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ccuevas\Documents\Carmen\bases\CD informativo\2018\Octubre\"/>
    </mc:Choice>
  </mc:AlternateContent>
  <bookViews>
    <workbookView xWindow="0" yWindow="0" windowWidth="28800" windowHeight="11400" tabRatio="909"/>
  </bookViews>
  <sheets>
    <sheet name="ÍNDICE" sheetId="63" r:id="rId1"/>
    <sheet name="1" sheetId="69" r:id="rId2"/>
    <sheet name="2" sheetId="70" r:id="rId3"/>
    <sheet name="3" sheetId="71" r:id="rId4"/>
    <sheet name="4" sheetId="73" r:id="rId5"/>
    <sheet name="5" sheetId="3" r:id="rId6"/>
    <sheet name="6" sheetId="4" r:id="rId7"/>
    <sheet name="7" sheetId="104" r:id="rId8"/>
    <sheet name="8-1" sheetId="105" r:id="rId9"/>
    <sheet name="8-2" sheetId="106" r:id="rId10"/>
    <sheet name="9" sheetId="6" r:id="rId11"/>
    <sheet name="10" sheetId="7" r:id="rId12"/>
    <sheet name="11" sheetId="8" r:id="rId13"/>
    <sheet name="12" sheetId="9" r:id="rId14"/>
    <sheet name="13" sheetId="10" r:id="rId15"/>
    <sheet name="14" sheetId="11" r:id="rId16"/>
    <sheet name="15" sheetId="12" r:id="rId17"/>
    <sheet name="16" sheetId="13" r:id="rId18"/>
    <sheet name="17" sheetId="14" r:id="rId19"/>
    <sheet name="18" sheetId="15" r:id="rId20"/>
    <sheet name="19" sheetId="17" r:id="rId21"/>
    <sheet name="20" sheetId="18" r:id="rId22"/>
    <sheet name="21" sheetId="78" r:id="rId23"/>
    <sheet name="22" sheetId="79" r:id="rId24"/>
    <sheet name="23" sheetId="21" r:id="rId25"/>
    <sheet name="24" sheetId="22" r:id="rId26"/>
    <sheet name="25" sheetId="25" r:id="rId27"/>
    <sheet name="26" sheetId="26" r:id="rId28"/>
    <sheet name="27" sheetId="74" r:id="rId29"/>
    <sheet name="28" sheetId="75" r:id="rId30"/>
    <sheet name="29" sheetId="76" r:id="rId31"/>
    <sheet name="30" sheetId="107" r:id="rId32"/>
    <sheet name="31-1" sheetId="108" r:id="rId33"/>
    <sheet name="31-2" sheetId="109" r:id="rId34"/>
    <sheet name="32" sheetId="77" r:id="rId35"/>
    <sheet name="33" sheetId="80" r:id="rId36"/>
    <sheet name="34" sheetId="81" r:id="rId37"/>
    <sheet name="35" sheetId="82" r:id="rId38"/>
    <sheet name="36" sheetId="85" r:id="rId39"/>
    <sheet name="37" sheetId="86" r:id="rId40"/>
    <sheet name="38" sheetId="83" r:id="rId41"/>
    <sheet name="39" sheetId="84" r:id="rId42"/>
    <sheet name="40" sheetId="87" r:id="rId43"/>
    <sheet name="41" sheetId="66" r:id="rId44"/>
    <sheet name="42" sheetId="28" r:id="rId45"/>
    <sheet name="43" sheetId="29" r:id="rId46"/>
    <sheet name="44" sheetId="30" r:id="rId47"/>
    <sheet name="45-1" sheetId="31" r:id="rId48"/>
    <sheet name="45-2" sheetId="32" r:id="rId49"/>
    <sheet name="46" sheetId="33" r:id="rId50"/>
    <sheet name="47" sheetId="34" r:id="rId51"/>
    <sheet name="48" sheetId="35" r:id="rId52"/>
    <sheet name="49" sheetId="67" r:id="rId53"/>
    <sheet name="50" sheetId="37" r:id="rId54"/>
    <sheet name="51" sheetId="38" r:id="rId55"/>
    <sheet name="52" sheetId="39" r:id="rId56"/>
    <sheet name="53-1" sheetId="40" r:id="rId57"/>
    <sheet name="53-2" sheetId="41" r:id="rId58"/>
    <sheet name="54-1." sheetId="42" r:id="rId59"/>
    <sheet name="54-2." sheetId="43" r:id="rId60"/>
    <sheet name="55-1" sheetId="44" r:id="rId61"/>
    <sheet name="55-2" sheetId="45" r:id="rId62"/>
    <sheet name="56" sheetId="46" r:id="rId63"/>
    <sheet name="57" sheetId="36" r:id="rId64"/>
    <sheet name="58" sheetId="92" r:id="rId65"/>
    <sheet name="59" sheetId="91" r:id="rId66"/>
    <sheet name="60" sheetId="98" r:id="rId67"/>
    <sheet name="61" sheetId="89" r:id="rId68"/>
    <sheet name="62" sheetId="93" r:id="rId69"/>
    <sheet name="63" sheetId="101" r:id="rId70"/>
    <sheet name="64" sheetId="57" r:id="rId71"/>
    <sheet name="65" sheetId="100" r:id="rId72"/>
    <sheet name="66" sheetId="99" r:id="rId73"/>
    <sheet name="67" sheetId="103" r:id="rId74"/>
    <sheet name="68" sheetId="102" r:id="rId75"/>
    <sheet name="69" sheetId="55" r:id="rId76"/>
    <sheet name="70" sheetId="56" r:id="rId77"/>
    <sheet name="71" sheetId="94" r:id="rId78"/>
    <sheet name="72" sheetId="95" r:id="rId79"/>
    <sheet name="73" sheetId="96" r:id="rId80"/>
    <sheet name="74" sheetId="97" r:id="rId81"/>
    <sheet name="75" sheetId="59" r:id="rId82"/>
    <sheet name="76" sheetId="60" r:id="rId83"/>
    <sheet name="77" sheetId="61" r:id="rId84"/>
    <sheet name="78" sheetId="65" r:id="rId85"/>
    <sheet name="Abreviaturas" sheetId="64" r:id="rId86"/>
  </sheets>
  <externalReferences>
    <externalReference r:id="rId87"/>
    <externalReference r:id="rId88"/>
    <externalReference r:id="rId89"/>
    <externalReference r:id="rId90"/>
    <externalReference r:id="rId91"/>
    <externalReference r:id="rId92"/>
    <externalReference r:id="rId93"/>
    <externalReference r:id="rId94"/>
    <externalReference r:id="rId95"/>
  </externalReferences>
  <definedNames>
    <definedName name="_xlnm._FilterDatabase" localSheetId="82" hidden="1">'76'!$A$9:$L$103</definedName>
    <definedName name="_xlnm._FilterDatabase" localSheetId="84">#REF!</definedName>
    <definedName name="_xlnm._FilterDatabase" localSheetId="85">#REF!</definedName>
    <definedName name="_xlnm._FilterDatabase" localSheetId="0">#REF!</definedName>
    <definedName name="_xlnm._FilterDatabase">#REF!</definedName>
    <definedName name="A_impresión_IM" localSheetId="84">[1]FLUJOEERR!$A$364:$AD$487</definedName>
    <definedName name="A_impresión_IM" localSheetId="85">[2]FLUJOEERR!$A$364:$AD$487</definedName>
    <definedName name="A_impresión_IM" localSheetId="0">[3]FLUJOEERR!$A$364:$AD$487</definedName>
    <definedName name="A_impresión_IM">[4]FLUJOEERR!$A$364:$AD$487</definedName>
    <definedName name="_xlnm.Print_Area" localSheetId="11">'10'!$A$1:$G$87</definedName>
    <definedName name="_xlnm.Print_Area" localSheetId="12">'11'!$A$1:$G$87</definedName>
    <definedName name="_xlnm.Print_Area" localSheetId="13">'12'!$A$1:$G$88</definedName>
    <definedName name="_xlnm.Print_Area" localSheetId="14">'13'!$A$1:$G$87</definedName>
    <definedName name="_xlnm.Print_Area" localSheetId="15">'14'!$A$1:$G$87</definedName>
    <definedName name="_xlnm.Print_Area" localSheetId="16">'15'!$A$1:$G$87</definedName>
    <definedName name="_xlnm.Print_Area" localSheetId="17">'16'!$A$1:$G$87</definedName>
    <definedName name="_xlnm.Print_Area" localSheetId="18">'17'!$A$1:$G$87</definedName>
    <definedName name="_xlnm.Print_Area" localSheetId="19">'18'!$A$1:$G$87</definedName>
    <definedName name="_xlnm.Print_Area" localSheetId="20">'19'!$A$1:$G$87</definedName>
    <definedName name="_xlnm.Print_Area" localSheetId="21">'20'!$A$1:$G$87</definedName>
    <definedName name="_xlnm.Print_Area" localSheetId="24">'23'!$A$2:$O$39</definedName>
    <definedName name="_xlnm.Print_Area" localSheetId="25">'24'!$A$1:$P$27</definedName>
    <definedName name="_xlnm.Print_Area" localSheetId="26">'25'!$A$1:$O$45</definedName>
    <definedName name="_xlnm.Print_Area" localSheetId="45">'43'!$A$1:$J$64</definedName>
    <definedName name="_xlnm.Print_Area" localSheetId="46">'44'!$A$1:$G$87</definedName>
    <definedName name="_xlnm.Print_Area" localSheetId="47">'45-1'!$A$1:$I$58</definedName>
    <definedName name="_xlnm.Print_Area" localSheetId="48">'45-2'!$A$1:$I$79</definedName>
    <definedName name="_xlnm.Print_Area" localSheetId="49">'46'!$A$1:$J$40</definedName>
    <definedName name="_xlnm.Print_Area" localSheetId="50">'47'!$A$1:$M$27</definedName>
    <definedName name="_xlnm.Print_Area" localSheetId="54">'51'!$A$1:$H$64</definedName>
    <definedName name="_xlnm.Print_Area" localSheetId="55">'52'!$A$1:$G$84</definedName>
    <definedName name="_xlnm.Print_Area" localSheetId="56">'53-1'!$A$1:$I$58</definedName>
    <definedName name="_xlnm.Print_Area" localSheetId="57">'53-2'!$A$1:$I$79</definedName>
    <definedName name="_xlnm.Print_Area" localSheetId="58">'54-1.'!$A$1:$O$39</definedName>
    <definedName name="_xlnm.Print_Area" localSheetId="59">'54-2.'!$A$1:$N$39</definedName>
    <definedName name="_xlnm.Print_Area" localSheetId="60">'55-1'!$A$1:$O$25</definedName>
    <definedName name="_xlnm.Print_Area" localSheetId="61">'55-2'!$A$1:$O$27</definedName>
    <definedName name="_xlnm.Print_Area" localSheetId="63">'57'!$A$1:$S$58</definedName>
    <definedName name="_xlnm.Print_Area" localSheetId="70">'64'!$A$1:$G$62</definedName>
    <definedName name="_xlnm.Print_Area" localSheetId="75">'69'!$A$1:$E$84</definedName>
    <definedName name="_xlnm.Print_Area" localSheetId="76">'70'!$B$1:$E$94</definedName>
    <definedName name="_xlnm.Print_Area" localSheetId="81">'75'!$A$1:$M$80</definedName>
    <definedName name="_xlnm.Print_Area" localSheetId="82">'76'!$A$1:$L$79</definedName>
    <definedName name="_xlnm.Print_Area" localSheetId="83">'77'!$A$1:$P$28</definedName>
    <definedName name="_xlnm.Print_Area" localSheetId="84">#REF!</definedName>
    <definedName name="_xlnm.Print_Area" localSheetId="10">'9'!$A$1:$G$87</definedName>
    <definedName name="_xlnm.Print_Area" localSheetId="85">#REF!</definedName>
    <definedName name="_xlnm.Print_Area">#REF!</definedName>
    <definedName name="I" localSheetId="85">#REF!</definedName>
    <definedName name="I">#REF!</definedName>
    <definedName name="Títulos_a_imprimir_IM" localSheetId="84">[5]FLUJOEERR!#REF!</definedName>
    <definedName name="Títulos_a_imprimir_IM" localSheetId="85">[6]FLUJOEERR!#REF!</definedName>
    <definedName name="Títulos_a_imprimir_IM" localSheetId="0">[7]FLUJOEERR!#REF!</definedName>
    <definedName name="Títulos_a_imprimir_IM">[8]FLUJOEERR!#REF!</definedName>
    <definedName name="VALOR" localSheetId="84">#REF!</definedName>
    <definedName name="VALOR" localSheetId="85">#REF!</definedName>
    <definedName name="VALOR" localSheetId="0">#REF!</definedName>
    <definedName name="VALOR">#REF!</definedName>
    <definedName name="Z" localSheetId="85">#REF!</definedName>
    <definedName name="Z">'[9]46'!#REF!</definedName>
  </definedNames>
  <calcPr calcId="162913"/>
</workbook>
</file>

<file path=xl/calcChain.xml><?xml version="1.0" encoding="utf-8"?>
<calcChain xmlns="http://schemas.openxmlformats.org/spreadsheetml/2006/main">
  <c r="C245" i="57" l="1"/>
  <c r="C244" i="57"/>
  <c r="C243" i="57"/>
  <c r="C242" i="57"/>
  <c r="C241" i="57"/>
  <c r="C240" i="57"/>
  <c r="C239" i="57"/>
  <c r="C238" i="57"/>
  <c r="C237" i="57"/>
  <c r="C236" i="57"/>
  <c r="C235" i="57"/>
  <c r="C234" i="57"/>
  <c r="C233" i="57"/>
  <c r="C232" i="57"/>
  <c r="C231" i="57"/>
  <c r="C230" i="57"/>
  <c r="C229" i="57"/>
  <c r="C228" i="57"/>
  <c r="C227" i="57"/>
  <c r="C226" i="57"/>
  <c r="C225" i="57"/>
  <c r="C224" i="57"/>
  <c r="C223" i="57"/>
  <c r="C222" i="57"/>
  <c r="C221" i="57"/>
  <c r="C220" i="57"/>
  <c r="C219" i="57"/>
  <c r="C218" i="57"/>
  <c r="C217" i="57"/>
  <c r="C216" i="57"/>
  <c r="C215" i="57"/>
  <c r="C214" i="57"/>
  <c r="C213" i="57"/>
  <c r="C212" i="57"/>
  <c r="C211" i="57"/>
  <c r="C210" i="57"/>
  <c r="C209" i="57"/>
  <c r="C208" i="57"/>
  <c r="C207" i="57"/>
  <c r="C206" i="57"/>
  <c r="C205" i="57"/>
  <c r="C204" i="57"/>
  <c r="C203" i="57"/>
  <c r="C202" i="57"/>
  <c r="C201" i="57"/>
  <c r="C200" i="57"/>
  <c r="C199" i="57"/>
  <c r="C198" i="57"/>
  <c r="C197" i="57"/>
  <c r="C196" i="57"/>
  <c r="C195" i="57"/>
  <c r="C194" i="57"/>
  <c r="C193" i="57"/>
  <c r="C192" i="57"/>
  <c r="C191" i="57"/>
  <c r="C190" i="57"/>
  <c r="C189" i="57"/>
  <c r="C188" i="57"/>
  <c r="C187" i="57"/>
  <c r="C186" i="57"/>
  <c r="C185" i="57"/>
  <c r="C184" i="57"/>
  <c r="C183" i="57"/>
  <c r="C182" i="57"/>
  <c r="C181" i="57"/>
  <c r="C180" i="57"/>
  <c r="C179" i="57"/>
  <c r="C178" i="57"/>
  <c r="C177" i="57"/>
  <c r="C176" i="57"/>
  <c r="C175" i="57"/>
  <c r="C174" i="57"/>
  <c r="C173" i="57"/>
  <c r="C172" i="57"/>
  <c r="C171" i="57"/>
  <c r="C170" i="57"/>
  <c r="C169" i="57"/>
  <c r="C168" i="57"/>
  <c r="C167" i="57"/>
  <c r="C166" i="57"/>
  <c r="C165" i="57"/>
  <c r="C164" i="57"/>
  <c r="C163" i="57"/>
  <c r="C162" i="57"/>
  <c r="C161" i="57"/>
  <c r="C160" i="57"/>
  <c r="C159" i="57"/>
  <c r="C158" i="57"/>
  <c r="C157" i="57"/>
  <c r="C156" i="57"/>
  <c r="C155" i="57"/>
  <c r="C154" i="57"/>
  <c r="C153" i="57"/>
  <c r="C152" i="57"/>
  <c r="C151" i="57"/>
  <c r="C150" i="57"/>
  <c r="C149" i="57"/>
  <c r="C148" i="57"/>
  <c r="C147" i="57"/>
  <c r="C146" i="57"/>
  <c r="C145" i="57"/>
  <c r="C144" i="57"/>
  <c r="C143" i="57"/>
  <c r="C142" i="57"/>
  <c r="C141" i="57"/>
  <c r="C140" i="57"/>
  <c r="C139" i="57"/>
  <c r="C138" i="57"/>
  <c r="C137" i="57"/>
  <c r="C136" i="57"/>
  <c r="C135" i="57"/>
  <c r="C134" i="57"/>
  <c r="C133" i="57"/>
  <c r="C132" i="57"/>
  <c r="C131" i="57"/>
  <c r="C130" i="57"/>
  <c r="C129" i="57"/>
  <c r="C128" i="57"/>
  <c r="C127" i="57"/>
  <c r="C126" i="57"/>
  <c r="C125" i="57"/>
  <c r="C124" i="57"/>
  <c r="C123" i="57"/>
  <c r="C122" i="57"/>
  <c r="C121" i="57"/>
  <c r="C120" i="57"/>
  <c r="C119" i="57"/>
  <c r="C118" i="57"/>
  <c r="C117" i="57"/>
  <c r="C116" i="57"/>
  <c r="C115" i="57"/>
  <c r="C114" i="57"/>
  <c r="C113" i="57"/>
  <c r="C112" i="57"/>
  <c r="C111" i="57"/>
  <c r="C110" i="57"/>
  <c r="C109" i="57"/>
  <c r="C108" i="57"/>
  <c r="C107" i="57"/>
  <c r="C106" i="57"/>
  <c r="C105" i="57"/>
  <c r="C104" i="57"/>
  <c r="Q10" i="32"/>
  <c r="N8" i="84"/>
  <c r="J8" i="84"/>
  <c r="F8" i="84"/>
  <c r="D8" i="84"/>
  <c r="N8" i="83"/>
  <c r="L8" i="83"/>
  <c r="J8" i="83"/>
  <c r="F8" i="83"/>
  <c r="E8" i="83"/>
  <c r="D8" i="83"/>
</calcChain>
</file>

<file path=xl/sharedStrings.xml><?xml version="1.0" encoding="utf-8"?>
<sst xmlns="http://schemas.openxmlformats.org/spreadsheetml/2006/main" count="12581" uniqueCount="1540">
  <si>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</si>
  <si>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</si>
  <si>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</si>
  <si>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</si>
  <si>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</si>
  <si>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</si>
  <si>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</si>
  <si>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</si>
  <si>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</si>
  <si>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</si>
  <si>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</si>
  <si>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</si>
  <si>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</si>
  <si>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</si>
  <si>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</si>
  <si>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</si>
  <si>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</si>
  <si>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</si>
  <si>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</si>
  <si>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</si>
  <si>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</si>
  <si>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</si>
  <si>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</si>
  <si>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</si>
  <si>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</si>
  <si>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</si>
  <si>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</si>
  <si>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</si>
  <si>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</si>
  <si>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</si>
  <si>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</si>
  <si>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</si>
  <si>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</si>
  <si>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</si>
  <si>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</si>
  <si>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</si>
  <si>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</si>
  <si>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</si>
  <si>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</si>
  <si>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</si>
  <si>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</si>
  <si>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</si>
  <si>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</si>
  <si>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</si>
  <si>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</si>
  <si>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</si>
  <si>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</si>
  <si>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</si>
  <si>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</si>
  <si>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</si>
  <si>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</si>
  <si>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</si>
  <si>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</si>
  <si>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</si>
  <si>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</si>
  <si>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</si>
  <si>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</si>
  <si>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</si>
  <si>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</si>
  <si>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</si>
  <si>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</si>
  <si>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</si>
  <si>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</si>
  <si>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</si>
  <si>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</si>
  <si>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</si>
  <si>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</si>
  <si>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</si>
  <si>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</si>
  <si>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</si>
  <si>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</si>
  <si>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</si>
  <si>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</si>
  <si>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</si>
  <si>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</si>
  <si>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</si>
  <si>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</si>
  <si>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</si>
  <si>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</si>
  <si>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</si>
  <si>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</si>
  <si>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</si>
  <si>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</si>
  <si>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</si>
  <si>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</si>
  <si>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</si>
  <si>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</si>
  <si>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</si>
  <si>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</si>
  <si>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</si>
  <si>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</si>
  <si>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</si>
  <si>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</si>
  <si>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</si>
  <si>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</si>
  <si>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</si>
  <si>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</si>
  <si>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</si>
  <si>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</si>
  <si>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</si>
  <si>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</si>
  <si>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</si>
  <si>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</si>
  <si>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</si>
  <si>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</si>
  <si>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</si>
  <si>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</si>
  <si>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</si>
  <si>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</si>
  <si>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</si>
  <si>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</si>
  <si>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</si>
  <si>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</si>
  <si>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</si>
  <si>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</si>
  <si>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</si>
  <si>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</si>
  <si>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</si>
  <si>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</si>
  <si>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</si>
  <si>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</si>
  <si>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</si>
  <si>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</si>
  <si>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</si>
  <si>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</si>
  <si>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</si>
  <si>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</si>
  <si>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</si>
  <si>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</si>
  <si>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</si>
  <si>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</si>
  <si>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</si>
  <si>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</si>
  <si>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</si>
  <si>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</si>
  <si>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</si>
  <si>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</si>
  <si>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</si>
  <si>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</si>
  <si>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</si>
  <si>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</si>
  <si>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</si>
  <si>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</si>
  <si>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</si>
  <si>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</si>
  <si>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</si>
  <si>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</si>
  <si>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</si>
  <si>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</si>
  <si>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</si>
  <si>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</si>
  <si>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</si>
  <si>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</si>
  <si>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</si>
  <si>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</si>
  <si>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</si>
  <si>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</si>
  <si>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</si>
  <si>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</si>
  <si>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</si>
  <si>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</si>
  <si>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</si>
  <si>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</si>
  <si>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</si>
  <si>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</si>
  <si>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</si>
  <si>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</si>
  <si>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</si>
  <si>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</si>
  <si>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</si>
  <si>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</si>
  <si>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</si>
  <si>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</si>
  <si>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</si>
  <si>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</si>
  <si>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</si>
  <si>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</si>
  <si>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</si>
  <si>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</si>
  <si>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</si>
  <si>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</si>
  <si>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</si>
  <si>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</si>
  <si>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</si>
  <si>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</si>
  <si>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</si>
  <si>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</si>
  <si>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</si>
  <si>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</si>
  <si>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</si>
  <si>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</si>
  <si>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</si>
  <si>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</si>
  <si>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</si>
  <si>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</si>
  <si>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</si>
  <si>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</si>
  <si>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</si>
  <si>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</si>
  <si>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</si>
  <si>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</si>
  <si>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</si>
  <si>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</si>
  <si>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</si>
  <si>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</si>
  <si>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</si>
  <si>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</si>
  <si>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</si>
  <si>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</si>
  <si>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</si>
  <si>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</si>
  <si>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</si>
  <si>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</si>
  <si>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</si>
  <si>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</si>
  <si>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</si>
  <si>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</si>
  <si>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</si>
  <si>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</si>
  <si>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</si>
  <si>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</si>
  <si>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</si>
  <si>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</si>
  <si>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</si>
  <si>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</si>
  <si>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</si>
  <si>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</si>
  <si>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</si>
  <si>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</si>
  <si>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</si>
  <si>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</si>
  <si>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</si>
  <si>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</si>
  <si>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</si>
  <si>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</si>
  <si>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</si>
  <si>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</si>
  <si>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</si>
  <si>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</si>
  <si>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</si>
  <si>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</si>
  <si>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</si>
  <si>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</si>
  <si>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</si>
  <si>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</si>
  <si>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</si>
  <si>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</si>
  <si>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</si>
  <si>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</si>
  <si>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</si>
  <si>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</si>
  <si>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</si>
  <si>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</si>
  <si>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</si>
  <si>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</si>
  <si>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</si>
  <si>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</si>
  <si>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</si>
  <si>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</si>
  <si>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</si>
  <si>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</si>
  <si>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</si>
  <si>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</si>
  <si>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</si>
  <si>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</si>
  <si>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</si>
  <si>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</si>
  <si>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</si>
  <si>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</si>
  <si>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</si>
  <si>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</si>
  <si>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</si>
  <si>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</si>
  <si>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</si>
  <si>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</si>
  <si>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</si>
  <si>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</si>
  <si>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</si>
  <si>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</si>
  <si>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</si>
  <si>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</si>
  <si>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</si>
  <si>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</si>
  <si>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</si>
  <si>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</si>
  <si>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</si>
  <si>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</si>
  <si>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</si>
  <si>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</si>
  <si>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</si>
  <si>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</si>
  <si>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</si>
  <si>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</si>
  <si>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</si>
  <si>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</si>
  <si>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</si>
  <si>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</si>
  <si>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</si>
  <si>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</si>
  <si>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</si>
  <si>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</si>
  <si>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</si>
  <si>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</si>
  <si>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</si>
  <si>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</si>
  <si>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</si>
  <si>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</si>
  <si>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</si>
  <si>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</si>
  <si>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</si>
  <si>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</si>
  <si>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</si>
  <si>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</si>
  <si>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</si>
  <si>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</si>
  <si>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</si>
  <si>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</si>
  <si>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</si>
  <si>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</si>
  <si>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</si>
  <si>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</si>
  <si>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</si>
  <si>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</si>
  <si>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</si>
  <si>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</si>
  <si>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</si>
  <si>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</si>
  <si>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</si>
  <si>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</si>
  <si>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</si>
  <si>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</si>
  <si>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</si>
  <si>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</si>
  <si>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</si>
  <si>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</si>
  <si>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</si>
  <si>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</si>
  <si>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</si>
  <si>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</si>
  <si>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</si>
  <si>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</si>
  <si>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</si>
  <si>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</si>
  <si>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</si>
  <si>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</si>
  <si>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</si>
  <si>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</si>
  <si>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</si>
  <si>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</si>
  <si>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</si>
  <si>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</si>
  <si>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</si>
  <si>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</si>
  <si>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</si>
  <si>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</si>
  <si>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</si>
  <si>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</si>
  <si>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</si>
  <si>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</si>
  <si>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</si>
  <si>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</si>
  <si>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</si>
  <si>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</si>
  <si>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</si>
  <si>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</si>
  <si>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</si>
  <si>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</si>
  <si>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</si>
  <si>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</si>
  <si>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</si>
  <si>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</si>
  <si>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</si>
  <si>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</si>
  <si>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</si>
  <si>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</si>
  <si>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</si>
  <si>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</si>
  <si>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</si>
  <si>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</si>
  <si>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</si>
  <si>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</si>
  <si>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</si>
  <si>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</si>
  <si>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</si>
  <si>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</si>
  <si>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</si>
  <si>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</si>
  <si>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</si>
  <si>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</si>
  <si>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</si>
  <si>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</si>
  <si>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</si>
  <si>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</si>
  <si>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</si>
  <si>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</si>
  <si>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</si>
  <si>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</si>
  <si>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</si>
  <si>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</si>
  <si>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</si>
  <si>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</si>
  <si>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</si>
  <si>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</si>
  <si>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</si>
  <si>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</si>
  <si>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</si>
  <si>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</si>
  <si>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</si>
  <si>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</si>
  <si>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</si>
  <si>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</si>
  <si>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</si>
  <si>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</si>
  <si>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</si>
  <si>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</si>
  <si>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</si>
  <si>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</si>
  <si>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</si>
  <si>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</si>
  <si>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</si>
  <si>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</si>
  <si>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</si>
  <si>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</si>
  <si>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</si>
  <si>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</si>
  <si>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</si>
  <si>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</si>
  <si>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</si>
  <si>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</si>
  <si>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</si>
  <si>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</si>
  <si>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</si>
  <si>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</si>
  <si>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</si>
  <si>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</si>
  <si>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</si>
  <si>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</si>
  <si>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</si>
  <si>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</si>
  <si>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</si>
  <si>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</si>
  <si>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</si>
  <si>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</si>
  <si>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</si>
  <si>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</si>
  <si>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</si>
  <si>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</si>
  <si>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</si>
  <si>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</si>
  <si>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</si>
  <si>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</si>
  <si>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</si>
  <si>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</si>
  <si>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</si>
  <si>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</si>
  <si>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</si>
  <si>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</si>
  <si>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</si>
  <si>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</si>
  <si>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</si>
  <si>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</si>
  <si>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</si>
  <si>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</si>
  <si>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</si>
  <si>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</si>
  <si>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</si>
  <si>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</si>
  <si>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</si>
  <si>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</si>
  <si>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</si>
  <si>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</si>
  <si>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</si>
  <si>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</si>
  <si>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</si>
  <si>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</si>
  <si>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</si>
  <si>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</si>
  <si>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</si>
  <si>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</si>
  <si>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</si>
  <si>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</si>
  <si>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</si>
  <si>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</si>
  <si>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</si>
  <si>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</si>
  <si>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</si>
  <si>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</si>
  <si>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</si>
  <si>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</si>
  <si>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</si>
  <si>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</si>
  <si>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</si>
  <si>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</si>
  <si>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</si>
  <si>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</si>
  <si>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</si>
  <si>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</si>
  <si>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</si>
  <si>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</si>
  <si>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</si>
  <si>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</si>
  <si>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</si>
  <si>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</si>
  <si>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</si>
  <si>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</si>
  <si>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</si>
  <si>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</si>
  <si>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</si>
  <si>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</si>
  <si>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</si>
  <si>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</si>
  <si>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</si>
  <si>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</si>
  <si>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</si>
  <si>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</si>
  <si>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</si>
  <si>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</si>
  <si>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</si>
  <si>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</si>
  <si>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</si>
  <si>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</si>
  <si>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</si>
  <si>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</si>
  <si>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</si>
  <si>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</si>
  <si>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</si>
  <si>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</si>
  <si>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</si>
  <si>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</si>
  <si>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</si>
  <si>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</si>
  <si>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</si>
  <si>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</si>
  <si>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</si>
  <si>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</si>
  <si>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</si>
  <si>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</si>
  <si>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</si>
  <si>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</si>
  <si>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</si>
  <si>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</si>
  <si>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</si>
  <si>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</si>
  <si>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</si>
  <si>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</si>
  <si>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</si>
  <si>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</si>
  <si>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</si>
  <si>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</si>
  <si>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</si>
  <si>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</si>
  <si>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</si>
  <si>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</si>
  <si>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</si>
  <si>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</si>
  <si>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</si>
  <si>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</si>
  <si>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</si>
  <si>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</si>
  <si>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</si>
  <si>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</si>
  <si>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</si>
  <si>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</si>
  <si>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</si>
  <si>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</si>
  <si>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</si>
  <si>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</si>
  <si>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</si>
  <si>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</si>
  <si>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</si>
  <si>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</si>
  <si>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</si>
  <si>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</si>
  <si>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</si>
  <si>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</si>
  <si>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</si>
  <si>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</si>
  <si>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</si>
  <si>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</si>
  <si>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</si>
  <si>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</si>
  <si>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</si>
  <si>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</si>
  <si>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</si>
  <si>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</si>
  <si>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</si>
  <si>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</si>
  <si>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</si>
  <si>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</si>
  <si>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</si>
  <si>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</si>
  <si>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</si>
  <si>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</si>
  <si>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</si>
  <si>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</si>
  <si>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</si>
  <si>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</si>
  <si>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</si>
  <si>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</si>
  <si>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</si>
  <si>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</si>
  <si>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</si>
  <si>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</si>
  <si>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</si>
  <si>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</si>
  <si>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</si>
  <si>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</si>
  <si>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</si>
  <si>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</si>
  <si>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</si>
  <si>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</si>
  <si>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</si>
  <si>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</si>
  <si>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</si>
  <si>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</si>
  <si>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</si>
  <si>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</si>
  <si>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</si>
  <si>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</si>
  <si>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</si>
  <si>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</si>
  <si>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</si>
  <si>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</si>
  <si>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</si>
  <si>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</si>
  <si>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</si>
  <si>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</si>
  <si>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</si>
  <si>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</si>
  <si>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</si>
  <si>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</si>
  <si>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</si>
  <si>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</si>
  <si>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</si>
  <si>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</si>
  <si>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</si>
  <si>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</si>
  <si>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</si>
  <si>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</si>
  <si>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</si>
  <si>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</si>
  <si>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</si>
  <si>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</si>
  <si>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</si>
  <si>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</si>
  <si>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</si>
  <si>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</si>
  <si>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</si>
  <si>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</si>
  <si>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</si>
  <si>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</si>
  <si>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</si>
  <si>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</si>
  <si>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</si>
  <si>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</si>
  <si>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</si>
  <si>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</si>
  <si>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</si>
  <si>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</si>
  <si>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</si>
  <si>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</si>
  <si>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</si>
  <si>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</si>
  <si>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</si>
  <si>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</si>
  <si>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</si>
  <si>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</si>
  <si>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</si>
  <si>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</si>
  <si>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</si>
  <si>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</si>
  <si>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</si>
  <si>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</si>
  <si>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</si>
  <si>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</si>
  <si>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</si>
  <si>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</si>
  <si>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</si>
  <si>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</si>
  <si>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</si>
  <si>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</si>
  <si>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</si>
  <si>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</si>
  <si>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</si>
  <si>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</si>
  <si>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</si>
  <si>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</si>
  <si>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</si>
  <si>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</si>
  <si>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</si>
  <si>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</si>
  <si>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</si>
  <si>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</si>
  <si>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</si>
  <si>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</si>
  <si>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</si>
  <si>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</si>
  <si>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</si>
  <si>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</si>
  <si>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</si>
  <si>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</si>
  <si>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</si>
  <si>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</si>
  <si>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</si>
  <si>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</si>
  <si>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</si>
  <si>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</si>
  <si>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</si>
  <si>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</si>
  <si>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</si>
  <si>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</si>
  <si>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</si>
  <si>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</si>
  <si>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</si>
  <si>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</si>
  <si>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</si>
  <si>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</si>
  <si>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</si>
  <si>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</si>
  <si>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</si>
  <si>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</si>
  <si>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</si>
  <si>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</si>
  <si>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</si>
  <si>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</si>
  <si>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</si>
  <si>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</si>
  <si>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</si>
  <si>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</si>
  <si>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</si>
  <si>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</si>
  <si>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</si>
  <si>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</si>
  <si>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</si>
  <si>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</si>
  <si>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</si>
  <si>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</si>
  <si>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</si>
  <si>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</si>
  <si>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</si>
  <si>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</si>
  <si>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</si>
  <si>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</si>
  <si>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</si>
  <si>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</si>
  <si>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</si>
  <si>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</si>
  <si>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</si>
  <si>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</si>
  <si>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</si>
  <si>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</si>
  <si>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</si>
  <si>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</si>
  <si>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</si>
  <si>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</si>
  <si>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</si>
  <si>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</si>
  <si>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</si>
  <si>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</si>
  <si>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</si>
  <si>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</si>
  <si>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</si>
  <si>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</si>
  <si>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</si>
  <si>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</si>
  <si>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</si>
  <si>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</si>
  <si>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</si>
  <si>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</si>
  <si>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</si>
  <si>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</si>
  <si>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</si>
  <si>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</si>
  <si>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</si>
  <si>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</si>
  <si>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</si>
  <si>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</si>
  <si>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</si>
  <si>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</si>
  <si>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</si>
  <si>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</si>
  <si>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</si>
  <si>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</si>
  <si>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</si>
  <si>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</si>
  <si>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</si>
  <si>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</si>
  <si>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</si>
  <si>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</si>
  <si>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</si>
  <si>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</si>
  <si>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</si>
  <si>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</si>
  <si>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</si>
  <si>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</si>
  <si>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</si>
  <si>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</si>
  <si>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</si>
  <si>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</si>
  <si>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</si>
  <si>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</si>
  <si>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</si>
  <si>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</si>
  <si>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</si>
  <si>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</si>
  <si>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</si>
  <si>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</si>
  <si>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</si>
  <si>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</si>
  <si>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</si>
  <si>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</si>
  <si>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</si>
  <si>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</si>
  <si>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</si>
  <si>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</si>
  <si>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</si>
  <si>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</si>
  <si>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</si>
  <si>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</si>
  <si>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</si>
  <si>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</si>
  <si>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</si>
  <si>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</si>
  <si>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</si>
  <si>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</si>
  <si>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</si>
  <si>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</si>
  <si>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</si>
  <si>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(1) Corresponde al promedio del último período bisemanal concluido en el mes</t>
  </si>
  <si>
    <t>(2) Posición consolidada independientemente del régimen de compensaciones</t>
  </si>
  <si>
    <t>(4) Obligaciones vista, caja de ahorro y DPFs a 30 días.</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</si>
  <si>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</si>
  <si>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</si>
  <si>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</si>
  <si>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</si>
  <si>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</si>
  <si>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</si>
  <si>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</si>
  <si>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</si>
  <si>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</si>
  <si>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</si>
  <si>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</si>
  <si>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</si>
  <si>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</si>
  <si>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</si>
  <si>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</si>
  <si>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</si>
  <si>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</si>
  <si>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</si>
  <si>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</si>
  <si>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</si>
  <si>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</si>
  <si>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</si>
  <si>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</si>
  <si>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</si>
  <si>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</si>
  <si>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</si>
  <si>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</si>
  <si>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</si>
  <si>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</si>
  <si>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</si>
  <si>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</si>
  <si>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</si>
  <si>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</si>
  <si>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</si>
  <si>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</si>
  <si>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</si>
  <si>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</si>
  <si>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</si>
  <si>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</si>
  <si>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</si>
  <si>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</si>
  <si>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</si>
  <si>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</si>
  <si>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</si>
  <si>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</si>
  <si>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</si>
  <si>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 xml:space="preserve">ESTRATIFICACIÓN DE DEPÓSITOS A PLAZO FIJO </t>
  </si>
  <si>
    <t>EMPRESAS DE ARRENDAMIENTO FINANCIERO</t>
  </si>
  <si>
    <t>LBI</t>
  </si>
  <si>
    <t>LFO</t>
  </si>
  <si>
    <t>LBN</t>
  </si>
  <si>
    <t xml:space="preserve">TOTAL                                         </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</si>
  <si>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</si>
  <si>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</si>
  <si>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</si>
  <si>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</si>
  <si>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</si>
  <si>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</si>
  <si>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</si>
  <si>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</si>
  <si>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</si>
  <si>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</si>
  <si>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</si>
  <si>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</si>
  <si>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</si>
  <si>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</si>
  <si>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</si>
  <si>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</si>
  <si>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</si>
  <si>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</si>
  <si>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</si>
  <si>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</si>
  <si>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</si>
  <si>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</si>
  <si>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</si>
  <si>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</si>
  <si>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</si>
  <si>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</si>
  <si>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</si>
  <si>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</si>
  <si>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</si>
  <si>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</si>
  <si>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</si>
  <si>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</si>
  <si>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</si>
  <si>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</si>
  <si>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</si>
  <si>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</si>
  <si>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</si>
  <si>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</si>
  <si>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</si>
  <si>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</si>
  <si>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</si>
  <si>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</si>
  <si>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</si>
  <si>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</si>
  <si>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</si>
  <si>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</si>
  <si>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</si>
  <si>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</si>
  <si>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</si>
  <si>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</si>
  <si>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</si>
  <si>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</si>
  <si>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</si>
  <si>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</si>
  <si>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</si>
  <si>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</si>
  <si>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</si>
  <si>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</si>
  <si>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</si>
  <si>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</si>
  <si>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</si>
  <si>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</si>
  <si>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</si>
  <si>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</si>
  <si>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</si>
  <si>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</si>
  <si>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</si>
  <si>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</si>
  <si>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</si>
  <si>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FIDEICOMISOS CONSTITUIDOS</t>
  </si>
  <si>
    <t>BDR</t>
  </si>
  <si>
    <t>RANKING DE DEPÓSITOS DEL PÚBLICO Y DE EMPRESAS CON PARTICIPACIÓN ESTATAL(1)</t>
  </si>
  <si>
    <t>INSTITUCIÓN</t>
  </si>
  <si>
    <t>DEPÓSITOS</t>
  </si>
  <si>
    <t>% DE PARTICIP.</t>
  </si>
  <si>
    <t>LUGAR RANKING</t>
  </si>
  <si>
    <t xml:space="preserve"> - - -</t>
  </si>
  <si>
    <t>SUB-TOTAL</t>
  </si>
  <si>
    <t>RANKING DE CARTERA (1)</t>
  </si>
  <si>
    <t>CARTERA</t>
  </si>
  <si>
    <t>RANKING DE CONTINGENTE</t>
  </si>
  <si>
    <t xml:space="preserve">TOTAL CONTINGENTE </t>
  </si>
  <si>
    <t>- - -</t>
  </si>
  <si>
    <t>BOLETÍN INFORMATIVO</t>
  </si>
  <si>
    <t>SISTEMA DE INTERMEDIACIÓN FINANCIERA</t>
  </si>
  <si>
    <t>BANCO CENTRAL DE BOLIVIA</t>
  </si>
  <si>
    <t>SISTEMA NO BANCARIO</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</si>
  <si>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</si>
  <si>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</si>
  <si>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</si>
  <si>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</si>
  <si>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</si>
  <si>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</si>
  <si>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</si>
  <si>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</si>
  <si>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</si>
  <si>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</si>
  <si>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</si>
  <si>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</si>
  <si>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</si>
  <si>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</si>
  <si>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</si>
  <si>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</si>
  <si>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</si>
  <si>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</si>
  <si>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</si>
  <si>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</si>
  <si>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</si>
  <si>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</si>
  <si>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</si>
  <si>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</si>
  <si>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</si>
  <si>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</si>
  <si>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</si>
  <si>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</si>
  <si>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</si>
  <si>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</si>
  <si>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</si>
  <si>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</si>
  <si>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</si>
  <si>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</si>
  <si>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</si>
  <si>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</si>
  <si>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</si>
  <si>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</si>
  <si>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</si>
  <si>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</si>
  <si>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</si>
  <si>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</si>
  <si>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</si>
  <si>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</si>
  <si>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</si>
  <si>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</si>
  <si>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</si>
  <si>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</si>
  <si>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</si>
  <si>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</si>
  <si>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</si>
  <si>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</si>
  <si>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</si>
  <si>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</si>
  <si>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</si>
  <si>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</si>
  <si>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</si>
  <si>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</si>
  <si>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</si>
  <si>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</si>
  <si>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</si>
  <si>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</si>
  <si>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</si>
  <si>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</si>
  <si>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</si>
  <si>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</si>
  <si>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</si>
  <si>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</si>
  <si>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</si>
  <si>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</si>
  <si>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</si>
  <si>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</si>
  <si>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</si>
  <si>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</si>
  <si>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</si>
  <si>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</si>
  <si>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</si>
  <si>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</si>
  <si>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</si>
  <si>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</si>
  <si>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</si>
  <si>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</si>
  <si>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</si>
  <si>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</si>
  <si>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</si>
  <si>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</si>
  <si>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</si>
  <si>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</si>
  <si>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</si>
  <si>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</si>
  <si>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</si>
  <si>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(1) Depósitos del Público: a la vista, en caja de ahorros, a plazo fijo y otros depósitos</t>
  </si>
  <si>
    <t>Í N D I C E</t>
  </si>
  <si>
    <t>BANCOS MÚLTIPLES</t>
  </si>
  <si>
    <t>BANCOS PYME</t>
  </si>
  <si>
    <t>BFS</t>
  </si>
  <si>
    <t>BPR</t>
  </si>
  <si>
    <t>PLA</t>
  </si>
  <si>
    <t>PEF</t>
  </si>
  <si>
    <t>PCO</t>
  </si>
  <si>
    <t>BANCO FASSIL S.A.</t>
  </si>
  <si>
    <t>BANCO PRODEM S.A.</t>
  </si>
  <si>
    <t>BANCO PYME DE LA COMUNIDAD S.A.</t>
  </si>
  <si>
    <t>BANCO PYME ECOFUTURO S.A.</t>
  </si>
  <si>
    <t xml:space="preserve">  BFS</t>
  </si>
  <si>
    <t xml:space="preserve">  BPR</t>
  </si>
  <si>
    <t xml:space="preserve">  PEF</t>
  </si>
  <si>
    <t xml:space="preserve">  PCO</t>
  </si>
  <si>
    <t>(1) Cartera vigente, vencida y en ejecución</t>
  </si>
  <si>
    <t>Banco Fassil S.A.</t>
  </si>
  <si>
    <t xml:space="preserve">Banco Prodem S.A. </t>
  </si>
  <si>
    <t>Banco Bisa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</si>
  <si>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</si>
  <si>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</si>
  <si>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</si>
  <si>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</si>
  <si>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</si>
  <si>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</si>
  <si>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</si>
  <si>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</si>
  <si>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</si>
  <si>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</si>
  <si>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</si>
  <si>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</si>
  <si>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</si>
  <si>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</si>
  <si>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</si>
  <si>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</si>
  <si>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</si>
  <si>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</si>
  <si>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</si>
  <si>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</si>
  <si>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</si>
  <si>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</si>
  <si>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</si>
  <si>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</si>
  <si>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600.00                                                                                                                                                                                                                                                         </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</si>
  <si>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</si>
  <si>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</si>
  <si>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</si>
  <si>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</si>
  <si>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</si>
  <si>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</si>
  <si>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</si>
  <si>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</si>
  <si>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</si>
  <si>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</si>
  <si>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</si>
  <si>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</si>
  <si>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</si>
  <si>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</si>
  <si>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</si>
  <si>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</si>
  <si>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</si>
  <si>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</si>
  <si>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</si>
  <si>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</si>
  <si>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</si>
  <si>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</si>
  <si>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</si>
  <si>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</si>
  <si>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</si>
  <si>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</si>
  <si>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</si>
  <si>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</si>
  <si>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</si>
  <si>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</si>
  <si>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</si>
  <si>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Dic-14</t>
  </si>
  <si>
    <t>Bancos Múltiples (5)</t>
  </si>
  <si>
    <t>Bancos PYME (5)</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</si>
  <si>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</si>
  <si>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</si>
  <si>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</si>
  <si>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</si>
  <si>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</si>
  <si>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</si>
  <si>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</si>
  <si>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</si>
  <si>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</si>
  <si>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</si>
  <si>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</si>
  <si>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</si>
  <si>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</si>
  <si>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</si>
  <si>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</si>
  <si>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</si>
  <si>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</si>
  <si>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</si>
  <si>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</si>
  <si>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</si>
  <si>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</si>
  <si>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</si>
  <si>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</si>
  <si>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</si>
  <si>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</si>
  <si>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</si>
  <si>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</si>
  <si>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</si>
  <si>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</si>
  <si>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</si>
  <si>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</si>
  <si>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</si>
  <si>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</si>
  <si>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</si>
  <si>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</si>
  <si>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</si>
  <si>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</si>
  <si>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</si>
  <si>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</si>
  <si>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</si>
  <si>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</si>
  <si>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</si>
  <si>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</si>
  <si>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</si>
  <si>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</si>
  <si>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</si>
  <si>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</si>
  <si>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</si>
  <si>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</si>
  <si>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</si>
  <si>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</si>
  <si>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</si>
  <si>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Dólares estadounidenses</t>
  </si>
  <si>
    <t xml:space="preserve">    SECTOR PRIVADO</t>
  </si>
  <si>
    <t xml:space="preserve"> TOTAL PATRIMONIO NETO</t>
  </si>
  <si>
    <t xml:space="preserve"> TOTAL ACTIVO</t>
  </si>
  <si>
    <t>CARTERA DE CRÉDITOS POR DEPARTAMENTO</t>
  </si>
  <si>
    <t xml:space="preserve">  CUENTAS DE AJUSTE</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</si>
  <si>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</si>
  <si>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</si>
  <si>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</si>
  <si>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</si>
  <si>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</si>
  <si>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</si>
  <si>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</si>
  <si>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</si>
  <si>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</si>
  <si>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</si>
  <si>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</si>
  <si>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 xml:space="preserve">211.03+211.04+211.05+211.06+211.07+211.08+211.09+211.10+211.11+211.12+211.13+211.14+211.15+211.16+211.17+211.99                                                                                                                                                            </t>
  </si>
  <si>
    <t>214.00</t>
  </si>
  <si>
    <t xml:space="preserve">      Cargos por Obligaciones con el público a plazo fijo con anotación en cuenta</t>
  </si>
  <si>
    <t>ENTIDADES FINANCIERAS DE VIVIENDA Y COOPERATIVAS DE AHORRO Y CRÉDITO ABIERTAS</t>
  </si>
  <si>
    <t>ENTIDADES FINANCIERAS DE VIVIVIENDA</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</si>
  <si>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</si>
  <si>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</si>
  <si>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</si>
  <si>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</si>
  <si>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</si>
  <si>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</si>
  <si>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</si>
  <si>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</si>
  <si>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</si>
  <si>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</si>
  <si>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</si>
  <si>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</si>
  <si>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</si>
  <si>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</si>
  <si>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</si>
  <si>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DIC-15</t>
  </si>
  <si>
    <t>Ranking de depósitos</t>
  </si>
  <si>
    <t>Ranking de cartera  de créditos</t>
  </si>
  <si>
    <t>Ranking de contingente</t>
  </si>
  <si>
    <t>2016</t>
  </si>
  <si>
    <t>CCF</t>
  </si>
  <si>
    <t>(en miles dólares estadounidenses)</t>
  </si>
  <si>
    <t>(en dólares estadounidenses)</t>
  </si>
  <si>
    <t xml:space="preserve">  PASIVOS DE RESERVA</t>
  </si>
  <si>
    <t xml:space="preserve">     OBLIGACIONES CON BANCOS CENTRALES</t>
  </si>
  <si>
    <t>Cooperativa Abierta “Cacef” Ltda. (7)</t>
  </si>
  <si>
    <t>(7) Con licencia de funcionamiento a partir de marzo de 2016.</t>
  </si>
  <si>
    <t>(en miles de bolivianos)</t>
  </si>
  <si>
    <t>(en bolivianos)</t>
  </si>
  <si>
    <t>SISTEMA DE INTERMEDACIÓN FINANCIERA</t>
  </si>
  <si>
    <t>CPG</t>
  </si>
  <si>
    <t>CAPITAL REGULATORIO</t>
  </si>
  <si>
    <t>Cooperativa Abierta “Progreso” Ltda. (8)</t>
  </si>
  <si>
    <t>(8) Con licencia de funcionamiento a partir de junio de 2016.</t>
  </si>
  <si>
    <t>BANCO ECONÓMICO S. A.</t>
  </si>
  <si>
    <t>(1) Excluye Cargos Financieros Devengados por Pagar</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</si>
  <si>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</si>
  <si>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</si>
  <si>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</si>
  <si>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</si>
  <si>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</si>
  <si>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</si>
  <si>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SANTA CRUZ </t>
  </si>
  <si>
    <t xml:space="preserve">TOTAL   </t>
  </si>
  <si>
    <t>INSTITUCIONES FINANCIERAS DE DESARROLLO</t>
  </si>
  <si>
    <t>ICI</t>
  </si>
  <si>
    <t>ICR</t>
  </si>
  <si>
    <t>IDI</t>
  </si>
  <si>
    <t>IFO</t>
  </si>
  <si>
    <t>IFU</t>
  </si>
  <si>
    <t>IID</t>
  </si>
  <si>
    <t>IIM</t>
  </si>
  <si>
    <t xml:space="preserve">      ADMIN. DE TRASPASO DE CTAS. DE ENCAJE LEGAL DE ENT. DE INTERM. FINANC.</t>
  </si>
  <si>
    <t xml:space="preserve">          Instituciones Financieras de Desarrollo</t>
  </si>
  <si>
    <t>Institución Financiera de Desarrollo CIDRE</t>
  </si>
  <si>
    <t>Institución Financiera de Desarrollo CRECER</t>
  </si>
  <si>
    <t>Institución Financiera de Desarrollo DIACONIA</t>
  </si>
  <si>
    <t>Institución Financiera de Desarrollo FONDECO</t>
  </si>
  <si>
    <t>Institución Financiera de Desarrollo FUBODE</t>
  </si>
  <si>
    <t>Institución Financiera de Desarrollo IDEPRO</t>
  </si>
  <si>
    <t>Institución Financiera de Desarrollo IMPRO</t>
  </si>
  <si>
    <t>Instituciones Financieras de Desarrollo (9)</t>
  </si>
  <si>
    <t>(9) A partir de noviembre de 2016.</t>
  </si>
  <si>
    <t>Dic-16</t>
  </si>
  <si>
    <t>DIC-16</t>
  </si>
  <si>
    <t>CLS</t>
  </si>
  <si>
    <t>CMD</t>
  </si>
  <si>
    <t>2017</t>
  </si>
  <si>
    <t xml:space="preserve">  RESULTADOS DEL PERIODO</t>
  </si>
  <si>
    <t>Banco PYME De La Comunidad S.A.</t>
  </si>
  <si>
    <t>Cooperativa Abierta “La Sagrada Famila” R.L. (10)</t>
  </si>
  <si>
    <t>Cooperativa Abierta “Magisterio Rural de Chuquisaca” R.L. (11)</t>
  </si>
  <si>
    <t>(10) Con Resolucion ASFI/1047/2016 de 04.11.16 se dispone inicio de operaciones el 16.01.17.</t>
  </si>
  <si>
    <t>(11) Con Resolucion ASFI/1099/2016 de 21.11.16 se dispone inicio de operaciones el 16.01.17.</t>
  </si>
  <si>
    <t>Estados financieros Cámaras de compensación y liquidación</t>
  </si>
  <si>
    <t>Estados financieros Burós de información</t>
  </si>
  <si>
    <t>Estados financieros Empresas de pago móvil</t>
  </si>
  <si>
    <t>Estados financieros Empresas de transporte de material monetario y valores</t>
  </si>
  <si>
    <t>ACC</t>
  </si>
  <si>
    <t>BURÓS DE INFORMACIÓN</t>
  </si>
  <si>
    <t>ESB</t>
  </si>
  <si>
    <t>IFC</t>
  </si>
  <si>
    <t>MEF</t>
  </si>
  <si>
    <t>EMPRESAS DE TRANSPORTE DE MATERIAL MONETARIO Y VALORES</t>
  </si>
  <si>
    <t>ETV</t>
  </si>
  <si>
    <t>TBK</t>
  </si>
  <si>
    <t>(-)  Gastos financieros</t>
  </si>
  <si>
    <t>(-)  Cargos por incobrabilidad y desvalorización de activos financieros</t>
  </si>
  <si>
    <t xml:space="preserve">          Empresas de Servicios Financieros Complementarios</t>
  </si>
  <si>
    <t>Empresas de Servicios Financieros Complementarios</t>
  </si>
  <si>
    <t>Empresas de transporte de material monetario y valores</t>
  </si>
  <si>
    <t>Empresa de Transporte de Material Monetario y Valores BRINK’S BOLIVIA S.A.</t>
  </si>
  <si>
    <t xml:space="preserve">Empresa de Transporte de Material Monetario y Valores E.T.V. S.A. </t>
  </si>
  <si>
    <t xml:space="preserve">BRINK’S BOLIVIA S.A.  </t>
  </si>
  <si>
    <t xml:space="preserve">E.T.V. S.A. </t>
  </si>
  <si>
    <t>Entidades de servicio de pago móvil</t>
  </si>
  <si>
    <t>E-fectivo ESPM S.A.</t>
  </si>
  <si>
    <t>RANKING DE DEPÓSITOS, CARTERA Y CONTINGENTE</t>
  </si>
  <si>
    <t xml:space="preserve">  MATERIAL MONETARIO</t>
  </si>
  <si>
    <t>(12) Con Resolución ASFI/129/2017 de 31 .01.17 se revocó la licencia de  funcionamiento del PLA como efecto de la fusión por absorción con el BME.</t>
  </si>
  <si>
    <t>ENTIDADES FINANCIERAS DE VIVIENDA (2)</t>
  </si>
  <si>
    <t>(2) A partir del 23 de noviembre de 2015 se transformaron de mutuales de ahorro y préstamo a entidades financieras de vivienda.</t>
  </si>
  <si>
    <t>La Plata (13)</t>
  </si>
  <si>
    <t>(13) Con Resolución ASFI/414/2017 de 30.03.17 se revocó la licencia de  funcionamiento del VPA como efecto de la fusión por absorción con VL1 con efecto a partir del 01.04.17.</t>
  </si>
  <si>
    <t>ESTADOS FINANCIEROS, POR DENOMINACIÓN MONETARIA</t>
  </si>
  <si>
    <t>BANCO PÚBLICO</t>
  </si>
  <si>
    <t>BANCO DE DESARROLLO PRODUCTIVO</t>
  </si>
  <si>
    <t xml:space="preserve">(1) A partir de la promulgación de la Ley 2297 de 20.12.01 los Almacenes Generales de Depósito vinculados patrimonialmente a una entidad </t>
  </si>
  <si>
    <t xml:space="preserve">     bancaria, se regulan por esta Ley y el Código de Comercio</t>
  </si>
  <si>
    <t>ESTRATIFICACIÓN DE DEPÓSITOS A LA VISTA, 
CAJA DE AHORROS, PLAZO FIJO Y EN GARANTÍA</t>
  </si>
  <si>
    <t>Banco Público</t>
  </si>
  <si>
    <t xml:space="preserve">    los ingresos provenientes de cartera vencida (515.00), cuentas por cobrar (517.00) y disponibilidades (511.00)</t>
  </si>
  <si>
    <t xml:space="preserve">CHUQUISACA   </t>
  </si>
  <si>
    <t xml:space="preserve">LA PAZ   </t>
  </si>
  <si>
    <t xml:space="preserve">COCHABAMBA  </t>
  </si>
  <si>
    <t xml:space="preserve">ORURO    </t>
  </si>
  <si>
    <t xml:space="preserve">POTOSÍ             </t>
  </si>
  <si>
    <t xml:space="preserve">TARIJA                </t>
  </si>
  <si>
    <t xml:space="preserve">BENI                 </t>
  </si>
  <si>
    <t xml:space="preserve">PANDO     </t>
  </si>
  <si>
    <t>(En Miles de Bolivianos)</t>
  </si>
  <si>
    <t>OBLIGACIONES CON EMPRESAS CON PARTICIP. ESTATAL</t>
  </si>
  <si>
    <r>
      <t xml:space="preserve">     </t>
    </r>
    <r>
      <rPr>
        <sz val="12"/>
        <color indexed="8"/>
        <rFont val="Arial"/>
        <family val="2"/>
      </rPr>
      <t>Cargos por diferencia de  cambio</t>
    </r>
  </si>
  <si>
    <t>ESTRATIFICACIÓN DE DEPÓSITOS EN CAJA  DE AHORROS</t>
  </si>
  <si>
    <t>ALMACENES GENERALES DE DEPÓSITO</t>
  </si>
  <si>
    <t>BANCO DE CRÉDITO DE BOLIVIA S. A.</t>
  </si>
  <si>
    <t xml:space="preserve">     REGULACIÓN MONETARIA</t>
  </si>
  <si>
    <t xml:space="preserve">     OTRAS OPERACIONES DE MERCADO ABIERTO </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</si>
  <si>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</si>
  <si>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</si>
  <si>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</si>
  <si>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</si>
  <si>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</si>
  <si>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PREVISIONES POR FIDEICOMISOS</t>
  </si>
  <si>
    <t>Dic-17</t>
  </si>
  <si>
    <t xml:space="preserve">      RENDIMIENTOS POR COBRAR POR FIDEICOMISOS</t>
  </si>
  <si>
    <t xml:space="preserve">          Obligaciones con el BCB a plazo</t>
  </si>
  <si>
    <t>2018</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</si>
  <si>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</si>
  <si>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</si>
  <si>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</si>
  <si>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</si>
  <si>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</si>
  <si>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</si>
  <si>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</si>
  <si>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</si>
  <si>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</si>
  <si>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</si>
  <si>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</si>
  <si>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</si>
  <si>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MUTUALES</t>
  </si>
  <si>
    <t>SCO</t>
  </si>
  <si>
    <t>DIC-17</t>
  </si>
  <si>
    <t>VPZ (3)</t>
  </si>
  <si>
    <t>VPA (5)</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</si>
  <si>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</si>
  <si>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</si>
  <si>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</si>
  <si>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PLA (3)</t>
  </si>
  <si>
    <t>ENTIDADES FINANCIERAS DE VIVIENDAS (1)</t>
  </si>
  <si>
    <t>VPZ (2)</t>
  </si>
  <si>
    <t>(1) A partir del 23 de noviembre de 2015 se transformaron de mutuales de ahorro y préstamo a entidades financieras de vivienda.</t>
  </si>
  <si>
    <t>(2) A partir de mayo de 2016 no se incluye la información de VPZ, debido a su intervención, en cumplimiento de la Resolución ASFI/302/2016 de 11.05.16.</t>
  </si>
  <si>
    <t xml:space="preserve">(3) Con Resolución ASFI/129/2017 de 31 .01.17 se revocó la licencia de  funcionamiento de PLA como efecto de la fusión por absorción con el BME. </t>
  </si>
  <si>
    <t>(4) Con Resolución ASFI/414/2017 de 30.03.17 se revocó la licencia de funcionamiento como efecto de la fusión por absorción con  “La Primera” Entidad Financiera de Vivienda.</t>
  </si>
  <si>
    <t xml:space="preserve">     SECTOR PÚBLICO</t>
  </si>
  <si>
    <t>IPM</t>
  </si>
  <si>
    <t>(1) A partir de 31-01-2004 se expone en cuentas separadas la cartera reprogramada y reestructurada de acuerdo a Ley  2495 de 4 de agosto de 2003</t>
  </si>
  <si>
    <t xml:space="preserve">BANCOS MÚLTIPLES </t>
  </si>
  <si>
    <t>PLA (4)</t>
  </si>
  <si>
    <t>ENTIDADES FINANCIERAS DE VIVIENDAS (2)</t>
  </si>
  <si>
    <t>VPA (4)</t>
  </si>
  <si>
    <t xml:space="preserve">  INGRESOS DE  GESTIONES ANTERIORES</t>
  </si>
  <si>
    <t>MEN</t>
  </si>
  <si>
    <t>(1) Depósitos en cuenta corriente, caja de ahorros y a plazo fijo del público y de empresas con participación estatal</t>
  </si>
  <si>
    <t>Banco PYME Los Andes Procredit S.A. (12)</t>
  </si>
  <si>
    <t xml:space="preserve">Banco PYME EcoFuturo S.A. </t>
  </si>
  <si>
    <t>Institución Financiera de Desarrollo PRO MUJER (14)</t>
  </si>
  <si>
    <t>Entel Financiera S.R.L.</t>
  </si>
  <si>
    <t xml:space="preserve">(14) Con Resolución ASFI/1325/2017 de 15.11.17 se otorga licencia de funcionamiento, con inicio de operación el 11.02.18.
</t>
  </si>
  <si>
    <t>BANCOS MÚLTIPLES Y PYME</t>
  </si>
  <si>
    <t>EMPRESAS DE SERVICIO DE PAGO MÓVIL</t>
  </si>
  <si>
    <t xml:space="preserve">MEN  </t>
  </si>
  <si>
    <t>VARIACIÓN RELATIVA</t>
  </si>
  <si>
    <t>NOMINAL %</t>
  </si>
  <si>
    <t>REAL %</t>
  </si>
  <si>
    <t>UTILIDAD DE OPERACIÓN ANTES DE TRANSFERENCIAS</t>
  </si>
  <si>
    <t>Estados financieros evolutivos por entidad</t>
  </si>
  <si>
    <t>8-1</t>
  </si>
  <si>
    <t>8-2</t>
  </si>
  <si>
    <t xml:space="preserve">   - Banco Nacional de Bolivia S.A.</t>
  </si>
  <si>
    <t xml:space="preserve">   - Banco Unión  S.A.</t>
  </si>
  <si>
    <t xml:space="preserve">   - Banco Mercantil Santa Cruz S.A.</t>
  </si>
  <si>
    <t xml:space="preserve">   - Banco Bisa S.A.</t>
  </si>
  <si>
    <t xml:space="preserve">   - Banco Crédito S.A.</t>
  </si>
  <si>
    <t xml:space="preserve">   - Banco Ganadero  S.A.</t>
  </si>
  <si>
    <t xml:space="preserve">   - Banco Económico S.A.</t>
  </si>
  <si>
    <t xml:space="preserve">   - Banco Solidario S.A.</t>
  </si>
  <si>
    <t xml:space="preserve">   - Banco Nación Argentina.</t>
  </si>
  <si>
    <t xml:space="preserve">   - Banco Do Brasil S.A.</t>
  </si>
  <si>
    <t xml:space="preserve">   - Banco para el Fomento a Iniciativas Económicas S.A.</t>
  </si>
  <si>
    <t xml:space="preserve">   - Banco Fortaleza S.A.</t>
  </si>
  <si>
    <t xml:space="preserve">   - Banco Fassil S.A.</t>
  </si>
  <si>
    <t xml:space="preserve">   - Banco Prodem S.A.</t>
  </si>
  <si>
    <t>31-1</t>
  </si>
  <si>
    <t>31-2</t>
  </si>
  <si>
    <t xml:space="preserve">   - Banco PYME De La Comunidad S.A.</t>
  </si>
  <si>
    <t xml:space="preserve">   - Banco PYME Ecofuturo S.A.</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</si>
  <si>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</si>
  <si>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</si>
  <si>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</si>
  <si>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</si>
  <si>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</si>
  <si>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</si>
  <si>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</si>
  <si>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</si>
  <si>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190.00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</si>
  <si>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</si>
  <si>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</si>
  <si>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</si>
  <si>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</si>
  <si>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</si>
  <si>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</si>
  <si>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</si>
  <si>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</si>
  <si>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</si>
  <si>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</si>
  <si>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</si>
  <si>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</si>
  <si>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</si>
  <si>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</si>
  <si>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</si>
  <si>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</si>
  <si>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</si>
  <si>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</si>
  <si>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</si>
  <si>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</si>
  <si>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</si>
  <si>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</si>
  <si>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</si>
  <si>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</si>
  <si>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</si>
  <si>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</si>
  <si>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</si>
  <si>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</si>
  <si>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</si>
  <si>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</si>
  <si>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</si>
  <si>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</si>
  <si>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</si>
  <si>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</si>
  <si>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</si>
  <si>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</si>
  <si>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</si>
  <si>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</si>
  <si>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</si>
  <si>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</si>
  <si>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</si>
  <si>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</si>
  <si>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</si>
  <si>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</si>
  <si>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</si>
  <si>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</si>
  <si>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</si>
  <si>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</si>
  <si>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</si>
  <si>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</si>
  <si>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</si>
  <si>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</si>
  <si>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</si>
  <si>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</si>
  <si>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</si>
  <si>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</si>
  <si>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</si>
  <si>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190.00</t>
  </si>
  <si>
    <t xml:space="preserve">C00.19                                                                                                                                                                                                                                                         </t>
  </si>
  <si>
    <t>AL 31 DE JULIO DE 2014</t>
  </si>
  <si>
    <t>210.00</t>
  </si>
  <si>
    <t xml:space="preserve">211.01+211.02+212.01+212.02+214.02+214.03+214.04+214.08+213.01++213.02+213.03+213.04+213.05+213.06+213.07+213.08+215.01+215.02+215.03+215.04+215.05+215.06+215.07+215.08+281.01+281.02+282.01+282.02+284.02+284.03+284.04+284.08+283.01++283.02+283.03+283.04+283.05+283.06+283.07+283.08+285.01+285.02+285.03+285.04+285.05+285.06+285.07+285.08                                   </t>
  </si>
  <si>
    <t>131.00+132.00+133.00+134.00+135.00+136.00+137.00</t>
  </si>
  <si>
    <t>131.00+132.00+133.00+134.00+135.00+136.00+137.01</t>
  </si>
  <si>
    <t>600.00</t>
  </si>
  <si>
    <t>TRANSFERENCIAS</t>
  </si>
  <si>
    <t>45-1</t>
  </si>
  <si>
    <t>45-2</t>
  </si>
  <si>
    <t>53-1</t>
  </si>
  <si>
    <t>53-2</t>
  </si>
  <si>
    <t>54-1</t>
  </si>
  <si>
    <t>54-2</t>
  </si>
  <si>
    <t>55-1</t>
  </si>
  <si>
    <t>55-2</t>
  </si>
  <si>
    <t>ESTRATIFICACIÓN DE DEPÓSITOS EN CAJA DE AHORRO</t>
  </si>
  <si>
    <t xml:space="preserve">          Banco de Desarrollo Productivo</t>
  </si>
  <si>
    <t xml:space="preserve">    Activos líquidos/depósitos corto plazo (5)</t>
  </si>
  <si>
    <t>(5) En función a lo establecido en el Anexo 2 del Libro 3°, Título III, Capítulo I de la Recopilación de Normas para Servicios Financieros.</t>
  </si>
  <si>
    <t>Activos líquidos/depósitos corto plazo (5)</t>
  </si>
  <si>
    <t xml:space="preserve">(5) De acuerdo a lo establecido en el Anexo 2, Capítulo I, Título III, Libro 3° de la Recopilación de Normas para Servicios Financieros. 
</t>
  </si>
  <si>
    <t>FFP FASSIL S.A.</t>
  </si>
  <si>
    <t>FFP PRODEM S.A.</t>
  </si>
  <si>
    <t>FFP DE LA COMUNIDAD S.A.</t>
  </si>
  <si>
    <t xml:space="preserve">      RENDIMIENTOS EN FIDEICOMISOS CONSTITUIDOS</t>
  </si>
  <si>
    <t xml:space="preserve">      CARGOS POR FIDEICOMISOS CONSTITUIDOS</t>
  </si>
  <si>
    <t xml:space="preserve">      DISMINUCIÓN DE PREVISIÓN PARA FIDEICOMISOS</t>
  </si>
  <si>
    <t>FFP ECOFUTURO S.A.</t>
  </si>
  <si>
    <t>BANCOS</t>
  </si>
  <si>
    <t>AL 31 DE OCTUBRE DE  2018</t>
  </si>
  <si>
    <t>AL 31 DE OCTUBRE DE 2018</t>
  </si>
  <si>
    <t xml:space="preserve">      CUENTAS DE REGISTRO DIVERSAS</t>
  </si>
  <si>
    <t>Oct-17</t>
  </si>
  <si>
    <t>Oct-18</t>
  </si>
  <si>
    <t>TOTAL DEPÓSITOS</t>
  </si>
  <si>
    <t>ESTRATIFICACIÓN DE DEPÓSITOS EN CAJA DE AHORROS</t>
  </si>
  <si>
    <t>CARTERA REPROGRAMADA O REESTRUCTURADA VIGENTE</t>
  </si>
  <si>
    <t>(PREVISIÓN  PARA CARTERA INCOBRABLE Y CONTINGENTES) (1)</t>
  </si>
  <si>
    <t>CARTERA Y CONTINGENTE (2)</t>
  </si>
  <si>
    <t>(1) Incluye 139.00+251.00</t>
  </si>
  <si>
    <t>(2) Incluye 130.00+600.00-251.00</t>
  </si>
  <si>
    <t xml:space="preserve">      Depósitos en caja de ahorros clausuradas por inactividad</t>
  </si>
  <si>
    <t>BANCOS MÚTIPLES</t>
  </si>
  <si>
    <t>(En Bolivianos)</t>
  </si>
  <si>
    <t>(4) Obligaciones vista, caja de ahorro y DPF a 30 días.</t>
  </si>
  <si>
    <t xml:space="preserve">INDICADORES FINANCIEROS POR ENTIDAD </t>
  </si>
  <si>
    <t>CÁMARA DE COMPENSACIÓN Y LIQUIDACIÓN</t>
  </si>
  <si>
    <t>OCT-18</t>
  </si>
  <si>
    <t>DEPÓSITOS (1) POR DEPARTAMENTO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</si>
</sst>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s>
  <fonts count="138">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b/>
      <sz val="20"/>
      <color indexed="9"/>
      <name val="Arial"/>
      <family val="2"/>
    </font>
    <font>
      <sz val="10"/>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sz val="20"/>
      <color indexed="9"/>
      <name val="Arial"/>
      <family val="2"/>
    </font>
    <font>
      <b/>
      <sz val="18"/>
      <name val="Arial"/>
      <family val="2"/>
    </font>
    <font>
      <b/>
      <sz val="22"/>
      <name val="Arial"/>
      <family val="2"/>
    </font>
    <font>
      <sz val="18"/>
      <name val="Arial"/>
      <family val="2"/>
    </font>
    <font>
      <sz val="16"/>
      <name val="Helv"/>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2"/>
      <color indexed="10"/>
      <name val="Arial"/>
      <family val="2"/>
    </font>
    <font>
      <sz val="12"/>
      <color indexed="12"/>
      <name val="Arial"/>
      <family val="2"/>
    </font>
    <font>
      <b/>
      <sz val="13"/>
      <color indexed="9"/>
      <name val="Arial"/>
      <family val="2"/>
    </font>
    <font>
      <sz val="13"/>
      <color indexed="9"/>
      <name val="Arial"/>
      <family val="2"/>
    </font>
    <font>
      <sz val="10"/>
      <name val="Arial"/>
      <family val="2"/>
    </font>
    <font>
      <sz val="11"/>
      <name val="Univers Condensed"/>
      <family val="2"/>
    </font>
    <font>
      <sz val="7"/>
      <color theme="1"/>
      <name val="Arial"/>
      <family val="2"/>
    </font>
    <font>
      <b/>
      <sz val="10"/>
      <name val="Arial"/>
      <family val="2"/>
    </font>
    <font>
      <sz val="10"/>
      <color indexed="12"/>
      <name val="Arial"/>
      <family val="2"/>
    </font>
    <font>
      <sz val="14"/>
      <name val="Helv"/>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b/>
      <sz val="10"/>
      <color indexed="63"/>
      <name val="Arial"/>
      <family val="2"/>
    </font>
    <font>
      <b/>
      <sz val="18"/>
      <color indexed="56"/>
      <name val="Cambria"/>
      <family val="2"/>
    </font>
    <font>
      <i/>
      <sz val="10"/>
      <name val="Univers Condensed"/>
    </font>
    <font>
      <sz val="8"/>
      <color indexed="18"/>
      <name val="Helv"/>
    </font>
    <font>
      <b/>
      <sz val="12"/>
      <name val="Times New Roman"/>
      <family val="1"/>
    </font>
    <font>
      <b/>
      <sz val="16"/>
      <name val="Times New Roman"/>
      <family val="1"/>
    </font>
    <font>
      <sz val="10"/>
      <color theme="0"/>
      <name val="Arial"/>
      <family val="2"/>
    </font>
    <font>
      <sz val="8"/>
      <color theme="0"/>
      <name val="Arial"/>
      <family val="2"/>
    </font>
    <font>
      <i/>
      <sz val="14"/>
      <name val="Arial"/>
      <family val="2"/>
    </font>
    <font>
      <sz val="10"/>
      <name val="Arial"/>
    </font>
    <font>
      <sz val="8"/>
      <name val="Univers Condensed"/>
    </font>
    <font>
      <sz val="8"/>
      <color theme="1"/>
      <name val="Calibri"/>
      <family val="2"/>
      <scheme val="minor"/>
    </font>
    <font>
      <sz val="10"/>
      <name val="Univers Condensed"/>
    </font>
    <font>
      <b/>
      <sz val="10"/>
      <name val="Arial"/>
    </font>
  </fonts>
  <fills count="36">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theme="1" tint="0.499984740745262"/>
        <bgColor indexed="22"/>
      </patternFill>
    </fill>
    <fill>
      <patternFill patternType="solid">
        <fgColor theme="1" tint="0.49998474074526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indexed="23"/>
        <bgColor indexed="64"/>
      </patternFill>
    </fill>
    <fill>
      <patternFill patternType="solid">
        <fgColor indexed="43"/>
        <bgColor indexed="64"/>
      </patternFill>
    </fill>
    <fill>
      <patternFill patternType="solid">
        <fgColor theme="0" tint="-0.249977111117893"/>
        <bgColor indexed="64"/>
      </patternFill>
    </fill>
    <fill>
      <patternFill patternType="solid">
        <fgColor theme="0" tint="-0.499984740745262"/>
        <bgColor indexed="64"/>
      </patternFill>
    </fill>
  </fills>
  <borders count="26">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ck">
        <color rgb="FF8A8C88"/>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ck">
        <color indexed="9"/>
      </top>
      <bottom style="thick">
        <color indexed="9"/>
      </bottom>
      <diagonal/>
    </border>
    <border>
      <left/>
      <right/>
      <top style="thick">
        <color indexed="9"/>
      </top>
      <bottom/>
      <diagonal/>
    </border>
    <border>
      <left/>
      <right/>
      <top style="thin">
        <color indexed="9"/>
      </top>
      <bottom/>
      <diagonal/>
    </border>
    <border>
      <left/>
      <right/>
      <top/>
      <bottom style="thick">
        <color indexed="23"/>
      </bottom>
      <diagonal/>
    </border>
  </borders>
  <cellStyleXfs count="343">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8" fillId="0" borderId="0"/>
    <xf numFmtId="0" fontId="1" fillId="0" borderId="0"/>
    <xf numFmtId="0" fontId="8" fillId="0" borderId="0"/>
    <xf numFmtId="0" fontId="86" fillId="0" borderId="0" applyNumberFormat="0" applyFill="0" applyBorder="0" applyAlignment="0" applyProtection="0">
      <alignment vertical="top"/>
      <protection locked="0"/>
    </xf>
    <xf numFmtId="0" fontId="9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92"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9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3" fillId="0" borderId="0"/>
    <xf numFmtId="0" fontId="9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95" fillId="0" borderId="0"/>
    <xf numFmtId="0" fontId="95" fillId="0" borderId="0"/>
    <xf numFmtId="0" fontId="1" fillId="0" borderId="0"/>
    <xf numFmtId="0" fontId="94" fillId="0" borderId="0"/>
    <xf numFmtId="37" fontId="96" fillId="8" borderId="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08" fillId="0" borderId="0"/>
    <xf numFmtId="0" fontId="4" fillId="0" borderId="0"/>
    <xf numFmtId="0" fontId="28" fillId="11" borderId="0" applyNumberFormat="0" applyBorder="0" applyAlignment="0" applyProtection="0"/>
    <xf numFmtId="0" fontId="28" fillId="12"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8" fillId="15" borderId="0" applyNumberFormat="0" applyBorder="0" applyAlignment="0" applyProtection="0"/>
    <xf numFmtId="0" fontId="28" fillId="16"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8" fillId="19" borderId="0" applyNumberFormat="0" applyBorder="0" applyAlignment="0" applyProtection="0"/>
    <xf numFmtId="0" fontId="28" fillId="14" borderId="0" applyNumberFormat="0" applyBorder="0" applyAlignment="0" applyProtection="0"/>
    <xf numFmtId="0" fontId="28" fillId="17" borderId="0" applyNumberFormat="0" applyBorder="0" applyAlignment="0" applyProtection="0"/>
    <xf numFmtId="0" fontId="28" fillId="20" borderId="0" applyNumberFormat="0" applyBorder="0" applyAlignment="0" applyProtection="0"/>
    <xf numFmtId="0" fontId="23" fillId="21" borderId="0" applyNumberFormat="0" applyBorder="0" applyAlignment="0" applyProtection="0"/>
    <xf numFmtId="0" fontId="23" fillId="18" borderId="0" applyNumberFormat="0" applyBorder="0" applyAlignment="0" applyProtection="0"/>
    <xf numFmtId="0" fontId="23" fillId="19" borderId="0" applyNumberFormat="0" applyBorder="0" applyAlignment="0" applyProtection="0"/>
    <xf numFmtId="0" fontId="23" fillId="22" borderId="0" applyNumberFormat="0" applyBorder="0" applyAlignment="0" applyProtection="0"/>
    <xf numFmtId="0" fontId="23" fillId="23"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22" borderId="0" applyNumberFormat="0" applyBorder="0" applyAlignment="0" applyProtection="0"/>
    <xf numFmtId="0" fontId="23" fillId="23" borderId="0" applyNumberFormat="0" applyBorder="0" applyAlignment="0" applyProtection="0"/>
    <xf numFmtId="0" fontId="23" fillId="28" borderId="0" applyNumberFormat="0" applyBorder="0" applyAlignment="0" applyProtection="0"/>
    <xf numFmtId="0" fontId="114" fillId="12" borderId="0" applyNumberFormat="0" applyBorder="0" applyAlignment="0" applyProtection="0"/>
    <xf numFmtId="0" fontId="115" fillId="29" borderId="12" applyNumberFormat="0" applyAlignment="0" applyProtection="0"/>
    <xf numFmtId="0" fontId="116" fillId="30" borderId="1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169" fontId="4" fillId="0" borderId="0" applyFont="0" applyFill="0" applyBorder="0" applyAlignment="0" applyProtection="0"/>
    <xf numFmtId="43"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70" fontId="4" fillId="0" borderId="0" applyFont="0" applyFill="0" applyBorder="0" applyAlignment="0" applyProtection="0"/>
    <xf numFmtId="171" fontId="4" fillId="0" borderId="0" applyFont="0" applyFill="0" applyBorder="0" applyAlignment="0" applyProtection="0"/>
    <xf numFmtId="170" fontId="4" fillId="0" borderId="0" applyFont="0" applyFill="0" applyBorder="0" applyAlignment="0" applyProtection="0"/>
    <xf numFmtId="0" fontId="117" fillId="0" borderId="0" applyNumberFormat="0" applyFill="0" applyBorder="0" applyAlignment="0" applyProtection="0"/>
    <xf numFmtId="0" fontId="118" fillId="13" borderId="0" applyNumberFormat="0" applyBorder="0" applyAlignment="0" applyProtection="0"/>
    <xf numFmtId="0" fontId="119" fillId="0" borderId="14" applyNumberFormat="0" applyFill="0" applyAlignment="0" applyProtection="0"/>
    <xf numFmtId="0" fontId="120" fillId="0" borderId="15" applyNumberFormat="0" applyFill="0" applyAlignment="0" applyProtection="0"/>
    <xf numFmtId="0" fontId="121" fillId="0" borderId="16" applyNumberFormat="0" applyFill="0" applyAlignment="0" applyProtection="0"/>
    <xf numFmtId="0" fontId="121" fillId="0" borderId="0" applyNumberFormat="0" applyFill="0" applyBorder="0" applyAlignment="0" applyProtection="0"/>
    <xf numFmtId="0" fontId="122" fillId="16" borderId="12" applyNumberFormat="0" applyAlignment="0" applyProtection="0"/>
    <xf numFmtId="0" fontId="123" fillId="0" borderId="17" applyNumberFormat="0" applyFill="0" applyAlignment="0" applyProtection="0"/>
    <xf numFmtId="174" fontId="4" fillId="0" borderId="0" applyFont="0" applyFill="0" applyBorder="0" applyAlignment="0" applyProtection="0"/>
    <xf numFmtId="174"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3" fontId="92" fillId="0" borderId="0" applyFont="0" applyFill="0" applyBorder="0" applyAlignment="0" applyProtection="0"/>
    <xf numFmtId="173" fontId="92" fillId="0" borderId="0" applyFont="0" applyFill="0" applyBorder="0" applyAlignment="0" applyProtection="0"/>
    <xf numFmtId="173" fontId="92" fillId="0" borderId="0" applyFont="0" applyFill="0" applyBorder="0" applyAlignment="0" applyProtection="0"/>
    <xf numFmtId="173" fontId="92" fillId="0" borderId="0" applyFont="0" applyFill="0" applyBorder="0" applyAlignment="0" applyProtection="0"/>
    <xf numFmtId="17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4" fillId="0" borderId="0"/>
    <xf numFmtId="0" fontId="4" fillId="0" borderId="0"/>
    <xf numFmtId="0" fontId="4" fillId="0" borderId="0"/>
    <xf numFmtId="0" fontId="1"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94" fillId="0" borderId="0"/>
    <xf numFmtId="0" fontId="93" fillId="31" borderId="18" applyNumberFormat="0" applyFont="0" applyAlignment="0" applyProtection="0"/>
    <xf numFmtId="0" fontId="124" fillId="29" borderId="19" applyNumberFormat="0" applyAlignment="0" applyProtection="0"/>
    <xf numFmtId="9" fontId="92" fillId="0" borderId="0" applyFont="0" applyFill="0" applyBorder="0" applyAlignment="0" applyProtection="0"/>
    <xf numFmtId="9" fontId="92" fillId="0" borderId="0" applyFont="0" applyFill="0" applyBorder="0" applyAlignment="0" applyProtection="0"/>
    <xf numFmtId="9" fontId="4"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4" fillId="0" borderId="0" applyFont="0" applyFill="0" applyBorder="0" applyAlignment="0" applyProtection="0"/>
    <xf numFmtId="0" fontId="125" fillId="0" borderId="0" applyNumberFormat="0" applyFill="0" applyBorder="0" applyAlignment="0" applyProtection="0"/>
    <xf numFmtId="0" fontId="60"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161">
    <xf numFmtId="0" fontId="0" fillId="0" borderId="0" xfId="0"/>
    <xf numFmtId="0" fontId="28" fillId="0" borderId="5" xfId="4" applyFont="1" applyFill="1" applyBorder="1" applyAlignment="1">
      <alignment horizontal="left"/>
    </xf>
    <xf numFmtId="0" fontId="29" fillId="0" borderId="0" xfId="4" applyFont="1" applyFill="1" applyBorder="1" applyAlignment="1">
      <alignment horizontal="left"/>
    </xf>
    <xf numFmtId="0" fontId="28" fillId="0" borderId="0" xfId="4" applyFont="1" applyFill="1" applyBorder="1" applyAlignment="1">
      <alignment horizontal="left"/>
    </xf>
    <xf numFmtId="0" fontId="28" fillId="0" borderId="5" xfId="4" applyFont="1" applyFill="1" applyBorder="1" applyAlignment="1">
      <alignment horizontal="left" vertical="center"/>
    </xf>
    <xf numFmtId="0" fontId="29" fillId="0" borderId="0" xfId="4" applyFont="1" applyFill="1" applyBorder="1" applyAlignment="1">
      <alignment horizontal="left" vertical="center"/>
    </xf>
    <xf numFmtId="0" fontId="28" fillId="0" borderId="5" xfId="4" applyFont="1" applyFill="1" applyBorder="1" applyAlignment="1">
      <alignment horizontal="left" vertical="top"/>
    </xf>
    <xf numFmtId="0" fontId="29" fillId="0" borderId="0" xfId="4" applyFont="1" applyFill="1" applyBorder="1" applyAlignment="1">
      <alignment horizontal="left" vertical="top"/>
    </xf>
    <xf numFmtId="0" fontId="28"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8" fillId="0" borderId="6" xfId="4" applyFont="1" applyFill="1" applyBorder="1" applyAlignment="1">
      <alignment horizontal="left"/>
    </xf>
    <xf numFmtId="0" fontId="8" fillId="0" borderId="0" xfId="6"/>
    <xf numFmtId="0" fontId="85" fillId="6" borderId="0" xfId="5" applyFont="1" applyFill="1" applyAlignment="1">
      <alignment horizontal="center" vertical="center"/>
    </xf>
    <xf numFmtId="0" fontId="3" fillId="7" borderId="0" xfId="5" applyFont="1" applyFill="1"/>
    <xf numFmtId="0" fontId="29" fillId="4" borderId="0" xfId="5" applyFont="1" applyFill="1"/>
    <xf numFmtId="0" fontId="29" fillId="7" borderId="0" xfId="5" applyFont="1" applyFill="1"/>
    <xf numFmtId="0" fontId="87" fillId="4" borderId="0" xfId="7" applyFont="1" applyFill="1" applyAlignment="1" applyProtection="1">
      <alignment horizontal="left" indent="11"/>
    </xf>
    <xf numFmtId="0" fontId="29" fillId="4" borderId="0" xfId="5" applyFont="1" applyFill="1" applyAlignment="1"/>
    <xf numFmtId="0" fontId="88" fillId="4" borderId="0" xfId="7" applyFont="1" applyFill="1" applyAlignment="1" applyProtection="1">
      <alignment horizontal="left" indent="11"/>
    </xf>
    <xf numFmtId="0" fontId="89" fillId="7" borderId="0" xfId="5" applyFont="1" applyFill="1" applyAlignment="1"/>
    <xf numFmtId="0" fontId="29" fillId="7" borderId="0" xfId="5" applyFont="1" applyFill="1" applyAlignment="1"/>
    <xf numFmtId="0" fontId="8" fillId="0" borderId="0" xfId="6" applyFill="1"/>
    <xf numFmtId="0" fontId="90" fillId="4" borderId="0" xfId="5" applyFont="1" applyFill="1" applyAlignment="1">
      <alignment horizontal="left" indent="11"/>
    </xf>
    <xf numFmtId="0" fontId="12" fillId="0" borderId="0" xfId="0" applyFont="1"/>
    <xf numFmtId="0" fontId="12" fillId="0" borderId="0" xfId="0" applyFont="1" applyAlignment="1">
      <alignment horizontal="center"/>
    </xf>
    <xf numFmtId="37" fontId="15" fillId="3" borderId="3" xfId="0" applyNumberFormat="1" applyFont="1" applyFill="1" applyBorder="1" applyAlignment="1">
      <alignment horizontal="left"/>
    </xf>
    <xf numFmtId="0" fontId="18" fillId="0" borderId="0" xfId="0" applyFont="1"/>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25" fillId="0" borderId="0" xfId="0" applyNumberFormat="1" applyFont="1" applyFill="1"/>
    <xf numFmtId="0" fontId="7" fillId="0" borderId="0" xfId="0" applyFont="1" applyFill="1"/>
    <xf numFmtId="0" fontId="55" fillId="0" borderId="0" xfId="0" applyFont="1"/>
    <xf numFmtId="0" fontId="30" fillId="0" borderId="0" xfId="0" applyFont="1"/>
    <xf numFmtId="0" fontId="30" fillId="0" borderId="0" xfId="0" applyFont="1" applyAlignment="1">
      <alignment horizontal="left"/>
    </xf>
    <xf numFmtId="0" fontId="64" fillId="0" borderId="0" xfId="0" applyFont="1"/>
    <xf numFmtId="0" fontId="38" fillId="3" borderId="2" xfId="0" applyFont="1" applyFill="1" applyBorder="1"/>
    <xf numFmtId="0" fontId="35" fillId="0" borderId="0" xfId="0" applyFont="1"/>
    <xf numFmtId="0" fontId="35" fillId="0" borderId="0" xfId="0" applyFont="1" applyAlignment="1">
      <alignment vertical="top"/>
    </xf>
    <xf numFmtId="3" fontId="4" fillId="0" borderId="4" xfId="0" applyNumberFormat="1" applyFont="1" applyBorder="1"/>
    <xf numFmtId="37" fontId="49" fillId="0" borderId="0" xfId="0" applyNumberFormat="1" applyFont="1" applyBorder="1"/>
    <xf numFmtId="37" fontId="26" fillId="0" borderId="0" xfId="0" quotePrefix="1" applyNumberFormat="1" applyFont="1" applyBorder="1" applyAlignment="1" applyProtection="1">
      <alignment horizontal="left"/>
    </xf>
    <xf numFmtId="0" fontId="0" fillId="0" borderId="0" xfId="0" applyAlignment="1">
      <alignment horizontal="right"/>
    </xf>
    <xf numFmtId="0" fontId="38" fillId="0" borderId="0" xfId="0" applyFont="1"/>
    <xf numFmtId="0" fontId="56" fillId="2" borderId="0" xfId="0" applyFont="1" applyFill="1"/>
    <xf numFmtId="0" fontId="18" fillId="2" borderId="0" xfId="0" applyFont="1" applyFill="1"/>
    <xf numFmtId="0" fontId="42" fillId="0" borderId="0" xfId="0" applyFont="1"/>
    <xf numFmtId="0" fontId="7" fillId="0" borderId="0" xfId="0" applyFont="1" applyAlignment="1">
      <alignment horizontal="left"/>
    </xf>
    <xf numFmtId="0" fontId="49" fillId="0" borderId="0" xfId="0" applyFont="1"/>
    <xf numFmtId="3" fontId="0" fillId="0" borderId="0" xfId="0" applyNumberFormat="1"/>
    <xf numFmtId="0" fontId="35" fillId="0" borderId="0" xfId="0" applyFont="1" applyAlignment="1">
      <alignment vertical="center"/>
    </xf>
    <xf numFmtId="37" fontId="7" fillId="3" borderId="3" xfId="0" applyNumberFormat="1" applyFont="1" applyFill="1" applyBorder="1" applyAlignment="1" applyProtection="1">
      <alignment horizontal="left"/>
    </xf>
    <xf numFmtId="37" fontId="33" fillId="0" borderId="0" xfId="0" applyNumberFormat="1" applyFont="1" applyFill="1" applyBorder="1" applyAlignment="1" applyProtection="1">
      <alignment horizontal="left"/>
    </xf>
    <xf numFmtId="37" fontId="65"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0" fillId="0" borderId="0" xfId="0" applyNumberFormat="1" applyFont="1" applyFill="1" applyBorder="1"/>
    <xf numFmtId="37" fontId="31" fillId="0" borderId="0" xfId="0" applyNumberFormat="1" applyFont="1" applyFill="1" applyBorder="1" applyAlignment="1" applyProtection="1">
      <alignment horizontal="left"/>
      <protection locked="0"/>
    </xf>
    <xf numFmtId="0" fontId="30" fillId="0" borderId="0" xfId="0" applyFont="1" applyFill="1" applyAlignment="1"/>
    <xf numFmtId="37" fontId="7" fillId="3" borderId="2" xfId="0" applyNumberFormat="1" applyFont="1" applyFill="1" applyBorder="1" applyAlignment="1" applyProtection="1">
      <alignment horizontal="left"/>
      <protection locked="0"/>
    </xf>
    <xf numFmtId="0" fontId="0" fillId="0" borderId="0" xfId="0" applyAlignment="1">
      <alignment vertical="top"/>
    </xf>
    <xf numFmtId="37" fontId="30"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5" fillId="3" borderId="3" xfId="0" applyFont="1" applyFill="1" applyBorder="1" applyAlignment="1">
      <alignment horizontal="right" vertical="center"/>
    </xf>
    <xf numFmtId="0" fontId="14" fillId="0" borderId="0" xfId="0" applyFont="1" applyAlignment="1">
      <alignment vertical="center"/>
    </xf>
    <xf numFmtId="10" fontId="25" fillId="0" borderId="0" xfId="0" applyNumberFormat="1" applyFont="1" applyBorder="1" applyAlignment="1">
      <alignment horizontal="right"/>
    </xf>
    <xf numFmtId="0" fontId="25" fillId="0" borderId="0" xfId="0" applyFont="1" applyBorder="1" applyAlignment="1">
      <alignment horizontal="right"/>
    </xf>
    <xf numFmtId="0" fontId="14" fillId="0" borderId="0" xfId="0" applyFont="1"/>
    <xf numFmtId="10" fontId="25" fillId="0" borderId="0" xfId="0" applyNumberFormat="1" applyFont="1" applyBorder="1" applyAlignment="1">
      <alignment horizontal="right" vertical="center"/>
    </xf>
    <xf numFmtId="10" fontId="25" fillId="0" borderId="0" xfId="0" applyNumberFormat="1" applyFont="1" applyBorder="1" applyAlignment="1">
      <alignment horizontal="right" vertical="top"/>
    </xf>
    <xf numFmtId="1" fontId="25" fillId="0" borderId="0" xfId="0" applyNumberFormat="1" applyFont="1" applyBorder="1" applyAlignment="1">
      <alignment horizontal="right" vertical="top"/>
    </xf>
    <xf numFmtId="1" fontId="0" fillId="0" borderId="0" xfId="0" applyNumberFormat="1" applyAlignment="1">
      <alignment vertical="top"/>
    </xf>
    <xf numFmtId="165" fontId="25"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0" fillId="0" borderId="0" xfId="0" applyNumberFormat="1" applyFont="1"/>
    <xf numFmtId="0" fontId="32" fillId="4" borderId="0" xfId="0" applyFont="1" applyFill="1" applyAlignment="1">
      <alignment horizontal="center"/>
    </xf>
    <xf numFmtId="0" fontId="18" fillId="3" borderId="3" xfId="0" quotePrefix="1" applyFont="1" applyFill="1" applyBorder="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3"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1" fillId="2" borderId="0" xfId="0" applyFont="1" applyFill="1" applyAlignment="1"/>
    <xf numFmtId="0" fontId="42" fillId="0" borderId="0" xfId="0" applyFont="1" applyAlignment="1">
      <alignment vertical="top"/>
    </xf>
    <xf numFmtId="49" fontId="38" fillId="0" borderId="0" xfId="0" applyNumberFormat="1" applyFont="1"/>
    <xf numFmtId="49" fontId="45" fillId="0" borderId="0" xfId="0" applyNumberFormat="1" applyFont="1"/>
    <xf numFmtId="3" fontId="46" fillId="0" borderId="0" xfId="0" applyNumberFormat="1" applyFont="1" applyAlignment="1">
      <alignment horizontal="right"/>
    </xf>
    <xf numFmtId="0" fontId="46" fillId="0" borderId="0" xfId="0" applyFont="1"/>
    <xf numFmtId="3" fontId="47" fillId="3" borderId="3" xfId="0" applyNumberFormat="1" applyFont="1" applyFill="1" applyBorder="1" applyAlignment="1">
      <alignment horizontal="center"/>
    </xf>
    <xf numFmtId="3" fontId="45" fillId="0" borderId="0" xfId="0" applyNumberFormat="1" applyFont="1"/>
    <xf numFmtId="3" fontId="45" fillId="0" borderId="0" xfId="0" applyNumberFormat="1" applyFont="1" applyAlignment="1">
      <alignment horizontal="right"/>
    </xf>
    <xf numFmtId="10" fontId="45" fillId="0" borderId="0" xfId="0" applyNumberFormat="1" applyFont="1" applyAlignment="1">
      <alignment horizontal="right"/>
    </xf>
    <xf numFmtId="3" fontId="48" fillId="3" borderId="3" xfId="0" applyNumberFormat="1" applyFont="1" applyFill="1" applyBorder="1" applyAlignment="1">
      <alignment vertical="center"/>
    </xf>
    <xf numFmtId="10" fontId="45" fillId="3" borderId="3" xfId="0" applyNumberFormat="1" applyFont="1" applyFill="1" applyBorder="1" applyAlignment="1">
      <alignment horizontal="right" vertical="center"/>
    </xf>
    <xf numFmtId="3" fontId="48" fillId="0" borderId="0" xfId="0" applyNumberFormat="1" applyFont="1" applyAlignment="1">
      <alignment vertical="center"/>
    </xf>
    <xf numFmtId="10" fontId="48" fillId="0" borderId="4" xfId="0" applyNumberFormat="1" applyFont="1" applyBorder="1" applyAlignment="1">
      <alignment vertical="center"/>
    </xf>
    <xf numFmtId="10" fontId="45" fillId="0" borderId="4" xfId="0" applyNumberFormat="1" applyFont="1" applyBorder="1" applyAlignment="1">
      <alignment horizontal="right" vertical="center"/>
    </xf>
    <xf numFmtId="10" fontId="0" fillId="0" borderId="0" xfId="0" applyNumberFormat="1"/>
    <xf numFmtId="10" fontId="49" fillId="0" borderId="0" xfId="0" applyNumberFormat="1" applyFont="1" applyFill="1" applyAlignment="1">
      <alignment horizontal="right"/>
    </xf>
    <xf numFmtId="3" fontId="49" fillId="0" borderId="0" xfId="0" applyNumberFormat="1" applyFont="1" applyFill="1" applyAlignment="1">
      <alignment horizontal="right"/>
    </xf>
    <xf numFmtId="49" fontId="49" fillId="0" borderId="0" xfId="0" applyNumberFormat="1" applyFont="1" applyBorder="1"/>
    <xf numFmtId="3" fontId="49" fillId="0" borderId="0" xfId="0" applyNumberFormat="1" applyFont="1" applyAlignment="1">
      <alignment horizontal="right"/>
    </xf>
    <xf numFmtId="49" fontId="52" fillId="0" borderId="0" xfId="0" quotePrefix="1" applyNumberFormat="1" applyFont="1" applyBorder="1" applyAlignment="1">
      <alignment horizontal="left"/>
    </xf>
    <xf numFmtId="49" fontId="49" fillId="0" borderId="0" xfId="0" quotePrefix="1" applyNumberFormat="1" applyFont="1" applyBorder="1"/>
    <xf numFmtId="49" fontId="49" fillId="0" borderId="0" xfId="0" applyNumberFormat="1" applyFont="1"/>
    <xf numFmtId="49" fontId="52" fillId="0" borderId="0" xfId="0" applyNumberFormat="1" applyFont="1" applyBorder="1"/>
    <xf numFmtId="49" fontId="30" fillId="0" borderId="0" xfId="0" applyNumberFormat="1" applyFont="1"/>
    <xf numFmtId="49" fontId="26" fillId="0" borderId="0" xfId="0" quotePrefix="1" applyNumberFormat="1" applyFont="1" applyBorder="1" applyAlignment="1" applyProtection="1">
      <alignment horizontal="left"/>
    </xf>
    <xf numFmtId="0" fontId="41" fillId="0" borderId="0" xfId="0" applyFont="1" applyFill="1" applyAlignment="1">
      <alignment horizontal="center"/>
    </xf>
    <xf numFmtId="37" fontId="18" fillId="0" borderId="0" xfId="0" applyNumberFormat="1" applyFont="1" applyAlignment="1">
      <alignment horizontal="right"/>
    </xf>
    <xf numFmtId="3" fontId="49"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 fontId="60"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5" fillId="0" borderId="0" xfId="0" applyFont="1" applyAlignment="1"/>
    <xf numFmtId="0" fontId="55" fillId="0" borderId="0" xfId="0" applyFont="1" applyBorder="1" applyAlignment="1"/>
    <xf numFmtId="0" fontId="7" fillId="0" borderId="0" xfId="0" applyFont="1" applyBorder="1"/>
    <xf numFmtId="0" fontId="7" fillId="0" borderId="0" xfId="0" applyFont="1" applyBorder="1" applyAlignment="1"/>
    <xf numFmtId="0" fontId="61" fillId="0" borderId="0" xfId="0" applyFont="1"/>
    <xf numFmtId="0" fontId="62" fillId="0" borderId="0" xfId="0" applyFont="1"/>
    <xf numFmtId="0" fontId="14" fillId="3" borderId="0" xfId="0" applyFont="1" applyFill="1"/>
    <xf numFmtId="0" fontId="62"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6" fillId="0" borderId="0" xfId="0" applyNumberFormat="1" applyFont="1" applyAlignment="1" applyProtection="1">
      <alignment horizontal="center"/>
    </xf>
    <xf numFmtId="10" fontId="26" fillId="0" borderId="0" xfId="0" applyNumberFormat="1" applyFont="1" applyAlignment="1" applyProtection="1">
      <alignment horizontal="center"/>
    </xf>
    <xf numFmtId="0" fontId="62"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0" fontId="0" fillId="0" borderId="4" xfId="0" applyBorder="1" applyAlignment="1" applyProtection="1">
      <alignment horizontal="left"/>
    </xf>
    <xf numFmtId="3" fontId="26" fillId="0" borderId="0" xfId="0" applyNumberFormat="1" applyFont="1" applyAlignment="1" applyProtection="1">
      <alignment horizontal="left"/>
    </xf>
    <xf numFmtId="37" fontId="63" fillId="0" borderId="0" xfId="0" applyNumberFormat="1" applyFont="1" applyFill="1" applyBorder="1" applyAlignment="1" applyProtection="1">
      <alignment horizontal="left"/>
    </xf>
    <xf numFmtId="0" fontId="25" fillId="0" borderId="0" xfId="0" applyFont="1"/>
    <xf numFmtId="0" fontId="18" fillId="0" borderId="0" xfId="0" applyFont="1" applyBorder="1" applyAlignment="1" applyProtection="1">
      <alignment horizontal="left" wrapText="1"/>
    </xf>
    <xf numFmtId="3" fontId="70"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49" fillId="0" borderId="0" xfId="0" applyNumberFormat="1" applyFont="1" applyAlignment="1">
      <alignment horizontal="right"/>
    </xf>
    <xf numFmtId="10" fontId="49" fillId="0" borderId="0" xfId="0" applyNumberFormat="1" applyFont="1"/>
    <xf numFmtId="37" fontId="7" fillId="0" borderId="0" xfId="0" applyNumberFormat="1" applyFont="1" applyFill="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72" fillId="3" borderId="3" xfId="0" applyFont="1" applyFill="1" applyBorder="1" applyAlignment="1">
      <alignment horizontal="left"/>
    </xf>
    <xf numFmtId="0" fontId="72"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1" fillId="2" borderId="0" xfId="0" applyFont="1" applyFill="1"/>
    <xf numFmtId="0" fontId="42" fillId="2" borderId="0" xfId="0" applyFont="1" applyFill="1"/>
    <xf numFmtId="0" fontId="42" fillId="0" borderId="0" xfId="0" applyFont="1" applyAlignment="1">
      <alignment horizontal="left" vertical="top"/>
    </xf>
    <xf numFmtId="3" fontId="47" fillId="3" borderId="0" xfId="0" applyNumberFormat="1" applyFont="1" applyFill="1" applyAlignment="1">
      <alignment horizontal="center"/>
    </xf>
    <xf numFmtId="3" fontId="48" fillId="3" borderId="0" xfId="0" applyNumberFormat="1" applyFont="1" applyFill="1" applyAlignment="1">
      <alignment vertical="center"/>
    </xf>
    <xf numFmtId="10" fontId="48" fillId="0" borderId="8" xfId="0" applyNumberFormat="1" applyFont="1" applyFill="1" applyBorder="1" applyAlignment="1">
      <alignment vertical="center"/>
    </xf>
    <xf numFmtId="10" fontId="45" fillId="0" borderId="8" xfId="0" applyNumberFormat="1" applyFont="1" applyFill="1" applyBorder="1" applyAlignment="1">
      <alignment horizontal="right" vertical="center"/>
    </xf>
    <xf numFmtId="0" fontId="52" fillId="0" borderId="0" xfId="0" applyFont="1" applyAlignment="1">
      <alignment horizontal="left"/>
    </xf>
    <xf numFmtId="3" fontId="48" fillId="3" borderId="0" xfId="0" applyNumberFormat="1" applyFont="1" applyFill="1"/>
    <xf numFmtId="10" fontId="45" fillId="3" borderId="0" xfId="0" applyNumberFormat="1" applyFont="1" applyFill="1" applyAlignment="1">
      <alignment horizontal="right"/>
    </xf>
    <xf numFmtId="3" fontId="48" fillId="0" borderId="0" xfId="0" applyNumberFormat="1" applyFont="1"/>
    <xf numFmtId="10" fontId="48" fillId="0" borderId="8" xfId="0" applyNumberFormat="1" applyFont="1" applyBorder="1"/>
    <xf numFmtId="10" fontId="45"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0" fontId="14" fillId="0" borderId="0" xfId="0" applyFont="1" applyAlignment="1">
      <alignment vertical="top"/>
    </xf>
    <xf numFmtId="0" fontId="14" fillId="3" borderId="3" xfId="0" applyFont="1" applyFill="1" applyBorder="1" applyAlignment="1">
      <alignment vertical="center"/>
    </xf>
    <xf numFmtId="0" fontId="76" fillId="3" borderId="2" xfId="0" applyFont="1" applyFill="1" applyBorder="1" applyAlignment="1">
      <alignment horizontal="right"/>
    </xf>
    <xf numFmtId="0" fontId="6" fillId="3" borderId="3" xfId="0" applyFont="1" applyFill="1" applyBorder="1"/>
    <xf numFmtId="168" fontId="78" fillId="3" borderId="3" xfId="0" applyNumberFormat="1" applyFont="1" applyFill="1" applyBorder="1" applyAlignment="1">
      <alignment horizontal="center"/>
    </xf>
    <xf numFmtId="37" fontId="6" fillId="0" borderId="0" xfId="0" applyNumberFormat="1" applyFont="1" applyBorder="1" applyAlignment="1">
      <alignment horizontal="center"/>
    </xf>
    <xf numFmtId="0" fontId="78" fillId="0" borderId="0" xfId="0" applyFont="1"/>
    <xf numFmtId="168" fontId="78" fillId="0" borderId="0" xfId="0" applyNumberFormat="1" applyFont="1" applyAlignment="1">
      <alignment horizontal="right"/>
    </xf>
    <xf numFmtId="0" fontId="6" fillId="3" borderId="3" xfId="0" applyFont="1" applyFill="1" applyBorder="1" applyAlignment="1">
      <alignment vertical="center"/>
    </xf>
    <xf numFmtId="37" fontId="78" fillId="3" borderId="3" xfId="0" applyNumberFormat="1" applyFont="1" applyFill="1" applyBorder="1" applyAlignment="1">
      <alignment vertical="center"/>
    </xf>
    <xf numFmtId="0" fontId="6" fillId="0" borderId="0" xfId="0" applyFont="1" applyAlignment="1">
      <alignment vertical="center"/>
    </xf>
    <xf numFmtId="37" fontId="78" fillId="0" borderId="0" xfId="0" applyNumberFormat="1" applyFont="1" applyAlignment="1">
      <alignment vertical="center"/>
    </xf>
    <xf numFmtId="0" fontId="6" fillId="0" borderId="0" xfId="0" applyFont="1" applyAlignment="1">
      <alignment vertical="top"/>
    </xf>
    <xf numFmtId="37" fontId="78" fillId="0" borderId="0" xfId="0" applyNumberFormat="1" applyFont="1" applyAlignment="1">
      <alignment vertical="top"/>
    </xf>
    <xf numFmtId="37" fontId="78" fillId="3" borderId="3" xfId="0" applyNumberFormat="1" applyFont="1" applyFill="1" applyBorder="1"/>
    <xf numFmtId="0" fontId="67" fillId="0" borderId="0" xfId="0" applyFont="1" applyAlignment="1">
      <alignment vertical="top"/>
    </xf>
    <xf numFmtId="0" fontId="6" fillId="0" borderId="0" xfId="0" quotePrefix="1" applyFont="1" applyAlignment="1">
      <alignment horizontal="left" vertical="top"/>
    </xf>
    <xf numFmtId="0" fontId="67" fillId="0" borderId="0" xfId="0" applyFont="1" applyAlignment="1">
      <alignment horizontal="left" vertical="top"/>
    </xf>
    <xf numFmtId="0" fontId="6" fillId="3" borderId="3" xfId="0" quotePrefix="1" applyFont="1" applyFill="1" applyBorder="1" applyAlignment="1">
      <alignment horizontal="left" vertical="center"/>
    </xf>
    <xf numFmtId="0" fontId="78" fillId="3" borderId="3" xfId="0" applyFont="1" applyFill="1" applyBorder="1" applyAlignment="1">
      <alignment vertical="center"/>
    </xf>
    <xf numFmtId="0" fontId="67" fillId="0" borderId="0" xfId="0" quotePrefix="1" applyFont="1" applyAlignment="1">
      <alignment horizontal="left" vertical="center"/>
    </xf>
    <xf numFmtId="0" fontId="67" fillId="0" borderId="0" xfId="0" applyFont="1" applyAlignment="1">
      <alignment vertical="center"/>
    </xf>
    <xf numFmtId="0" fontId="6" fillId="0" borderId="0" xfId="0" quotePrefix="1" applyFont="1" applyAlignment="1">
      <alignment horizontal="left" vertical="center"/>
    </xf>
    <xf numFmtId="0" fontId="67" fillId="0" borderId="0" xfId="0" applyFont="1" applyAlignment="1">
      <alignment horizontal="left" vertical="center"/>
    </xf>
    <xf numFmtId="0" fontId="6" fillId="3" borderId="2" xfId="0" applyFont="1" applyFill="1" applyBorder="1" applyAlignment="1">
      <alignment vertical="center"/>
    </xf>
    <xf numFmtId="37" fontId="78" fillId="3" borderId="2" xfId="0" applyNumberFormat="1" applyFont="1" applyFill="1" applyBorder="1" applyAlignment="1">
      <alignment vertical="center"/>
    </xf>
    <xf numFmtId="0" fontId="52" fillId="3" borderId="3" xfId="0" applyFont="1" applyFill="1" applyBorder="1"/>
    <xf numFmtId="37" fontId="12" fillId="3" borderId="3" xfId="0" applyNumberFormat="1" applyFont="1" applyFill="1" applyBorder="1"/>
    <xf numFmtId="37" fontId="49" fillId="3" borderId="3" xfId="0" applyNumberFormat="1" applyFont="1" applyFill="1" applyBorder="1"/>
    <xf numFmtId="37" fontId="0" fillId="0" borderId="0" xfId="0" applyNumberFormat="1" applyBorder="1"/>
    <xf numFmtId="37" fontId="6" fillId="0" borderId="0" xfId="0" applyNumberFormat="1" applyFont="1" applyBorder="1"/>
    <xf numFmtId="37" fontId="78" fillId="0" borderId="0" xfId="0" applyNumberFormat="1" applyFont="1"/>
    <xf numFmtId="0" fontId="67" fillId="0" borderId="0" xfId="0" applyFont="1"/>
    <xf numFmtId="0" fontId="6" fillId="0" borderId="0" xfId="0" applyFont="1"/>
    <xf numFmtId="37" fontId="79"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3" fillId="0" borderId="8" xfId="0" quotePrefix="1" applyNumberFormat="1" applyFont="1" applyBorder="1" applyAlignment="1" applyProtection="1">
      <alignment horizontal="left"/>
    </xf>
    <xf numFmtId="3" fontId="55" fillId="0" borderId="8" xfId="0" applyNumberFormat="1" applyFont="1" applyBorder="1"/>
    <xf numFmtId="37" fontId="63" fillId="0" borderId="0" xfId="0" quotePrefix="1" applyNumberFormat="1" applyFont="1" applyBorder="1" applyAlignment="1" applyProtection="1">
      <alignment horizontal="left"/>
    </xf>
    <xf numFmtId="0" fontId="18" fillId="3" borderId="0" xfId="0" applyFont="1" applyFill="1" applyAlignment="1">
      <alignment vertical="center"/>
    </xf>
    <xf numFmtId="0" fontId="14" fillId="3" borderId="0" xfId="0" applyFont="1" applyFill="1" applyAlignment="1">
      <alignment vertical="center"/>
    </xf>
    <xf numFmtId="0" fontId="52" fillId="0" borderId="0" xfId="0" applyFont="1"/>
    <xf numFmtId="0" fontId="32" fillId="2" borderId="0" xfId="0" applyFont="1" applyFill="1"/>
    <xf numFmtId="0" fontId="80" fillId="2" borderId="0" xfId="0" applyFont="1" applyFill="1"/>
    <xf numFmtId="0" fontId="42" fillId="0" borderId="0" xfId="0" applyFont="1" applyAlignment="1">
      <alignment vertical="center"/>
    </xf>
    <xf numFmtId="0" fontId="52"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0" borderId="0" xfId="0" applyNumberFormat="1" applyFont="1"/>
    <xf numFmtId="37" fontId="49" fillId="0" borderId="0" xfId="0" quotePrefix="1" applyNumberFormat="1" applyFont="1" applyBorder="1" applyAlignment="1" applyProtection="1">
      <alignment horizontal="left"/>
    </xf>
    <xf numFmtId="0" fontId="80" fillId="2" borderId="0" xfId="0" applyFont="1" applyFill="1" applyAlignment="1">
      <alignment horizontal="right"/>
    </xf>
    <xf numFmtId="0" fontId="49" fillId="0" borderId="0" xfId="0" applyFont="1" applyAlignment="1">
      <alignment horizontal="right"/>
    </xf>
    <xf numFmtId="0" fontId="55"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applyAlignment="1">
      <alignment horizontal="right"/>
    </xf>
    <xf numFmtId="3" fontId="18" fillId="0" borderId="0" xfId="0" quotePrefix="1" applyNumberFormat="1" applyFont="1" applyAlignment="1">
      <alignment horizontal="right"/>
    </xf>
    <xf numFmtId="0" fontId="49" fillId="0" borderId="4" xfId="0" applyFont="1" applyBorder="1"/>
    <xf numFmtId="10" fontId="49" fillId="0" borderId="4" xfId="0" applyNumberFormat="1" applyFont="1" applyBorder="1"/>
    <xf numFmtId="3" fontId="49" fillId="0" borderId="4" xfId="0" applyNumberFormat="1" applyFont="1" applyBorder="1" applyAlignment="1">
      <alignment horizontal="right"/>
    </xf>
    <xf numFmtId="0" fontId="81" fillId="0" borderId="0" xfId="0" applyFont="1"/>
    <xf numFmtId="0" fontId="82" fillId="2" borderId="0" xfId="0" applyFont="1" applyFill="1"/>
    <xf numFmtId="0" fontId="83" fillId="2" borderId="0" xfId="0" applyFont="1" applyFill="1"/>
    <xf numFmtId="0" fontId="98" fillId="4" borderId="0" xfId="7" applyFont="1" applyFill="1" applyAlignment="1" applyProtection="1">
      <alignment horizontal="left" indent="11"/>
    </xf>
    <xf numFmtId="0" fontId="95" fillId="4" borderId="0" xfId="5" applyFont="1" applyFill="1" applyAlignment="1"/>
    <xf numFmtId="0" fontId="95" fillId="4" borderId="0" xfId="5" applyFont="1" applyFill="1"/>
    <xf numFmtId="0" fontId="30"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0" fontId="4" fillId="0" borderId="0" xfId="0" applyFont="1" applyBorder="1"/>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0" fontId="14" fillId="0" borderId="0" xfId="0" applyFont="1" applyAlignment="1">
      <alignment horizontal="right"/>
    </xf>
    <xf numFmtId="10" fontId="14" fillId="0" borderId="0" xfId="0" applyNumberFormat="1" applyFont="1" applyAlignment="1">
      <alignment horizontal="right"/>
    </xf>
    <xf numFmtId="3" fontId="18" fillId="0" borderId="4" xfId="0" applyNumberFormat="1" applyFont="1" applyBorder="1" applyAlignment="1">
      <alignment horizontal="righ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0" fontId="4" fillId="0" borderId="4" xfId="0" applyFont="1" applyBorder="1"/>
    <xf numFmtId="10" fontId="4" fillId="0" borderId="4" xfId="0" applyNumberFormat="1" applyFont="1" applyBorder="1"/>
    <xf numFmtId="0" fontId="102" fillId="0" borderId="0" xfId="0" applyFont="1"/>
    <xf numFmtId="0" fontId="102" fillId="0" borderId="0" xfId="0" applyFont="1" applyAlignment="1">
      <alignment vertical="top"/>
    </xf>
    <xf numFmtId="0" fontId="0" fillId="3" borderId="2" xfId="0" applyFill="1" applyBorder="1"/>
    <xf numFmtId="0" fontId="0" fillId="3" borderId="3" xfId="0" applyFill="1" applyBorder="1"/>
    <xf numFmtId="0" fontId="0" fillId="0" borderId="0" xfId="0" quotePrefix="1" applyAlignment="1">
      <alignment wrapText="1"/>
    </xf>
    <xf numFmtId="0" fontId="60"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3" fontId="70"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38" fillId="0" borderId="0" xfId="0" applyFont="1" applyFill="1"/>
    <xf numFmtId="0" fontId="0" fillId="3" borderId="3" xfId="0" applyFill="1" applyBorder="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applyAlignment="1">
      <alignment horizontal="right"/>
    </xf>
    <xf numFmtId="0" fontId="95" fillId="4" borderId="0" xfId="5" applyFont="1" applyFill="1" applyAlignment="1">
      <alignment horizontal="right"/>
    </xf>
    <xf numFmtId="3" fontId="45" fillId="3" borderId="3" xfId="0" applyNumberFormat="1" applyFont="1" applyFill="1" applyBorder="1" applyAlignment="1">
      <alignment horizontal="right" vertical="center"/>
    </xf>
    <xf numFmtId="3" fontId="45" fillId="0" borderId="0" xfId="0" applyNumberFormat="1" applyFont="1" applyAlignment="1">
      <alignment horizontal="right" vertical="center"/>
    </xf>
    <xf numFmtId="37" fontId="4" fillId="0" borderId="0" xfId="0" applyNumberFormat="1" applyFont="1" applyProtection="1"/>
    <xf numFmtId="0" fontId="72" fillId="3" borderId="3" xfId="0" applyFont="1" applyFill="1" applyBorder="1"/>
    <xf numFmtId="0" fontId="72"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37" fontId="4" fillId="3" borderId="2" xfId="0" applyNumberFormat="1" applyFont="1" applyFill="1" applyBorder="1" applyAlignment="1" applyProtection="1">
      <alignment horizontal="left"/>
      <protection locked="0"/>
    </xf>
    <xf numFmtId="0" fontId="30" fillId="2" borderId="0" xfId="0" applyFont="1" applyFill="1"/>
    <xf numFmtId="0" fontId="41" fillId="5" borderId="0" xfId="0" applyFont="1" applyFill="1" applyAlignment="1"/>
    <xf numFmtId="0" fontId="42" fillId="5" borderId="0" xfId="0" applyFont="1" applyFill="1" applyAlignment="1"/>
    <xf numFmtId="0" fontId="42" fillId="0" borderId="0" xfId="0" applyFont="1" applyAlignment="1">
      <alignment horizontal="left"/>
    </xf>
    <xf numFmtId="0" fontId="42" fillId="0" borderId="0" xfId="0" applyFont="1" applyFill="1"/>
    <xf numFmtId="0" fontId="42" fillId="0" borderId="0" xfId="0" applyFont="1" applyFill="1" applyAlignment="1">
      <alignment horizontal="left"/>
    </xf>
    <xf numFmtId="0" fontId="49" fillId="0" borderId="0" xfId="0" applyFont="1" applyAlignment="1">
      <alignment horizontal="left"/>
    </xf>
    <xf numFmtId="0" fontId="100" fillId="0" borderId="0" xfId="0" applyFont="1"/>
    <xf numFmtId="0" fontId="100" fillId="0" borderId="0" xfId="0" applyFont="1" applyAlignment="1">
      <alignment vertical="center"/>
    </xf>
    <xf numFmtId="0" fontId="49" fillId="0" borderId="0" xfId="0" applyFont="1" applyBorder="1"/>
    <xf numFmtId="0" fontId="72" fillId="3" borderId="0" xfId="0" applyFont="1" applyFill="1" applyBorder="1" applyAlignment="1">
      <alignment horizontal="center"/>
    </xf>
    <xf numFmtId="0" fontId="72" fillId="3" borderId="0" xfId="0" applyFont="1" applyFill="1" applyBorder="1" applyAlignment="1">
      <alignment vertical="center"/>
    </xf>
    <xf numFmtId="0" fontId="72" fillId="3" borderId="0" xfId="0" applyFont="1" applyFill="1" applyBorder="1" applyAlignment="1">
      <alignment horizontal="center" vertical="center" wrapText="1"/>
    </xf>
    <xf numFmtId="0" fontId="72"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2" fillId="0" borderId="4" xfId="0" applyFont="1" applyBorder="1"/>
    <xf numFmtId="166" fontId="0" fillId="0" borderId="0" xfId="2" applyNumberFormat="1" applyFont="1"/>
    <xf numFmtId="37" fontId="67" fillId="0" borderId="0" xfId="0" applyNumberFormat="1" applyFont="1" applyAlignment="1">
      <alignment horizontal="right"/>
    </xf>
    <xf numFmtId="10" fontId="67" fillId="0" borderId="0" xfId="0" applyNumberFormat="1" applyFont="1" applyAlignment="1">
      <alignment horizontal="right"/>
    </xf>
    <xf numFmtId="37" fontId="67" fillId="3" borderId="3" xfId="0" applyNumberFormat="1" applyFont="1" applyFill="1" applyBorder="1" applyAlignment="1">
      <alignment horizontal="right"/>
    </xf>
    <xf numFmtId="0" fontId="72" fillId="0" borderId="0" xfId="5" applyFont="1" applyFill="1" applyAlignment="1"/>
    <xf numFmtId="0" fontId="4" fillId="0" borderId="0" xfId="6" applyFont="1"/>
    <xf numFmtId="0" fontId="72" fillId="4" borderId="0" xfId="5" applyFont="1" applyFill="1" applyAlignment="1">
      <alignment horizontal="left" indent="11"/>
    </xf>
    <xf numFmtId="3" fontId="104" fillId="0" borderId="0" xfId="0" applyNumberFormat="1" applyFont="1" applyAlignment="1">
      <alignment horizontal="left"/>
    </xf>
    <xf numFmtId="10" fontId="4" fillId="0" borderId="4" xfId="0" applyNumberFormat="1" applyFont="1" applyBorder="1" applyAlignment="1">
      <alignment horizontal="right"/>
    </xf>
    <xf numFmtId="37" fontId="49" fillId="0" borderId="0" xfId="0" applyNumberFormat="1" applyFont="1" applyBorder="1" applyAlignment="1">
      <alignment horizontal="right"/>
    </xf>
    <xf numFmtId="0" fontId="43" fillId="5" borderId="0" xfId="0" applyFont="1" applyFill="1" applyAlignment="1">
      <alignment horizontal="center"/>
    </xf>
    <xf numFmtId="0" fontId="44" fillId="5" borderId="0" xfId="0" applyFont="1" applyFill="1" applyAlignment="1">
      <alignment horizontal="center" vertical="top"/>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0" fontId="0" fillId="0" borderId="0" xfId="0" applyAlignment="1">
      <alignment horizontal="left" wrapText="1"/>
    </xf>
    <xf numFmtId="37" fontId="49" fillId="0" borderId="0" xfId="0" applyNumberFormat="1" applyFont="1" applyAlignment="1">
      <alignment horizontal="right"/>
    </xf>
    <xf numFmtId="3" fontId="18" fillId="0" borderId="0" xfId="0" quotePrefix="1" applyNumberFormat="1" applyFont="1" applyAlignment="1">
      <alignment horizontal="right" vertical="center"/>
    </xf>
    <xf numFmtId="0" fontId="25" fillId="3" borderId="0" xfId="0" applyFont="1" applyFill="1"/>
    <xf numFmtId="37" fontId="105" fillId="0" borderId="0" xfId="0" applyNumberFormat="1" applyFont="1" applyAlignment="1" applyProtection="1">
      <alignment vertical="center"/>
    </xf>
    <xf numFmtId="37" fontId="105" fillId="0" borderId="0" xfId="0" applyNumberFormat="1" applyFont="1" applyProtection="1"/>
    <xf numFmtId="0" fontId="30" fillId="0" borderId="0" xfId="0" applyFont="1" applyAlignment="1">
      <alignment vertical="center"/>
    </xf>
    <xf numFmtId="166" fontId="0" fillId="0" borderId="0" xfId="0" applyNumberFormat="1" applyFont="1" applyFill="1"/>
    <xf numFmtId="0" fontId="14" fillId="0" borderId="0" xfId="0" applyFont="1" applyFill="1" applyAlignment="1" applyProtection="1">
      <alignment horizontal="center"/>
    </xf>
    <xf numFmtId="0" fontId="14" fillId="0" borderId="0" xfId="0" applyFont="1" applyAlignment="1" applyProtection="1">
      <alignment horizontal="left"/>
    </xf>
    <xf numFmtId="0" fontId="64" fillId="0" borderId="0" xfId="0" applyFont="1" applyFill="1" applyAlignment="1">
      <alignment horizontal="righ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0" fontId="34" fillId="5" borderId="0" xfId="0" applyFont="1" applyFill="1" applyAlignment="1">
      <alignment horizontal="left"/>
    </xf>
    <xf numFmtId="0" fontId="37" fillId="2" borderId="0" xfId="0" applyFont="1" applyFill="1" applyAlignment="1">
      <alignment horizontal="left"/>
    </xf>
    <xf numFmtId="0" fontId="38"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38" fillId="0" borderId="4" xfId="0" applyFont="1" applyBorder="1" applyAlignment="1">
      <alignment horizontal="left"/>
    </xf>
    <xf numFmtId="3" fontId="47" fillId="3" borderId="3" xfId="0" applyNumberFormat="1" applyFont="1" applyFill="1" applyBorder="1" applyAlignment="1">
      <alignment horizontal="right"/>
    </xf>
    <xf numFmtId="3" fontId="47" fillId="3" borderId="3" xfId="0" applyNumberFormat="1" applyFont="1" applyFill="1" applyBorder="1" applyAlignment="1">
      <alignment horizontal="right" wrapText="1"/>
    </xf>
    <xf numFmtId="10" fontId="47" fillId="3" borderId="3" xfId="0" applyNumberFormat="1" applyFont="1" applyFill="1" applyBorder="1" applyAlignment="1">
      <alignment horizontal="right"/>
    </xf>
    <xf numFmtId="0" fontId="7" fillId="0" borderId="0" xfId="0" applyFont="1" applyAlignment="1">
      <alignment horizontal="right"/>
    </xf>
    <xf numFmtId="0" fontId="35" fillId="5"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0" fontId="73" fillId="2" borderId="0" xfId="0" applyFont="1" applyFill="1" applyAlignment="1">
      <alignment horizontal="left"/>
    </xf>
    <xf numFmtId="0" fontId="14" fillId="3" borderId="3" xfId="0" applyFont="1" applyFill="1" applyBorder="1" applyAlignment="1" applyProtection="1">
      <alignment horizontal="left"/>
    </xf>
    <xf numFmtId="0" fontId="74" fillId="0" borderId="0" xfId="0" applyFont="1" applyAlignment="1">
      <alignment horizontal="left"/>
    </xf>
    <xf numFmtId="0" fontId="4" fillId="0" borderId="0" xfId="0" applyFont="1" applyAlignment="1">
      <alignment horizontal="right"/>
    </xf>
    <xf numFmtId="0" fontId="10" fillId="3" borderId="2" xfId="0" applyFont="1" applyFill="1" applyBorder="1" applyAlignment="1">
      <alignment horizontal="right" wrapText="1"/>
    </xf>
    <xf numFmtId="3" fontId="18" fillId="3" borderId="0" xfId="0" applyNumberFormat="1" applyFont="1" applyFill="1" applyAlignment="1">
      <alignment horizontal="right" vertical="center"/>
    </xf>
    <xf numFmtId="3" fontId="49" fillId="0" borderId="4" xfId="0" applyNumberFormat="1" applyFont="1" applyBorder="1"/>
    <xf numFmtId="0" fontId="72" fillId="3" borderId="0" xfId="0" quotePrefix="1" applyFont="1" applyFill="1" applyBorder="1" applyAlignment="1">
      <alignment horizontal="center" vertical="center" wrapText="1"/>
    </xf>
    <xf numFmtId="0" fontId="18" fillId="3" borderId="0" xfId="0" applyFont="1" applyFill="1" applyAlignment="1">
      <alignment horizontal="left" vertical="center"/>
    </xf>
    <xf numFmtId="0" fontId="9" fillId="3" borderId="1" xfId="0" applyFont="1" applyFill="1" applyBorder="1" applyAlignment="1">
      <alignment vertical="center"/>
    </xf>
    <xf numFmtId="3" fontId="52" fillId="3" borderId="3" xfId="0" applyNumberFormat="1" applyFont="1" applyFill="1" applyBorder="1" applyAlignment="1">
      <alignment horizontal="center"/>
    </xf>
    <xf numFmtId="3" fontId="14" fillId="3" borderId="0" xfId="0" applyNumberFormat="1" applyFont="1" applyFill="1" applyBorder="1"/>
    <xf numFmtId="0" fontId="14" fillId="3" borderId="2" xfId="0" applyFont="1" applyFill="1" applyBorder="1" applyAlignment="1">
      <alignment vertical="center"/>
    </xf>
    <xf numFmtId="0" fontId="18" fillId="3" borderId="0" xfId="0" applyFont="1" applyFill="1" applyAlignment="1">
      <alignment horizontal="right" vertical="center"/>
    </xf>
    <xf numFmtId="37" fontId="18" fillId="0" borderId="0" xfId="0" quotePrefix="1" applyNumberFormat="1" applyFont="1" applyBorder="1" applyAlignment="1" applyProtection="1">
      <alignment horizontal="left"/>
    </xf>
    <xf numFmtId="3" fontId="45" fillId="0" borderId="0" xfId="0" applyNumberFormat="1" applyFont="1" applyAlignment="1">
      <alignment vertical="center"/>
    </xf>
    <xf numFmtId="10" fontId="52" fillId="0" borderId="0" xfId="0" applyNumberFormat="1" applyFont="1" applyAlignment="1">
      <alignment horizontal="left"/>
    </xf>
    <xf numFmtId="37" fontId="14" fillId="3" borderId="3" xfId="0" applyNumberFormat="1" applyFont="1" applyFill="1" applyBorder="1" applyAlignment="1" applyProtection="1">
      <alignment horizontal="left"/>
    </xf>
    <xf numFmtId="37" fontId="18" fillId="0" borderId="0" xfId="0" applyNumberFormat="1" applyFont="1" applyAlignment="1" applyProtection="1">
      <alignment horizontal="left"/>
    </xf>
    <xf numFmtId="10" fontId="14" fillId="0" borderId="0" xfId="0" applyNumberFormat="1" applyFont="1" applyBorder="1" applyAlignment="1" applyProtection="1">
      <alignment horizontal="left" vertical="center"/>
    </xf>
    <xf numFmtId="37" fontId="14" fillId="3" borderId="3" xfId="0" applyNumberFormat="1" applyFont="1" applyFill="1" applyBorder="1" applyAlignment="1" applyProtection="1">
      <alignment horizontal="left" wrapText="1"/>
    </xf>
    <xf numFmtId="49" fontId="14" fillId="0" borderId="4" xfId="0" quotePrefix="1" applyNumberFormat="1" applyFont="1" applyBorder="1" applyAlignment="1">
      <alignment horizontal="left"/>
    </xf>
    <xf numFmtId="10" fontId="14" fillId="3" borderId="3" xfId="0" applyNumberFormat="1" applyFont="1" applyFill="1" applyBorder="1" applyAlignment="1" applyProtection="1">
      <alignment horizontal="left"/>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3" fontId="12" fillId="0" borderId="4" xfId="0" applyNumberFormat="1" applyFont="1" applyBorder="1"/>
    <xf numFmtId="0" fontId="4" fillId="0" borderId="0" xfId="0" applyFont="1" applyAlignment="1"/>
    <xf numFmtId="0" fontId="95" fillId="0" borderId="0" xfId="5" applyFont="1" applyFill="1" applyAlignment="1"/>
    <xf numFmtId="0" fontId="109" fillId="0" borderId="0" xfId="0" applyFont="1"/>
    <xf numFmtId="0" fontId="25" fillId="3" borderId="2" xfId="0" applyFont="1" applyFill="1" applyBorder="1"/>
    <xf numFmtId="0" fontId="72" fillId="3" borderId="2" xfId="0" applyFont="1" applyFill="1" applyBorder="1" applyAlignment="1">
      <alignment horizontal="right"/>
    </xf>
    <xf numFmtId="168" fontId="25" fillId="3" borderId="3" xfId="0" applyNumberFormat="1" applyFont="1" applyFill="1" applyBorder="1" applyAlignment="1">
      <alignment horizontal="center"/>
    </xf>
    <xf numFmtId="37" fontId="72" fillId="0" borderId="0" xfId="0" applyNumberFormat="1" applyFont="1" applyBorder="1" applyAlignment="1">
      <alignment horizontal="center"/>
    </xf>
    <xf numFmtId="0" fontId="72" fillId="3" borderId="3" xfId="0" applyFont="1" applyFill="1" applyBorder="1" applyAlignment="1">
      <alignment vertical="center"/>
    </xf>
    <xf numFmtId="0" fontId="72" fillId="0" borderId="0" xfId="0" applyFont="1" applyAlignment="1">
      <alignment vertical="center"/>
    </xf>
    <xf numFmtId="0" fontId="72" fillId="0" borderId="0" xfId="0" applyFont="1" applyAlignment="1">
      <alignment vertical="top"/>
    </xf>
    <xf numFmtId="0" fontId="25" fillId="0" borderId="0" xfId="0" applyFont="1" applyAlignment="1">
      <alignment vertical="top"/>
    </xf>
    <xf numFmtId="0" fontId="72" fillId="3" borderId="3" xfId="0" quotePrefix="1" applyFont="1" applyFill="1" applyBorder="1" applyAlignment="1">
      <alignment horizontal="left" vertical="center"/>
    </xf>
    <xf numFmtId="0" fontId="25" fillId="0" borderId="0" xfId="0" quotePrefix="1" applyFont="1" applyAlignment="1">
      <alignment horizontal="left" vertical="center"/>
    </xf>
    <xf numFmtId="0" fontId="25" fillId="0" borderId="0" xfId="0" applyFont="1" applyAlignment="1">
      <alignment vertical="center"/>
    </xf>
    <xf numFmtId="0" fontId="72" fillId="0" borderId="0" xfId="0" quotePrefix="1" applyFont="1" applyAlignment="1">
      <alignment horizontal="left" vertical="center"/>
    </xf>
    <xf numFmtId="0" fontId="25" fillId="0" borderId="0" xfId="0" applyFont="1" applyAlignment="1">
      <alignment horizontal="left" vertical="center"/>
    </xf>
    <xf numFmtId="0" fontId="72" fillId="3" borderId="2" xfId="0" applyFont="1" applyFill="1" applyBorder="1" applyAlignment="1">
      <alignment vertical="center"/>
    </xf>
    <xf numFmtId="37" fontId="27" fillId="0" borderId="0" xfId="0" quotePrefix="1" applyNumberFormat="1" applyFont="1" applyBorder="1" applyAlignment="1" applyProtection="1">
      <alignment horizontal="left"/>
    </xf>
    <xf numFmtId="0" fontId="30" fillId="0" borderId="0" xfId="0" applyFont="1" applyFill="1"/>
    <xf numFmtId="166" fontId="30" fillId="0" borderId="0" xfId="0" applyNumberFormat="1" applyFont="1" applyFill="1"/>
    <xf numFmtId="0" fontId="14" fillId="3" borderId="0" xfId="0" applyFont="1" applyFill="1" applyBorder="1" applyAlignment="1">
      <alignment horizontal="center" vertical="center" wrapText="1"/>
    </xf>
    <xf numFmtId="0" fontId="50" fillId="0" borderId="0" xfId="0" applyFont="1"/>
    <xf numFmtId="0" fontId="89" fillId="7" borderId="0" xfId="5" applyFont="1" applyFill="1"/>
    <xf numFmtId="0" fontId="42" fillId="2" borderId="0" xfId="0" applyFont="1" applyFill="1" applyAlignment="1"/>
    <xf numFmtId="10" fontId="45" fillId="0" borderId="0" xfId="0" applyNumberFormat="1" applyFont="1" applyAlignment="1">
      <alignment vertical="center"/>
    </xf>
    <xf numFmtId="10" fontId="45" fillId="0" borderId="4" xfId="0" applyNumberFormat="1" applyFont="1" applyBorder="1" applyAlignment="1">
      <alignment vertical="center"/>
    </xf>
    <xf numFmtId="0" fontId="4" fillId="3" borderId="0" xfId="0" applyFont="1" applyFill="1"/>
    <xf numFmtId="0" fontId="0" fillId="0" borderId="0" xfId="0"/>
    <xf numFmtId="3" fontId="70" fillId="0" borderId="0" xfId="0" applyNumberFormat="1" applyFont="1" applyAlignment="1">
      <alignment horizontal="center"/>
    </xf>
    <xf numFmtId="0" fontId="8" fillId="10" borderId="0" xfId="6" applyFill="1"/>
    <xf numFmtId="0" fontId="108" fillId="0" borderId="0" xfId="0" applyFont="1"/>
    <xf numFmtId="0" fontId="111" fillId="0" borderId="0" xfId="0" applyFont="1" applyAlignment="1">
      <alignment horizontal="left"/>
    </xf>
    <xf numFmtId="0" fontId="6" fillId="3" borderId="3" xfId="0" quotePrefix="1" applyFont="1" applyFill="1" applyBorder="1" applyAlignment="1">
      <alignment horizontal="center"/>
    </xf>
    <xf numFmtId="10" fontId="12" fillId="3" borderId="3" xfId="0" applyNumberFormat="1" applyFont="1" applyFill="1" applyBorder="1" applyAlignment="1">
      <alignment vertical="center"/>
    </xf>
    <xf numFmtId="37" fontId="0" fillId="0" borderId="0" xfId="0" applyNumberFormat="1"/>
    <xf numFmtId="37" fontId="25" fillId="0" borderId="0" xfId="0" applyNumberFormat="1" applyFont="1" applyBorder="1"/>
    <xf numFmtId="37" fontId="112" fillId="0" borderId="0" xfId="0" applyNumberFormat="1" applyFont="1" applyProtection="1"/>
    <xf numFmtId="0" fontId="0" fillId="0" borderId="0" xfId="0"/>
    <xf numFmtId="166" fontId="7" fillId="3" borderId="0" xfId="0" applyNumberFormat="1" applyFont="1" applyFill="1"/>
    <xf numFmtId="166" fontId="4" fillId="0" borderId="0" xfId="2" applyNumberFormat="1" applyFont="1" applyFill="1" applyAlignment="1">
      <alignment horizontal="right"/>
    </xf>
    <xf numFmtId="166" fontId="7" fillId="3" borderId="0" xfId="2" applyNumberFormat="1" applyFont="1" applyFill="1"/>
    <xf numFmtId="166" fontId="7" fillId="3" borderId="0" xfId="2" applyNumberFormat="1" applyFont="1" applyFill="1" applyAlignment="1">
      <alignment horizontal="right"/>
    </xf>
    <xf numFmtId="166" fontId="4" fillId="0" borderId="0" xfId="2" applyNumberFormat="1" applyFont="1" applyFill="1" applyAlignment="1">
      <alignment horizontal="left"/>
    </xf>
    <xf numFmtId="166" fontId="7" fillId="3" borderId="0" xfId="2" applyNumberFormat="1" applyFont="1" applyFill="1" applyAlignment="1">
      <alignment horizontal="left"/>
    </xf>
    <xf numFmtId="166" fontId="49" fillId="0" borderId="4" xfId="0" applyNumberFormat="1" applyFont="1" applyFill="1" applyBorder="1"/>
    <xf numFmtId="166" fontId="30" fillId="0" borderId="11" xfId="0" applyNumberFormat="1" applyFont="1" applyBorder="1" applyAlignment="1">
      <alignment horizontal="left" vertical="top"/>
    </xf>
    <xf numFmtId="166" fontId="72" fillId="3" borderId="3" xfId="0" applyNumberFormat="1" applyFont="1" applyFill="1" applyBorder="1" applyAlignment="1">
      <alignment horizontal="left" vertical="center"/>
    </xf>
    <xf numFmtId="166" fontId="72" fillId="3" borderId="3" xfId="0" applyNumberFormat="1" applyFont="1" applyFill="1" applyBorder="1" applyAlignment="1">
      <alignment horizontal="right"/>
    </xf>
    <xf numFmtId="37" fontId="18" fillId="3" borderId="2" xfId="0" applyNumberFormat="1" applyFont="1" applyFill="1" applyBorder="1" applyAlignment="1">
      <alignment horizontal="right" vertical="center"/>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7" fontId="0" fillId="0" borderId="0" xfId="0" applyNumberFormat="1" applyFill="1"/>
    <xf numFmtId="37" fontId="6" fillId="3" borderId="3" xfId="0" applyNumberFormat="1" applyFont="1" applyFill="1" applyBorder="1" applyAlignment="1" applyProtection="1">
      <alignment horizontal="left"/>
    </xf>
    <xf numFmtId="37" fontId="67" fillId="0" borderId="0" xfId="0" applyNumberFormat="1" applyFont="1" applyAlignment="1" applyProtection="1">
      <alignment horizontal="lef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2" fillId="0" borderId="7" xfId="0" quotePrefix="1" applyNumberFormat="1" applyFont="1" applyBorder="1" applyAlignment="1">
      <alignment horizontal="left"/>
    </xf>
    <xf numFmtId="3" fontId="47" fillId="0" borderId="0" xfId="0" applyNumberFormat="1" applyFont="1" applyAlignment="1">
      <alignment horizontal="center"/>
    </xf>
    <xf numFmtId="3" fontId="45" fillId="3" borderId="3" xfId="0" applyNumberFormat="1" applyFont="1" applyFill="1" applyBorder="1" applyAlignment="1">
      <alignment vertical="center"/>
    </xf>
    <xf numFmtId="3" fontId="4" fillId="0" borderId="0" xfId="0" applyNumberFormat="1" applyFont="1"/>
    <xf numFmtId="0" fontId="12" fillId="0" borderId="0" xfId="0" applyNumberFormat="1" applyFont="1" applyBorder="1" applyAlignment="1">
      <alignment horizontal="center" vertical="center"/>
    </xf>
    <xf numFmtId="0" fontId="126" fillId="0" borderId="0" xfId="0" applyFont="1" applyFill="1"/>
    <xf numFmtId="0" fontId="64" fillId="0" borderId="0" xfId="0" applyFont="1" applyFill="1" applyAlignment="1">
      <alignment horizontal="center"/>
    </xf>
    <xf numFmtId="37" fontId="0" fillId="0" borderId="4" xfId="0" applyNumberFormat="1" applyBorder="1" applyAlignment="1" applyProtection="1">
      <alignment horizontal="left"/>
    </xf>
    <xf numFmtId="0" fontId="64" fillId="0" borderId="0" xfId="0" applyFont="1" applyAlignment="1">
      <alignment horizontal="center"/>
    </xf>
    <xf numFmtId="0" fontId="7" fillId="3" borderId="3" xfId="0" applyFont="1" applyFill="1" applyBorder="1" applyAlignment="1">
      <alignment horizontal="center" wrapText="1"/>
    </xf>
    <xf numFmtId="0" fontId="7" fillId="0" borderId="0" xfId="0" applyFont="1" applyAlignment="1">
      <alignment horizontal="center"/>
    </xf>
    <xf numFmtId="168" fontId="4" fillId="0" borderId="4" xfId="0" applyNumberFormat="1" applyFont="1" applyBorder="1"/>
    <xf numFmtId="37" fontId="31" fillId="0" borderId="0" xfId="0" applyNumberFormat="1" applyFont="1" applyFill="1" applyBorder="1" applyAlignment="1" applyProtection="1">
      <alignment horizontal="justify" vertical="top"/>
      <protection locked="0"/>
    </xf>
    <xf numFmtId="37" fontId="97"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2" xfId="0" applyNumberFormat="1" applyFont="1" applyFill="1" applyBorder="1" applyAlignment="1">
      <alignment horizontal="center" wrapText="1"/>
    </xf>
    <xf numFmtId="10" fontId="7" fillId="3" borderId="3" xfId="0" applyNumberFormat="1" applyFont="1" applyFill="1" applyBorder="1" applyAlignment="1">
      <alignment horizontal="center"/>
    </xf>
    <xf numFmtId="10" fontId="4" fillId="0" borderId="0" xfId="0" applyNumberFormat="1" applyFont="1" applyAlignment="1">
      <alignment horizontal="center"/>
    </xf>
    <xf numFmtId="10" fontId="4" fillId="3" borderId="3" xfId="0" applyNumberFormat="1" applyFont="1" applyFill="1" applyBorder="1" applyAlignment="1">
      <alignment horizontal="center"/>
    </xf>
    <xf numFmtId="0" fontId="100" fillId="0" borderId="0" xfId="0" applyFont="1" applyAlignment="1">
      <alignment vertical="top"/>
    </xf>
    <xf numFmtId="10" fontId="67" fillId="3" borderId="3" xfId="0" applyNumberFormat="1" applyFont="1" applyFill="1" applyBorder="1" applyAlignment="1">
      <alignment horizontal="right"/>
    </xf>
    <xf numFmtId="0" fontId="4" fillId="0" borderId="0" xfId="170" applyFill="1"/>
    <xf numFmtId="41" fontId="14" fillId="0" borderId="0" xfId="170" applyNumberFormat="1" applyFont="1" applyFill="1"/>
    <xf numFmtId="41" fontId="18" fillId="0" borderId="0" xfId="170" applyNumberFormat="1" applyFont="1" applyFill="1"/>
    <xf numFmtId="0" fontId="18" fillId="0" borderId="0" xfId="170" applyFont="1" applyFill="1"/>
    <xf numFmtId="0" fontId="38" fillId="0" borderId="0" xfId="170" applyFont="1" applyFill="1"/>
    <xf numFmtId="41" fontId="18" fillId="0" borderId="0" xfId="170" applyNumberFormat="1" applyFont="1" applyFill="1" applyBorder="1"/>
    <xf numFmtId="41" fontId="18" fillId="0" borderId="0" xfId="170" applyNumberFormat="1" applyFont="1" applyFill="1" applyBorder="1" applyAlignment="1">
      <alignment wrapText="1"/>
    </xf>
    <xf numFmtId="41" fontId="18" fillId="0" borderId="0" xfId="170" applyNumberFormat="1" applyFont="1" applyFill="1" applyAlignment="1">
      <alignment wrapText="1"/>
    </xf>
    <xf numFmtId="41" fontId="18" fillId="0" borderId="10" xfId="170" applyNumberFormat="1" applyFont="1" applyFill="1" applyBorder="1"/>
    <xf numFmtId="41" fontId="38" fillId="0" borderId="0" xfId="170" applyNumberFormat="1" applyFont="1" applyFill="1" applyBorder="1"/>
    <xf numFmtId="41" fontId="38" fillId="0" borderId="0" xfId="170" applyNumberFormat="1" applyFont="1" applyFill="1"/>
    <xf numFmtId="0" fontId="18" fillId="0" borderId="0" xfId="170" applyFont="1" applyFill="1" applyBorder="1"/>
    <xf numFmtId="37" fontId="18" fillId="0" borderId="0" xfId="170" applyNumberFormat="1" applyFont="1" applyFill="1" applyBorder="1"/>
    <xf numFmtId="37" fontId="18" fillId="0" borderId="0" xfId="170" applyNumberFormat="1" applyFont="1" applyFill="1"/>
    <xf numFmtId="0" fontId="38" fillId="0" borderId="7" xfId="170" applyFont="1" applyFill="1" applyBorder="1"/>
    <xf numFmtId="0" fontId="4" fillId="0" borderId="7" xfId="170" applyFill="1" applyBorder="1"/>
    <xf numFmtId="0" fontId="18" fillId="0" borderId="7" xfId="170" applyFont="1" applyFill="1" applyBorder="1"/>
    <xf numFmtId="0" fontId="4" fillId="0" borderId="7" xfId="170" applyFont="1" applyFill="1" applyBorder="1"/>
    <xf numFmtId="0" fontId="38" fillId="0" borderId="0" xfId="170" applyFont="1"/>
    <xf numFmtId="0" fontId="4" fillId="0" borderId="0" xfId="170"/>
    <xf numFmtId="0" fontId="7" fillId="3" borderId="0" xfId="0" applyFont="1" applyFill="1"/>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4" fillId="0" borderId="0" xfId="0" applyNumberFormat="1" applyFont="1" applyBorder="1"/>
    <xf numFmtId="0" fontId="72" fillId="3" borderId="2" xfId="0" applyFont="1" applyFill="1" applyBorder="1" applyAlignment="1">
      <alignment horizontal="right" wrapText="1"/>
    </xf>
    <xf numFmtId="166" fontId="25" fillId="3" borderId="3" xfId="219" applyNumberFormat="1" applyFont="1" applyFill="1" applyBorder="1" applyAlignment="1">
      <alignment vertical="center"/>
    </xf>
    <xf numFmtId="166" fontId="25" fillId="0" borderId="0" xfId="219" applyNumberFormat="1" applyFont="1"/>
    <xf numFmtId="166" fontId="25" fillId="0" borderId="0" xfId="219" applyNumberFormat="1" applyFont="1" applyFill="1"/>
    <xf numFmtId="166" fontId="25" fillId="3" borderId="2" xfId="219" applyNumberFormat="1" applyFont="1" applyFill="1" applyBorder="1" applyAlignment="1">
      <alignment vertical="center"/>
    </xf>
    <xf numFmtId="10" fontId="4" fillId="0" borderId="4" xfId="0" applyNumberFormat="1" applyFont="1" applyBorder="1" applyAlignment="1">
      <alignment horizontal="center"/>
    </xf>
    <xf numFmtId="166" fontId="7" fillId="0" borderId="0" xfId="0" applyNumberFormat="1" applyFont="1" applyFill="1"/>
    <xf numFmtId="0" fontId="0" fillId="0" borderId="0" xfId="0" quotePrefix="1"/>
    <xf numFmtId="10" fontId="25" fillId="0" borderId="0" xfId="0" quotePrefix="1" applyNumberFormat="1" applyFont="1" applyBorder="1" applyAlignment="1">
      <alignment horizontal="right" vertical="top"/>
    </xf>
    <xf numFmtId="37" fontId="127" fillId="0" borderId="0" xfId="0" applyNumberFormat="1" applyFont="1" applyFill="1" applyBorder="1" applyAlignment="1" applyProtection="1">
      <alignment horizontal="left"/>
      <protection locked="0"/>
    </xf>
    <xf numFmtId="0" fontId="128" fillId="0" borderId="0" xfId="0" applyFont="1" applyAlignment="1">
      <alignment horizontal="left"/>
    </xf>
    <xf numFmtId="0" fontId="70" fillId="0" borderId="0" xfId="0" applyFont="1" applyAlignment="1">
      <alignment horizontal="left"/>
    </xf>
    <xf numFmtId="0" fontId="14" fillId="0" borderId="0" xfId="0" applyFont="1" applyAlignment="1">
      <alignment horizontal="left"/>
    </xf>
    <xf numFmtId="10" fontId="14" fillId="0" borderId="0" xfId="0" applyNumberFormat="1" applyFont="1" applyAlignment="1">
      <alignment horizontal="left"/>
    </xf>
    <xf numFmtId="0" fontId="14" fillId="3" borderId="3" xfId="0" applyFont="1" applyFill="1" applyBorder="1"/>
    <xf numFmtId="3" fontId="14" fillId="0" borderId="0" xfId="0" applyNumberFormat="1" applyFont="1" applyAlignment="1">
      <alignment horizontal="right"/>
    </xf>
    <xf numFmtId="0" fontId="128" fillId="0" borderId="0" xfId="0" applyFont="1" applyAlignment="1">
      <alignment horizontal="left" vertical="center"/>
    </xf>
    <xf numFmtId="0" fontId="14" fillId="0" borderId="0" xfId="0" applyFont="1" applyBorder="1" applyAlignment="1">
      <alignment horizontal="left"/>
    </xf>
    <xf numFmtId="0" fontId="14" fillId="0" borderId="0" xfId="0" applyFont="1" applyBorder="1" applyAlignment="1">
      <alignment horizontal="left" vertical="center"/>
    </xf>
    <xf numFmtId="0" fontId="14" fillId="0" borderId="0" xfId="0" applyFont="1" applyAlignment="1">
      <alignment horizontal="left" vertical="center"/>
    </xf>
    <xf numFmtId="0" fontId="128" fillId="0" borderId="0" xfId="170" applyFont="1" applyAlignment="1">
      <alignment horizontal="left"/>
    </xf>
    <xf numFmtId="0" fontId="42" fillId="0" borderId="0" xfId="170" applyFont="1" applyFill="1"/>
    <xf numFmtId="0" fontId="42" fillId="0" borderId="0" xfId="170" applyFont="1"/>
    <xf numFmtId="0" fontId="129" fillId="0" borderId="0" xfId="170" applyFont="1" applyAlignment="1">
      <alignment horizontal="left"/>
    </xf>
    <xf numFmtId="0" fontId="35" fillId="0" borderId="0" xfId="170" applyFont="1" applyFill="1"/>
    <xf numFmtId="0" fontId="35" fillId="0" borderId="0" xfId="170" applyFont="1"/>
    <xf numFmtId="0" fontId="129" fillId="0" borderId="0" xfId="170" applyFont="1" applyAlignment="1">
      <alignment horizontal="left" vertical="center"/>
    </xf>
    <xf numFmtId="0" fontId="35" fillId="0" borderId="0" xfId="170" applyFont="1" applyFill="1" applyAlignment="1">
      <alignment vertical="center"/>
    </xf>
    <xf numFmtId="0" fontId="35" fillId="0" borderId="0" xfId="170" applyFont="1" applyAlignment="1">
      <alignment vertical="center"/>
    </xf>
    <xf numFmtId="0" fontId="7" fillId="0" borderId="0" xfId="170" applyFont="1" applyAlignment="1">
      <alignment horizontal="left"/>
    </xf>
    <xf numFmtId="0" fontId="7" fillId="0" borderId="0" xfId="170" applyFont="1" applyFill="1" applyAlignment="1">
      <alignment horizontal="left"/>
    </xf>
    <xf numFmtId="175" fontId="7" fillId="0" borderId="0" xfId="170" applyNumberFormat="1" applyFont="1" applyFill="1" applyAlignment="1">
      <alignment horizontal="left"/>
    </xf>
    <xf numFmtId="175" fontId="4" fillId="0" borderId="0" xfId="170" applyNumberFormat="1" applyFill="1"/>
    <xf numFmtId="175" fontId="18" fillId="0" borderId="0" xfId="170" applyNumberFormat="1" applyFont="1" applyFill="1"/>
    <xf numFmtId="41" fontId="4" fillId="0" borderId="0" xfId="170" applyNumberFormat="1" applyFill="1"/>
    <xf numFmtId="169" fontId="4" fillId="0" borderId="0" xfId="170" applyNumberFormat="1" applyFill="1"/>
    <xf numFmtId="175" fontId="7" fillId="0" borderId="0" xfId="170" applyNumberFormat="1" applyFont="1" applyFill="1" applyBorder="1" applyAlignment="1">
      <alignment horizontal="left"/>
    </xf>
    <xf numFmtId="175" fontId="14" fillId="0" borderId="0" xfId="170" applyNumberFormat="1" applyFont="1" applyFill="1"/>
    <xf numFmtId="0" fontId="6" fillId="0" borderId="0" xfId="170" applyFont="1" applyFill="1"/>
    <xf numFmtId="175" fontId="18" fillId="0" borderId="0" xfId="170" applyNumberFormat="1" applyFont="1" applyFill="1" applyBorder="1"/>
    <xf numFmtId="0" fontId="4" fillId="0" borderId="0" xfId="170" applyFill="1" applyBorder="1"/>
    <xf numFmtId="0" fontId="7" fillId="0" borderId="0" xfId="170" applyFont="1" applyFill="1"/>
    <xf numFmtId="0" fontId="4" fillId="0" borderId="0" xfId="0" applyFont="1" applyAlignment="1">
      <alignment horizontal="left"/>
    </xf>
    <xf numFmtId="3" fontId="25" fillId="0" borderId="0" xfId="0" applyNumberFormat="1" applyFont="1"/>
    <xf numFmtId="10" fontId="25" fillId="0" borderId="0" xfId="0" applyNumberFormat="1" applyFont="1"/>
    <xf numFmtId="166" fontId="4" fillId="0" borderId="0" xfId="341" applyNumberFormat="1" applyFont="1" applyAlignment="1">
      <alignment horizontal="right"/>
    </xf>
    <xf numFmtId="166" fontId="4" fillId="3" borderId="3" xfId="341" applyNumberFormat="1" applyFont="1" applyFill="1" applyBorder="1" applyAlignment="1">
      <alignment horizontal="right"/>
    </xf>
    <xf numFmtId="37" fontId="12" fillId="3" borderId="3" xfId="341" applyNumberFormat="1" applyFont="1" applyFill="1" applyBorder="1" applyAlignment="1">
      <alignment horizontal="right"/>
    </xf>
    <xf numFmtId="37" fontId="12" fillId="0" borderId="0" xfId="341" applyNumberFormat="1" applyFont="1" applyBorder="1" applyAlignment="1">
      <alignment horizontal="right" vertical="center"/>
    </xf>
    <xf numFmtId="37" fontId="12" fillId="0" borderId="0" xfId="341" applyNumberFormat="1" applyFont="1" applyBorder="1" applyAlignment="1">
      <alignment horizontal="right" vertical="top"/>
    </xf>
    <xf numFmtId="37" fontId="12" fillId="0" borderId="0" xfId="341" applyNumberFormat="1" applyFont="1" applyBorder="1" applyAlignment="1">
      <alignment horizontal="right"/>
    </xf>
    <xf numFmtId="39" fontId="12" fillId="0" borderId="4" xfId="341" applyNumberFormat="1" applyFont="1" applyBorder="1" applyAlignment="1">
      <alignment horizontal="right"/>
    </xf>
    <xf numFmtId="0" fontId="42" fillId="2" borderId="0" xfId="0" applyFont="1" applyFill="1" applyAlignment="1">
      <alignment horizontal="right"/>
    </xf>
    <xf numFmtId="0" fontId="18" fillId="2" borderId="0" xfId="0" applyFont="1" applyFill="1" applyAlignment="1">
      <alignment horizontal="right"/>
    </xf>
    <xf numFmtId="0" fontId="24" fillId="2" borderId="0" xfId="0" applyFont="1" applyFill="1" applyBorder="1" applyAlignment="1">
      <alignment horizontal="centerContinuous"/>
    </xf>
    <xf numFmtId="0" fontId="4" fillId="2" borderId="0" xfId="0" applyFont="1" applyFill="1" applyBorder="1" applyAlignment="1">
      <alignment horizontal="centerContinuous"/>
    </xf>
    <xf numFmtId="0" fontId="130" fillId="0" borderId="0" xfId="0" applyFont="1" applyAlignment="1">
      <alignment vertical="center"/>
    </xf>
    <xf numFmtId="0" fontId="131" fillId="0" borderId="0" xfId="0" applyFont="1" applyAlignment="1"/>
    <xf numFmtId="0" fontId="30" fillId="32" borderId="0" xfId="0" applyFont="1" applyFill="1"/>
    <xf numFmtId="0" fontId="4" fillId="32" borderId="0" xfId="0" applyFont="1" applyFill="1"/>
    <xf numFmtId="0" fontId="64" fillId="32" borderId="0" xfId="0" applyFont="1" applyFill="1" applyAlignment="1">
      <alignment horizontal="center"/>
    </xf>
    <xf numFmtId="0" fontId="0" fillId="0" borderId="0" xfId="0"/>
    <xf numFmtId="0" fontId="2" fillId="0" borderId="0" xfId="170" applyFont="1"/>
    <xf numFmtId="0" fontId="4" fillId="0" borderId="0" xfId="170" applyFont="1"/>
    <xf numFmtId="0" fontId="7" fillId="0" borderId="0" xfId="170" applyFont="1"/>
    <xf numFmtId="0" fontId="30" fillId="0" borderId="0" xfId="170" applyFont="1"/>
    <xf numFmtId="0" fontId="110" fillId="0" borderId="0" xfId="170" applyFont="1"/>
    <xf numFmtId="0" fontId="49" fillId="0" borderId="0" xfId="170" applyFont="1"/>
    <xf numFmtId="0" fontId="110" fillId="0" borderId="0" xfId="170" applyFont="1" applyAlignment="1"/>
    <xf numFmtId="0" fontId="110" fillId="0" borderId="0" xfId="170" applyFont="1" applyAlignment="1">
      <alignment wrapText="1"/>
    </xf>
    <xf numFmtId="0" fontId="126" fillId="0" borderId="0" xfId="0" applyFont="1"/>
    <xf numFmtId="3" fontId="0" fillId="0" borderId="0" xfId="0" applyNumberFormat="1" applyBorder="1" applyAlignment="1">
      <alignment horizontal="right"/>
    </xf>
    <xf numFmtId="37" fontId="78" fillId="3" borderId="2" xfId="0" applyNumberFormat="1" applyFont="1" applyFill="1" applyBorder="1"/>
    <xf numFmtId="0" fontId="72" fillId="3" borderId="0" xfId="0" applyFont="1" applyFill="1" applyBorder="1" applyAlignment="1">
      <alignment horizontal="centerContinuous"/>
    </xf>
    <xf numFmtId="0" fontId="9" fillId="3" borderId="1" xfId="0" applyFont="1" applyFill="1" applyBorder="1" applyAlignment="1">
      <alignment horizontal="right" vertical="center" wrapText="1"/>
    </xf>
    <xf numFmtId="10" fontId="18" fillId="0" borderId="0" xfId="0" applyNumberFormat="1" applyFont="1" applyAlignment="1">
      <alignment vertical="center"/>
    </xf>
    <xf numFmtId="10" fontId="18" fillId="3" borderId="0" xfId="0" applyNumberFormat="1" applyFont="1" applyFill="1" applyAlignment="1">
      <alignment vertical="center"/>
    </xf>
    <xf numFmtId="10" fontId="18" fillId="3" borderId="0" xfId="0" applyNumberFormat="1" applyFont="1" applyFill="1" applyBorder="1" applyAlignment="1">
      <alignment vertical="center"/>
    </xf>
    <xf numFmtId="10" fontId="18" fillId="3" borderId="0" xfId="0" applyNumberFormat="1" applyFont="1" applyFill="1"/>
    <xf numFmtId="0" fontId="14" fillId="3" borderId="0" xfId="0" applyFont="1" applyFill="1" applyBorder="1" applyAlignment="1">
      <alignment horizontal="centerContinuous"/>
    </xf>
    <xf numFmtId="10" fontId="4" fillId="3" borderId="0" xfId="0" applyNumberFormat="1" applyFont="1" applyFill="1"/>
    <xf numFmtId="10" fontId="12" fillId="0" borderId="4" xfId="0" applyNumberFormat="1" applyFont="1" applyBorder="1"/>
    <xf numFmtId="0" fontId="4" fillId="2" borderId="0" xfId="0" applyFont="1" applyFill="1" applyAlignment="1">
      <alignment horizontal="right"/>
    </xf>
    <xf numFmtId="0" fontId="7" fillId="3" borderId="3" xfId="0" applyFont="1" applyFill="1" applyBorder="1" applyAlignment="1">
      <alignment horizontal="right" wrapText="1"/>
    </xf>
    <xf numFmtId="0" fontId="0" fillId="2" borderId="0" xfId="0" applyFill="1" applyAlignment="1">
      <alignment horizontal="right"/>
    </xf>
    <xf numFmtId="0" fontId="57" fillId="2" borderId="0" xfId="0" applyFont="1" applyFill="1" applyAlignment="1">
      <alignment horizontal="right"/>
    </xf>
    <xf numFmtId="0" fontId="0" fillId="0" borderId="0" xfId="0" applyBorder="1" applyAlignment="1">
      <alignment vertical="center" wrapText="1"/>
    </xf>
    <xf numFmtId="2" fontId="95" fillId="4" borderId="0" xfId="5" quotePrefix="1" applyNumberFormat="1" applyFont="1" applyFill="1" applyAlignment="1">
      <alignment horizontal="right"/>
    </xf>
    <xf numFmtId="0" fontId="95" fillId="4" borderId="0" xfId="5" quotePrefix="1" applyFont="1" applyFill="1" applyAlignment="1">
      <alignment horizontal="right"/>
    </xf>
    <xf numFmtId="0" fontId="25" fillId="4" borderId="0" xfId="7" applyFont="1" applyFill="1" applyAlignment="1" applyProtection="1">
      <alignment horizontal="left" indent="11"/>
    </xf>
    <xf numFmtId="0" fontId="14" fillId="3" borderId="3" xfId="0" applyFont="1" applyFill="1" applyBorder="1" applyAlignment="1" applyProtection="1">
      <alignment horizontal="left" vertical="center"/>
    </xf>
    <xf numFmtId="0" fontId="7" fillId="0" borderId="0" xfId="0" applyFont="1" applyAlignment="1">
      <alignment horizontal="center" wrapText="1"/>
    </xf>
    <xf numFmtId="3" fontId="30" fillId="0" borderId="0" xfId="0" applyNumberFormat="1" applyFont="1" applyFill="1"/>
    <xf numFmtId="3" fontId="30" fillId="0" borderId="0" xfId="0" applyNumberFormat="1" applyFont="1" applyFill="1" applyAlignment="1">
      <alignment horizontal="justify" vertical="top"/>
    </xf>
    <xf numFmtId="10" fontId="7" fillId="3" borderId="3" xfId="0" applyNumberFormat="1" applyFont="1" applyFill="1" applyBorder="1" applyAlignment="1">
      <alignment horizontal="center" wrapText="1"/>
    </xf>
    <xf numFmtId="10" fontId="26" fillId="0" borderId="0" xfId="342" applyNumberFormat="1" applyFont="1" applyFill="1" applyBorder="1" applyAlignment="1">
      <alignment horizontal="right" vertical="center"/>
    </xf>
    <xf numFmtId="10" fontId="27" fillId="3" borderId="3" xfId="342" applyNumberFormat="1" applyFont="1" applyFill="1" applyBorder="1" applyAlignment="1">
      <alignment horizontal="right" vertical="center"/>
    </xf>
    <xf numFmtId="10" fontId="26" fillId="0" borderId="0" xfId="342" applyNumberFormat="1" applyFont="1" applyFill="1" applyBorder="1" applyAlignment="1">
      <alignment horizontal="right"/>
    </xf>
    <xf numFmtId="10" fontId="33" fillId="0" borderId="0" xfId="342" applyNumberFormat="1" applyFont="1" applyFill="1" applyBorder="1" applyAlignment="1">
      <alignment horizontal="right" vertical="center"/>
    </xf>
    <xf numFmtId="10" fontId="26" fillId="3" borderId="3" xfId="342" applyNumberFormat="1" applyFont="1" applyFill="1" applyBorder="1" applyAlignment="1">
      <alignment horizontal="right" vertical="center"/>
    </xf>
    <xf numFmtId="10" fontId="12" fillId="0" borderId="0" xfId="342" applyNumberFormat="1" applyFont="1" applyBorder="1"/>
    <xf numFmtId="10" fontId="113" fillId="3" borderId="3" xfId="342" applyNumberFormat="1" applyFont="1" applyFill="1" applyBorder="1" applyAlignment="1">
      <alignment horizontal="right" vertical="center"/>
    </xf>
    <xf numFmtId="37" fontId="39" fillId="3" borderId="3" xfId="341" applyNumberFormat="1" applyFont="1" applyFill="1" applyBorder="1" applyAlignment="1" applyProtection="1">
      <alignment horizontal="right" vertical="center"/>
    </xf>
    <xf numFmtId="0" fontId="7" fillId="3" borderId="3" xfId="0" applyFont="1" applyFill="1" applyBorder="1" applyAlignment="1">
      <alignment horizontal="center"/>
    </xf>
    <xf numFmtId="9" fontId="4" fillId="0" borderId="0" xfId="0" applyNumberFormat="1" applyFont="1" applyAlignment="1">
      <alignment horizontal="center"/>
    </xf>
    <xf numFmtId="37" fontId="40" fillId="0" borderId="0" xfId="341" applyNumberFormat="1" applyFont="1" applyBorder="1" applyAlignment="1" applyProtection="1">
      <alignment horizontal="right" vertical="center"/>
    </xf>
    <xf numFmtId="37" fontId="39" fillId="0" borderId="0" xfId="341" applyNumberFormat="1" applyFont="1" applyBorder="1" applyAlignment="1" applyProtection="1">
      <alignment horizontal="right" vertical="center"/>
    </xf>
    <xf numFmtId="10" fontId="18" fillId="0" borderId="0" xfId="342" applyNumberFormat="1" applyFont="1" applyAlignment="1">
      <alignment horizontal="right"/>
    </xf>
    <xf numFmtId="10" fontId="18" fillId="3" borderId="3" xfId="342" applyNumberFormat="1" applyFont="1" applyFill="1" applyBorder="1" applyAlignment="1">
      <alignment horizontal="right"/>
    </xf>
    <xf numFmtId="37" fontId="18" fillId="0" borderId="0" xfId="0" applyNumberFormat="1" applyFont="1" applyBorder="1" applyAlignment="1">
      <alignment vertical="center"/>
    </xf>
    <xf numFmtId="37" fontId="14" fillId="3" borderId="3" xfId="0" applyNumberFormat="1" applyFont="1" applyFill="1" applyBorder="1"/>
    <xf numFmtId="0" fontId="0" fillId="0" borderId="0" xfId="0" quotePrefix="1" applyAlignment="1">
      <alignment vertical="top"/>
    </xf>
    <xf numFmtId="0" fontId="18" fillId="0" borderId="0" xfId="0" quotePrefix="1" applyFont="1" applyAlignment="1">
      <alignment vertical="center"/>
    </xf>
    <xf numFmtId="0" fontId="18" fillId="33" borderId="0" xfId="0" applyFont="1" applyFill="1" applyAlignment="1">
      <alignment vertical="center"/>
    </xf>
    <xf numFmtId="39" fontId="78" fillId="0" borderId="0" xfId="0" applyNumberFormat="1" applyFont="1"/>
    <xf numFmtId="37" fontId="132" fillId="0" borderId="0" xfId="0" applyNumberFormat="1" applyFont="1" applyBorder="1" applyAlignment="1" applyProtection="1">
      <alignment horizontal="left"/>
    </xf>
    <xf numFmtId="49" fontId="0" fillId="0" borderId="0" xfId="0" applyNumberFormat="1" applyAlignment="1">
      <alignment vertical="top"/>
    </xf>
    <xf numFmtId="49" fontId="0" fillId="0" borderId="0" xfId="0" applyNumberFormat="1" applyAlignment="1">
      <alignment vertical="center"/>
    </xf>
    <xf numFmtId="0" fontId="4" fillId="2" borderId="0" xfId="0" applyFont="1" applyFill="1"/>
    <xf numFmtId="0" fontId="64" fillId="2" borderId="0" xfId="0" applyFont="1" applyFill="1" applyAlignment="1">
      <alignment horizontal="center"/>
    </xf>
    <xf numFmtId="166" fontId="7" fillId="3" borderId="3" xfId="341" applyNumberFormat="1" applyFont="1" applyFill="1" applyBorder="1" applyAlignment="1">
      <alignment horizontal="center"/>
    </xf>
    <xf numFmtId="3" fontId="4" fillId="0" borderId="0" xfId="341" applyNumberFormat="1" applyFont="1" applyAlignment="1"/>
    <xf numFmtId="10" fontId="4" fillId="0" borderId="0" xfId="342" applyNumberFormat="1" applyFont="1" applyAlignment="1">
      <alignment horizontal="center"/>
    </xf>
    <xf numFmtId="166" fontId="7" fillId="0" borderId="0" xfId="341" applyNumberFormat="1" applyFont="1" applyAlignment="1">
      <alignment horizontal="center"/>
    </xf>
    <xf numFmtId="3" fontId="4" fillId="0" borderId="0" xfId="341" applyNumberFormat="1" applyFont="1" applyAlignment="1">
      <alignment horizontal="right"/>
    </xf>
    <xf numFmtId="166" fontId="4" fillId="0" borderId="0" xfId="341" applyNumberFormat="1" applyFont="1" applyAlignment="1"/>
    <xf numFmtId="10" fontId="7" fillId="0" borderId="0" xfId="342" applyNumberFormat="1" applyFont="1" applyAlignment="1">
      <alignment horizontal="center"/>
    </xf>
    <xf numFmtId="166" fontId="7" fillId="0" borderId="0" xfId="341" applyNumberFormat="1" applyFont="1" applyAlignment="1">
      <alignment horizontal="right"/>
    </xf>
    <xf numFmtId="166" fontId="7" fillId="3" borderId="3" xfId="341" applyNumberFormat="1" applyFont="1" applyFill="1" applyBorder="1" applyAlignment="1"/>
    <xf numFmtId="166" fontId="7" fillId="3" borderId="3" xfId="341" applyNumberFormat="1" applyFont="1" applyFill="1" applyBorder="1" applyAlignment="1">
      <alignment horizontal="right"/>
    </xf>
    <xf numFmtId="166" fontId="7" fillId="0" borderId="0" xfId="341" applyNumberFormat="1" applyFont="1" applyAlignment="1"/>
    <xf numFmtId="166" fontId="7" fillId="3" borderId="2" xfId="341" applyNumberFormat="1" applyFont="1" applyFill="1" applyBorder="1" applyAlignment="1">
      <alignment horizontal="right"/>
    </xf>
    <xf numFmtId="10" fontId="4" fillId="0" borderId="0" xfId="342" applyNumberFormat="1" applyFont="1" applyAlignment="1">
      <alignment horizontal="right"/>
    </xf>
    <xf numFmtId="10" fontId="4" fillId="0" borderId="0" xfId="342" applyNumberFormat="1" applyFont="1" applyAlignment="1"/>
    <xf numFmtId="10" fontId="7" fillId="0" borderId="0" xfId="342" applyNumberFormat="1" applyFont="1" applyAlignment="1">
      <alignment horizontal="right"/>
    </xf>
    <xf numFmtId="10" fontId="7" fillId="0" borderId="0" xfId="342" applyNumberFormat="1" applyFont="1" applyAlignment="1"/>
    <xf numFmtId="166" fontId="4" fillId="3" borderId="3" xfId="341" applyNumberFormat="1" applyFont="1" applyFill="1" applyBorder="1" applyAlignment="1"/>
    <xf numFmtId="3" fontId="7" fillId="3" borderId="3" xfId="341" applyNumberFormat="1" applyFont="1" applyFill="1" applyBorder="1" applyAlignment="1"/>
    <xf numFmtId="3" fontId="4" fillId="0" borderId="4" xfId="341" applyNumberFormat="1" applyFont="1" applyBorder="1" applyAlignment="1"/>
    <xf numFmtId="10" fontId="4" fillId="0" borderId="4" xfId="342" applyNumberFormat="1" applyFont="1" applyBorder="1" applyAlignment="1"/>
    <xf numFmtId="166" fontId="7" fillId="0" borderId="4" xfId="341" applyNumberFormat="1" applyFont="1" applyBorder="1" applyAlignment="1">
      <alignment horizontal="right"/>
    </xf>
    <xf numFmtId="3" fontId="55" fillId="0" borderId="0" xfId="341" applyNumberFormat="1" applyFont="1" applyAlignment="1"/>
    <xf numFmtId="3" fontId="55" fillId="0" borderId="0" xfId="341" applyNumberFormat="1" applyFont="1" applyBorder="1" applyAlignment="1"/>
    <xf numFmtId="3" fontId="4" fillId="0" borderId="0" xfId="341" applyNumberFormat="1" applyFont="1" applyBorder="1" applyAlignment="1"/>
    <xf numFmtId="166" fontId="4" fillId="0" borderId="0" xfId="341" applyNumberFormat="1" applyFont="1" applyBorder="1" applyAlignment="1"/>
    <xf numFmtId="0" fontId="0" fillId="2" borderId="0" xfId="0" applyFill="1"/>
    <xf numFmtId="0" fontId="18" fillId="0" borderId="4" xfId="0" applyFont="1" applyBorder="1"/>
    <xf numFmtId="166" fontId="4" fillId="3" borderId="2" xfId="341" applyNumberFormat="1" applyFont="1" applyFill="1" applyBorder="1" applyAlignment="1">
      <alignment horizontal="right"/>
    </xf>
    <xf numFmtId="10" fontId="4" fillId="0" borderId="4" xfId="342" applyNumberFormat="1" applyFont="1" applyBorder="1" applyAlignment="1">
      <alignment horizontal="right"/>
    </xf>
    <xf numFmtId="166" fontId="4" fillId="0" borderId="4" xfId="341" applyNumberFormat="1" applyFont="1" applyBorder="1" applyAlignment="1">
      <alignment horizontal="right"/>
    </xf>
    <xf numFmtId="3" fontId="7" fillId="0" borderId="0" xfId="341" applyNumberFormat="1" applyFont="1" applyAlignment="1"/>
    <xf numFmtId="166" fontId="7" fillId="0" borderId="0" xfId="341" applyNumberFormat="1" applyFont="1" applyBorder="1" applyAlignment="1"/>
    <xf numFmtId="3" fontId="4" fillId="0" borderId="0" xfId="341" applyNumberFormat="1" applyFont="1" applyBorder="1"/>
    <xf numFmtId="166" fontId="4" fillId="0" borderId="0" xfId="341" applyNumberFormat="1" applyFont="1" applyBorder="1"/>
    <xf numFmtId="166" fontId="7" fillId="0" borderId="0" xfId="341" applyNumberFormat="1" applyFont="1" applyBorder="1"/>
    <xf numFmtId="3" fontId="55" fillId="0" borderId="0" xfId="341" applyNumberFormat="1" applyFont="1"/>
    <xf numFmtId="3" fontId="4" fillId="0" borderId="0" xfId="341" applyNumberFormat="1" applyFont="1"/>
    <xf numFmtId="166" fontId="4" fillId="0" borderId="0" xfId="341" applyNumberFormat="1" applyFont="1"/>
    <xf numFmtId="166" fontId="7" fillId="0" borderId="0" xfId="341" applyNumberFormat="1" applyFont="1"/>
    <xf numFmtId="0" fontId="52" fillId="0" borderId="0" xfId="0" applyFont="1" applyAlignment="1"/>
    <xf numFmtId="0" fontId="14" fillId="3" borderId="2" xfId="0" applyFont="1" applyFill="1" applyBorder="1" applyAlignment="1">
      <alignment horizontal="center"/>
    </xf>
    <xf numFmtId="0" fontId="14" fillId="3" borderId="3" xfId="0" applyFont="1" applyFill="1" applyBorder="1" applyAlignment="1">
      <alignment horizontal="center"/>
    </xf>
    <xf numFmtId="37" fontId="4" fillId="3" borderId="3" xfId="0" applyNumberFormat="1" applyFont="1" applyFill="1" applyBorder="1"/>
    <xf numFmtId="37" fontId="4" fillId="0" borderId="0" xfId="0" applyNumberFormat="1" applyFont="1"/>
    <xf numFmtId="37" fontId="4" fillId="0" borderId="0" xfId="0" applyNumberFormat="1" applyFont="1" applyAlignment="1">
      <alignment vertical="top"/>
    </xf>
    <xf numFmtId="37" fontId="4" fillId="3" borderId="2" xfId="0" applyNumberFormat="1" applyFont="1" applyFill="1" applyBorder="1"/>
    <xf numFmtId="0" fontId="7" fillId="3" borderId="3" xfId="0" applyFont="1" applyFill="1" applyBorder="1" applyAlignment="1">
      <alignment horizontal="center" vertical="top"/>
    </xf>
    <xf numFmtId="0" fontId="7" fillId="3" borderId="3" xfId="0" applyFont="1" applyFill="1" applyBorder="1" applyAlignment="1">
      <alignment horizontal="center" vertical="top" wrapText="1"/>
    </xf>
    <xf numFmtId="0" fontId="7" fillId="0" borderId="0" xfId="0" applyFont="1" applyAlignment="1">
      <alignment horizontal="center" vertical="top"/>
    </xf>
    <xf numFmtId="0" fontId="7" fillId="0" borderId="0" xfId="0" applyFont="1" applyAlignment="1">
      <alignment horizontal="center" vertical="top" wrapText="1"/>
    </xf>
    <xf numFmtId="3" fontId="42" fillId="2" borderId="0" xfId="0" applyNumberFormat="1" applyFont="1" applyFill="1" applyAlignment="1"/>
    <xf numFmtId="3" fontId="64" fillId="0" borderId="0" xfId="0" applyNumberFormat="1" applyFont="1" applyFill="1" applyAlignment="1">
      <alignment horizontal="center"/>
    </xf>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37" fontId="18" fillId="3" borderId="3" xfId="0" applyNumberFormat="1" applyFont="1" applyFill="1" applyBorder="1" applyAlignment="1">
      <alignment vertical="center"/>
    </xf>
    <xf numFmtId="37" fontId="18" fillId="0" borderId="0" xfId="0" applyNumberFormat="1" applyFont="1" applyAlignment="1">
      <alignment vertical="center"/>
    </xf>
    <xf numFmtId="37" fontId="18" fillId="0" borderId="0" xfId="0" applyNumberFormat="1" applyFont="1" applyAlignment="1">
      <alignment vertical="top"/>
    </xf>
    <xf numFmtId="37" fontId="18" fillId="3" borderId="3" xfId="0" applyNumberFormat="1" applyFont="1" applyFill="1" applyBorder="1"/>
    <xf numFmtId="37" fontId="18" fillId="0" borderId="0" xfId="0" applyNumberFormat="1" applyFont="1"/>
    <xf numFmtId="3" fontId="7" fillId="0" borderId="0" xfId="0" applyNumberFormat="1" applyFont="1" applyBorder="1"/>
    <xf numFmtId="3" fontId="14" fillId="0" borderId="0" xfId="0" applyNumberFormat="1" applyFont="1" applyAlignment="1">
      <alignment horizontal="center" wrapText="1"/>
    </xf>
    <xf numFmtId="0" fontId="0" fillId="0" borderId="0" xfId="0" applyBorder="1" applyAlignment="1">
      <alignment wrapText="1"/>
    </xf>
    <xf numFmtId="164" fontId="64" fillId="3" borderId="2" xfId="0" applyNumberFormat="1" applyFont="1" applyFill="1" applyBorder="1"/>
    <xf numFmtId="37" fontId="30" fillId="3" borderId="2" xfId="0" applyNumberFormat="1" applyFont="1" applyFill="1" applyBorder="1" applyAlignment="1">
      <alignment horizontal="right"/>
    </xf>
    <xf numFmtId="164" fontId="64" fillId="3" borderId="3" xfId="0" applyNumberFormat="1" applyFont="1" applyFill="1" applyBorder="1"/>
    <xf numFmtId="37" fontId="30" fillId="3" borderId="3" xfId="0" applyNumberFormat="1" applyFont="1" applyFill="1" applyBorder="1" applyAlignment="1">
      <alignment horizontal="right"/>
    </xf>
    <xf numFmtId="164" fontId="30" fillId="0" borderId="0" xfId="0" applyNumberFormat="1" applyFont="1" applyBorder="1"/>
    <xf numFmtId="37" fontId="30" fillId="0" borderId="0" xfId="0" applyNumberFormat="1" applyFont="1" applyAlignment="1">
      <alignment horizontal="right"/>
    </xf>
    <xf numFmtId="164" fontId="64" fillId="0" borderId="0" xfId="0" applyNumberFormat="1" applyFont="1" applyBorder="1"/>
    <xf numFmtId="164" fontId="30" fillId="0" borderId="0" xfId="0" applyNumberFormat="1" applyFont="1" applyBorder="1" applyAlignment="1">
      <alignment horizontal="left"/>
    </xf>
    <xf numFmtId="37" fontId="30" fillId="0" borderId="0" xfId="0" applyNumberFormat="1" applyFont="1" applyBorder="1" applyAlignment="1">
      <alignment horizontal="right"/>
    </xf>
    <xf numFmtId="37" fontId="64" fillId="3" borderId="2" xfId="0" applyNumberFormat="1" applyFont="1" applyFill="1" applyBorder="1" applyAlignment="1">
      <alignment horizontal="left"/>
    </xf>
    <xf numFmtId="37" fontId="64" fillId="3" borderId="3" xfId="0" applyNumberFormat="1" applyFont="1" applyFill="1" applyBorder="1"/>
    <xf numFmtId="37" fontId="30" fillId="0" borderId="0" xfId="0" applyNumberFormat="1" applyFont="1" applyBorder="1" applyAlignment="1">
      <alignment horizontal="left"/>
    </xf>
    <xf numFmtId="37" fontId="64" fillId="3" borderId="2" xfId="0" applyNumberFormat="1" applyFont="1" applyFill="1" applyBorder="1"/>
    <xf numFmtId="37" fontId="64" fillId="3" borderId="3" xfId="0" applyNumberFormat="1" applyFont="1" applyFill="1" applyBorder="1" applyAlignment="1">
      <alignment horizontal="left"/>
    </xf>
    <xf numFmtId="37" fontId="64" fillId="0" borderId="0" xfId="0" applyNumberFormat="1" applyFont="1" applyBorder="1"/>
    <xf numFmtId="37" fontId="64" fillId="0" borderId="0" xfId="0" applyNumberFormat="1" applyFont="1" applyBorder="1" applyAlignment="1">
      <alignment horizontal="left"/>
    </xf>
    <xf numFmtId="3" fontId="30" fillId="0" borderId="0" xfId="0" applyNumberFormat="1" applyFont="1" applyAlignment="1">
      <alignment horizontal="right"/>
    </xf>
    <xf numFmtId="37" fontId="30" fillId="0" borderId="0" xfId="0" applyNumberFormat="1" applyFont="1"/>
    <xf numFmtId="0" fontId="30" fillId="0" borderId="0" xfId="0" applyFont="1" applyBorder="1"/>
    <xf numFmtId="37" fontId="30" fillId="0" borderId="0" xfId="0" applyNumberFormat="1" applyFont="1" applyBorder="1" applyAlignment="1" applyProtection="1">
      <alignment horizontal="left"/>
    </xf>
    <xf numFmtId="37" fontId="30" fillId="0" borderId="0" xfId="0" applyNumberFormat="1" applyFont="1" applyBorder="1" applyAlignment="1">
      <alignment horizontal="left" wrapText="1"/>
    </xf>
    <xf numFmtId="0" fontId="29" fillId="0" borderId="0" xfId="4" applyFont="1" applyFill="1" applyBorder="1" applyAlignment="1">
      <alignment vertical="top"/>
    </xf>
    <xf numFmtId="10" fontId="39" fillId="3" borderId="3" xfId="341" applyNumberFormat="1" applyFont="1" applyFill="1" applyBorder="1" applyAlignment="1" applyProtection="1">
      <alignment horizontal="right" vertical="center"/>
    </xf>
    <xf numFmtId="2" fontId="39" fillId="0" borderId="0" xfId="341" applyNumberFormat="1" applyFont="1" applyBorder="1" applyAlignment="1" applyProtection="1">
      <alignment horizontal="right" vertical="center"/>
    </xf>
    <xf numFmtId="10" fontId="40" fillId="0" borderId="0" xfId="341" applyNumberFormat="1" applyFont="1" applyBorder="1" applyAlignment="1" applyProtection="1">
      <alignment horizontal="right" vertical="center"/>
    </xf>
    <xf numFmtId="9" fontId="40" fillId="0" borderId="0" xfId="341" applyNumberFormat="1" applyFont="1" applyBorder="1" applyAlignment="1" applyProtection="1">
      <alignment horizontal="right" vertical="center"/>
    </xf>
    <xf numFmtId="164" fontId="64" fillId="3" borderId="2" xfId="0" applyNumberFormat="1" applyFont="1" applyFill="1" applyBorder="1" applyAlignment="1">
      <alignment horizontal="right"/>
    </xf>
    <xf numFmtId="0" fontId="42" fillId="0" borderId="0" xfId="0" applyFont="1" applyAlignment="1">
      <alignment horizontal="right"/>
    </xf>
    <xf numFmtId="0" fontId="64" fillId="0" borderId="0" xfId="0" applyFont="1" applyAlignment="1">
      <alignment horizontal="right"/>
    </xf>
    <xf numFmtId="37" fontId="64" fillId="3" borderId="2" xfId="0" applyNumberFormat="1" applyFont="1" applyFill="1" applyBorder="1" applyAlignment="1">
      <alignment horizontal="right"/>
    </xf>
    <xf numFmtId="37" fontId="30" fillId="0" borderId="0" xfId="0" applyNumberFormat="1" applyFont="1" applyAlignment="1">
      <alignment horizontal="right" vertical="center"/>
    </xf>
    <xf numFmtId="37" fontId="30" fillId="3" borderId="3" xfId="0" applyNumberFormat="1" applyFont="1" applyFill="1" applyBorder="1" applyAlignment="1">
      <alignment horizontal="right" vertical="center"/>
    </xf>
    <xf numFmtId="0" fontId="7" fillId="3" borderId="3" xfId="0" applyFont="1" applyFill="1" applyBorder="1" applyAlignment="1">
      <alignment horizontal="right"/>
    </xf>
    <xf numFmtId="0" fontId="7" fillId="0" borderId="0" xfId="0" applyFont="1" applyAlignment="1">
      <alignment horizontal="right" wrapText="1"/>
    </xf>
    <xf numFmtId="168" fontId="4" fillId="0" borderId="4" xfId="0" applyNumberFormat="1" applyFont="1" applyBorder="1" applyAlignment="1">
      <alignment horizontal="right"/>
    </xf>
    <xf numFmtId="37" fontId="31" fillId="0" borderId="0" xfId="0" applyNumberFormat="1" applyFont="1" applyFill="1" applyBorder="1" applyAlignment="1" applyProtection="1">
      <alignment horizontal="right"/>
      <protection locked="0"/>
    </xf>
    <xf numFmtId="3" fontId="30" fillId="0" borderId="0" xfId="0" applyNumberFormat="1" applyFont="1" applyFill="1" applyAlignment="1">
      <alignment horizontal="right"/>
    </xf>
    <xf numFmtId="37" fontId="31" fillId="0" borderId="0" xfId="0" applyNumberFormat="1" applyFont="1" applyFill="1" applyBorder="1" applyAlignment="1" applyProtection="1">
      <alignment horizontal="right" vertical="top"/>
      <protection locked="0"/>
    </xf>
    <xf numFmtId="3" fontId="30" fillId="0" borderId="0" xfId="0" applyNumberFormat="1" applyFont="1" applyFill="1" applyAlignment="1">
      <alignment horizontal="right" vertical="top"/>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37" fontId="14" fillId="3" borderId="3" xfId="0" applyNumberFormat="1" applyFont="1" applyFill="1" applyBorder="1" applyAlignment="1">
      <alignment horizontal="left"/>
    </xf>
    <xf numFmtId="0" fontId="67" fillId="5" borderId="0" xfId="0" applyFont="1" applyFill="1" applyAlignment="1">
      <alignment horizontal="right"/>
    </xf>
    <xf numFmtId="0" fontId="67" fillId="0" borderId="0" xfId="0" applyFont="1" applyFill="1" applyAlignment="1">
      <alignment horizontal="right"/>
    </xf>
    <xf numFmtId="0" fontId="4" fillId="0" borderId="0" xfId="0" applyFont="1" applyFill="1" applyBorder="1" applyAlignment="1">
      <alignment horizontal="right"/>
    </xf>
    <xf numFmtId="0" fontId="4" fillId="0" borderId="0" xfId="0" applyFont="1" applyFill="1" applyAlignment="1">
      <alignment horizontal="right"/>
    </xf>
    <xf numFmtId="10" fontId="10" fillId="3" borderId="3" xfId="341" applyNumberFormat="1" applyFont="1" applyFill="1" applyBorder="1" applyAlignment="1" applyProtection="1">
      <alignment horizontal="right"/>
    </xf>
    <xf numFmtId="37" fontId="12" fillId="0" borderId="0" xfId="341" applyNumberFormat="1" applyFont="1" applyBorder="1" applyAlignment="1" applyProtection="1">
      <alignment horizontal="right"/>
    </xf>
    <xf numFmtId="37" fontId="12" fillId="0" borderId="0" xfId="341" applyNumberFormat="1" applyFont="1" applyFill="1" applyBorder="1" applyAlignment="1" applyProtection="1">
      <alignment horizontal="right"/>
    </xf>
    <xf numFmtId="37" fontId="10" fillId="3" borderId="3" xfId="341" applyNumberFormat="1" applyFont="1" applyFill="1" applyBorder="1" applyAlignment="1" applyProtection="1">
      <alignment horizontal="right"/>
    </xf>
    <xf numFmtId="2" fontId="10" fillId="3" borderId="2" xfId="341" applyNumberFormat="1" applyFont="1" applyFill="1" applyBorder="1" applyAlignment="1" applyProtection="1">
      <alignment horizontal="right"/>
    </xf>
    <xf numFmtId="41" fontId="10" fillId="3" borderId="3" xfId="341" applyNumberFormat="1" applyFont="1" applyFill="1" applyBorder="1" applyAlignment="1" applyProtection="1">
      <alignment horizontal="right"/>
    </xf>
    <xf numFmtId="41" fontId="12" fillId="0" borderId="0" xfId="341" applyNumberFormat="1" applyFont="1" applyBorder="1" applyAlignment="1" applyProtection="1">
      <alignment horizontal="right"/>
    </xf>
    <xf numFmtId="39" fontId="12" fillId="0" borderId="0" xfId="341" applyNumberFormat="1" applyFont="1" applyBorder="1" applyAlignment="1" applyProtection="1">
      <alignment horizontal="right"/>
    </xf>
    <xf numFmtId="39" fontId="12" fillId="0" borderId="0" xfId="341" applyNumberFormat="1" applyFont="1" applyFill="1" applyBorder="1" applyAlignment="1" applyProtection="1">
      <alignment horizontal="right"/>
    </xf>
    <xf numFmtId="0" fontId="0" fillId="0" borderId="8" xfId="0" applyBorder="1" applyAlignment="1">
      <alignment horizontal="right"/>
    </xf>
    <xf numFmtId="0" fontId="0" fillId="0" borderId="8" xfId="0" applyFill="1" applyBorder="1" applyAlignment="1">
      <alignment horizontal="right"/>
    </xf>
    <xf numFmtId="0" fontId="0" fillId="0" borderId="0" xfId="0" applyFill="1" applyAlignment="1">
      <alignment horizontal="right"/>
    </xf>
    <xf numFmtId="37" fontId="0" fillId="0" borderId="0" xfId="0" applyNumberFormat="1" applyFill="1" applyAlignment="1">
      <alignment horizontal="right"/>
    </xf>
    <xf numFmtId="41" fontId="0" fillId="0" borderId="0" xfId="0" applyNumberFormat="1" applyAlignment="1">
      <alignment horizontal="right"/>
    </xf>
    <xf numFmtId="41" fontId="0" fillId="0" borderId="0" xfId="0" applyNumberFormat="1" applyFill="1" applyAlignment="1">
      <alignment horizontal="right"/>
    </xf>
    <xf numFmtId="0" fontId="45" fillId="0" borderId="0" xfId="0" applyFont="1" applyAlignment="1">
      <alignment horizontal="right"/>
    </xf>
    <xf numFmtId="0" fontId="46" fillId="0" borderId="0" xfId="0" applyFont="1" applyAlignment="1">
      <alignment horizontal="right"/>
    </xf>
    <xf numFmtId="3" fontId="47" fillId="0" borderId="0" xfId="0" applyNumberFormat="1" applyFont="1" applyAlignment="1">
      <alignment horizontal="right"/>
    </xf>
    <xf numFmtId="0" fontId="30" fillId="0" borderId="0" xfId="0" applyFont="1" applyAlignment="1">
      <alignment horizontal="right"/>
    </xf>
    <xf numFmtId="0" fontId="57" fillId="2" borderId="0" xfId="0" applyFont="1" applyFill="1" applyAlignment="1">
      <alignment horizontal="left"/>
    </xf>
    <xf numFmtId="0" fontId="78" fillId="2" borderId="0" xfId="0" applyFont="1" applyFill="1" applyAlignment="1">
      <alignment horizontal="right"/>
    </xf>
    <xf numFmtId="49" fontId="38" fillId="0" borderId="0" xfId="0" applyNumberFormat="1" applyFont="1" applyAlignment="1">
      <alignment horizontal="left"/>
    </xf>
    <xf numFmtId="0" fontId="101" fillId="0" borderId="0" xfId="0" applyFont="1" applyBorder="1" applyAlignment="1">
      <alignment horizontal="left"/>
    </xf>
    <xf numFmtId="37" fontId="71" fillId="0" borderId="0" xfId="0" applyNumberFormat="1" applyFont="1" applyBorder="1" applyAlignment="1" applyProtection="1">
      <alignment horizontal="right"/>
    </xf>
    <xf numFmtId="0" fontId="71" fillId="0" borderId="0" xfId="0" applyFont="1" applyBorder="1" applyAlignment="1">
      <alignment horizontal="right"/>
    </xf>
    <xf numFmtId="37" fontId="71" fillId="3" borderId="3" xfId="0" applyNumberFormat="1" applyFont="1" applyFill="1" applyBorder="1" applyAlignment="1" applyProtection="1">
      <alignment horizontal="left" vertical="center"/>
    </xf>
    <xf numFmtId="37" fontId="71" fillId="3" borderId="3" xfId="0" applyNumberFormat="1" applyFont="1" applyFill="1" applyBorder="1" applyAlignment="1" applyProtection="1">
      <alignment horizontal="right" vertical="center"/>
    </xf>
    <xf numFmtId="0" fontId="0" fillId="0" borderId="0" xfId="0" applyAlignment="1">
      <alignment horizontal="right" vertical="center"/>
    </xf>
    <xf numFmtId="37" fontId="101" fillId="0" borderId="0" xfId="0" applyNumberFormat="1" applyFont="1" applyAlignment="1" applyProtection="1">
      <alignment horizontal="left"/>
    </xf>
    <xf numFmtId="3" fontId="101" fillId="0" borderId="0" xfId="0" applyNumberFormat="1" applyFont="1" applyAlignment="1">
      <alignment horizontal="right"/>
    </xf>
    <xf numFmtId="10" fontId="101" fillId="0" borderId="0" xfId="0" applyNumberFormat="1" applyFont="1" applyAlignment="1">
      <alignment horizontal="right"/>
    </xf>
    <xf numFmtId="37" fontId="71" fillId="3" borderId="3" xfId="0" applyNumberFormat="1" applyFont="1" applyFill="1" applyBorder="1" applyAlignment="1" applyProtection="1">
      <alignment horizontal="left"/>
    </xf>
    <xf numFmtId="3" fontId="101" fillId="3" borderId="3" xfId="0" applyNumberFormat="1" applyFont="1" applyFill="1" applyBorder="1" applyAlignment="1">
      <alignment horizontal="right"/>
    </xf>
    <xf numFmtId="10" fontId="101" fillId="3" borderId="3" xfId="0" applyNumberFormat="1" applyFont="1" applyFill="1" applyBorder="1" applyAlignment="1">
      <alignment horizontal="right"/>
    </xf>
    <xf numFmtId="10" fontId="71" fillId="0" borderId="0" xfId="0" applyNumberFormat="1" applyFont="1" applyBorder="1" applyAlignment="1" applyProtection="1">
      <alignment horizontal="left" vertical="center"/>
    </xf>
    <xf numFmtId="37" fontId="71" fillId="3" borderId="3" xfId="0" applyNumberFormat="1" applyFont="1" applyFill="1" applyBorder="1" applyAlignment="1" applyProtection="1">
      <alignment horizontal="left" wrapText="1"/>
    </xf>
    <xf numFmtId="37" fontId="71" fillId="3" borderId="3" xfId="0" applyNumberFormat="1" applyFont="1" applyFill="1" applyBorder="1" applyAlignment="1" applyProtection="1">
      <alignment horizontal="right"/>
    </xf>
    <xf numFmtId="0" fontId="4" fillId="0" borderId="0" xfId="0" applyFont="1" applyBorder="1" applyAlignment="1">
      <alignment horizontal="right"/>
    </xf>
    <xf numFmtId="10" fontId="71" fillId="0" borderId="0" xfId="0" applyNumberFormat="1" applyFont="1" applyBorder="1" applyAlignment="1" applyProtection="1">
      <alignment horizontal="left"/>
    </xf>
    <xf numFmtId="49" fontId="7" fillId="0" borderId="4" xfId="0" quotePrefix="1" applyNumberFormat="1" applyFont="1" applyBorder="1" applyAlignment="1">
      <alignment horizontal="left"/>
    </xf>
    <xf numFmtId="0" fontId="4" fillId="0" borderId="4" xfId="0" applyFont="1" applyBorder="1" applyAlignment="1">
      <alignment horizontal="right"/>
    </xf>
    <xf numFmtId="3" fontId="4" fillId="0" borderId="4" xfId="0" applyNumberFormat="1" applyFont="1" applyBorder="1" applyAlignment="1">
      <alignment horizontal="right"/>
    </xf>
    <xf numFmtId="49" fontId="4" fillId="0" borderId="0" xfId="0" applyNumberFormat="1" applyFont="1" applyBorder="1" applyAlignment="1">
      <alignment horizontal="left"/>
    </xf>
    <xf numFmtId="37" fontId="71" fillId="0" borderId="0" xfId="0" applyNumberFormat="1" applyFont="1" applyBorder="1" applyAlignment="1" applyProtection="1">
      <alignment horizontal="left"/>
    </xf>
    <xf numFmtId="10" fontId="101" fillId="0" borderId="0" xfId="0" applyNumberFormat="1" applyFont="1" applyBorder="1" applyAlignment="1" applyProtection="1">
      <alignment horizontal="right"/>
    </xf>
    <xf numFmtId="37" fontId="71" fillId="3" borderId="3" xfId="0" applyNumberFormat="1" applyFont="1" applyFill="1" applyBorder="1" applyAlignment="1" applyProtection="1">
      <alignment horizontal="right" wrapText="1"/>
    </xf>
    <xf numFmtId="10" fontId="71" fillId="3" borderId="3" xfId="0" applyNumberFormat="1" applyFont="1" applyFill="1" applyBorder="1" applyAlignment="1" applyProtection="1">
      <alignment horizontal="right"/>
    </xf>
    <xf numFmtId="49" fontId="52" fillId="0" borderId="4" xfId="0" quotePrefix="1" applyNumberFormat="1" applyFont="1" applyBorder="1" applyAlignment="1">
      <alignment horizontal="left"/>
    </xf>
    <xf numFmtId="0" fontId="49" fillId="0" borderId="4" xfId="0" applyFont="1" applyBorder="1" applyAlignment="1">
      <alignment horizontal="right"/>
    </xf>
    <xf numFmtId="10" fontId="49" fillId="0" borderId="4" xfId="0" applyNumberFormat="1" applyFont="1" applyBorder="1" applyAlignment="1">
      <alignment horizontal="right"/>
    </xf>
    <xf numFmtId="49" fontId="49" fillId="0" borderId="0" xfId="0" applyNumberFormat="1" applyFont="1" applyBorder="1" applyAlignment="1">
      <alignment horizontal="left"/>
    </xf>
    <xf numFmtId="37" fontId="0" fillId="0" borderId="0" xfId="0" applyNumberFormat="1" applyFont="1" applyAlignment="1">
      <alignment horizontal="left"/>
    </xf>
    <xf numFmtId="10" fontId="0" fillId="0" borderId="0" xfId="0" applyNumberFormat="1" applyAlignment="1">
      <alignment horizontal="right"/>
    </xf>
    <xf numFmtId="0" fontId="7" fillId="0" borderId="0" xfId="0" applyFont="1" applyAlignment="1">
      <alignment horizontal="left" vertical="top"/>
    </xf>
    <xf numFmtId="37" fontId="40" fillId="0" borderId="0" xfId="341" applyNumberFormat="1" applyFont="1" applyBorder="1" applyAlignment="1" applyProtection="1">
      <alignment horizontal="right"/>
    </xf>
    <xf numFmtId="37" fontId="39" fillId="3" borderId="3" xfId="341" applyNumberFormat="1" applyFont="1" applyFill="1" applyBorder="1" applyAlignment="1" applyProtection="1">
      <alignment horizontal="right"/>
    </xf>
    <xf numFmtId="10" fontId="42" fillId="2" borderId="0" xfId="0" applyNumberFormat="1" applyFont="1" applyFill="1" applyAlignment="1">
      <alignment horizontal="right"/>
    </xf>
    <xf numFmtId="0" fontId="41" fillId="2" borderId="0" xfId="0" applyFont="1" applyFill="1" applyAlignment="1">
      <alignment horizontal="left"/>
    </xf>
    <xf numFmtId="37" fontId="6" fillId="3" borderId="3" xfId="0" applyNumberFormat="1" applyFont="1" applyFill="1" applyBorder="1" applyAlignment="1" applyProtection="1">
      <alignment horizontal="right"/>
    </xf>
    <xf numFmtId="10" fontId="6" fillId="3" borderId="3" xfId="0" applyNumberFormat="1" applyFont="1" applyFill="1" applyBorder="1" applyAlignment="1" applyProtection="1">
      <alignment horizontal="right"/>
    </xf>
    <xf numFmtId="0" fontId="49" fillId="0" borderId="7" xfId="0" applyFont="1" applyBorder="1" applyAlignment="1">
      <alignment horizontal="right"/>
    </xf>
    <xf numFmtId="3" fontId="49" fillId="0" borderId="7" xfId="0" applyNumberFormat="1" applyFont="1" applyBorder="1" applyAlignment="1">
      <alignment horizontal="right"/>
    </xf>
    <xf numFmtId="0" fontId="10" fillId="0" borderId="0" xfId="0" applyFont="1" applyAlignment="1">
      <alignment horizontal="right"/>
    </xf>
    <xf numFmtId="0" fontId="30" fillId="3" borderId="2" xfId="0" applyFont="1" applyFill="1" applyBorder="1" applyAlignment="1">
      <alignment horizontal="right"/>
    </xf>
    <xf numFmtId="37" fontId="30" fillId="0" borderId="0" xfId="0" applyNumberFormat="1" applyFont="1" applyAlignment="1"/>
    <xf numFmtId="0" fontId="38" fillId="0" borderId="0" xfId="0" applyFont="1" applyAlignment="1"/>
    <xf numFmtId="0" fontId="99" fillId="2" borderId="0" xfId="0" applyFont="1" applyFill="1" applyAlignment="1">
      <alignment horizontal="left"/>
    </xf>
    <xf numFmtId="49" fontId="38" fillId="2" borderId="0" xfId="0" applyNumberFormat="1" applyFont="1" applyFill="1" applyAlignment="1">
      <alignment horizontal="left"/>
    </xf>
    <xf numFmtId="49" fontId="52" fillId="0" borderId="0" xfId="0" applyNumberFormat="1" applyFont="1" applyBorder="1" applyAlignment="1">
      <alignment horizontal="left"/>
    </xf>
    <xf numFmtId="49" fontId="30" fillId="0" borderId="0" xfId="0" applyNumberFormat="1" applyFont="1" applyAlignment="1">
      <alignment horizontal="left"/>
    </xf>
    <xf numFmtId="9" fontId="18" fillId="3" borderId="0" xfId="342" applyFont="1" applyFill="1" applyAlignment="1">
      <alignment horizontal="right" vertical="center"/>
    </xf>
    <xf numFmtId="3" fontId="70" fillId="3" borderId="0" xfId="0" applyNumberFormat="1" applyFont="1" applyFill="1" applyAlignment="1">
      <alignment horizontal="right"/>
    </xf>
    <xf numFmtId="3" fontId="70" fillId="3" borderId="0" xfId="0" applyNumberFormat="1" applyFont="1" applyFill="1" applyAlignment="1">
      <alignment horizontal="right" wrapText="1"/>
    </xf>
    <xf numFmtId="17" fontId="6" fillId="3" borderId="3" xfId="0" quotePrefix="1" applyNumberFormat="1" applyFont="1" applyFill="1" applyBorder="1" applyAlignment="1">
      <alignment horizontal="center"/>
    </xf>
    <xf numFmtId="0" fontId="24" fillId="2" borderId="0" xfId="0" applyFont="1" applyFill="1" applyAlignment="1">
      <alignment horizontal="center"/>
    </xf>
    <xf numFmtId="0" fontId="4" fillId="2" borderId="0" xfId="0" applyFont="1" applyFill="1" applyAlignment="1"/>
    <xf numFmtId="166" fontId="7" fillId="3" borderId="2" xfId="341" applyNumberFormat="1" applyFont="1" applyFill="1" applyBorder="1" applyAlignment="1">
      <alignment horizontal="center"/>
    </xf>
    <xf numFmtId="0" fontId="57" fillId="2" borderId="0" xfId="0" applyFont="1" applyFill="1" applyAlignment="1">
      <alignment horizontal="center"/>
    </xf>
    <xf numFmtId="0" fontId="7" fillId="3" borderId="2" xfId="0" applyFont="1" applyFill="1" applyBorder="1" applyAlignment="1">
      <alignment horizontal="center"/>
    </xf>
    <xf numFmtId="0" fontId="32" fillId="2" borderId="0" xfId="0" applyFont="1" applyFill="1" applyAlignment="1">
      <alignment horizontal="center"/>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0" fillId="0" borderId="0" xfId="0" applyAlignment="1">
      <alignment wrapText="1"/>
    </xf>
    <xf numFmtId="0" fontId="0" fillId="0" borderId="0" xfId="0" applyAlignment="1"/>
    <xf numFmtId="0" fontId="14" fillId="3" borderId="3" xfId="0" applyFont="1" applyFill="1" applyBorder="1" applyAlignment="1" applyProtection="1">
      <alignment horizontal="center" vertical="center"/>
    </xf>
    <xf numFmtId="0" fontId="7" fillId="3" borderId="0" xfId="0" applyFont="1" applyFill="1" applyAlignment="1" applyProtection="1">
      <alignment horizontal="center"/>
    </xf>
    <xf numFmtId="10" fontId="4" fillId="3" borderId="3" xfId="342" applyNumberFormat="1" applyFont="1" applyFill="1" applyBorder="1" applyAlignment="1">
      <alignment horizontal="right"/>
    </xf>
    <xf numFmtId="10" fontId="7" fillId="3" borderId="3" xfId="342" applyNumberFormat="1" applyFont="1" applyFill="1" applyBorder="1" applyAlignment="1">
      <alignment horizontal="center"/>
    </xf>
    <xf numFmtId="10" fontId="7" fillId="3" borderId="2" xfId="342" applyNumberFormat="1" applyFont="1" applyFill="1" applyBorder="1" applyAlignment="1">
      <alignment horizontal="center"/>
    </xf>
    <xf numFmtId="166" fontId="49" fillId="0" borderId="4" xfId="0" applyNumberFormat="1" applyFont="1" applyFill="1" applyBorder="1" applyAlignment="1">
      <alignment horizontal="right"/>
    </xf>
    <xf numFmtId="166" fontId="30" fillId="0" borderId="11" xfId="0" applyNumberFormat="1" applyFont="1" applyBorder="1" applyAlignment="1">
      <alignment horizontal="right" vertical="top" wrapText="1"/>
    </xf>
    <xf numFmtId="166" fontId="0" fillId="0" borderId="0" xfId="0" applyNumberFormat="1" applyAlignment="1">
      <alignment horizontal="right"/>
    </xf>
    <xf numFmtId="166" fontId="0" fillId="0" borderId="0" xfId="2" applyNumberFormat="1" applyFont="1" applyAlignment="1">
      <alignment horizontal="right"/>
    </xf>
    <xf numFmtId="37" fontId="64" fillId="3" borderId="2" xfId="0" applyNumberFormat="1" applyFont="1" applyFill="1" applyBorder="1" applyAlignment="1">
      <alignment horizontal="right" wrapText="1"/>
    </xf>
    <xf numFmtId="10" fontId="7" fillId="3" borderId="3" xfId="342" applyNumberFormat="1" applyFont="1" applyFill="1" applyBorder="1" applyAlignment="1">
      <alignment horizontal="right"/>
    </xf>
    <xf numFmtId="10" fontId="7" fillId="3" borderId="3" xfId="342" applyNumberFormat="1" applyFont="1" applyFill="1" applyBorder="1" applyAlignment="1">
      <alignment horizontal="right" wrapText="1"/>
    </xf>
    <xf numFmtId="10" fontId="7" fillId="3" borderId="2" xfId="342" applyNumberFormat="1" applyFont="1" applyFill="1" applyBorder="1" applyAlignment="1">
      <alignment horizontal="right"/>
    </xf>
    <xf numFmtId="10" fontId="7" fillId="3" borderId="2" xfId="342" applyNumberFormat="1" applyFont="1" applyFill="1" applyBorder="1" applyAlignment="1">
      <alignment horizontal="right" wrapText="1"/>
    </xf>
    <xf numFmtId="10" fontId="45" fillId="0" borderId="0" xfId="0" applyNumberFormat="1" applyFont="1" applyAlignment="1">
      <alignment horizontal="right" vertical="center"/>
    </xf>
    <xf numFmtId="0" fontId="49" fillId="0" borderId="0" xfId="0" applyFont="1" applyFill="1" applyAlignment="1">
      <alignment horizontal="right"/>
    </xf>
    <xf numFmtId="0" fontId="100" fillId="2" borderId="0" xfId="0" applyFont="1" applyFill="1" applyAlignment="1">
      <alignment horizontal="right"/>
    </xf>
    <xf numFmtId="0" fontId="7" fillId="2" borderId="0" xfId="0" applyFont="1" applyFill="1" applyAlignment="1">
      <alignment horizontal="right"/>
    </xf>
    <xf numFmtId="0" fontId="9" fillId="0" borderId="0" xfId="0" applyFont="1" applyAlignment="1">
      <alignment horizontal="right"/>
    </xf>
    <xf numFmtId="37" fontId="14" fillId="3" borderId="3" xfId="0" applyNumberFormat="1" applyFont="1" applyFill="1" applyBorder="1" applyAlignment="1" applyProtection="1">
      <alignment horizontal="right"/>
    </xf>
    <xf numFmtId="37" fontId="14" fillId="3" borderId="3" xfId="0" applyNumberFormat="1" applyFont="1" applyFill="1" applyBorder="1" applyAlignment="1" applyProtection="1">
      <alignment horizontal="right" wrapText="1"/>
    </xf>
    <xf numFmtId="0" fontId="18" fillId="0" borderId="4" xfId="0" applyFont="1" applyBorder="1" applyAlignment="1">
      <alignment horizontal="right"/>
    </xf>
    <xf numFmtId="10" fontId="18" fillId="0" borderId="4" xfId="0" applyNumberFormat="1" applyFont="1" applyBorder="1" applyAlignment="1">
      <alignment horizontal="right"/>
    </xf>
    <xf numFmtId="0" fontId="52" fillId="0" borderId="0" xfId="0" applyFont="1" applyAlignment="1">
      <alignment horizontal="right"/>
    </xf>
    <xf numFmtId="10" fontId="14" fillId="3" borderId="3" xfId="0" applyNumberFormat="1" applyFont="1" applyFill="1" applyBorder="1" applyAlignment="1" applyProtection="1">
      <alignment horizontal="right"/>
    </xf>
    <xf numFmtId="10" fontId="52" fillId="0" borderId="0" xfId="0" applyNumberFormat="1" applyFont="1" applyAlignment="1">
      <alignment horizontal="right"/>
    </xf>
    <xf numFmtId="0" fontId="84" fillId="9" borderId="0" xfId="5" applyFont="1" applyFill="1" applyAlignment="1">
      <alignment horizontal="center"/>
    </xf>
    <xf numFmtId="0" fontId="84" fillId="9" borderId="0" xfId="5" applyFont="1" applyFill="1" applyAlignment="1">
      <alignment horizontal="center" vertical="center"/>
    </xf>
    <xf numFmtId="0" fontId="5" fillId="2" borderId="0" xfId="0" applyFont="1" applyFill="1" applyAlignment="1">
      <alignment horizontal="center"/>
    </xf>
    <xf numFmtId="0" fontId="5" fillId="2" borderId="0" xfId="0" applyFont="1" applyFill="1" applyAlignment="1">
      <alignment horizontal="center" vertical="top"/>
    </xf>
    <xf numFmtId="166" fontId="57" fillId="2" borderId="0" xfId="0" applyNumberFormat="1" applyFont="1" applyFill="1" applyAlignment="1">
      <alignment horizontal="center"/>
    </xf>
    <xf numFmtId="166" fontId="58" fillId="2" borderId="1" xfId="0" applyNumberFormat="1" applyFont="1" applyFill="1" applyBorder="1" applyAlignment="1">
      <alignment horizontal="center" vertical="top"/>
    </xf>
    <xf numFmtId="166" fontId="57" fillId="2" borderId="0" xfId="2" applyNumberFormat="1" applyFont="1" applyFill="1" applyAlignment="1">
      <alignment horizontal="center"/>
    </xf>
    <xf numFmtId="166" fontId="58" fillId="2" borderId="0" xfId="2" applyNumberFormat="1" applyFont="1" applyFill="1" applyAlignment="1">
      <alignment horizontal="center" vertical="center"/>
    </xf>
    <xf numFmtId="0" fontId="69" fillId="2" borderId="0" xfId="0" applyFont="1" applyFill="1" applyAlignment="1">
      <alignment horizontal="center" vertical="top"/>
    </xf>
    <xf numFmtId="0" fontId="69" fillId="2" borderId="0" xfId="0" applyFont="1" applyFill="1" applyAlignment="1">
      <alignment horizontal="center" vertical="center"/>
    </xf>
    <xf numFmtId="0" fontId="56" fillId="2" borderId="0" xfId="0" applyFont="1" applyFill="1" applyAlignment="1">
      <alignment horizontal="center"/>
    </xf>
    <xf numFmtId="10" fontId="66" fillId="0" borderId="0" xfId="0" applyNumberFormat="1" applyFont="1" applyAlignment="1">
      <alignment horizontal="justify" vertical="top" wrapText="1"/>
    </xf>
    <xf numFmtId="0" fontId="0" fillId="0" borderId="0" xfId="0" applyAlignment="1">
      <alignment horizontal="justify" vertical="top"/>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0" fontId="30" fillId="0" borderId="0" xfId="0" applyFont="1" applyFill="1" applyAlignment="1">
      <alignment horizontal="left" vertical="top" wrapText="1"/>
    </xf>
    <xf numFmtId="37" fontId="30" fillId="0" borderId="0" xfId="0" applyNumberFormat="1" applyFont="1" applyFill="1" applyBorder="1" applyAlignment="1">
      <alignment horizontal="justify" wrapText="1"/>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17" fontId="6" fillId="3" borderId="3" xfId="0" quotePrefix="1" applyNumberFormat="1" applyFont="1" applyFill="1" applyBorder="1" applyAlignment="1">
      <alignment horizontal="center"/>
    </xf>
    <xf numFmtId="0" fontId="24" fillId="2" borderId="0" xfId="0" applyFont="1" applyFill="1" applyAlignment="1">
      <alignment horizontal="center"/>
    </xf>
    <xf numFmtId="0" fontId="4" fillId="2" borderId="0" xfId="0" applyFont="1" applyFill="1" applyAlignment="1"/>
    <xf numFmtId="0" fontId="36" fillId="2" borderId="0" xfId="0" applyFont="1" applyFill="1" applyAlignment="1">
      <alignment horizontal="center" vertical="center"/>
    </xf>
    <xf numFmtId="0" fontId="4" fillId="2" borderId="0" xfId="0" applyFont="1" applyFill="1" applyAlignment="1">
      <alignment vertical="center"/>
    </xf>
    <xf numFmtId="10" fontId="50" fillId="0" borderId="0" xfId="0" applyNumberFormat="1" applyFont="1" applyAlignment="1">
      <alignment horizontal="left" wrapText="1"/>
    </xf>
    <xf numFmtId="0" fontId="51" fillId="0" borderId="0" xfId="0" applyFont="1" applyAlignment="1">
      <alignment wrapText="1"/>
    </xf>
    <xf numFmtId="0" fontId="43" fillId="2" borderId="0" xfId="0" applyFont="1" applyFill="1" applyAlignment="1">
      <alignment horizontal="center"/>
    </xf>
    <xf numFmtId="0" fontId="44" fillId="2" borderId="0" xfId="0" applyFont="1" applyFill="1" applyAlignment="1">
      <alignment horizontal="center" vertical="top"/>
    </xf>
    <xf numFmtId="0" fontId="51" fillId="0" borderId="0" xfId="0" applyFont="1" applyAlignment="1"/>
    <xf numFmtId="166" fontId="7" fillId="3" borderId="2" xfId="341" applyNumberFormat="1" applyFont="1" applyFill="1" applyBorder="1" applyAlignment="1">
      <alignment horizontal="center"/>
    </xf>
    <xf numFmtId="0" fontId="57" fillId="2" borderId="0" xfId="0" applyFont="1" applyFill="1" applyAlignment="1">
      <alignment horizontal="center"/>
    </xf>
    <xf numFmtId="0" fontId="58" fillId="2" borderId="0" xfId="0" applyFont="1" applyFill="1" applyAlignment="1">
      <alignment horizontal="center" vertical="top"/>
    </xf>
    <xf numFmtId="0" fontId="7" fillId="3" borderId="2" xfId="0" applyFont="1" applyFill="1" applyBorder="1" applyAlignment="1">
      <alignment horizontal="center"/>
    </xf>
    <xf numFmtId="0" fontId="75" fillId="2" borderId="0" xfId="0" applyFont="1" applyFill="1" applyAlignment="1">
      <alignment horizontal="center" vertical="top"/>
    </xf>
    <xf numFmtId="0" fontId="32" fillId="2" borderId="0" xfId="0" applyFont="1" applyFill="1" applyAlignment="1">
      <alignment horizontal="center"/>
    </xf>
    <xf numFmtId="0" fontId="0" fillId="0" borderId="9" xfId="0" applyBorder="1" applyAlignment="1">
      <alignment vertical="top" wrapText="1"/>
    </xf>
    <xf numFmtId="0" fontId="0" fillId="0" borderId="20" xfId="0" applyBorder="1" applyAlignment="1">
      <alignment vertical="top" wrapText="1"/>
    </xf>
    <xf numFmtId="0" fontId="0" fillId="0" borderId="21" xfId="0" applyBorder="1" applyAlignment="1">
      <alignment vertical="top" wrapText="1"/>
    </xf>
    <xf numFmtId="37" fontId="0" fillId="0" borderId="0" xfId="0" applyNumberFormat="1" applyFont="1" applyAlignment="1">
      <alignment wrapText="1"/>
    </xf>
    <xf numFmtId="0" fontId="56" fillId="2" borderId="0" xfId="0" applyFont="1" applyFill="1" applyAlignment="1"/>
    <xf numFmtId="17" fontId="14" fillId="3" borderId="3" xfId="0" quotePrefix="1" applyNumberFormat="1" applyFont="1" applyFill="1" applyBorder="1" applyAlignment="1">
      <alignment horizontal="center" vertical="center" wrapText="1"/>
    </xf>
    <xf numFmtId="17" fontId="14" fillId="3" borderId="3" xfId="0" quotePrefix="1" applyNumberFormat="1" applyFont="1" applyFill="1" applyBorder="1" applyAlignment="1">
      <alignment horizontal="center" vertical="center"/>
    </xf>
    <xf numFmtId="0" fontId="53" fillId="2" borderId="0" xfId="0" applyFont="1" applyFill="1" applyAlignment="1">
      <alignment horizontal="center"/>
    </xf>
    <xf numFmtId="0" fontId="54" fillId="2" borderId="0" xfId="0" applyFont="1" applyFill="1" applyAlignment="1">
      <alignment horizontal="center" vertical="center"/>
    </xf>
    <xf numFmtId="0" fontId="58"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quotePrefix="1" applyNumberFormat="1" applyFont="1" applyFill="1" applyBorder="1" applyAlignment="1">
      <alignment horizontal="center"/>
    </xf>
    <xf numFmtId="3" fontId="14" fillId="3" borderId="3" xfId="0" applyNumberFormat="1" applyFont="1" applyFill="1" applyBorder="1" applyAlignment="1">
      <alignment horizontal="center"/>
    </xf>
    <xf numFmtId="3" fontId="14" fillId="3" borderId="3" xfId="0" applyNumberFormat="1" applyFont="1" applyFill="1" applyBorder="1" applyAlignment="1">
      <alignment horizontal="center" vertical="center"/>
    </xf>
    <xf numFmtId="0" fontId="0" fillId="0" borderId="0" xfId="0"/>
    <xf numFmtId="0" fontId="14" fillId="3" borderId="0" xfId="0" applyFont="1" applyFill="1" applyAlignment="1" applyProtection="1">
      <alignment horizontal="center"/>
    </xf>
    <xf numFmtId="0" fontId="106" fillId="2" borderId="0" xfId="0" applyFont="1" applyFill="1" applyAlignment="1">
      <alignment horizontal="center"/>
    </xf>
    <xf numFmtId="0" fontId="107" fillId="2" borderId="0" xfId="0" applyFont="1" applyFill="1" applyAlignment="1">
      <alignment horizontal="center" vertical="top"/>
    </xf>
    <xf numFmtId="17" fontId="14" fillId="3" borderId="3" xfId="0" quotePrefix="1" applyNumberFormat="1" applyFont="1" applyFill="1" applyBorder="1" applyAlignment="1">
      <alignment horizontal="center"/>
    </xf>
    <xf numFmtId="0" fontId="4" fillId="0" borderId="0" xfId="0" applyFont="1" applyAlignment="1">
      <alignment wrapText="1"/>
    </xf>
    <xf numFmtId="0" fontId="54" fillId="2" borderId="0" xfId="0" applyFont="1" applyFill="1" applyAlignment="1">
      <alignment horizontal="center" vertical="top"/>
    </xf>
    <xf numFmtId="0" fontId="0" fillId="0" borderId="0" xfId="0" applyAlignment="1">
      <alignment wrapText="1"/>
    </xf>
    <xf numFmtId="0" fontId="0" fillId="0" borderId="0" xfId="0" applyAlignment="1"/>
    <xf numFmtId="37" fontId="4" fillId="0" borderId="0" xfId="0" applyNumberFormat="1" applyFont="1" applyAlignment="1">
      <alignment wrapText="1"/>
    </xf>
    <xf numFmtId="0" fontId="36" fillId="2" borderId="0" xfId="0" applyFont="1" applyFill="1" applyAlignment="1">
      <alignment horizontal="center" vertical="top"/>
    </xf>
    <xf numFmtId="0" fontId="14" fillId="3" borderId="3" xfId="0" applyFont="1" applyFill="1" applyBorder="1" applyAlignment="1" applyProtection="1">
      <alignment horizontal="center" vertical="center"/>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36" fillId="2" borderId="0" xfId="0" applyFont="1" applyFill="1" applyAlignment="1">
      <alignment horizontal="center"/>
    </xf>
    <xf numFmtId="0" fontId="7" fillId="3" borderId="0" xfId="0" applyFont="1" applyFill="1" applyAlignment="1" applyProtection="1">
      <alignment horizontal="center"/>
    </xf>
    <xf numFmtId="0" fontId="5" fillId="32" borderId="0" xfId="0" applyFont="1" applyFill="1" applyAlignment="1">
      <alignment horizontal="center"/>
    </xf>
    <xf numFmtId="0" fontId="69" fillId="32" borderId="0" xfId="0" applyFont="1" applyFill="1" applyAlignment="1">
      <alignment horizontal="center" vertical="center"/>
    </xf>
    <xf numFmtId="0" fontId="32" fillId="2" borderId="0" xfId="0" applyFont="1" applyFill="1" applyAlignment="1">
      <alignment horizontal="center" wrapText="1"/>
    </xf>
    <xf numFmtId="0" fontId="77" fillId="2" borderId="0" xfId="0" applyFont="1" applyFill="1" applyAlignment="1">
      <alignment horizontal="center"/>
    </xf>
    <xf numFmtId="0" fontId="41" fillId="2" borderId="0" xfId="0" applyFont="1" applyFill="1" applyAlignment="1">
      <alignment horizontal="center"/>
    </xf>
    <xf numFmtId="0" fontId="75" fillId="2" borderId="0" xfId="0" applyFont="1" applyFill="1" applyAlignment="1">
      <alignment horizontal="center" vertical="center"/>
    </xf>
    <xf numFmtId="0" fontId="72" fillId="3" borderId="0" xfId="0" quotePrefix="1" applyFont="1" applyFill="1" applyBorder="1" applyAlignment="1">
      <alignment horizontal="center"/>
    </xf>
    <xf numFmtId="0" fontId="14" fillId="3" borderId="0" xfId="0" quotePrefix="1" applyFont="1" applyFill="1" applyBorder="1" applyAlignment="1">
      <alignment horizontal="center"/>
    </xf>
    <xf numFmtId="0" fontId="7" fillId="0" borderId="0" xfId="0" applyFont="1" applyAlignment="1">
      <alignment horizontal="left" vertical="center"/>
    </xf>
    <xf numFmtId="0" fontId="76" fillId="0" borderId="0" xfId="0" applyFont="1" applyBorder="1" applyAlignment="1">
      <alignment horizontal="center" vertical="center"/>
    </xf>
    <xf numFmtId="41" fontId="6" fillId="0" borderId="0" xfId="170" applyNumberFormat="1" applyFont="1" applyFill="1" applyAlignment="1">
      <alignment horizontal="center"/>
    </xf>
    <xf numFmtId="0" fontId="5" fillId="2" borderId="0" xfId="170" applyFont="1" applyFill="1" applyAlignment="1">
      <alignment horizontal="center"/>
    </xf>
    <xf numFmtId="37" fontId="9" fillId="3" borderId="2" xfId="0" applyNumberFormat="1" applyFont="1" applyFill="1" applyBorder="1" applyAlignment="1">
      <alignment horizontal="left"/>
    </xf>
    <xf numFmtId="37" fontId="9" fillId="3" borderId="2" xfId="0" applyNumberFormat="1" applyFont="1" applyFill="1" applyBorder="1" applyAlignment="1">
      <alignment horizontal="right"/>
    </xf>
    <xf numFmtId="37" fontId="9" fillId="3" borderId="2" xfId="0" applyNumberFormat="1" applyFont="1" applyFill="1" applyBorder="1" applyAlignment="1">
      <alignment horizontal="center"/>
    </xf>
    <xf numFmtId="37" fontId="9" fillId="3" borderId="2" xfId="0" applyNumberFormat="1" applyFont="1" applyFill="1" applyBorder="1" applyAlignment="1">
      <alignment horizontal="center" wrapText="1"/>
    </xf>
    <xf numFmtId="37" fontId="63" fillId="0" borderId="0" xfId="0" applyNumberFormat="1" applyFont="1" applyFill="1" applyBorder="1" applyAlignment="1" applyProtection="1"/>
    <xf numFmtId="37" fontId="4" fillId="3" borderId="3" xfId="0" applyNumberFormat="1" applyFont="1" applyFill="1" applyBorder="1" applyAlignment="1" applyProtection="1"/>
    <xf numFmtId="37" fontId="4" fillId="0" borderId="0" xfId="0" applyNumberFormat="1" applyFont="1" applyFill="1" applyBorder="1" applyAlignment="1" applyProtection="1"/>
    <xf numFmtId="37" fontId="7" fillId="3" borderId="3" xfId="0" applyNumberFormat="1" applyFont="1" applyFill="1" applyBorder="1" applyAlignment="1" applyProtection="1"/>
    <xf numFmtId="37" fontId="4" fillId="0" borderId="0" xfId="0" applyNumberFormat="1" applyFont="1" applyFill="1" applyBorder="1" applyAlignment="1" applyProtection="1">
      <protection locked="0"/>
    </xf>
    <xf numFmtId="37" fontId="65" fillId="3" borderId="3" xfId="0" applyNumberFormat="1" applyFont="1" applyFill="1" applyBorder="1" applyAlignment="1" applyProtection="1">
      <protection locked="0"/>
    </xf>
    <xf numFmtId="37" fontId="7" fillId="3" borderId="3" xfId="0" applyNumberFormat="1" applyFont="1" applyFill="1" applyBorder="1" applyAlignment="1" applyProtection="1">
      <protection locked="0"/>
    </xf>
    <xf numFmtId="0" fontId="4" fillId="0" borderId="0" xfId="0" applyFont="1" applyFill="1" applyBorder="1" applyAlignment="1" applyProtection="1">
      <protection locked="0"/>
    </xf>
    <xf numFmtId="37" fontId="4" fillId="0" borderId="4" xfId="0" applyNumberFormat="1" applyFont="1" applyFill="1" applyBorder="1" applyAlignment="1" applyProtection="1">
      <protection locked="0"/>
    </xf>
    <xf numFmtId="37" fontId="30" fillId="0" borderId="0" xfId="0" applyNumberFormat="1" applyFont="1" applyFill="1" applyBorder="1" applyAlignment="1"/>
    <xf numFmtId="10" fontId="66" fillId="0" borderId="0" xfId="0" applyNumberFormat="1" applyFont="1" applyAlignment="1">
      <alignment vertical="top"/>
    </xf>
    <xf numFmtId="0" fontId="30" fillId="0" borderId="0" xfId="0" applyFont="1" applyFill="1" applyAlignment="1">
      <alignment vertical="top" wrapText="1"/>
    </xf>
    <xf numFmtId="0" fontId="30" fillId="0" borderId="0" xfId="0" applyFont="1" applyFill="1" applyAlignment="1">
      <alignment horizontal="right" vertical="top" wrapText="1"/>
    </xf>
    <xf numFmtId="37" fontId="4" fillId="3" borderId="2" xfId="0" applyNumberFormat="1" applyFont="1" applyFill="1" applyBorder="1" applyAlignment="1" applyProtection="1">
      <protection locked="0"/>
    </xf>
    <xf numFmtId="37" fontId="7" fillId="3" borderId="2" xfId="0" applyNumberFormat="1" applyFont="1" applyFill="1" applyBorder="1" applyAlignment="1" applyProtection="1">
      <protection locked="0"/>
    </xf>
    <xf numFmtId="37" fontId="67" fillId="0" borderId="4" xfId="0" applyNumberFormat="1" applyFont="1" applyFill="1" applyBorder="1" applyAlignment="1" applyProtection="1"/>
    <xf numFmtId="10" fontId="67" fillId="0" borderId="4" xfId="0" applyNumberFormat="1" applyFont="1" applyBorder="1" applyAlignment="1">
      <alignment horizontal="right"/>
    </xf>
    <xf numFmtId="37" fontId="30" fillId="0" borderId="0" xfId="0" applyNumberFormat="1" applyFont="1" applyBorder="1" applyAlignment="1"/>
    <xf numFmtId="3" fontId="12" fillId="0" borderId="0" xfId="0" applyNumberFormat="1" applyFont="1" applyAlignment="1">
      <alignment horizontal="right"/>
    </xf>
    <xf numFmtId="37" fontId="12" fillId="0" borderId="0" xfId="0" applyNumberFormat="1" applyFont="1" applyBorder="1" applyAlignment="1">
      <alignment horizontal="right"/>
    </xf>
    <xf numFmtId="37" fontId="30" fillId="0" borderId="0" xfId="0" quotePrefix="1" applyNumberFormat="1" applyFont="1" applyBorder="1" applyAlignment="1" applyProtection="1"/>
    <xf numFmtId="37" fontId="18" fillId="0" borderId="0" xfId="0" quotePrefix="1" applyNumberFormat="1" applyFont="1" applyBorder="1" applyAlignment="1" applyProtection="1"/>
    <xf numFmtId="37" fontId="26" fillId="0" borderId="0" xfId="0" quotePrefix="1" applyNumberFormat="1" applyFont="1" applyBorder="1" applyAlignment="1" applyProtection="1"/>
    <xf numFmtId="37" fontId="14" fillId="0" borderId="0" xfId="0" applyNumberFormat="1" applyFont="1" applyBorder="1" applyAlignment="1">
      <alignment horizontal="center" vertical="center"/>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7" fillId="3" borderId="3" xfId="0" applyNumberFormat="1" applyFont="1" applyFill="1" applyBorder="1" applyAlignment="1">
      <alignment horizontal="center"/>
    </xf>
    <xf numFmtId="37" fontId="16" fillId="0" borderId="0" xfId="0" applyNumberFormat="1" applyFont="1" applyBorder="1"/>
    <xf numFmtId="37" fontId="15" fillId="0" borderId="0" xfId="0" applyNumberFormat="1" applyFont="1" applyBorder="1"/>
    <xf numFmtId="37" fontId="16" fillId="0" borderId="0" xfId="0" quotePrefix="1" applyNumberFormat="1" applyFont="1" applyBorder="1"/>
    <xf numFmtId="37" fontId="19" fillId="0" borderId="0" xfId="0" applyNumberFormat="1" applyFont="1" applyBorder="1"/>
    <xf numFmtId="37" fontId="20" fillId="0" borderId="0" xfId="0" applyNumberFormat="1" applyFont="1" applyBorder="1" applyAlignment="1">
      <alignment horizontal="center"/>
    </xf>
    <xf numFmtId="37" fontId="20" fillId="0" borderId="0" xfId="0" applyNumberFormat="1" applyFont="1" applyBorder="1"/>
    <xf numFmtId="0" fontId="21" fillId="0" borderId="0" xfId="0" applyFont="1"/>
    <xf numFmtId="37" fontId="19" fillId="0" borderId="0" xfId="0" quotePrefix="1" applyNumberFormat="1" applyFont="1" applyBorder="1"/>
    <xf numFmtId="37" fontId="22" fillId="0" borderId="0" xfId="0" applyNumberFormat="1" applyFont="1" applyBorder="1"/>
    <xf numFmtId="0" fontId="133" fillId="0" borderId="0" xfId="0" applyFont="1" applyAlignment="1"/>
    <xf numFmtId="0" fontId="133" fillId="0" borderId="0" xfId="0" quotePrefix="1" applyFont="1" applyAlignment="1"/>
    <xf numFmtId="0" fontId="133" fillId="0" borderId="0" xfId="0" applyFont="1" applyAlignment="1">
      <alignment vertical="center"/>
    </xf>
    <xf numFmtId="0" fontId="133" fillId="0" borderId="0" xfId="0" applyFont="1" applyAlignment="1">
      <alignment vertical="top"/>
    </xf>
    <xf numFmtId="0" fontId="133" fillId="0" borderId="0" xfId="0" applyFont="1"/>
    <xf numFmtId="10" fontId="133" fillId="0" borderId="0" xfId="342" applyNumberFormat="1" applyFont="1" applyFill="1" applyBorder="1" applyAlignment="1">
      <alignment horizontal="right"/>
    </xf>
    <xf numFmtId="10" fontId="133" fillId="0" borderId="0" xfId="342" applyNumberFormat="1" applyFont="1" applyFill="1" applyBorder="1"/>
    <xf numFmtId="10" fontId="133" fillId="0" borderId="0" xfId="342" applyNumberFormat="1" applyFont="1" applyBorder="1"/>
    <xf numFmtId="0" fontId="133" fillId="0" borderId="0" xfId="0" applyFont="1" applyAlignment="1">
      <alignment horizontal="left" vertical="center"/>
    </xf>
    <xf numFmtId="10" fontId="133" fillId="0" borderId="0" xfId="342" applyNumberFormat="1" applyFont="1" applyBorder="1" applyAlignment="1">
      <alignment vertical="center"/>
    </xf>
    <xf numFmtId="0" fontId="133" fillId="0" borderId="7" xfId="0" applyFont="1" applyBorder="1" applyAlignment="1"/>
    <xf numFmtId="37" fontId="10" fillId="3" borderId="3" xfId="0" applyNumberFormat="1" applyFont="1" applyFill="1" applyBorder="1" applyAlignment="1">
      <alignment horizontal="left" vertical="center"/>
    </xf>
    <xf numFmtId="17" fontId="10" fillId="3" borderId="3" xfId="0" quotePrefix="1" applyNumberFormat="1" applyFont="1" applyFill="1" applyBorder="1" applyAlignment="1">
      <alignment horizontal="center" vertical="center"/>
    </xf>
    <xf numFmtId="37" fontId="14" fillId="3" borderId="3" xfId="0" applyNumberFormat="1" applyFont="1" applyFill="1" applyBorder="1" applyAlignment="1">
      <alignment vertical="center"/>
    </xf>
    <xf numFmtId="0" fontId="133" fillId="0" borderId="0" xfId="0" applyFont="1" applyAlignment="1">
      <alignment wrapText="1"/>
    </xf>
    <xf numFmtId="0" fontId="4" fillId="0" borderId="0" xfId="0" applyFont="1" applyFill="1" applyBorder="1" applyAlignment="1" applyProtection="1">
      <alignment horizontal="left"/>
      <protection locked="0"/>
    </xf>
    <xf numFmtId="37" fontId="10" fillId="3" borderId="3" xfId="0" applyNumberFormat="1" applyFont="1" applyFill="1" applyBorder="1" applyAlignment="1">
      <alignment horizontal="center"/>
    </xf>
    <xf numFmtId="37" fontId="6" fillId="3" borderId="3" xfId="0" applyNumberFormat="1" applyFont="1" applyFill="1" applyBorder="1" applyAlignment="1">
      <alignment horizontal="left"/>
    </xf>
    <xf numFmtId="17" fontId="10" fillId="3" borderId="3" xfId="0" quotePrefix="1" applyNumberFormat="1" applyFont="1" applyFill="1" applyBorder="1" applyAlignment="1">
      <alignment horizontal="center" vertical="center" wrapText="1"/>
    </xf>
    <xf numFmtId="0" fontId="34" fillId="5" borderId="0" xfId="0" applyFont="1" applyFill="1"/>
    <xf numFmtId="0" fontId="37" fillId="2" borderId="0" xfId="0" applyFont="1" applyFill="1"/>
    <xf numFmtId="166" fontId="0" fillId="0" borderId="0" xfId="341" applyNumberFormat="1" applyFont="1" applyBorder="1" applyAlignment="1">
      <alignment vertical="center"/>
    </xf>
    <xf numFmtId="0" fontId="38" fillId="0" borderId="4" xfId="0" applyFont="1" applyBorder="1"/>
    <xf numFmtId="0" fontId="134" fillId="0" borderId="0" xfId="0" applyFont="1" applyFill="1" applyAlignment="1">
      <alignment horizontal="justify"/>
    </xf>
    <xf numFmtId="10" fontId="30" fillId="0" borderId="0" xfId="0" applyNumberFormat="1" applyFont="1" applyFill="1" applyAlignment="1">
      <alignment horizontal="justify"/>
    </xf>
    <xf numFmtId="0" fontId="135" fillId="0" borderId="0" xfId="0" applyFont="1" applyAlignment="1">
      <alignment horizontal="justify" vertical="top"/>
    </xf>
    <xf numFmtId="0" fontId="135" fillId="0" borderId="0" xfId="0" applyFont="1" applyAlignment="1">
      <alignment horizontal="justify" vertical="top" wrapText="1"/>
    </xf>
    <xf numFmtId="3" fontId="30" fillId="0" borderId="0" xfId="0" applyNumberFormat="1" applyFont="1" applyFill="1" applyAlignment="1">
      <alignment horizontal="justify"/>
    </xf>
    <xf numFmtId="0" fontId="30" fillId="0" borderId="0" xfId="0" applyFont="1" applyFill="1" applyAlignment="1">
      <alignment horizontal="justify"/>
    </xf>
    <xf numFmtId="0" fontId="53" fillId="32" borderId="0" xfId="0" applyFont="1" applyFill="1" applyAlignment="1">
      <alignment horizontal="center"/>
    </xf>
    <xf numFmtId="0" fontId="54" fillId="32" borderId="0" xfId="0" applyFont="1" applyFill="1" applyAlignment="1">
      <alignment horizontal="center" vertical="center"/>
    </xf>
    <xf numFmtId="0" fontId="49" fillId="34" borderId="22" xfId="0" applyFont="1" applyFill="1" applyBorder="1" applyAlignment="1">
      <alignment horizontal="center" vertical="center"/>
    </xf>
    <xf numFmtId="3" fontId="10" fillId="34" borderId="22" xfId="0" quotePrefix="1" applyNumberFormat="1" applyFont="1" applyFill="1" applyBorder="1" applyAlignment="1">
      <alignment horizontal="center" vertical="center"/>
    </xf>
    <xf numFmtId="3" fontId="10" fillId="34" borderId="22" xfId="0" quotePrefix="1" applyNumberFormat="1" applyFont="1" applyFill="1" applyBorder="1" applyAlignment="1">
      <alignment horizontal="center" vertical="center"/>
    </xf>
    <xf numFmtId="3" fontId="52" fillId="34" borderId="23" xfId="0" applyNumberFormat="1" applyFont="1" applyFill="1" applyBorder="1" applyAlignment="1">
      <alignment horizontal="center" vertical="center"/>
    </xf>
    <xf numFmtId="3" fontId="10" fillId="34" borderId="23" xfId="0" applyNumberFormat="1" applyFont="1" applyFill="1" applyBorder="1" applyAlignment="1">
      <alignment horizontal="center" vertical="center"/>
    </xf>
    <xf numFmtId="3" fontId="10" fillId="34" borderId="23" xfId="0" applyNumberFormat="1" applyFont="1" applyFill="1" applyBorder="1" applyAlignment="1">
      <alignment horizontal="center" vertical="center"/>
    </xf>
    <xf numFmtId="3" fontId="10" fillId="34" borderId="23" xfId="0" quotePrefix="1" applyNumberFormat="1" applyFont="1" applyFill="1" applyBorder="1" applyAlignment="1">
      <alignment horizontal="center" vertical="center"/>
    </xf>
    <xf numFmtId="0" fontId="10" fillId="34" borderId="23" xfId="0" applyFont="1" applyFill="1" applyBorder="1" applyAlignment="1">
      <alignment horizontal="center" vertical="center" wrapText="1"/>
    </xf>
    <xf numFmtId="3" fontId="10" fillId="34" borderId="24" xfId="0" applyNumberFormat="1" applyFont="1" applyFill="1" applyBorder="1" applyAlignment="1">
      <alignment horizontal="center" vertical="center"/>
    </xf>
    <xf numFmtId="0" fontId="10" fillId="34" borderId="24" xfId="0" applyFont="1" applyFill="1" applyBorder="1" applyAlignment="1">
      <alignment horizontal="center" vertical="center"/>
    </xf>
    <xf numFmtId="0" fontId="10" fillId="34" borderId="24" xfId="0" applyFont="1" applyFill="1" applyBorder="1" applyAlignment="1">
      <alignment horizontal="center" vertical="center" wrapText="1"/>
    </xf>
    <xf numFmtId="0" fontId="52" fillId="0" borderId="25" xfId="0" quotePrefix="1" applyFont="1" applyBorder="1" applyAlignment="1" applyProtection="1">
      <alignment horizontal="left"/>
    </xf>
    <xf numFmtId="37" fontId="49" fillId="0" borderId="25" xfId="0" applyNumberFormat="1" applyFont="1" applyBorder="1" applyAlignment="1">
      <alignment horizontal="right"/>
    </xf>
    <xf numFmtId="0" fontId="56" fillId="32" borderId="0" xfId="0" applyFont="1" applyFill="1"/>
    <xf numFmtId="0" fontId="18" fillId="32" borderId="0" xfId="0" applyFont="1" applyFill="1"/>
    <xf numFmtId="0" fontId="103" fillId="32" borderId="0" xfId="0" applyFont="1" applyFill="1"/>
    <xf numFmtId="0" fontId="57" fillId="32" borderId="0" xfId="0" applyFont="1" applyFill="1" applyAlignment="1">
      <alignment horizontal="center"/>
    </xf>
    <xf numFmtId="0" fontId="57" fillId="32" borderId="0" xfId="0" applyFont="1" applyFill="1" applyAlignment="1">
      <alignment horizontal="center" wrapText="1"/>
    </xf>
    <xf numFmtId="0" fontId="58" fillId="32" borderId="0" xfId="0" applyFont="1" applyFill="1" applyAlignment="1">
      <alignment horizontal="center" vertical="center"/>
    </xf>
    <xf numFmtId="0" fontId="58" fillId="32" borderId="0" xfId="0" applyFont="1" applyFill="1" applyAlignment="1">
      <alignment horizontal="center" vertical="center"/>
    </xf>
    <xf numFmtId="0" fontId="0" fillId="33" borderId="23" xfId="0" applyFill="1" applyBorder="1"/>
    <xf numFmtId="0" fontId="0" fillId="33" borderId="22" xfId="0" applyFill="1" applyBorder="1"/>
    <xf numFmtId="0" fontId="14" fillId="3" borderId="3" xfId="0" applyFont="1" applyFill="1" applyBorder="1" applyAlignment="1">
      <alignment horizontal="center" vertical="center"/>
    </xf>
    <xf numFmtId="0" fontId="18" fillId="33" borderId="23" xfId="0" applyFont="1" applyFill="1" applyBorder="1"/>
    <xf numFmtId="0" fontId="0" fillId="33" borderId="23" xfId="0" applyFill="1" applyBorder="1" applyAlignment="1">
      <alignment wrapText="1"/>
    </xf>
    <xf numFmtId="0" fontId="18" fillId="33" borderId="22" xfId="0" applyFont="1" applyFill="1" applyBorder="1"/>
    <xf numFmtId="0" fontId="0" fillId="33" borderId="22" xfId="0" applyFill="1" applyBorder="1" applyAlignment="1">
      <alignment wrapText="1"/>
    </xf>
    <xf numFmtId="49" fontId="0" fillId="33" borderId="23" xfId="0" applyNumberFormat="1" applyFill="1" applyBorder="1" applyAlignment="1">
      <alignment horizontal="left" wrapText="1"/>
    </xf>
    <xf numFmtId="0" fontId="0" fillId="33" borderId="22" xfId="0" quotePrefix="1" applyFill="1" applyBorder="1" applyAlignment="1">
      <alignment wrapText="1"/>
    </xf>
    <xf numFmtId="3" fontId="49" fillId="0" borderId="25" xfId="0" applyNumberFormat="1" applyFont="1" applyBorder="1"/>
    <xf numFmtId="37" fontId="49" fillId="0" borderId="25" xfId="0" applyNumberFormat="1" applyFont="1" applyBorder="1"/>
    <xf numFmtId="37" fontId="59" fillId="0" borderId="25" xfId="0" applyNumberFormat="1" applyFont="1" applyBorder="1"/>
    <xf numFmtId="0" fontId="30" fillId="0" borderId="0" xfId="1" applyFont="1" applyFill="1" applyAlignment="1"/>
    <xf numFmtId="10" fontId="18" fillId="0" borderId="0" xfId="0" applyNumberFormat="1" applyFont="1" applyAlignment="1">
      <alignment vertical="top"/>
    </xf>
    <xf numFmtId="10" fontId="18" fillId="0" borderId="0" xfId="0" applyNumberFormat="1" applyFont="1" applyAlignment="1">
      <alignment horizontal="left" vertical="center"/>
    </xf>
    <xf numFmtId="10" fontId="18" fillId="0" borderId="0" xfId="0" applyNumberFormat="1" applyFont="1" applyAlignment="1"/>
    <xf numFmtId="0" fontId="5" fillId="5" borderId="0" xfId="0" applyFont="1" applyFill="1"/>
    <xf numFmtId="0" fontId="37" fillId="0" borderId="0" xfId="0" applyFont="1" applyFill="1" applyBorder="1"/>
    <xf numFmtId="0" fontId="10" fillId="3" borderId="2" xfId="0" applyFont="1" applyFill="1" applyBorder="1" applyAlignment="1">
      <alignment horizontal="center"/>
    </xf>
    <xf numFmtId="0" fontId="14" fillId="3" borderId="3" xfId="0" applyFont="1" applyFill="1" applyBorder="1" applyAlignment="1" applyProtection="1">
      <alignment horizontal="center"/>
    </xf>
    <xf numFmtId="0" fontId="14" fillId="3" borderId="2" xfId="0" applyFont="1" applyFill="1" applyBorder="1" applyAlignment="1" applyProtection="1">
      <alignment horizontal="center"/>
    </xf>
    <xf numFmtId="0" fontId="18" fillId="0" borderId="0" xfId="0" applyFont="1" applyBorder="1" applyAlignment="1" applyProtection="1">
      <alignment wrapText="1"/>
    </xf>
    <xf numFmtId="0" fontId="38" fillId="0" borderId="8" xfId="0" applyFont="1" applyBorder="1"/>
    <xf numFmtId="0" fontId="68" fillId="0" borderId="0" xfId="0" applyFont="1"/>
    <xf numFmtId="10" fontId="50" fillId="0" borderId="0" xfId="0" applyNumberFormat="1" applyFont="1" applyAlignment="1">
      <alignment horizontal="justify" vertical="top" wrapText="1"/>
    </xf>
    <xf numFmtId="0" fontId="4" fillId="0" borderId="0" xfId="0" applyFont="1" applyAlignment="1">
      <alignment horizontal="justify" vertical="top" wrapText="1"/>
    </xf>
    <xf numFmtId="0" fontId="69" fillId="2" borderId="0" xfId="0" applyFont="1" applyFill="1" applyAlignment="1">
      <alignment horizontal="center"/>
    </xf>
    <xf numFmtId="10" fontId="66" fillId="0" borderId="0" xfId="0" applyNumberFormat="1" applyFont="1" applyAlignment="1">
      <alignment horizontal="left" vertical="top" wrapText="1"/>
    </xf>
    <xf numFmtId="10" fontId="7" fillId="3" borderId="3" xfId="342" applyNumberFormat="1" applyFont="1" applyFill="1" applyBorder="1" applyAlignment="1">
      <alignment horizontal="center" wrapText="1"/>
    </xf>
    <xf numFmtId="10" fontId="7" fillId="3" borderId="2" xfId="342" applyNumberFormat="1" applyFont="1" applyFill="1" applyBorder="1" applyAlignment="1">
      <alignment horizontal="center" wrapText="1"/>
    </xf>
    <xf numFmtId="37" fontId="4" fillId="0" borderId="0" xfId="0" quotePrefix="1" applyNumberFormat="1" applyFont="1" applyBorder="1" applyAlignment="1" applyProtection="1">
      <alignment horizontal="left"/>
    </xf>
    <xf numFmtId="0" fontId="45" fillId="0" borderId="0" xfId="0" applyFont="1"/>
    <xf numFmtId="3" fontId="45" fillId="3" borderId="0" xfId="0" applyNumberFormat="1" applyFont="1" applyFill="1" applyAlignment="1">
      <alignment vertical="center"/>
    </xf>
    <xf numFmtId="3" fontId="46" fillId="0" borderId="0" xfId="0" applyNumberFormat="1" applyFont="1" applyAlignment="1">
      <alignment horizontal="center" wrapText="1"/>
    </xf>
    <xf numFmtId="0" fontId="35" fillId="5" borderId="0" xfId="0" applyFont="1" applyFill="1"/>
    <xf numFmtId="10" fontId="39" fillId="3" borderId="3" xfId="341" applyNumberFormat="1" applyFont="1" applyFill="1" applyBorder="1" applyAlignment="1" applyProtection="1">
      <alignment horizontal="center"/>
    </xf>
    <xf numFmtId="2" fontId="39" fillId="0" borderId="0" xfId="341" applyNumberFormat="1" applyFont="1" applyBorder="1" applyAlignment="1" applyProtection="1">
      <alignment horizontal="center" vertical="center"/>
    </xf>
    <xf numFmtId="0" fontId="133" fillId="0" borderId="0" xfId="0" applyFont="1" applyBorder="1"/>
    <xf numFmtId="10" fontId="40" fillId="0" borderId="0" xfId="341" applyNumberFormat="1" applyFont="1" applyBorder="1" applyAlignment="1" applyProtection="1"/>
    <xf numFmtId="0" fontId="73" fillId="2" borderId="0" xfId="0" applyFont="1" applyFill="1"/>
    <xf numFmtId="0" fontId="10" fillId="3" borderId="2" xfId="0" applyFont="1" applyFill="1" applyBorder="1" applyAlignment="1">
      <alignment horizontal="center" wrapText="1"/>
    </xf>
    <xf numFmtId="0" fontId="18" fillId="0" borderId="0" xfId="0" applyFont="1" applyBorder="1" applyAlignment="1" applyProtection="1">
      <alignment horizontal="center"/>
    </xf>
    <xf numFmtId="0" fontId="74" fillId="0" borderId="0" xfId="0" applyFont="1"/>
    <xf numFmtId="10" fontId="42" fillId="2" borderId="0" xfId="0" applyNumberFormat="1" applyFont="1" applyFill="1"/>
    <xf numFmtId="10" fontId="46" fillId="0" borderId="0" xfId="0" applyNumberFormat="1" applyFont="1"/>
    <xf numFmtId="3" fontId="47" fillId="3" borderId="0" xfId="0" applyNumberFormat="1" applyFont="1" applyFill="1" applyAlignment="1">
      <alignment horizontal="center" wrapText="1"/>
    </xf>
    <xf numFmtId="10" fontId="47" fillId="3" borderId="0" xfId="0" applyNumberFormat="1" applyFont="1" applyFill="1" applyAlignment="1">
      <alignment horizontal="center"/>
    </xf>
    <xf numFmtId="3" fontId="45" fillId="3" borderId="0" xfId="0" applyNumberFormat="1" applyFont="1" applyFill="1"/>
    <xf numFmtId="10" fontId="45" fillId="0" borderId="0" xfId="0" applyNumberFormat="1" applyFont="1"/>
    <xf numFmtId="10" fontId="45" fillId="0" borderId="8" xfId="0" applyNumberFormat="1" applyFont="1" applyBorder="1"/>
    <xf numFmtId="10" fontId="4" fillId="3" borderId="3" xfId="342" applyNumberFormat="1" applyFont="1" applyFill="1" applyBorder="1" applyAlignment="1">
      <alignment horizontal="center"/>
    </xf>
    <xf numFmtId="37" fontId="67" fillId="0" borderId="4" xfId="0" applyNumberFormat="1" applyFont="1" applyFill="1" applyBorder="1" applyAlignment="1" applyProtection="1">
      <alignment horizontal="left"/>
    </xf>
    <xf numFmtId="10" fontId="67" fillId="0" borderId="4" xfId="0" applyNumberFormat="1" applyFont="1" applyBorder="1" applyAlignment="1">
      <alignment horizontal="center"/>
    </xf>
    <xf numFmtId="3" fontId="12" fillId="0" borderId="0" xfId="0" applyNumberFormat="1" applyFont="1"/>
    <xf numFmtId="37" fontId="12" fillId="0" borderId="0" xfId="0" applyNumberFormat="1" applyFont="1" applyBorder="1"/>
    <xf numFmtId="0" fontId="136" fillId="0" borderId="0" xfId="0" applyFont="1" applyFill="1" applyAlignment="1">
      <alignment horizontal="justify"/>
    </xf>
    <xf numFmtId="10" fontId="49" fillId="0" borderId="0" xfId="0" applyNumberFormat="1" applyFont="1" applyFill="1" applyAlignment="1">
      <alignment horizontal="justify"/>
    </xf>
    <xf numFmtId="0" fontId="51" fillId="0" borderId="0" xfId="0" applyFont="1" applyAlignment="1">
      <alignment horizontal="justify" vertical="top"/>
    </xf>
    <xf numFmtId="0" fontId="51" fillId="0" borderId="0" xfId="0" applyFont="1" applyAlignment="1">
      <alignment horizontal="justify" vertical="top" wrapText="1"/>
    </xf>
    <xf numFmtId="3" fontId="49" fillId="0" borderId="0" xfId="0" applyNumberFormat="1" applyFont="1" applyFill="1" applyAlignment="1">
      <alignment horizontal="justify"/>
    </xf>
    <xf numFmtId="0" fontId="49" fillId="0" borderId="0" xfId="0" applyFont="1" applyFill="1" applyAlignment="1">
      <alignment horizontal="justify"/>
    </xf>
    <xf numFmtId="168" fontId="4" fillId="0" borderId="0" xfId="0" applyNumberFormat="1" applyFont="1" applyAlignment="1">
      <alignment horizontal="right"/>
    </xf>
    <xf numFmtId="0" fontId="134" fillId="0" borderId="0" xfId="0" applyFont="1" applyFill="1"/>
    <xf numFmtId="10" fontId="66" fillId="0" borderId="0" xfId="0" applyNumberFormat="1" applyFont="1" applyAlignment="1"/>
    <xf numFmtId="0" fontId="51" fillId="0" borderId="0" xfId="0" applyFont="1" applyAlignment="1">
      <alignment horizontal="right"/>
    </xf>
    <xf numFmtId="166" fontId="78" fillId="0" borderId="0" xfId="341" applyNumberFormat="1" applyFont="1"/>
    <xf numFmtId="0" fontId="14" fillId="3" borderId="1" xfId="0" applyFont="1" applyFill="1" applyBorder="1" applyAlignment="1">
      <alignment vertical="center"/>
    </xf>
    <xf numFmtId="0" fontId="43" fillId="35" borderId="0" xfId="170" applyFont="1" applyFill="1"/>
    <xf numFmtId="0" fontId="102" fillId="35" borderId="0" xfId="170" applyFont="1" applyFill="1"/>
    <xf numFmtId="0" fontId="43" fillId="35" borderId="0" xfId="170" applyFont="1" applyFill="1" applyAlignment="1">
      <alignment horizontal="center"/>
    </xf>
    <xf numFmtId="0" fontId="43" fillId="35" borderId="0" xfId="170" applyFont="1" applyFill="1" applyAlignment="1">
      <alignment horizontal="center"/>
    </xf>
    <xf numFmtId="0" fontId="43" fillId="35" borderId="0" xfId="170" applyFont="1" applyFill="1" applyAlignment="1">
      <alignment horizontal="center" vertical="center"/>
    </xf>
    <xf numFmtId="0" fontId="6" fillId="0" borderId="0" xfId="170" applyFont="1" applyAlignment="1">
      <alignment horizontal="center"/>
    </xf>
    <xf numFmtId="0" fontId="7" fillId="0" borderId="0" xfId="170" applyFont="1" applyBorder="1" applyAlignment="1">
      <alignment horizontal="left"/>
    </xf>
    <xf numFmtId="41" fontId="18" fillId="0" borderId="0" xfId="170" applyNumberFormat="1" applyFont="1"/>
    <xf numFmtId="166" fontId="4" fillId="3" borderId="0" xfId="0" applyNumberFormat="1" applyFont="1" applyFill="1" applyBorder="1" applyAlignment="1" applyProtection="1">
      <alignment horizontal="left"/>
    </xf>
    <xf numFmtId="166" fontId="4" fillId="3" borderId="0" xfId="0" applyNumberFormat="1" applyFont="1" applyFill="1"/>
    <xf numFmtId="166" fontId="4" fillId="0" borderId="0" xfId="2" applyNumberFormat="1" applyFont="1" applyFill="1"/>
    <xf numFmtId="0" fontId="137" fillId="0" borderId="0" xfId="0" applyFont="1" applyAlignment="1">
      <alignment horizontal="left"/>
    </xf>
  </cellXfs>
  <cellStyles count="343">
    <cellStyle name="20% - Accent1 2" xfId="171"/>
    <cellStyle name="20% - Accent2 2" xfId="172"/>
    <cellStyle name="20% - Accent3 2" xfId="173"/>
    <cellStyle name="20% - Accent4 2" xfId="174"/>
    <cellStyle name="20% - Accent5 2" xfId="175"/>
    <cellStyle name="20% - Accent6 2" xfId="176"/>
    <cellStyle name="40% - Accent1 2" xfId="177"/>
    <cellStyle name="40% - Accent2 2" xfId="178"/>
    <cellStyle name="40% - Accent3 2" xfId="179"/>
    <cellStyle name="40% - Accent4 2" xfId="180"/>
    <cellStyle name="40% - Accent5 2" xfId="181"/>
    <cellStyle name="40% - Accent6 2" xfId="182"/>
    <cellStyle name="60% - Accent1 2" xfId="183"/>
    <cellStyle name="60% - Accent2 2" xfId="184"/>
    <cellStyle name="60% - Accent3 2" xfId="185"/>
    <cellStyle name="60% - Accent4 2" xfId="186"/>
    <cellStyle name="60% - Accent5 2" xfId="187"/>
    <cellStyle name="60% - Accent6 2" xfId="188"/>
    <cellStyle name="Ä*_x0014_" xfId="8"/>
    <cellStyle name="Accent1 2" xfId="189"/>
    <cellStyle name="Accent2 2" xfId="190"/>
    <cellStyle name="Accent3 2" xfId="191"/>
    <cellStyle name="Accent4 2" xfId="192"/>
    <cellStyle name="Accent5 2" xfId="193"/>
    <cellStyle name="Accent6 2" xfId="194"/>
    <cellStyle name="Bad 2" xfId="195"/>
    <cellStyle name="Calculation 2" xfId="196"/>
    <cellStyle name="Check Cell 2" xfId="197"/>
    <cellStyle name="Comma 2" xfId="2"/>
    <cellStyle name="Comma 2 2" xfId="9"/>
    <cellStyle name="Comma 2 2 2" xfId="198"/>
    <cellStyle name="Comma 3" xfId="10"/>
    <cellStyle name="Comma 3 2" xfId="11"/>
    <cellStyle name="Comma 3 2 2" xfId="200"/>
    <cellStyle name="Comma 3 3" xfId="12"/>
    <cellStyle name="Comma 3 3 2" xfId="201"/>
    <cellStyle name="Comma 3 4" xfId="199"/>
    <cellStyle name="Comma 4" xfId="13"/>
    <cellStyle name="Comma 5" xfId="14"/>
    <cellStyle name="Comma 6" xfId="15"/>
    <cellStyle name="Comma 7" xfId="16"/>
    <cellStyle name="Comma 8" xfId="17"/>
    <cellStyle name="Comma0" xfId="18"/>
    <cellStyle name="Comma0 2" xfId="19"/>
    <cellStyle name="Comma0 2 2" xfId="203"/>
    <cellStyle name="Comma0 3" xfId="202"/>
    <cellStyle name="Euro" xfId="20"/>
    <cellStyle name="Euro 2" xfId="21"/>
    <cellStyle name="Euro 2 2" xfId="205"/>
    <cellStyle name="Euro 3" xfId="22"/>
    <cellStyle name="Euro 3 2" xfId="206"/>
    <cellStyle name="Euro 4" xfId="204"/>
    <cellStyle name="Explanatory Text 2" xfId="207"/>
    <cellStyle name="Good 2" xfId="208"/>
    <cellStyle name="Heading 1 2" xfId="209"/>
    <cellStyle name="Heading 2 2" xfId="210"/>
    <cellStyle name="Heading 3 2" xfId="211"/>
    <cellStyle name="Heading 4 2" xfId="212"/>
    <cellStyle name="Hipervínculo" xfId="7" builtinId="8"/>
    <cellStyle name="Input 2" xfId="213"/>
    <cellStyle name="Linked Cell 2" xfId="214"/>
    <cellStyle name="Millares" xfId="341" builtinId="3"/>
    <cellStyle name="Millares 10" xfId="215"/>
    <cellStyle name="Millares 11" xfId="216"/>
    <cellStyle name="Millares 2" xfId="23"/>
    <cellStyle name="Millares 2 2" xfId="24"/>
    <cellStyle name="Millares 2 3" xfId="25"/>
    <cellStyle name="Millares 2 4" xfId="26"/>
    <cellStyle name="Millares 2 5" xfId="27"/>
    <cellStyle name="Millares 2 5 2" xfId="217"/>
    <cellStyle name="Millares 3" xfId="28"/>
    <cellStyle name="Millares 3 2" xfId="29"/>
    <cellStyle name="Millares 3 2 2" xfId="219"/>
    <cellStyle name="Millares 3 3" xfId="218"/>
    <cellStyle name="Millares 4" xfId="30"/>
    <cellStyle name="Millares 4 2" xfId="31"/>
    <cellStyle name="Millares 4 2 2" xfId="221"/>
    <cellStyle name="Millares 4 3" xfId="220"/>
    <cellStyle name="Millares 5" xfId="32"/>
    <cellStyle name="Millares 5 2" xfId="33"/>
    <cellStyle name="Millares 5 2 2" xfId="223"/>
    <cellStyle name="Millares 5 3" xfId="222"/>
    <cellStyle name="Millares 6" xfId="34"/>
    <cellStyle name="Millares 6 2" xfId="35"/>
    <cellStyle name="Millares 6 2 2" xfId="225"/>
    <cellStyle name="Millares 6 3" xfId="224"/>
    <cellStyle name="Millares 7" xfId="36"/>
    <cellStyle name="Millares 7 2" xfId="37"/>
    <cellStyle name="Millares 7 2 2" xfId="227"/>
    <cellStyle name="Millares 7 3" xfId="226"/>
    <cellStyle name="Millares 8" xfId="38"/>
    <cellStyle name="Millares 8 2" xfId="39"/>
    <cellStyle name="Millares 8 2 2" xfId="229"/>
    <cellStyle name="Millares 8 3" xfId="228"/>
    <cellStyle name="Millares 9" xfId="40"/>
    <cellStyle name="Millares 9 2" xfId="230"/>
    <cellStyle name="No-definido" xfId="41"/>
    <cellStyle name="Normal" xfId="0" builtinId="0"/>
    <cellStyle name="Normal 10" xfId="42"/>
    <cellStyle name="Normal 10 2" xfId="43"/>
    <cellStyle name="Normal 10 2 2" xfId="170"/>
    <cellStyle name="Normal 10 3" xfId="231"/>
    <cellStyle name="Normal 11" xfId="44"/>
    <cellStyle name="Normal 11 2" xfId="45"/>
    <cellStyle name="Normal 11 2 2" xfId="233"/>
    <cellStyle name="Normal 11 3" xfId="232"/>
    <cellStyle name="Normal 12" xfId="46"/>
    <cellStyle name="Normal 12 2" xfId="47"/>
    <cellStyle name="Normal 12 2 2" xfId="235"/>
    <cellStyle name="Normal 12 3" xfId="234"/>
    <cellStyle name="Normal 13" xfId="48"/>
    <cellStyle name="Normal 13 2" xfId="49"/>
    <cellStyle name="Normal 13 2 2" xfId="237"/>
    <cellStyle name="Normal 13 3" xfId="236"/>
    <cellStyle name="Normal 14" xfId="50"/>
    <cellStyle name="Normal 14 2" xfId="51"/>
    <cellStyle name="Normal 14 2 2" xfId="239"/>
    <cellStyle name="Normal 14 3" xfId="238"/>
    <cellStyle name="Normal 15" xfId="52"/>
    <cellStyle name="Normal 15 2" xfId="53"/>
    <cellStyle name="Normal 15 2 2" xfId="241"/>
    <cellStyle name="Normal 15 3" xfId="240"/>
    <cellStyle name="Normal 16" xfId="54"/>
    <cellStyle name="Normal 16 2" xfId="55"/>
    <cellStyle name="Normal 16 2 2" xfId="243"/>
    <cellStyle name="Normal 16 3" xfId="242"/>
    <cellStyle name="Normal 17" xfId="56"/>
    <cellStyle name="Normal 17 2" xfId="57"/>
    <cellStyle name="Normal 17 2 2" xfId="245"/>
    <cellStyle name="Normal 17 3" xfId="244"/>
    <cellStyle name="Normal 18" xfId="58"/>
    <cellStyle name="Normal 18 2" xfId="59"/>
    <cellStyle name="Normal 18 2 2" xfId="247"/>
    <cellStyle name="Normal 18 3" xfId="246"/>
    <cellStyle name="Normal 19" xfId="60"/>
    <cellStyle name="Normal 19 2" xfId="61"/>
    <cellStyle name="Normal 19 2 2" xfId="249"/>
    <cellStyle name="Normal 19 3" xfId="248"/>
    <cellStyle name="Normal 2" xfId="1"/>
    <cellStyle name="Normal 2 2" xfId="6"/>
    <cellStyle name="Normal 2 2 2" xfId="62"/>
    <cellStyle name="Normal 2 2 2 2" xfId="63"/>
    <cellStyle name="Normal 2 2 2 2 2" xfId="252"/>
    <cellStyle name="Normal 2 2 2 3" xfId="5"/>
    <cellStyle name="Normal 2 2 2 4" xfId="251"/>
    <cellStyle name="Normal 2 2 3" xfId="64"/>
    <cellStyle name="Normal 2 2 3 2" xfId="65"/>
    <cellStyle name="Normal 2 2 3 2 2" xfId="254"/>
    <cellStyle name="Normal 2 2 3 3" xfId="253"/>
    <cellStyle name="Normal 2 2 4" xfId="66"/>
    <cellStyle name="Normal 2 2 4 2" xfId="67"/>
    <cellStyle name="Normal 2 2 4 2 2" xfId="256"/>
    <cellStyle name="Normal 2 2 4 3" xfId="255"/>
    <cellStyle name="Normal 2 2 5" xfId="68"/>
    <cellStyle name="Normal 2 2 5 2" xfId="257"/>
    <cellStyle name="Normal 2 2 6" xfId="250"/>
    <cellStyle name="Normal 2 3" xfId="69"/>
    <cellStyle name="Normal 2 4" xfId="70"/>
    <cellStyle name="Normal 2 5" xfId="71"/>
    <cellStyle name="Normal 2 5 2" xfId="258"/>
    <cellStyle name="Normal 2 6" xfId="72"/>
    <cellStyle name="Normal 2 6 2" xfId="73"/>
    <cellStyle name="Normal 2 6 2 2" xfId="74"/>
    <cellStyle name="Normal 2 6 3" xfId="75"/>
    <cellStyle name="Normal 20" xfId="76"/>
    <cellStyle name="Normal 20 2" xfId="77"/>
    <cellStyle name="Normal 20 2 2" xfId="260"/>
    <cellStyle name="Normal 20 3" xfId="259"/>
    <cellStyle name="Normal 21" xfId="78"/>
    <cellStyle name="Normal 21 2" xfId="79"/>
    <cellStyle name="Normal 21 2 2" xfId="262"/>
    <cellStyle name="Normal 21 3" xfId="261"/>
    <cellStyle name="Normal 22" xfId="80"/>
    <cellStyle name="Normal 22 2" xfId="81"/>
    <cellStyle name="Normal 22 2 2" xfId="264"/>
    <cellStyle name="Normal 22 3" xfId="263"/>
    <cellStyle name="Normal 23" xfId="82"/>
    <cellStyle name="Normal 23 2" xfId="83"/>
    <cellStyle name="Normal 23 2 2" xfId="266"/>
    <cellStyle name="Normal 23 3" xfId="265"/>
    <cellStyle name="Normal 24" xfId="84"/>
    <cellStyle name="Normal 24 2" xfId="85"/>
    <cellStyle name="Normal 24 2 2" xfId="268"/>
    <cellStyle name="Normal 24 3" xfId="267"/>
    <cellStyle name="Normal 25" xfId="86"/>
    <cellStyle name="Normal 25 2" xfId="87"/>
    <cellStyle name="Normal 25 2 2" xfId="270"/>
    <cellStyle name="Normal 25 3" xfId="269"/>
    <cellStyle name="Normal 26" xfId="88"/>
    <cellStyle name="Normal 26 2" xfId="89"/>
    <cellStyle name="Normal 26 2 2" xfId="272"/>
    <cellStyle name="Normal 26 3" xfId="271"/>
    <cellStyle name="Normal 27" xfId="90"/>
    <cellStyle name="Normal 27 2" xfId="91"/>
    <cellStyle name="Normal 27 2 2" xfId="274"/>
    <cellStyle name="Normal 27 3" xfId="273"/>
    <cellStyle name="Normal 28" xfId="92"/>
    <cellStyle name="Normal 28 2" xfId="93"/>
    <cellStyle name="Normal 28 2 2" xfId="276"/>
    <cellStyle name="Normal 28 3" xfId="275"/>
    <cellStyle name="Normal 29" xfId="94"/>
    <cellStyle name="Normal 29 2" xfId="95"/>
    <cellStyle name="Normal 29 2 2" xfId="278"/>
    <cellStyle name="Normal 29 3" xfId="277"/>
    <cellStyle name="Normal 3" xfId="96"/>
    <cellStyle name="Normal 3 2" xfId="97"/>
    <cellStyle name="Normal 3 2 2" xfId="280"/>
    <cellStyle name="Normal 3 3" xfId="279"/>
    <cellStyle name="Normal 30" xfId="98"/>
    <cellStyle name="Normal 30 2" xfId="99"/>
    <cellStyle name="Normal 30 2 2" xfId="282"/>
    <cellStyle name="Normal 30 3" xfId="281"/>
    <cellStyle name="Normal 31" xfId="100"/>
    <cellStyle name="Normal 31 2" xfId="101"/>
    <cellStyle name="Normal 31 2 2" xfId="284"/>
    <cellStyle name="Normal 31 3" xfId="283"/>
    <cellStyle name="Normal 32" xfId="102"/>
    <cellStyle name="Normal 32 2" xfId="103"/>
    <cellStyle name="Normal 32 2 2" xfId="286"/>
    <cellStyle name="Normal 32 3" xfId="285"/>
    <cellStyle name="Normal 33" xfId="104"/>
    <cellStyle name="Normal 33 2" xfId="105"/>
    <cellStyle name="Normal 33 2 2" xfId="288"/>
    <cellStyle name="Normal 33 3" xfId="287"/>
    <cellStyle name="Normal 34" xfId="106"/>
    <cellStyle name="Normal 34 2" xfId="107"/>
    <cellStyle name="Normal 34 2 2" xfId="290"/>
    <cellStyle name="Normal 34 3" xfId="289"/>
    <cellStyle name="Normal 35" xfId="108"/>
    <cellStyle name="Normal 35 2" xfId="109"/>
    <cellStyle name="Normal 35 2 2" xfId="292"/>
    <cellStyle name="Normal 35 3" xfId="291"/>
    <cellStyle name="Normal 36" xfId="110"/>
    <cellStyle name="Normal 36 2" xfId="111"/>
    <cellStyle name="Normal 36 2 2" xfId="294"/>
    <cellStyle name="Normal 36 3" xfId="293"/>
    <cellStyle name="Normal 37" xfId="112"/>
    <cellStyle name="Normal 37 2" xfId="113"/>
    <cellStyle name="Normal 37 2 2" xfId="296"/>
    <cellStyle name="Normal 37 3" xfId="295"/>
    <cellStyle name="Normal 38" xfId="114"/>
    <cellStyle name="Normal 38 2" xfId="115"/>
    <cellStyle name="Normal 38 2 2" xfId="298"/>
    <cellStyle name="Normal 38 3" xfId="297"/>
    <cellStyle name="Normal 39" xfId="116"/>
    <cellStyle name="Normal 39 2" xfId="117"/>
    <cellStyle name="Normal 39 2 2" xfId="300"/>
    <cellStyle name="Normal 39 3" xfId="299"/>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0 2 2" xfId="302"/>
    <cellStyle name="Normal 40 3" xfId="301"/>
    <cellStyle name="Normal 41" xfId="128"/>
    <cellStyle name="Normal 41 2" xfId="129"/>
    <cellStyle name="Normal 41 2 2" xfId="304"/>
    <cellStyle name="Normal 41 3" xfId="303"/>
    <cellStyle name="Normal 42" xfId="130"/>
    <cellStyle name="Normal 42 2" xfId="131"/>
    <cellStyle name="Normal 42 2 2" xfId="306"/>
    <cellStyle name="Normal 42 3" xfId="305"/>
    <cellStyle name="Normal 43" xfId="132"/>
    <cellStyle name="Normal 43 2" xfId="133"/>
    <cellStyle name="Normal 43 2 2" xfId="308"/>
    <cellStyle name="Normal 43 3" xfId="307"/>
    <cellStyle name="Normal 44" xfId="134"/>
    <cellStyle name="Normal 44 2" xfId="135"/>
    <cellStyle name="Normal 44 2 2" xfId="310"/>
    <cellStyle name="Normal 44 3" xfId="309"/>
    <cellStyle name="Normal 45" xfId="136"/>
    <cellStyle name="Normal 45 2" xfId="137"/>
    <cellStyle name="Normal 45 2 2" xfId="312"/>
    <cellStyle name="Normal 45 3" xfId="311"/>
    <cellStyle name="Normal 46" xfId="138"/>
    <cellStyle name="Normal 46 2" xfId="139"/>
    <cellStyle name="Normal 46 2 2" xfId="314"/>
    <cellStyle name="Normal 46 3" xfId="313"/>
    <cellStyle name="Normal 47" xfId="140"/>
    <cellStyle name="Normal 47 2" xfId="141"/>
    <cellStyle name="Normal 47 2 2" xfId="316"/>
    <cellStyle name="Normal 47 3" xfId="315"/>
    <cellStyle name="Normal 48" xfId="142"/>
    <cellStyle name="Normal 48 2" xfId="318"/>
    <cellStyle name="Normal 48 3" xfId="317"/>
    <cellStyle name="Normal 49" xfId="143"/>
    <cellStyle name="Normal 5" xfId="144"/>
    <cellStyle name="Normal 5 2" xfId="145"/>
    <cellStyle name="Normal 5 2 2" xfId="320"/>
    <cellStyle name="Normal 5 3" xfId="319"/>
    <cellStyle name="Normal 50" xfId="146"/>
    <cellStyle name="Normal 50 2" xfId="322"/>
    <cellStyle name="Normal 50 2 2" xfId="323"/>
    <cellStyle name="Normal 50 3" xfId="321"/>
    <cellStyle name="Normal 51" xfId="147"/>
    <cellStyle name="Normal 51 2" xfId="325"/>
    <cellStyle name="Normal 51 3" xfId="324"/>
    <cellStyle name="Normal 54" xfId="169"/>
    <cellStyle name="Normal 6" xfId="148"/>
    <cellStyle name="Normal 6 2" xfId="149"/>
    <cellStyle name="Normal 66" xfId="150"/>
    <cellStyle name="Normal 66 2" xfId="151"/>
    <cellStyle name="Normal 66 2 2" xfId="327"/>
    <cellStyle name="Normal 66 3" xfId="326"/>
    <cellStyle name="Normal 7" xfId="152"/>
    <cellStyle name="Normal 7 2" xfId="328"/>
    <cellStyle name="Normal 8" xfId="153"/>
    <cellStyle name="Normal 8 2" xfId="154"/>
    <cellStyle name="Normal 8 3" xfId="329"/>
    <cellStyle name="Normal 9" xfId="155"/>
    <cellStyle name="Normal 9 2" xfId="156"/>
    <cellStyle name="Normal_Sheet1" xfId="4"/>
    <cellStyle name="Note 2" xfId="330"/>
    <cellStyle name="Output 2" xfId="331"/>
    <cellStyle name="P" xfId="157"/>
    <cellStyle name="Percent 2" xfId="3"/>
    <cellStyle name="Percent 3" xfId="158"/>
    <cellStyle name="Percent 4" xfId="159"/>
    <cellStyle name="Percent 5" xfId="160"/>
    <cellStyle name="Porcentaje" xfId="342" builtinId="5"/>
    <cellStyle name="Porcentaje 2" xfId="161"/>
    <cellStyle name="Porcentaje 2 2" xfId="162"/>
    <cellStyle name="Porcentaje 2 2 2" xfId="333"/>
    <cellStyle name="Porcentaje 2 3" xfId="334"/>
    <cellStyle name="Porcentaje 2 4" xfId="332"/>
    <cellStyle name="Porcentaje 3" xfId="163"/>
    <cellStyle name="Porcentaje 3 2" xfId="164"/>
    <cellStyle name="Porcentaje 3 2 2" xfId="336"/>
    <cellStyle name="Porcentaje 3 3" xfId="335"/>
    <cellStyle name="Porcentaje 4" xfId="165"/>
    <cellStyle name="Porcentaje 4 2" xfId="337"/>
    <cellStyle name="Porcentual 2" xfId="166"/>
    <cellStyle name="Porcentual 2 2" xfId="338"/>
    <cellStyle name="Porcentual 7" xfId="167"/>
    <cellStyle name="Porcentual 9" xfId="168"/>
    <cellStyle name="Title 2" xfId="339"/>
    <cellStyle name="Warning Text 2" xfId="340"/>
  </cellStyles>
  <dxfs count="7">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s>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externalLink" Target="externalLinks/externalLink3.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externalLink" Target="externalLinks/externalLink4.xml"/><Relationship Id="rId95" Type="http://schemas.openxmlformats.org/officeDocument/2006/relationships/externalLink" Target="externalLinks/externalLink9.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externalLink" Target="externalLinks/externalLink7.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externalLink" Target="externalLinks/externalLink2.xml"/><Relationship Id="rId91" Type="http://schemas.openxmlformats.org/officeDocument/2006/relationships/externalLink" Target="externalLinks/externalLink5.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8.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97"/>
  <sheetViews>
    <sheetView tabSelected="1" zoomScaleNormal="100" workbookViewId="0">
      <selection activeCell="A15" sqref="A15"/>
    </sheetView>
  </sheetViews>
  <sheetFormatPr baseColWidth="10" defaultColWidth="0" defaultRowHeight="12.75" customHeight="1" zeroHeight="1"/>
  <cols>
    <col min="1" max="1" width="112.42578125" style="13" customWidth="1"/>
    <col min="2" max="2" width="24.140625" style="13" customWidth="1"/>
    <col min="3" max="3" width="5.42578125" style="13" customWidth="1"/>
    <col min="4" max="256" width="0" style="13" hidden="1"/>
    <col min="257" max="257" width="112.42578125" style="13" hidden="1" customWidth="1"/>
    <col min="258" max="258" width="24.140625" style="13" hidden="1" customWidth="1"/>
    <col min="259" max="259" width="4.28515625" style="13" hidden="1" customWidth="1"/>
    <col min="260" max="512" width="0" style="13" hidden="1"/>
    <col min="513" max="513" width="112.42578125" style="13" hidden="1" customWidth="1"/>
    <col min="514" max="514" width="24.140625" style="13" hidden="1" customWidth="1"/>
    <col min="515" max="515" width="4.28515625" style="13" hidden="1" customWidth="1"/>
    <col min="516" max="768" width="0" style="13" hidden="1"/>
    <col min="769" max="769" width="112.42578125" style="13" hidden="1" customWidth="1"/>
    <col min="770" max="770" width="24.140625" style="13" hidden="1" customWidth="1"/>
    <col min="771" max="771" width="4.28515625" style="13" hidden="1" customWidth="1"/>
    <col min="772" max="1024" width="0" style="13" hidden="1"/>
    <col min="1025" max="1025" width="112.42578125" style="13" hidden="1" customWidth="1"/>
    <col min="1026" max="1026" width="24.140625" style="13" hidden="1" customWidth="1"/>
    <col min="1027" max="1027" width="4.28515625" style="13" hidden="1" customWidth="1"/>
    <col min="1028" max="1280" width="0" style="13" hidden="1"/>
    <col min="1281" max="1281" width="112.42578125" style="13" hidden="1" customWidth="1"/>
    <col min="1282" max="1282" width="24.140625" style="13" hidden="1" customWidth="1"/>
    <col min="1283" max="1283" width="4.28515625" style="13" hidden="1" customWidth="1"/>
    <col min="1284" max="1536" width="0" style="13" hidden="1"/>
    <col min="1537" max="1537" width="112.42578125" style="13" hidden="1" customWidth="1"/>
    <col min="1538" max="1538" width="24.140625" style="13" hidden="1" customWidth="1"/>
    <col min="1539" max="1539" width="4.28515625" style="13" hidden="1" customWidth="1"/>
    <col min="1540" max="1792" width="0" style="13" hidden="1"/>
    <col min="1793" max="1793" width="112.42578125" style="13" hidden="1" customWidth="1"/>
    <col min="1794" max="1794" width="24.140625" style="13" hidden="1" customWidth="1"/>
    <col min="1795" max="1795" width="4.28515625" style="13" hidden="1" customWidth="1"/>
    <col min="1796" max="2048" width="0" style="13" hidden="1"/>
    <col min="2049" max="2049" width="112.42578125" style="13" hidden="1" customWidth="1"/>
    <col min="2050" max="2050" width="24.140625" style="13" hidden="1" customWidth="1"/>
    <col min="2051" max="2051" width="4.28515625" style="13" hidden="1" customWidth="1"/>
    <col min="2052" max="2304" width="0" style="13" hidden="1"/>
    <col min="2305" max="2305" width="112.42578125" style="13" hidden="1" customWidth="1"/>
    <col min="2306" max="2306" width="24.140625" style="13" hidden="1" customWidth="1"/>
    <col min="2307" max="2307" width="4.28515625" style="13" hidden="1" customWidth="1"/>
    <col min="2308" max="2560" width="0" style="13" hidden="1"/>
    <col min="2561" max="2561" width="112.42578125" style="13" hidden="1" customWidth="1"/>
    <col min="2562" max="2562" width="24.140625" style="13" hidden="1" customWidth="1"/>
    <col min="2563" max="2563" width="4.28515625" style="13" hidden="1" customWidth="1"/>
    <col min="2564" max="2816" width="0" style="13" hidden="1"/>
    <col min="2817" max="2817" width="112.42578125" style="13" hidden="1" customWidth="1"/>
    <col min="2818" max="2818" width="24.140625" style="13" hidden="1" customWidth="1"/>
    <col min="2819" max="2819" width="4.28515625" style="13" hidden="1" customWidth="1"/>
    <col min="2820" max="3072" width="0" style="13" hidden="1"/>
    <col min="3073" max="3073" width="112.42578125" style="13" hidden="1" customWidth="1"/>
    <col min="3074" max="3074" width="24.140625" style="13" hidden="1" customWidth="1"/>
    <col min="3075" max="3075" width="4.28515625" style="13" hidden="1" customWidth="1"/>
    <col min="3076" max="3328" width="0" style="13" hidden="1"/>
    <col min="3329" max="3329" width="112.42578125" style="13" hidden="1" customWidth="1"/>
    <col min="3330" max="3330" width="24.140625" style="13" hidden="1" customWidth="1"/>
    <col min="3331" max="3331" width="4.28515625" style="13" hidden="1" customWidth="1"/>
    <col min="3332" max="3584" width="0" style="13" hidden="1"/>
    <col min="3585" max="3585" width="112.42578125" style="13" hidden="1" customWidth="1"/>
    <col min="3586" max="3586" width="24.140625" style="13" hidden="1" customWidth="1"/>
    <col min="3587" max="3587" width="4.28515625" style="13" hidden="1" customWidth="1"/>
    <col min="3588" max="3840" width="0" style="13" hidden="1"/>
    <col min="3841" max="3841" width="112.42578125" style="13" hidden="1" customWidth="1"/>
    <col min="3842" max="3842" width="24.140625" style="13" hidden="1" customWidth="1"/>
    <col min="3843" max="3843" width="4.28515625" style="13" hidden="1" customWidth="1"/>
    <col min="3844" max="4096" width="0" style="13" hidden="1"/>
    <col min="4097" max="4097" width="112.42578125" style="13" hidden="1" customWidth="1"/>
    <col min="4098" max="4098" width="24.140625" style="13" hidden="1" customWidth="1"/>
    <col min="4099" max="4099" width="4.28515625" style="13" hidden="1" customWidth="1"/>
    <col min="4100" max="4352" width="0" style="13" hidden="1"/>
    <col min="4353" max="4353" width="112.42578125" style="13" hidden="1" customWidth="1"/>
    <col min="4354" max="4354" width="24.140625" style="13" hidden="1" customWidth="1"/>
    <col min="4355" max="4355" width="4.28515625" style="13" hidden="1" customWidth="1"/>
    <col min="4356" max="4608" width="0" style="13" hidden="1"/>
    <col min="4609" max="4609" width="112.42578125" style="13" hidden="1" customWidth="1"/>
    <col min="4610" max="4610" width="24.140625" style="13" hidden="1" customWidth="1"/>
    <col min="4611" max="4611" width="4.28515625" style="13" hidden="1" customWidth="1"/>
    <col min="4612" max="4864" width="0" style="13" hidden="1"/>
    <col min="4865" max="4865" width="112.42578125" style="13" hidden="1" customWidth="1"/>
    <col min="4866" max="4866" width="24.140625" style="13" hidden="1" customWidth="1"/>
    <col min="4867" max="4867" width="4.28515625" style="13" hidden="1" customWidth="1"/>
    <col min="4868" max="5120" width="0" style="13" hidden="1"/>
    <col min="5121" max="5121" width="112.42578125" style="13" hidden="1" customWidth="1"/>
    <col min="5122" max="5122" width="24.140625" style="13" hidden="1" customWidth="1"/>
    <col min="5123" max="5123" width="4.28515625" style="13" hidden="1" customWidth="1"/>
    <col min="5124" max="5376" width="0" style="13" hidden="1"/>
    <col min="5377" max="5377" width="112.42578125" style="13" hidden="1" customWidth="1"/>
    <col min="5378" max="5378" width="24.140625" style="13" hidden="1" customWidth="1"/>
    <col min="5379" max="5379" width="4.28515625" style="13" hidden="1" customWidth="1"/>
    <col min="5380" max="5632" width="0" style="13" hidden="1"/>
    <col min="5633" max="5633" width="112.42578125" style="13" hidden="1" customWidth="1"/>
    <col min="5634" max="5634" width="24.140625" style="13" hidden="1" customWidth="1"/>
    <col min="5635" max="5635" width="4.28515625" style="13" hidden="1" customWidth="1"/>
    <col min="5636" max="5888" width="0" style="13" hidden="1"/>
    <col min="5889" max="5889" width="112.42578125" style="13" hidden="1" customWidth="1"/>
    <col min="5890" max="5890" width="24.140625" style="13" hidden="1" customWidth="1"/>
    <col min="5891" max="5891" width="4.28515625" style="13" hidden="1" customWidth="1"/>
    <col min="5892" max="6144" width="0" style="13" hidden="1"/>
    <col min="6145" max="6145" width="112.42578125" style="13" hidden="1" customWidth="1"/>
    <col min="6146" max="6146" width="24.140625" style="13" hidden="1" customWidth="1"/>
    <col min="6147" max="6147" width="4.28515625" style="13" hidden="1" customWidth="1"/>
    <col min="6148" max="6400" width="0" style="13" hidden="1"/>
    <col min="6401" max="6401" width="112.42578125" style="13" hidden="1" customWidth="1"/>
    <col min="6402" max="6402" width="24.140625" style="13" hidden="1" customWidth="1"/>
    <col min="6403" max="6403" width="4.28515625" style="13" hidden="1" customWidth="1"/>
    <col min="6404" max="6656" width="0" style="13" hidden="1"/>
    <col min="6657" max="6657" width="112.42578125" style="13" hidden="1" customWidth="1"/>
    <col min="6658" max="6658" width="24.140625" style="13" hidden="1" customWidth="1"/>
    <col min="6659" max="6659" width="4.28515625" style="13" hidden="1" customWidth="1"/>
    <col min="6660" max="6912" width="0" style="13" hidden="1"/>
    <col min="6913" max="6913" width="112.42578125" style="13" hidden="1" customWidth="1"/>
    <col min="6914" max="6914" width="24.140625" style="13" hidden="1" customWidth="1"/>
    <col min="6915" max="6915" width="4.28515625" style="13" hidden="1" customWidth="1"/>
    <col min="6916" max="7168" width="0" style="13" hidden="1"/>
    <col min="7169" max="7169" width="112.42578125" style="13" hidden="1" customWidth="1"/>
    <col min="7170" max="7170" width="24.140625" style="13" hidden="1" customWidth="1"/>
    <col min="7171" max="7171" width="4.28515625" style="13" hidden="1" customWidth="1"/>
    <col min="7172" max="7424" width="0" style="13" hidden="1"/>
    <col min="7425" max="7425" width="112.42578125" style="13" hidden="1" customWidth="1"/>
    <col min="7426" max="7426" width="24.140625" style="13" hidden="1" customWidth="1"/>
    <col min="7427" max="7427" width="4.28515625" style="13" hidden="1" customWidth="1"/>
    <col min="7428" max="7680" width="0" style="13" hidden="1"/>
    <col min="7681" max="7681" width="112.42578125" style="13" hidden="1" customWidth="1"/>
    <col min="7682" max="7682" width="24.140625" style="13" hidden="1" customWidth="1"/>
    <col min="7683" max="7683" width="4.28515625" style="13" hidden="1" customWidth="1"/>
    <col min="7684" max="7936" width="0" style="13" hidden="1"/>
    <col min="7937" max="7937" width="112.42578125" style="13" hidden="1" customWidth="1"/>
    <col min="7938" max="7938" width="24.140625" style="13" hidden="1" customWidth="1"/>
    <col min="7939" max="7939" width="4.28515625" style="13" hidden="1" customWidth="1"/>
    <col min="7940" max="8192" width="0" style="13" hidden="1"/>
    <col min="8193" max="8193" width="112.42578125" style="13" hidden="1" customWidth="1"/>
    <col min="8194" max="8194" width="24.140625" style="13" hidden="1" customWidth="1"/>
    <col min="8195" max="8195" width="4.28515625" style="13" hidden="1" customWidth="1"/>
    <col min="8196" max="8448" width="0" style="13" hidden="1"/>
    <col min="8449" max="8449" width="112.42578125" style="13" hidden="1" customWidth="1"/>
    <col min="8450" max="8450" width="24.140625" style="13" hidden="1" customWidth="1"/>
    <col min="8451" max="8451" width="4.28515625" style="13" hidden="1" customWidth="1"/>
    <col min="8452" max="8704" width="0" style="13" hidden="1"/>
    <col min="8705" max="8705" width="112.42578125" style="13" hidden="1" customWidth="1"/>
    <col min="8706" max="8706" width="24.140625" style="13" hidden="1" customWidth="1"/>
    <col min="8707" max="8707" width="4.28515625" style="13" hidden="1" customWidth="1"/>
    <col min="8708" max="8960" width="0" style="13" hidden="1"/>
    <col min="8961" max="8961" width="112.42578125" style="13" hidden="1" customWidth="1"/>
    <col min="8962" max="8962" width="24.140625" style="13" hidden="1" customWidth="1"/>
    <col min="8963" max="8963" width="4.28515625" style="13" hidden="1" customWidth="1"/>
    <col min="8964" max="9216" width="0" style="13" hidden="1"/>
    <col min="9217" max="9217" width="112.42578125" style="13" hidden="1" customWidth="1"/>
    <col min="9218" max="9218" width="24.140625" style="13" hidden="1" customWidth="1"/>
    <col min="9219" max="9219" width="4.28515625" style="13" hidden="1" customWidth="1"/>
    <col min="9220" max="9472" width="0" style="13" hidden="1"/>
    <col min="9473" max="9473" width="112.42578125" style="13" hidden="1" customWidth="1"/>
    <col min="9474" max="9474" width="24.140625" style="13" hidden="1" customWidth="1"/>
    <col min="9475" max="9475" width="4.28515625" style="13" hidden="1" customWidth="1"/>
    <col min="9476" max="9728" width="0" style="13" hidden="1"/>
    <col min="9729" max="9729" width="112.42578125" style="13" hidden="1" customWidth="1"/>
    <col min="9730" max="9730" width="24.140625" style="13" hidden="1" customWidth="1"/>
    <col min="9731" max="9731" width="4.28515625" style="13" hidden="1" customWidth="1"/>
    <col min="9732" max="9984" width="0" style="13" hidden="1"/>
    <col min="9985" max="9985" width="112.42578125" style="13" hidden="1" customWidth="1"/>
    <col min="9986" max="9986" width="24.140625" style="13" hidden="1" customWidth="1"/>
    <col min="9987" max="9987" width="4.28515625" style="13" hidden="1" customWidth="1"/>
    <col min="9988" max="10240" width="0" style="13" hidden="1"/>
    <col min="10241" max="10241" width="112.42578125" style="13" hidden="1" customWidth="1"/>
    <col min="10242" max="10242" width="24.140625" style="13" hidden="1" customWidth="1"/>
    <col min="10243" max="10243" width="4.28515625" style="13" hidden="1" customWidth="1"/>
    <col min="10244" max="10496" width="0" style="13" hidden="1"/>
    <col min="10497" max="10497" width="112.42578125" style="13" hidden="1" customWidth="1"/>
    <col min="10498" max="10498" width="24.140625" style="13" hidden="1" customWidth="1"/>
    <col min="10499" max="10499" width="4.28515625" style="13" hidden="1" customWidth="1"/>
    <col min="10500" max="10752" width="0" style="13" hidden="1"/>
    <col min="10753" max="10753" width="112.42578125" style="13" hidden="1" customWidth="1"/>
    <col min="10754" max="10754" width="24.140625" style="13" hidden="1" customWidth="1"/>
    <col min="10755" max="10755" width="4.28515625" style="13" hidden="1" customWidth="1"/>
    <col min="10756" max="11008" width="0" style="13" hidden="1"/>
    <col min="11009" max="11009" width="112.42578125" style="13" hidden="1" customWidth="1"/>
    <col min="11010" max="11010" width="24.140625" style="13" hidden="1" customWidth="1"/>
    <col min="11011" max="11011" width="4.28515625" style="13" hidden="1" customWidth="1"/>
    <col min="11012" max="11264" width="0" style="13" hidden="1"/>
    <col min="11265" max="11265" width="112.42578125" style="13" hidden="1" customWidth="1"/>
    <col min="11266" max="11266" width="24.140625" style="13" hidden="1" customWidth="1"/>
    <col min="11267" max="11267" width="4.28515625" style="13" hidden="1" customWidth="1"/>
    <col min="11268" max="11520" width="0" style="13" hidden="1"/>
    <col min="11521" max="11521" width="112.42578125" style="13" hidden="1" customWidth="1"/>
    <col min="11522" max="11522" width="24.140625" style="13" hidden="1" customWidth="1"/>
    <col min="11523" max="11523" width="4.28515625" style="13" hidden="1" customWidth="1"/>
    <col min="11524" max="11776" width="0" style="13" hidden="1"/>
    <col min="11777" max="11777" width="112.42578125" style="13" hidden="1" customWidth="1"/>
    <col min="11778" max="11778" width="24.140625" style="13" hidden="1" customWidth="1"/>
    <col min="11779" max="11779" width="4.28515625" style="13" hidden="1" customWidth="1"/>
    <col min="11780" max="12032" width="0" style="13" hidden="1"/>
    <col min="12033" max="12033" width="112.42578125" style="13" hidden="1" customWidth="1"/>
    <col min="12034" max="12034" width="24.140625" style="13" hidden="1" customWidth="1"/>
    <col min="12035" max="12035" width="4.28515625" style="13" hidden="1" customWidth="1"/>
    <col min="12036" max="12288" width="0" style="13" hidden="1"/>
    <col min="12289" max="12289" width="112.42578125" style="13" hidden="1" customWidth="1"/>
    <col min="12290" max="12290" width="24.140625" style="13" hidden="1" customWidth="1"/>
    <col min="12291" max="12291" width="4.28515625" style="13" hidden="1" customWidth="1"/>
    <col min="12292" max="12544" width="0" style="13" hidden="1"/>
    <col min="12545" max="12545" width="112.42578125" style="13" hidden="1" customWidth="1"/>
    <col min="12546" max="12546" width="24.140625" style="13" hidden="1" customWidth="1"/>
    <col min="12547" max="12547" width="4.28515625" style="13" hidden="1" customWidth="1"/>
    <col min="12548" max="12800" width="0" style="13" hidden="1"/>
    <col min="12801" max="12801" width="112.42578125" style="13" hidden="1" customWidth="1"/>
    <col min="12802" max="12802" width="24.140625" style="13" hidden="1" customWidth="1"/>
    <col min="12803" max="12803" width="4.28515625" style="13" hidden="1" customWidth="1"/>
    <col min="12804" max="13056" width="0" style="13" hidden="1"/>
    <col min="13057" max="13057" width="112.42578125" style="13" hidden="1" customWidth="1"/>
    <col min="13058" max="13058" width="24.140625" style="13" hidden="1" customWidth="1"/>
    <col min="13059" max="13059" width="4.28515625" style="13" hidden="1" customWidth="1"/>
    <col min="13060" max="13312" width="0" style="13" hidden="1"/>
    <col min="13313" max="13313" width="112.42578125" style="13" hidden="1" customWidth="1"/>
    <col min="13314" max="13314" width="24.140625" style="13" hidden="1" customWidth="1"/>
    <col min="13315" max="13315" width="4.28515625" style="13" hidden="1" customWidth="1"/>
    <col min="13316" max="13568" width="0" style="13" hidden="1"/>
    <col min="13569" max="13569" width="112.42578125" style="13" hidden="1" customWidth="1"/>
    <col min="13570" max="13570" width="24.140625" style="13" hidden="1" customWidth="1"/>
    <col min="13571" max="13571" width="4.28515625" style="13" hidden="1" customWidth="1"/>
    <col min="13572" max="13824" width="0" style="13" hidden="1"/>
    <col min="13825" max="13825" width="112.42578125" style="13" hidden="1" customWidth="1"/>
    <col min="13826" max="13826" width="24.140625" style="13" hidden="1" customWidth="1"/>
    <col min="13827" max="13827" width="4.28515625" style="13" hidden="1" customWidth="1"/>
    <col min="13828" max="14080" width="0" style="13" hidden="1"/>
    <col min="14081" max="14081" width="112.42578125" style="13" hidden="1" customWidth="1"/>
    <col min="14082" max="14082" width="24.140625" style="13" hidden="1" customWidth="1"/>
    <col min="14083" max="14083" width="4.28515625" style="13" hidden="1" customWidth="1"/>
    <col min="14084" max="14336" width="0" style="13" hidden="1"/>
    <col min="14337" max="14337" width="112.42578125" style="13" hidden="1" customWidth="1"/>
    <col min="14338" max="14338" width="24.140625" style="13" hidden="1" customWidth="1"/>
    <col min="14339" max="14339" width="4.28515625" style="13" hidden="1" customWidth="1"/>
    <col min="14340" max="14592" width="0" style="13" hidden="1"/>
    <col min="14593" max="14593" width="112.42578125" style="13" hidden="1" customWidth="1"/>
    <col min="14594" max="14594" width="24.140625" style="13" hidden="1" customWidth="1"/>
    <col min="14595" max="14595" width="4.28515625" style="13" hidden="1" customWidth="1"/>
    <col min="14596" max="14848" width="0" style="13" hidden="1"/>
    <col min="14849" max="14849" width="112.42578125" style="13" hidden="1" customWidth="1"/>
    <col min="14850" max="14850" width="24.140625" style="13" hidden="1" customWidth="1"/>
    <col min="14851" max="14851" width="4.28515625" style="13" hidden="1" customWidth="1"/>
    <col min="14852" max="15104" width="0" style="13" hidden="1"/>
    <col min="15105" max="15105" width="112.42578125" style="13" hidden="1" customWidth="1"/>
    <col min="15106" max="15106" width="24.140625" style="13" hidden="1" customWidth="1"/>
    <col min="15107" max="15107" width="4.28515625" style="13" hidden="1" customWidth="1"/>
    <col min="15108" max="15360" width="0" style="13" hidden="1"/>
    <col min="15361" max="15361" width="112.42578125" style="13" hidden="1" customWidth="1"/>
    <col min="15362" max="15362" width="24.140625" style="13" hidden="1" customWidth="1"/>
    <col min="15363" max="15363" width="4.28515625" style="13" hidden="1" customWidth="1"/>
    <col min="15364" max="15616" width="0" style="13" hidden="1"/>
    <col min="15617" max="15617" width="112.42578125" style="13" hidden="1" customWidth="1"/>
    <col min="15618" max="15618" width="24.140625" style="13" hidden="1" customWidth="1"/>
    <col min="15619" max="15619" width="4.28515625" style="13" hidden="1" customWidth="1"/>
    <col min="15620" max="15872" width="0" style="13" hidden="1"/>
    <col min="15873" max="15873" width="112.42578125" style="13" hidden="1" customWidth="1"/>
    <col min="15874" max="15874" width="24.140625" style="13" hidden="1" customWidth="1"/>
    <col min="15875" max="15875" width="4.28515625" style="13" hidden="1" customWidth="1"/>
    <col min="15876" max="16128" width="0" style="13" hidden="1"/>
    <col min="16129" max="16129" width="112.42578125" style="13" hidden="1" customWidth="1"/>
    <col min="16130" max="16130" width="24.140625" style="13" hidden="1" customWidth="1"/>
    <col min="16131" max="16131" width="4.28515625" style="13" hidden="1" customWidth="1"/>
    <col min="16132" max="16384" width="0" style="13" hidden="1"/>
  </cols>
  <sheetData>
    <row r="1" spans="1:3" ht="22.5">
      <c r="A1" s="910" t="s">
        <v>966</v>
      </c>
      <c r="B1" s="910"/>
      <c r="C1" s="910"/>
    </row>
    <row r="2" spans="1:3" ht="22.5">
      <c r="A2" s="910" t="s">
        <v>967</v>
      </c>
      <c r="B2" s="910"/>
      <c r="C2" s="910"/>
    </row>
    <row r="3" spans="1:3" ht="22.5">
      <c r="A3" s="910" t="s">
        <v>1520</v>
      </c>
      <c r="B3" s="910"/>
      <c r="C3" s="910"/>
    </row>
    <row r="4" spans="1:3" ht="22.5">
      <c r="A4" s="911" t="s">
        <v>1062</v>
      </c>
      <c r="B4" s="911"/>
      <c r="C4" s="911"/>
    </row>
    <row r="5" spans="1:3" ht="12" customHeight="1">
      <c r="A5" s="14"/>
      <c r="B5" s="14"/>
      <c r="C5" s="14"/>
    </row>
    <row r="6" spans="1:3" ht="15" customHeight="1">
      <c r="A6" s="21" t="s">
        <v>967</v>
      </c>
      <c r="B6" s="15"/>
      <c r="C6" s="15"/>
    </row>
    <row r="7" spans="1:3" ht="12.75" customHeight="1">
      <c r="A7" s="16"/>
      <c r="B7" s="16"/>
      <c r="C7" s="16"/>
    </row>
    <row r="8" spans="1:3" ht="18.75" customHeight="1">
      <c r="A8" s="18" t="s">
        <v>1180</v>
      </c>
      <c r="B8" s="308">
        <v>1</v>
      </c>
      <c r="C8" s="309"/>
    </row>
    <row r="9" spans="1:3" ht="18.75" customHeight="1">
      <c r="A9" s="18" t="s">
        <v>970</v>
      </c>
      <c r="B9" s="308">
        <v>2</v>
      </c>
      <c r="C9" s="309"/>
    </row>
    <row r="10" spans="1:3" ht="18.75" customHeight="1">
      <c r="A10" s="18" t="s">
        <v>1191</v>
      </c>
      <c r="B10" s="308">
        <v>3</v>
      </c>
      <c r="C10" s="309"/>
    </row>
    <row r="11" spans="1:3" ht="18.75" customHeight="1">
      <c r="A11" s="18"/>
      <c r="B11" s="19"/>
      <c r="C11" s="16"/>
    </row>
    <row r="12" spans="1:3" ht="15">
      <c r="A12" s="21" t="s">
        <v>0</v>
      </c>
      <c r="B12" s="22"/>
      <c r="C12" s="17"/>
    </row>
    <row r="13" spans="1:3" s="23" customFormat="1" ht="18.75" customHeight="1">
      <c r="A13" s="385" t="s">
        <v>1176</v>
      </c>
      <c r="B13" s="308"/>
      <c r="C13" s="16"/>
    </row>
    <row r="14" spans="1:3" ht="18.75" customHeight="1">
      <c r="A14" s="18" t="s">
        <v>1185</v>
      </c>
      <c r="B14" s="308">
        <v>4</v>
      </c>
      <c r="C14" s="16"/>
    </row>
    <row r="15" spans="1:3" ht="18.75" customHeight="1">
      <c r="A15" s="18" t="s">
        <v>1160</v>
      </c>
      <c r="B15" s="308">
        <v>5</v>
      </c>
      <c r="C15" s="16"/>
    </row>
    <row r="16" spans="1:3" ht="18.75" customHeight="1">
      <c r="A16" s="18" t="s">
        <v>1161</v>
      </c>
      <c r="B16" s="308">
        <v>6</v>
      </c>
      <c r="C16" s="16"/>
    </row>
    <row r="17" spans="1:3" ht="18.75" customHeight="1">
      <c r="A17" s="18" t="s">
        <v>1162</v>
      </c>
      <c r="B17" s="308">
        <v>7</v>
      </c>
      <c r="C17" s="16"/>
    </row>
    <row r="18" spans="1:3" ht="18.75" customHeight="1">
      <c r="A18" s="18" t="s">
        <v>1163</v>
      </c>
      <c r="B18" s="655" t="s">
        <v>1403</v>
      </c>
      <c r="C18" s="16"/>
    </row>
    <row r="19" spans="1:3" ht="18.75" customHeight="1">
      <c r="A19" s="18" t="s">
        <v>1164</v>
      </c>
      <c r="B19" s="656" t="s">
        <v>1404</v>
      </c>
      <c r="C19" s="16"/>
    </row>
    <row r="20" spans="1:3" ht="21" customHeight="1">
      <c r="A20" s="387" t="s">
        <v>1402</v>
      </c>
      <c r="B20" s="19"/>
      <c r="C20" s="16"/>
    </row>
    <row r="21" spans="1:3" ht="18.75" customHeight="1">
      <c r="A21" s="657" t="s">
        <v>1405</v>
      </c>
      <c r="B21" s="308">
        <v>9</v>
      </c>
      <c r="C21" s="16"/>
    </row>
    <row r="22" spans="1:3" ht="18.75" customHeight="1">
      <c r="A22" s="657" t="s">
        <v>1406</v>
      </c>
      <c r="B22" s="308">
        <v>10</v>
      </c>
      <c r="C22" s="16"/>
    </row>
    <row r="23" spans="1:3" ht="18.75" customHeight="1">
      <c r="A23" s="657" t="s">
        <v>1407</v>
      </c>
      <c r="B23" s="308">
        <v>11</v>
      </c>
      <c r="C23" s="16"/>
    </row>
    <row r="24" spans="1:3" ht="18.75" customHeight="1">
      <c r="A24" s="657" t="s">
        <v>1408</v>
      </c>
      <c r="B24" s="308">
        <v>12</v>
      </c>
      <c r="C24" s="16"/>
    </row>
    <row r="25" spans="1:3" ht="18.75" customHeight="1">
      <c r="A25" s="657" t="s">
        <v>1409</v>
      </c>
      <c r="B25" s="308">
        <v>13</v>
      </c>
      <c r="C25" s="16"/>
    </row>
    <row r="26" spans="1:3" ht="18.75" customHeight="1">
      <c r="A26" s="657" t="s">
        <v>1410</v>
      </c>
      <c r="B26" s="308">
        <v>14</v>
      </c>
      <c r="C26" s="16"/>
    </row>
    <row r="27" spans="1:3" ht="18.75" customHeight="1">
      <c r="A27" s="657" t="s">
        <v>1411</v>
      </c>
      <c r="B27" s="308">
        <v>15</v>
      </c>
      <c r="C27" s="16"/>
    </row>
    <row r="28" spans="1:3" ht="18.75" customHeight="1">
      <c r="A28" s="657" t="s">
        <v>1412</v>
      </c>
      <c r="B28" s="308">
        <v>16</v>
      </c>
      <c r="C28" s="16"/>
    </row>
    <row r="29" spans="1:3" ht="18.75" customHeight="1">
      <c r="A29" s="657" t="s">
        <v>1413</v>
      </c>
      <c r="B29" s="308">
        <v>17</v>
      </c>
      <c r="C29" s="16"/>
    </row>
    <row r="30" spans="1:3" ht="18.75" customHeight="1">
      <c r="A30" s="657" t="s">
        <v>1414</v>
      </c>
      <c r="B30" s="308">
        <v>18</v>
      </c>
      <c r="C30" s="16"/>
    </row>
    <row r="31" spans="1:3" ht="18.75" customHeight="1">
      <c r="A31" s="657" t="s">
        <v>1415</v>
      </c>
      <c r="B31" s="308">
        <v>19</v>
      </c>
      <c r="C31" s="16"/>
    </row>
    <row r="32" spans="1:3" ht="18.75" customHeight="1">
      <c r="A32" s="657" t="s">
        <v>1416</v>
      </c>
      <c r="B32" s="308">
        <v>20</v>
      </c>
      <c r="C32" s="16"/>
    </row>
    <row r="33" spans="1:3" ht="18.75" customHeight="1">
      <c r="A33" s="657" t="s">
        <v>1417</v>
      </c>
      <c r="B33" s="308">
        <v>21</v>
      </c>
      <c r="C33" s="16"/>
    </row>
    <row r="34" spans="1:3" ht="18.75" customHeight="1">
      <c r="A34" s="657" t="s">
        <v>1418</v>
      </c>
      <c r="B34" s="308">
        <v>22</v>
      </c>
      <c r="C34" s="16"/>
    </row>
    <row r="35" spans="1:3" ht="18.75" customHeight="1">
      <c r="A35" s="18" t="s">
        <v>1165</v>
      </c>
      <c r="B35" s="308">
        <v>23</v>
      </c>
      <c r="C35" s="16"/>
    </row>
    <row r="36" spans="1:3" ht="18.75" customHeight="1">
      <c r="A36" s="18" t="s">
        <v>1187</v>
      </c>
      <c r="B36" s="308">
        <v>24</v>
      </c>
      <c r="C36" s="16"/>
    </row>
    <row r="37" spans="1:3" ht="18.75" customHeight="1">
      <c r="A37" s="18" t="s">
        <v>1178</v>
      </c>
      <c r="B37" s="308">
        <v>25</v>
      </c>
      <c r="C37" s="16"/>
    </row>
    <row r="38" spans="1:3" ht="18.75" customHeight="1">
      <c r="A38" s="18" t="s">
        <v>1166</v>
      </c>
      <c r="B38" s="308">
        <v>26</v>
      </c>
      <c r="C38" s="16"/>
    </row>
    <row r="39" spans="1:3" ht="18.75" customHeight="1">
      <c r="A39" s="18"/>
      <c r="B39" s="308"/>
      <c r="C39" s="16"/>
    </row>
    <row r="40" spans="1:3" ht="18.75" customHeight="1">
      <c r="A40" s="385" t="s">
        <v>1179</v>
      </c>
      <c r="B40" s="308"/>
      <c r="C40" s="16"/>
    </row>
    <row r="41" spans="1:3" ht="18.75" customHeight="1">
      <c r="A41" s="18" t="s">
        <v>1180</v>
      </c>
      <c r="B41" s="308">
        <v>27</v>
      </c>
      <c r="C41" s="16"/>
    </row>
    <row r="42" spans="1:3" ht="18.75" customHeight="1">
      <c r="A42" s="18" t="s">
        <v>1177</v>
      </c>
      <c r="B42" s="308">
        <v>28</v>
      </c>
      <c r="C42" s="16"/>
    </row>
    <row r="43" spans="1:3" ht="18.75" customHeight="1">
      <c r="A43" s="18" t="s">
        <v>1161</v>
      </c>
      <c r="B43" s="308">
        <v>29</v>
      </c>
      <c r="C43" s="16"/>
    </row>
    <row r="44" spans="1:3" ht="18.75" customHeight="1">
      <c r="A44" s="18" t="s">
        <v>1162</v>
      </c>
      <c r="B44" s="308">
        <v>30</v>
      </c>
      <c r="C44" s="16"/>
    </row>
    <row r="45" spans="1:3" ht="18.75" customHeight="1">
      <c r="A45" s="18" t="s">
        <v>1163</v>
      </c>
      <c r="B45" s="656" t="s">
        <v>1419</v>
      </c>
      <c r="C45" s="16"/>
    </row>
    <row r="46" spans="1:3" ht="18.75" customHeight="1">
      <c r="A46" s="18" t="s">
        <v>1164</v>
      </c>
      <c r="B46" s="656" t="s">
        <v>1420</v>
      </c>
      <c r="C46" s="16"/>
    </row>
    <row r="47" spans="1:3" ht="18.75" customHeight="1">
      <c r="A47" s="18" t="s">
        <v>1181</v>
      </c>
      <c r="C47" s="16"/>
    </row>
    <row r="48" spans="1:3" ht="18.75" customHeight="1">
      <c r="A48" s="657" t="s">
        <v>1421</v>
      </c>
      <c r="B48" s="308">
        <v>32</v>
      </c>
      <c r="C48" s="16"/>
    </row>
    <row r="49" spans="1:3" ht="18.75" customHeight="1">
      <c r="A49" s="657" t="s">
        <v>1422</v>
      </c>
      <c r="B49" s="308">
        <v>33</v>
      </c>
      <c r="C49" s="16"/>
    </row>
    <row r="50" spans="1:3" ht="18.75" customHeight="1">
      <c r="A50" s="18" t="s">
        <v>1165</v>
      </c>
      <c r="B50" s="308">
        <v>34</v>
      </c>
      <c r="C50" s="16"/>
    </row>
    <row r="51" spans="1:3" ht="18.75" customHeight="1">
      <c r="A51" s="18" t="s">
        <v>1187</v>
      </c>
      <c r="B51" s="308">
        <v>35</v>
      </c>
      <c r="C51" s="16"/>
    </row>
    <row r="52" spans="1:3" ht="18.75" customHeight="1">
      <c r="A52" s="18" t="s">
        <v>1178</v>
      </c>
      <c r="B52" s="308">
        <v>36</v>
      </c>
      <c r="C52" s="16"/>
    </row>
    <row r="53" spans="1:3" ht="18.75" customHeight="1">
      <c r="A53" s="18" t="s">
        <v>1166</v>
      </c>
      <c r="B53" s="308">
        <v>37</v>
      </c>
      <c r="C53" s="16"/>
    </row>
    <row r="54" spans="1:3" ht="12" customHeight="1">
      <c r="A54" s="18"/>
      <c r="B54" s="308"/>
      <c r="C54" s="16"/>
    </row>
    <row r="55" spans="1:3" ht="18.75" customHeight="1">
      <c r="A55" s="18" t="s">
        <v>1182</v>
      </c>
      <c r="B55" s="308">
        <v>38</v>
      </c>
      <c r="C55" s="16"/>
    </row>
    <row r="56" spans="1:3" ht="18.75" customHeight="1">
      <c r="A56" s="18" t="s">
        <v>1183</v>
      </c>
      <c r="B56" s="308">
        <v>39</v>
      </c>
      <c r="C56" s="16"/>
    </row>
    <row r="57" spans="1:3" ht="18.75" customHeight="1">
      <c r="A57" s="18" t="s">
        <v>1184</v>
      </c>
      <c r="B57" s="308">
        <v>40</v>
      </c>
      <c r="C57" s="16"/>
    </row>
    <row r="58" spans="1:3" ht="18.75" customHeight="1">
      <c r="A58" s="21" t="s">
        <v>969</v>
      </c>
      <c r="B58" s="22"/>
      <c r="C58" s="17"/>
    </row>
    <row r="59" spans="1:3" s="23" customFormat="1" ht="18.75" customHeight="1">
      <c r="A59" s="385" t="s">
        <v>1226</v>
      </c>
      <c r="B59" s="308"/>
      <c r="C59" s="16"/>
    </row>
    <row r="60" spans="1:3" ht="18.75" customHeight="1">
      <c r="A60" s="18" t="s">
        <v>1159</v>
      </c>
      <c r="B60" s="308">
        <v>41</v>
      </c>
      <c r="C60" s="16"/>
    </row>
    <row r="61" spans="1:3" ht="18.75" customHeight="1">
      <c r="A61" s="18" t="s">
        <v>1160</v>
      </c>
      <c r="B61" s="308">
        <v>42</v>
      </c>
      <c r="C61" s="16"/>
    </row>
    <row r="62" spans="1:3" ht="18.75" customHeight="1">
      <c r="A62" s="18" t="s">
        <v>1161</v>
      </c>
      <c r="B62" s="308">
        <v>43</v>
      </c>
      <c r="C62" s="16"/>
    </row>
    <row r="63" spans="1:3" ht="18.75" customHeight="1">
      <c r="A63" s="18" t="s">
        <v>1162</v>
      </c>
      <c r="B63" s="308">
        <v>44</v>
      </c>
      <c r="C63" s="16"/>
    </row>
    <row r="64" spans="1:3" ht="18.75" customHeight="1">
      <c r="A64" s="18" t="s">
        <v>1163</v>
      </c>
      <c r="B64" s="656" t="s">
        <v>1498</v>
      </c>
      <c r="C64" s="16"/>
    </row>
    <row r="65" spans="1:3" ht="18.75" customHeight="1">
      <c r="A65" s="18" t="s">
        <v>1164</v>
      </c>
      <c r="B65" s="656" t="s">
        <v>1499</v>
      </c>
      <c r="C65" s="16"/>
    </row>
    <row r="66" spans="1:3" ht="18.75" customHeight="1">
      <c r="A66" s="18" t="s">
        <v>1165</v>
      </c>
      <c r="B66" s="308">
        <v>46</v>
      </c>
      <c r="C66" s="16"/>
    </row>
    <row r="67" spans="1:3" ht="18.75" customHeight="1">
      <c r="A67" s="18" t="s">
        <v>1187</v>
      </c>
      <c r="B67" s="308">
        <v>47</v>
      </c>
      <c r="C67" s="16"/>
    </row>
    <row r="68" spans="1:3" ht="18.75" customHeight="1">
      <c r="A68" s="18" t="s">
        <v>1166</v>
      </c>
      <c r="B68" s="308">
        <v>48</v>
      </c>
      <c r="C68" s="16"/>
    </row>
    <row r="69" spans="1:3" s="23" customFormat="1" ht="18.75" customHeight="1">
      <c r="A69" s="385" t="s">
        <v>1167</v>
      </c>
      <c r="B69" s="308"/>
      <c r="C69" s="16"/>
    </row>
    <row r="70" spans="1:3" ht="18.75" customHeight="1">
      <c r="A70" s="18" t="s">
        <v>1168</v>
      </c>
      <c r="B70" s="308">
        <v>49</v>
      </c>
      <c r="C70" s="16"/>
    </row>
    <row r="71" spans="1:3" ht="18.75" customHeight="1">
      <c r="A71" s="18" t="s">
        <v>1169</v>
      </c>
      <c r="B71" s="308">
        <v>50</v>
      </c>
      <c r="C71" s="16"/>
    </row>
    <row r="72" spans="1:3" ht="18.75" customHeight="1">
      <c r="A72" s="18" t="s">
        <v>1170</v>
      </c>
      <c r="B72" s="308">
        <v>51</v>
      </c>
      <c r="C72" s="16"/>
    </row>
    <row r="73" spans="1:3" ht="18.75" customHeight="1">
      <c r="A73" s="18" t="s">
        <v>1171</v>
      </c>
      <c r="B73" s="308">
        <v>52</v>
      </c>
      <c r="C73" s="16"/>
    </row>
    <row r="74" spans="1:3" ht="18.75" customHeight="1">
      <c r="A74" s="18" t="s">
        <v>1172</v>
      </c>
      <c r="B74" s="354" t="s">
        <v>1500</v>
      </c>
      <c r="C74" s="16"/>
    </row>
    <row r="75" spans="1:3" ht="18.75" customHeight="1">
      <c r="A75" s="18" t="s">
        <v>1173</v>
      </c>
      <c r="B75" s="354" t="s">
        <v>1501</v>
      </c>
      <c r="C75" s="16"/>
    </row>
    <row r="76" spans="1:3" ht="18.75" customHeight="1">
      <c r="A76" s="18" t="s">
        <v>1174</v>
      </c>
      <c r="B76" s="354" t="s">
        <v>1502</v>
      </c>
      <c r="C76" s="16"/>
    </row>
    <row r="77" spans="1:3" ht="18.75" customHeight="1">
      <c r="A77" s="18" t="s">
        <v>1174</v>
      </c>
      <c r="B77" s="354" t="s">
        <v>1503</v>
      </c>
      <c r="C77" s="16"/>
    </row>
    <row r="78" spans="1:3" ht="18.75" customHeight="1">
      <c r="A78" s="18" t="s">
        <v>1188</v>
      </c>
      <c r="B78" s="354" t="s">
        <v>1504</v>
      </c>
      <c r="C78" s="16"/>
    </row>
    <row r="79" spans="1:3" ht="18.75" customHeight="1">
      <c r="A79" s="18" t="s">
        <v>1189</v>
      </c>
      <c r="B79" s="354" t="s">
        <v>1505</v>
      </c>
      <c r="C79" s="16"/>
    </row>
    <row r="80" spans="1:3" ht="18.75" customHeight="1">
      <c r="A80" s="18" t="s">
        <v>1175</v>
      </c>
      <c r="B80" s="308">
        <v>56</v>
      </c>
      <c r="C80" s="16"/>
    </row>
    <row r="81" spans="1:3" ht="18.75" customHeight="1">
      <c r="A81" s="18" t="s">
        <v>1190</v>
      </c>
      <c r="B81" s="308">
        <v>57</v>
      </c>
      <c r="C81" s="16"/>
    </row>
    <row r="82" spans="1:3" ht="9.75" customHeight="1">
      <c r="A82" s="18"/>
      <c r="B82" s="308"/>
      <c r="C82" s="16"/>
    </row>
    <row r="83" spans="1:3" s="23" customFormat="1" ht="18.75" customHeight="1">
      <c r="A83" s="385" t="s">
        <v>1268</v>
      </c>
      <c r="B83" s="308"/>
      <c r="C83" s="16"/>
    </row>
    <row r="84" spans="1:3" ht="18.75" customHeight="1">
      <c r="A84" s="18" t="s">
        <v>1168</v>
      </c>
      <c r="B84" s="308">
        <v>58</v>
      </c>
      <c r="C84" s="16"/>
    </row>
    <row r="85" spans="1:3" ht="18.75" customHeight="1">
      <c r="A85" s="18" t="s">
        <v>1169</v>
      </c>
      <c r="B85" s="308">
        <v>59</v>
      </c>
      <c r="C85" s="16"/>
    </row>
    <row r="86" spans="1:3" ht="18.75" customHeight="1">
      <c r="A86" s="18" t="s">
        <v>1170</v>
      </c>
      <c r="B86" s="308">
        <v>60</v>
      </c>
      <c r="C86" s="16"/>
    </row>
    <row r="87" spans="1:3" ht="18.75" customHeight="1">
      <c r="A87" s="18" t="s">
        <v>1187</v>
      </c>
      <c r="B87" s="308">
        <v>61</v>
      </c>
      <c r="C87" s="16"/>
    </row>
    <row r="88" spans="1:3" ht="18.75" customHeight="1">
      <c r="A88" s="18" t="s">
        <v>1174</v>
      </c>
      <c r="B88" s="460">
        <v>62</v>
      </c>
      <c r="C88" s="16"/>
    </row>
    <row r="89" spans="1:3" ht="14.25">
      <c r="A89" s="18"/>
      <c r="B89" s="308"/>
      <c r="C89" s="16"/>
    </row>
    <row r="90" spans="1:3" s="23" customFormat="1" ht="18.75" customHeight="1">
      <c r="A90" s="385" t="s">
        <v>1507</v>
      </c>
      <c r="B90" s="308"/>
      <c r="C90" s="16"/>
    </row>
    <row r="91" spans="1:3" ht="18.75" customHeight="1">
      <c r="A91" s="18" t="s">
        <v>1168</v>
      </c>
      <c r="B91" s="308">
        <v>63</v>
      </c>
      <c r="C91" s="16"/>
    </row>
    <row r="92" spans="1:3" ht="18.75" customHeight="1">
      <c r="A92" s="18" t="s">
        <v>1169</v>
      </c>
      <c r="B92" s="308">
        <v>64</v>
      </c>
      <c r="C92" s="16"/>
    </row>
    <row r="93" spans="1:3" ht="18.75" customHeight="1">
      <c r="A93" s="18" t="s">
        <v>1170</v>
      </c>
      <c r="B93" s="308">
        <v>65</v>
      </c>
      <c r="C93" s="16"/>
    </row>
    <row r="94" spans="1:3" ht="18.75" customHeight="1">
      <c r="A94" s="18" t="s">
        <v>1174</v>
      </c>
      <c r="B94" s="308">
        <v>66</v>
      </c>
      <c r="C94" s="16"/>
    </row>
    <row r="95" spans="1:3" ht="18.75" customHeight="1">
      <c r="A95" s="18" t="s">
        <v>1187</v>
      </c>
      <c r="B95" s="308">
        <v>67</v>
      </c>
      <c r="C95" s="16"/>
    </row>
    <row r="96" spans="1:3" ht="18.75" customHeight="1">
      <c r="A96" s="18" t="s">
        <v>1175</v>
      </c>
      <c r="B96" s="308">
        <v>68</v>
      </c>
      <c r="C96" s="16"/>
    </row>
    <row r="97" spans="1:3" ht="18.75" customHeight="1">
      <c r="A97" s="18"/>
      <c r="B97" s="308"/>
      <c r="C97" s="16"/>
    </row>
    <row r="98" spans="1:3" s="23" customFormat="1" ht="18.75" customHeight="1">
      <c r="A98" s="385" t="s">
        <v>1303</v>
      </c>
      <c r="B98" s="308"/>
      <c r="C98" s="16"/>
    </row>
    <row r="99" spans="1:3" ht="18.75" customHeight="1">
      <c r="A99" s="18" t="s">
        <v>1157</v>
      </c>
      <c r="B99" s="308">
        <v>69</v>
      </c>
      <c r="C99" s="16"/>
    </row>
    <row r="100" spans="1:3" ht="18.75" customHeight="1">
      <c r="A100" s="18" t="s">
        <v>1158</v>
      </c>
      <c r="B100" s="308">
        <v>70</v>
      </c>
      <c r="C100" s="16"/>
    </row>
    <row r="101" spans="1:3" ht="18.75" customHeight="1">
      <c r="A101" s="18" t="s">
        <v>1289</v>
      </c>
      <c r="B101" s="308">
        <v>71</v>
      </c>
      <c r="C101" s="16"/>
    </row>
    <row r="102" spans="1:3" ht="18.75" customHeight="1">
      <c r="A102" s="18" t="s">
        <v>1290</v>
      </c>
      <c r="B102" s="308">
        <v>72</v>
      </c>
      <c r="C102" s="16"/>
    </row>
    <row r="103" spans="1:3" ht="18.75" customHeight="1">
      <c r="A103" s="18" t="s">
        <v>1291</v>
      </c>
      <c r="B103" s="308">
        <v>73</v>
      </c>
      <c r="C103" s="16"/>
    </row>
    <row r="104" spans="1:3" ht="18.75" customHeight="1">
      <c r="A104" s="18" t="s">
        <v>1292</v>
      </c>
      <c r="B104" s="308">
        <v>74</v>
      </c>
      <c r="C104" s="16"/>
    </row>
    <row r="105" spans="1:3" ht="18.75" customHeight="1">
      <c r="A105" s="18"/>
      <c r="B105" s="308"/>
      <c r="C105" s="16"/>
    </row>
    <row r="106" spans="1:3" ht="18.75" customHeight="1">
      <c r="A106" s="481" t="s">
        <v>1312</v>
      </c>
      <c r="B106" s="22"/>
      <c r="C106" s="17"/>
    </row>
    <row r="107" spans="1:3" ht="18" customHeight="1">
      <c r="A107" s="18"/>
      <c r="B107" s="308"/>
      <c r="C107" s="309"/>
    </row>
    <row r="108" spans="1:3" ht="18" customHeight="1">
      <c r="A108" s="18" t="s">
        <v>1231</v>
      </c>
      <c r="B108" s="308">
        <v>75</v>
      </c>
      <c r="C108" s="16"/>
    </row>
    <row r="109" spans="1:3" ht="18" customHeight="1">
      <c r="A109" s="18" t="s">
        <v>1232</v>
      </c>
      <c r="B109" s="308">
        <v>76</v>
      </c>
      <c r="C109" s="16"/>
    </row>
    <row r="110" spans="1:3" ht="18" customHeight="1">
      <c r="A110" s="18" t="s">
        <v>1233</v>
      </c>
      <c r="B110" s="308">
        <v>77</v>
      </c>
      <c r="C110" s="16"/>
    </row>
    <row r="111" spans="1:3" ht="18" customHeight="1">
      <c r="A111" s="307"/>
      <c r="B111" s="308"/>
      <c r="C111" s="16"/>
    </row>
    <row r="112" spans="1:3" ht="15">
      <c r="A112" s="481" t="s">
        <v>968</v>
      </c>
      <c r="B112" s="17"/>
      <c r="C112" s="17"/>
    </row>
    <row r="113" spans="1:3" ht="14.25">
      <c r="A113" s="18" t="s">
        <v>1148</v>
      </c>
      <c r="B113" s="19">
        <v>78</v>
      </c>
      <c r="C113" s="16"/>
    </row>
    <row r="114" spans="1:3" ht="14.25">
      <c r="A114" s="20"/>
      <c r="B114" s="19"/>
      <c r="C114" s="16"/>
    </row>
    <row r="115" spans="1:3" ht="18.75" customHeight="1">
      <c r="A115" s="24" t="s">
        <v>1192</v>
      </c>
      <c r="B115" s="19"/>
      <c r="C115" s="16"/>
    </row>
    <row r="116" spans="1:3">
      <c r="A116" s="386"/>
    </row>
    <row r="117" spans="1:3" ht="12.75" hidden="1" customHeight="1"/>
    <row r="118" spans="1:3" ht="12.75" customHeight="1"/>
    <row r="119" spans="1:3" ht="2.1" customHeight="1"/>
    <row r="120" spans="1:3" ht="2.1" customHeight="1"/>
    <row r="121" spans="1:3" ht="2.1" customHeight="1"/>
    <row r="122" spans="1:3" ht="2.1" customHeight="1"/>
    <row r="123" spans="1:3" ht="2.1" customHeight="1"/>
    <row r="124" spans="1:3" ht="2.1" customHeight="1"/>
    <row r="125" spans="1:3" ht="2.1" customHeight="1"/>
    <row r="126" spans="1:3" ht="2.1" customHeight="1"/>
    <row r="127" spans="1:3" ht="2.1" customHeight="1"/>
    <row r="128" spans="1:3"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customHeight="1"/>
    <row r="146" ht="2.1" customHeight="1"/>
    <row r="147" ht="2.1" customHeight="1"/>
    <row r="148" ht="2.1" customHeight="1"/>
    <row r="149" ht="2.1" hidden="1" customHeight="1"/>
    <row r="150" ht="12.75" hidden="1" customHeight="1"/>
    <row r="151" ht="2.25"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spans="1:3" ht="12.75" hidden="1" customHeight="1"/>
    <row r="162" spans="1:3" ht="12.75" hidden="1" customHeight="1"/>
    <row r="163" spans="1:3" ht="12.75" hidden="1" customHeight="1"/>
    <row r="164" spans="1:3" ht="12.75" hidden="1" customHeight="1"/>
    <row r="165" spans="1:3" ht="12.75" hidden="1" customHeight="1"/>
    <row r="166" spans="1:3" ht="12.75" hidden="1" customHeight="1"/>
    <row r="167" spans="1:3" ht="12.75" hidden="1" customHeight="1"/>
    <row r="168" spans="1:3" ht="12.75" hidden="1" customHeight="1"/>
    <row r="169" spans="1:3" ht="12.75" hidden="1" customHeight="1"/>
    <row r="170" spans="1:3" ht="12.75" hidden="1" customHeight="1"/>
    <row r="171" spans="1:3" ht="12.75" hidden="1" customHeight="1"/>
    <row r="172" spans="1:3" ht="12.75" customHeight="1"/>
    <row r="173" spans="1:3" ht="12.75" customHeight="1"/>
    <row r="174" spans="1:3" ht="2.1" customHeight="1">
      <c r="A174" s="488"/>
      <c r="B174" s="488"/>
      <c r="C174" s="488"/>
    </row>
    <row r="175" spans="1:3" ht="2.1" customHeight="1">
      <c r="A175" s="488"/>
      <c r="B175" s="488"/>
      <c r="C175" s="488"/>
    </row>
    <row r="176" spans="1:3" ht="2.1" customHeight="1"/>
    <row r="177" ht="2.1" customHeight="1"/>
    <row r="178" ht="2.1" customHeight="1"/>
    <row r="179" ht="2.1" customHeight="1"/>
    <row r="180" ht="2.1" customHeight="1"/>
    <row r="181" ht="2.1" customHeight="1"/>
    <row r="182" ht="2.1"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22" location="'10'!A1" display="   - Banco Unión  S.A."/>
    <hyperlink ref="A23" location="'11'!A1" display="   - Banco Mercantil Santa Cruz S.A."/>
    <hyperlink ref="A24" location="'12'!A1" display="   - Banco Bisa S.A."/>
    <hyperlink ref="A25" location="'13'!A1" display="   - Banco Crédito S.A."/>
    <hyperlink ref="A26" location="'14'!A1" display="   - Banco Ganadero  S.A."/>
    <hyperlink ref="A27" location="'15'!A1" display="   - Banco Económico S.A."/>
    <hyperlink ref="A28" location="'16'!A1" display="   - Banco Solidario S.A."/>
    <hyperlink ref="A29" location="'17'!A1" display="   - Banco Nación Argentina."/>
    <hyperlink ref="A30" location="'18'!A1" display="   - Banco Do Brasil S.A."/>
    <hyperlink ref="A33" location="'21'!A1" display="   - Banco Fassil S.A."/>
    <hyperlink ref="A35" location="'23'!A1" display="Ponderación de activos y suficiencia patrimonial"/>
    <hyperlink ref="A36" location="'24'!A1" display="Calificación de cartera y contingente"/>
    <hyperlink ref="A55" location="'38'!A1" display="Evolución de cartera y contingente del sistema bancario"/>
    <hyperlink ref="A56" location="'39'!A1" display="Evolución de obligaciones con el público del sistema bancario"/>
    <hyperlink ref="A37" location="'25'!A1" display="Depósitos del público por moneda"/>
    <hyperlink ref="A38" location="'26'!A1" display="Estratificación de depósitos"/>
    <hyperlink ref="A57" location="'40'!A1" display="Encaje legal del sistema bancario"/>
    <hyperlink ref="A61" location="'42'!A1" display="Estado de situación patrimonial por entidad"/>
    <hyperlink ref="A63" location="'44'!A1" display="Estados financieros, evolutivo"/>
    <hyperlink ref="A64" location="'45-1'!A1" display="Indicadores  financieros, evolutivo "/>
    <hyperlink ref="A65" location="'45-2'!A1" display="Indicadores  financieros, evolutivo"/>
    <hyperlink ref="A66" location="'46'!A1" display="Ponderación de activos y suficiencia patrimonial"/>
    <hyperlink ref="A67" location="'47'!A1" display="Calificación de cartera y contingente"/>
    <hyperlink ref="A68" location="'48'!A1" display="Estratificación de depósitos"/>
    <hyperlink ref="A81" location="'57'!A1" display="Encaje legal sistema no bancario  "/>
    <hyperlink ref="A71" location="'50'!A1" display="Estados financieros por entidad "/>
    <hyperlink ref="A76" location="'54-1.'!A1" display="Ponderación de activos y suficiencia patrimonial "/>
    <hyperlink ref="A77" location="'54-2.'!A1" display="Ponderación de activos y suficiencia patrimonial "/>
    <hyperlink ref="A78" location="'55-1'!A1" display="Calificación de cartera y contingente A "/>
    <hyperlink ref="A79" location="'55-2'!A1" display="Calificación de cartera y contingente B"/>
    <hyperlink ref="A80" location="'56.'!A1" display="Estratificación de depósitos "/>
    <hyperlink ref="A99" location="'69'!A1" display="Estados financieros Empresas de Arrendamiento Financiero"/>
    <hyperlink ref="A91" location="'63'!A1" display="Estados financieros por moneda"/>
    <hyperlink ref="A108" location="'75'!A1" display="Ranking de depósitos"/>
    <hyperlink ref="A109" location="'76'!A1" display="Ranking de cartera  de créditos"/>
    <hyperlink ref="A110" location="'77'!A1" display="Ranking de contingente"/>
    <hyperlink ref="A115" location="Abreviaturas!A1" display="Abreviaturas"/>
    <hyperlink ref="A31" location="'19'!A1" display="   - Banco para el Fomento a Iniciativas Económicas S.A."/>
    <hyperlink ref="A62" location="'43'!A1" display="Indicadores financieros por entidad"/>
    <hyperlink ref="A72" location="'51'!A1" display="Indicadores financieros por entidad "/>
    <hyperlink ref="A73" location="'52'!A1" display="Estados financieros, evolutivo por Sistema"/>
    <hyperlink ref="A74" location="'53-1'!A1" display="Indicadores  financieros, evolutivo por Sistema"/>
    <hyperlink ref="A75" location="'53-2'!A1" display="Indicadores  financieros, evolutivo por Sistema "/>
    <hyperlink ref="A60" location="'41'!A1" display="Estado de situación patrimonial por moneda"/>
    <hyperlink ref="A70" location="'49'!A1" display="Estados financieros por moneda"/>
    <hyperlink ref="A32" location="'20'!A1" display="   - Banco Fortaleza S.A."/>
    <hyperlink ref="A41" location="'27'!A1" display="Estados financieros por denominación monetaria"/>
    <hyperlink ref="A42" location="'28'!A1" display="Estados financieros por entidad"/>
    <hyperlink ref="A43" location="'29'!A1" display="Indicadores financieros por entidad"/>
    <hyperlink ref="A34" location="'22'!A1" display="   - Banco Prodem S.A."/>
    <hyperlink ref="A52" location="'36'!A1" display="Depósitos del público por moneda"/>
    <hyperlink ref="A53" location="'37'!A1" display="Estratificación de depósitos"/>
    <hyperlink ref="A14" location="'4'!A1" display="Estado de situación patrimonial según denominación monetaria"/>
    <hyperlink ref="A48" location="'32'!A1" display="   - Banco PYME De La Comunidad S.A."/>
    <hyperlink ref="A49" location="'33'!A1" display="   - Banco PYME Ecofuturo S.A."/>
    <hyperlink ref="A50" location="'34'!A1" display="Ponderación de activos y suficiencia patrimonial"/>
    <hyperlink ref="A51" location="'35'!A1" display="Calificación de cartera y contingente"/>
    <hyperlink ref="A113" location="'78'!A1" display="Estados financieros "/>
    <hyperlink ref="A10" location="'3'!A1" display="Cartera de créditos por departamento"/>
    <hyperlink ref="A9" location="'2'!A1" display="Depósitos del público por departamento"/>
    <hyperlink ref="A8" location="'1'!A1" display="Estados financieros por denominación monetaria"/>
    <hyperlink ref="A85" location="'59'!A1" display="Estados financieros por entidad "/>
    <hyperlink ref="A84" location="'58'!A1" display="Estados financieros por moneda"/>
    <hyperlink ref="A87" location="'61'!A1" display="Calificación de cartera y contingente"/>
    <hyperlink ref="A88" location="'62'!A1" display="Ponderación de activos y suficiencia patrimonial "/>
    <hyperlink ref="A100:A102" location="'60'!A1" display="Estados financieros Bancos de Desarrollo Productivo"/>
    <hyperlink ref="A103:A104" location="'60'!A1" display="Estados financieros Bancos de Desarrollo Productivo"/>
    <hyperlink ref="A100" location="'70'!A1" display="Estados financieros Almacenes Generales de Depósito"/>
    <hyperlink ref="A101" location="'71'!A1" display="Estados financieros Cámaras de compensación y liquidación"/>
    <hyperlink ref="A102" location="'72'!A1" display="Estados financieros Burós de información"/>
    <hyperlink ref="A103" location="'73'!A1" display="Estados financieros Empresas de pago móvil"/>
    <hyperlink ref="A104" location="'74'!A1" display="Estados financieros Empresas de transporte de material monetario y valores"/>
    <hyperlink ref="A86" location="'60'!A1" display="Indicadores financieros por entidad "/>
    <hyperlink ref="A92" location="'64'!A1" display="Estados financieros por entidad "/>
    <hyperlink ref="A93" location="'65'!A1" display="Indicadores financieros por entidad "/>
    <hyperlink ref="A94" location="'66'!A1" display="Ponderación de activos y suficiencia patrimonial "/>
    <hyperlink ref="A95" location="'67'!A1" display="Calificación de cartera y contingente"/>
    <hyperlink ref="A96" location="'68'!A1" display="Estratificación de depósitos "/>
    <hyperlink ref="A44" location="'30'!A1" display="Estados financieros, evolutivo"/>
    <hyperlink ref="A45" location="'31-1'!A1" display="Indicadores  financieros, evolutivo "/>
    <hyperlink ref="A46" location="'31-2'!A1" display="Indicadores  financieros, evolutivo"/>
    <hyperlink ref="A17" location="'7'!A1" display="Estados financieros, evolutivo"/>
    <hyperlink ref="A18" location="'8-1'!A1" display="Indicadores  financieros, evolutivo "/>
    <hyperlink ref="A19" location="'8-2'!A1" display="Indicadores  financieros, evolutivo"/>
    <hyperlink ref="A21" location="'9'!A1" display="   - Banco Nacional de Bolivia S.A."/>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3"/>
  <sheetViews>
    <sheetView showGridLines="0" zoomScaleNormal="100" workbookViewId="0">
      <selection activeCell="L14" sqref="L14"/>
    </sheetView>
  </sheetViews>
  <sheetFormatPr baseColWidth="10" defaultColWidth="11.42578125" defaultRowHeight="15"/>
  <cols>
    <col min="1" max="1" width="86.140625" style="496" bestFit="1" customWidth="1"/>
    <col min="2" max="6" width="10.42578125" style="47" customWidth="1"/>
    <col min="7" max="7" width="1.85546875" style="490" customWidth="1"/>
    <col min="8" max="8" width="9.140625" style="486" customWidth="1"/>
    <col min="9" max="9" width="10.7109375" style="486" bestFit="1" customWidth="1"/>
    <col min="10" max="256" width="11.42578125" style="486"/>
    <col min="257" max="257" width="57.5703125" style="486" customWidth="1"/>
    <col min="258" max="262" width="12.5703125" style="486" customWidth="1"/>
    <col min="263" max="263" width="1.85546875" style="486" customWidth="1"/>
    <col min="264" max="264" width="9.140625" style="486" customWidth="1"/>
    <col min="265" max="265" width="10.7109375" style="486" bestFit="1" customWidth="1"/>
    <col min="266" max="512" width="11.42578125" style="486"/>
    <col min="513" max="513" width="57.5703125" style="486" customWidth="1"/>
    <col min="514" max="518" width="12.5703125" style="486" customWidth="1"/>
    <col min="519" max="519" width="1.85546875" style="486" customWidth="1"/>
    <col min="520" max="520" width="9.140625" style="486" customWidth="1"/>
    <col min="521" max="521" width="10.7109375" style="486" bestFit="1" customWidth="1"/>
    <col min="522" max="768" width="11.42578125" style="486"/>
    <col min="769" max="769" width="57.5703125" style="486" customWidth="1"/>
    <col min="770" max="774" width="12.5703125" style="486" customWidth="1"/>
    <col min="775" max="775" width="1.85546875" style="486" customWidth="1"/>
    <col min="776" max="776" width="9.140625" style="486" customWidth="1"/>
    <col min="777" max="777" width="10.7109375" style="486" bestFit="1" customWidth="1"/>
    <col min="778" max="1024" width="11.42578125" style="486"/>
    <col min="1025" max="1025" width="57.5703125" style="486" customWidth="1"/>
    <col min="1026" max="1030" width="12.5703125" style="486" customWidth="1"/>
    <col min="1031" max="1031" width="1.85546875" style="486" customWidth="1"/>
    <col min="1032" max="1032" width="9.140625" style="486" customWidth="1"/>
    <col min="1033" max="1033" width="10.7109375" style="486" bestFit="1" customWidth="1"/>
    <col min="1034" max="1280" width="11.42578125" style="486"/>
    <col min="1281" max="1281" width="57.5703125" style="486" customWidth="1"/>
    <col min="1282" max="1286" width="12.5703125" style="486" customWidth="1"/>
    <col min="1287" max="1287" width="1.85546875" style="486" customWidth="1"/>
    <col min="1288" max="1288" width="9.140625" style="486" customWidth="1"/>
    <col min="1289" max="1289" width="10.7109375" style="486" bestFit="1" customWidth="1"/>
    <col min="1290" max="1536" width="11.42578125" style="486"/>
    <col min="1537" max="1537" width="57.5703125" style="486" customWidth="1"/>
    <col min="1538" max="1542" width="12.5703125" style="486" customWidth="1"/>
    <col min="1543" max="1543" width="1.85546875" style="486" customWidth="1"/>
    <col min="1544" max="1544" width="9.140625" style="486" customWidth="1"/>
    <col min="1545" max="1545" width="10.7109375" style="486" bestFit="1" customWidth="1"/>
    <col min="1546" max="1792" width="11.42578125" style="486"/>
    <col min="1793" max="1793" width="57.5703125" style="486" customWidth="1"/>
    <col min="1794" max="1798" width="12.5703125" style="486" customWidth="1"/>
    <col min="1799" max="1799" width="1.85546875" style="486" customWidth="1"/>
    <col min="1800" max="1800" width="9.140625" style="486" customWidth="1"/>
    <col min="1801" max="1801" width="10.7109375" style="486" bestFit="1" customWidth="1"/>
    <col min="1802" max="2048" width="11.42578125" style="486"/>
    <col min="2049" max="2049" width="57.5703125" style="486" customWidth="1"/>
    <col min="2050" max="2054" width="12.5703125" style="486" customWidth="1"/>
    <col min="2055" max="2055" width="1.85546875" style="486" customWidth="1"/>
    <col min="2056" max="2056" width="9.140625" style="486" customWidth="1"/>
    <col min="2057" max="2057" width="10.7109375" style="486" bestFit="1" customWidth="1"/>
    <col min="2058" max="2304" width="11.42578125" style="486"/>
    <col min="2305" max="2305" width="57.5703125" style="486" customWidth="1"/>
    <col min="2306" max="2310" width="12.5703125" style="486" customWidth="1"/>
    <col min="2311" max="2311" width="1.85546875" style="486" customWidth="1"/>
    <col min="2312" max="2312" width="9.140625" style="486" customWidth="1"/>
    <col min="2313" max="2313" width="10.7109375" style="486" bestFit="1" customWidth="1"/>
    <col min="2314" max="2560" width="11.42578125" style="486"/>
    <col min="2561" max="2561" width="57.5703125" style="486" customWidth="1"/>
    <col min="2562" max="2566" width="12.5703125" style="486" customWidth="1"/>
    <col min="2567" max="2567" width="1.85546875" style="486" customWidth="1"/>
    <col min="2568" max="2568" width="9.140625" style="486" customWidth="1"/>
    <col min="2569" max="2569" width="10.7109375" style="486" bestFit="1" customWidth="1"/>
    <col min="2570" max="2816" width="11.42578125" style="486"/>
    <col min="2817" max="2817" width="57.5703125" style="486" customWidth="1"/>
    <col min="2818" max="2822" width="12.5703125" style="486" customWidth="1"/>
    <col min="2823" max="2823" width="1.85546875" style="486" customWidth="1"/>
    <col min="2824" max="2824" width="9.140625" style="486" customWidth="1"/>
    <col min="2825" max="2825" width="10.7109375" style="486" bestFit="1" customWidth="1"/>
    <col min="2826" max="3072" width="11.42578125" style="486"/>
    <col min="3073" max="3073" width="57.5703125" style="486" customWidth="1"/>
    <col min="3074" max="3078" width="12.5703125" style="486" customWidth="1"/>
    <col min="3079" max="3079" width="1.85546875" style="486" customWidth="1"/>
    <col min="3080" max="3080" width="9.140625" style="486" customWidth="1"/>
    <col min="3081" max="3081" width="10.7109375" style="486" bestFit="1" customWidth="1"/>
    <col min="3082" max="3328" width="11.42578125" style="486"/>
    <col min="3329" max="3329" width="57.5703125" style="486" customWidth="1"/>
    <col min="3330" max="3334" width="12.5703125" style="486" customWidth="1"/>
    <col min="3335" max="3335" width="1.85546875" style="486" customWidth="1"/>
    <col min="3336" max="3336" width="9.140625" style="486" customWidth="1"/>
    <col min="3337" max="3337" width="10.7109375" style="486" bestFit="1" customWidth="1"/>
    <col min="3338" max="3584" width="11.42578125" style="486"/>
    <col min="3585" max="3585" width="57.5703125" style="486" customWidth="1"/>
    <col min="3586" max="3590" width="12.5703125" style="486" customWidth="1"/>
    <col min="3591" max="3591" width="1.85546875" style="486" customWidth="1"/>
    <col min="3592" max="3592" width="9.140625" style="486" customWidth="1"/>
    <col min="3593" max="3593" width="10.7109375" style="486" bestFit="1" customWidth="1"/>
    <col min="3594" max="3840" width="11.42578125" style="486"/>
    <col min="3841" max="3841" width="57.5703125" style="486" customWidth="1"/>
    <col min="3842" max="3846" width="12.5703125" style="486" customWidth="1"/>
    <col min="3847" max="3847" width="1.85546875" style="486" customWidth="1"/>
    <col min="3848" max="3848" width="9.140625" style="486" customWidth="1"/>
    <col min="3849" max="3849" width="10.7109375" style="486" bestFit="1" customWidth="1"/>
    <col min="3850" max="4096" width="11.42578125" style="486"/>
    <col min="4097" max="4097" width="57.5703125" style="486" customWidth="1"/>
    <col min="4098" max="4102" width="12.5703125" style="486" customWidth="1"/>
    <col min="4103" max="4103" width="1.85546875" style="486" customWidth="1"/>
    <col min="4104" max="4104" width="9.140625" style="486" customWidth="1"/>
    <col min="4105" max="4105" width="10.7109375" style="486" bestFit="1" customWidth="1"/>
    <col min="4106" max="4352" width="11.42578125" style="486"/>
    <col min="4353" max="4353" width="57.5703125" style="486" customWidth="1"/>
    <col min="4354" max="4358" width="12.5703125" style="486" customWidth="1"/>
    <col min="4359" max="4359" width="1.85546875" style="486" customWidth="1"/>
    <col min="4360" max="4360" width="9.140625" style="486" customWidth="1"/>
    <col min="4361" max="4361" width="10.7109375" style="486" bestFit="1" customWidth="1"/>
    <col min="4362" max="4608" width="11.42578125" style="486"/>
    <col min="4609" max="4609" width="57.5703125" style="486" customWidth="1"/>
    <col min="4610" max="4614" width="12.5703125" style="486" customWidth="1"/>
    <col min="4615" max="4615" width="1.85546875" style="486" customWidth="1"/>
    <col min="4616" max="4616" width="9.140625" style="486" customWidth="1"/>
    <col min="4617" max="4617" width="10.7109375" style="486" bestFit="1" customWidth="1"/>
    <col min="4618" max="4864" width="11.42578125" style="486"/>
    <col min="4865" max="4865" width="57.5703125" style="486" customWidth="1"/>
    <col min="4866" max="4870" width="12.5703125" style="486" customWidth="1"/>
    <col min="4871" max="4871" width="1.85546875" style="486" customWidth="1"/>
    <col min="4872" max="4872" width="9.140625" style="486" customWidth="1"/>
    <col min="4873" max="4873" width="10.7109375" style="486" bestFit="1" customWidth="1"/>
    <col min="4874" max="5120" width="11.42578125" style="486"/>
    <col min="5121" max="5121" width="57.5703125" style="486" customWidth="1"/>
    <col min="5122" max="5126" width="12.5703125" style="486" customWidth="1"/>
    <col min="5127" max="5127" width="1.85546875" style="486" customWidth="1"/>
    <col min="5128" max="5128" width="9.140625" style="486" customWidth="1"/>
    <col min="5129" max="5129" width="10.7109375" style="486" bestFit="1" customWidth="1"/>
    <col min="5130" max="5376" width="11.42578125" style="486"/>
    <col min="5377" max="5377" width="57.5703125" style="486" customWidth="1"/>
    <col min="5378" max="5382" width="12.5703125" style="486" customWidth="1"/>
    <col min="5383" max="5383" width="1.85546875" style="486" customWidth="1"/>
    <col min="5384" max="5384" width="9.140625" style="486" customWidth="1"/>
    <col min="5385" max="5385" width="10.7109375" style="486" bestFit="1" customWidth="1"/>
    <col min="5386" max="5632" width="11.42578125" style="486"/>
    <col min="5633" max="5633" width="57.5703125" style="486" customWidth="1"/>
    <col min="5634" max="5638" width="12.5703125" style="486" customWidth="1"/>
    <col min="5639" max="5639" width="1.85546875" style="486" customWidth="1"/>
    <col min="5640" max="5640" width="9.140625" style="486" customWidth="1"/>
    <col min="5641" max="5641" width="10.7109375" style="486" bestFit="1" customWidth="1"/>
    <col min="5642" max="5888" width="11.42578125" style="486"/>
    <col min="5889" max="5889" width="57.5703125" style="486" customWidth="1"/>
    <col min="5890" max="5894" width="12.5703125" style="486" customWidth="1"/>
    <col min="5895" max="5895" width="1.85546875" style="486" customWidth="1"/>
    <col min="5896" max="5896" width="9.140625" style="486" customWidth="1"/>
    <col min="5897" max="5897" width="10.7109375" style="486" bestFit="1" customWidth="1"/>
    <col min="5898" max="6144" width="11.42578125" style="486"/>
    <col min="6145" max="6145" width="57.5703125" style="486" customWidth="1"/>
    <col min="6146" max="6150" width="12.5703125" style="486" customWidth="1"/>
    <col min="6151" max="6151" width="1.85546875" style="486" customWidth="1"/>
    <col min="6152" max="6152" width="9.140625" style="486" customWidth="1"/>
    <col min="6153" max="6153" width="10.7109375" style="486" bestFit="1" customWidth="1"/>
    <col min="6154" max="6400" width="11.42578125" style="486"/>
    <col min="6401" max="6401" width="57.5703125" style="486" customWidth="1"/>
    <col min="6402" max="6406" width="12.5703125" style="486" customWidth="1"/>
    <col min="6407" max="6407" width="1.85546875" style="486" customWidth="1"/>
    <col min="6408" max="6408" width="9.140625" style="486" customWidth="1"/>
    <col min="6409" max="6409" width="10.7109375" style="486" bestFit="1" customWidth="1"/>
    <col min="6410" max="6656" width="11.42578125" style="486"/>
    <col min="6657" max="6657" width="57.5703125" style="486" customWidth="1"/>
    <col min="6658" max="6662" width="12.5703125" style="486" customWidth="1"/>
    <col min="6663" max="6663" width="1.85546875" style="486" customWidth="1"/>
    <col min="6664" max="6664" width="9.140625" style="486" customWidth="1"/>
    <col min="6665" max="6665" width="10.7109375" style="486" bestFit="1" customWidth="1"/>
    <col min="6666" max="6912" width="11.42578125" style="486"/>
    <col min="6913" max="6913" width="57.5703125" style="486" customWidth="1"/>
    <col min="6914" max="6918" width="12.5703125" style="486" customWidth="1"/>
    <col min="6919" max="6919" width="1.85546875" style="486" customWidth="1"/>
    <col min="6920" max="6920" width="9.140625" style="486" customWidth="1"/>
    <col min="6921" max="6921" width="10.7109375" style="486" bestFit="1" customWidth="1"/>
    <col min="6922" max="7168" width="11.42578125" style="486"/>
    <col min="7169" max="7169" width="57.5703125" style="486" customWidth="1"/>
    <col min="7170" max="7174" width="12.5703125" style="486" customWidth="1"/>
    <col min="7175" max="7175" width="1.85546875" style="486" customWidth="1"/>
    <col min="7176" max="7176" width="9.140625" style="486" customWidth="1"/>
    <col min="7177" max="7177" width="10.7109375" style="486" bestFit="1" customWidth="1"/>
    <col min="7178" max="7424" width="11.42578125" style="486"/>
    <col min="7425" max="7425" width="57.5703125" style="486" customWidth="1"/>
    <col min="7426" max="7430" width="12.5703125" style="486" customWidth="1"/>
    <col min="7431" max="7431" width="1.85546875" style="486" customWidth="1"/>
    <col min="7432" max="7432" width="9.140625" style="486" customWidth="1"/>
    <col min="7433" max="7433" width="10.7109375" style="486" bestFit="1" customWidth="1"/>
    <col min="7434" max="7680" width="11.42578125" style="486"/>
    <col min="7681" max="7681" width="57.5703125" style="486" customWidth="1"/>
    <col min="7682" max="7686" width="12.5703125" style="486" customWidth="1"/>
    <col min="7687" max="7687" width="1.85546875" style="486" customWidth="1"/>
    <col min="7688" max="7688" width="9.140625" style="486" customWidth="1"/>
    <col min="7689" max="7689" width="10.7109375" style="486" bestFit="1" customWidth="1"/>
    <col min="7690" max="7936" width="11.42578125" style="486"/>
    <col min="7937" max="7937" width="57.5703125" style="486" customWidth="1"/>
    <col min="7938" max="7942" width="12.5703125" style="486" customWidth="1"/>
    <col min="7943" max="7943" width="1.85546875" style="486" customWidth="1"/>
    <col min="7944" max="7944" width="9.140625" style="486" customWidth="1"/>
    <col min="7945" max="7945" width="10.7109375" style="486" bestFit="1" customWidth="1"/>
    <col min="7946" max="8192" width="11.42578125" style="486"/>
    <col min="8193" max="8193" width="57.5703125" style="486" customWidth="1"/>
    <col min="8194" max="8198" width="12.5703125" style="486" customWidth="1"/>
    <col min="8199" max="8199" width="1.85546875" style="486" customWidth="1"/>
    <col min="8200" max="8200" width="9.140625" style="486" customWidth="1"/>
    <col min="8201" max="8201" width="10.7109375" style="486" bestFit="1" customWidth="1"/>
    <col min="8202" max="8448" width="11.42578125" style="486"/>
    <col min="8449" max="8449" width="57.5703125" style="486" customWidth="1"/>
    <col min="8450" max="8454" width="12.5703125" style="486" customWidth="1"/>
    <col min="8455" max="8455" width="1.85546875" style="486" customWidth="1"/>
    <col min="8456" max="8456" width="9.140625" style="486" customWidth="1"/>
    <col min="8457" max="8457" width="10.7109375" style="486" bestFit="1" customWidth="1"/>
    <col min="8458" max="8704" width="11.42578125" style="486"/>
    <col min="8705" max="8705" width="57.5703125" style="486" customWidth="1"/>
    <col min="8706" max="8710" width="12.5703125" style="486" customWidth="1"/>
    <col min="8711" max="8711" width="1.85546875" style="486" customWidth="1"/>
    <col min="8712" max="8712" width="9.140625" style="486" customWidth="1"/>
    <col min="8713" max="8713" width="10.7109375" style="486" bestFit="1" customWidth="1"/>
    <col min="8714" max="8960" width="11.42578125" style="486"/>
    <col min="8961" max="8961" width="57.5703125" style="486" customWidth="1"/>
    <col min="8962" max="8966" width="12.5703125" style="486" customWidth="1"/>
    <col min="8967" max="8967" width="1.85546875" style="486" customWidth="1"/>
    <col min="8968" max="8968" width="9.140625" style="486" customWidth="1"/>
    <col min="8969" max="8969" width="10.7109375" style="486" bestFit="1" customWidth="1"/>
    <col min="8970" max="9216" width="11.42578125" style="486"/>
    <col min="9217" max="9217" width="57.5703125" style="486" customWidth="1"/>
    <col min="9218" max="9222" width="12.5703125" style="486" customWidth="1"/>
    <col min="9223" max="9223" width="1.85546875" style="486" customWidth="1"/>
    <col min="9224" max="9224" width="9.140625" style="486" customWidth="1"/>
    <col min="9225" max="9225" width="10.7109375" style="486" bestFit="1" customWidth="1"/>
    <col min="9226" max="9472" width="11.42578125" style="486"/>
    <col min="9473" max="9473" width="57.5703125" style="486" customWidth="1"/>
    <col min="9474" max="9478" width="12.5703125" style="486" customWidth="1"/>
    <col min="9479" max="9479" width="1.85546875" style="486" customWidth="1"/>
    <col min="9480" max="9480" width="9.140625" style="486" customWidth="1"/>
    <col min="9481" max="9481" width="10.7109375" style="486" bestFit="1" customWidth="1"/>
    <col min="9482" max="9728" width="11.42578125" style="486"/>
    <col min="9729" max="9729" width="57.5703125" style="486" customWidth="1"/>
    <col min="9730" max="9734" width="12.5703125" style="486" customWidth="1"/>
    <col min="9735" max="9735" width="1.85546875" style="486" customWidth="1"/>
    <col min="9736" max="9736" width="9.140625" style="486" customWidth="1"/>
    <col min="9737" max="9737" width="10.7109375" style="486" bestFit="1" customWidth="1"/>
    <col min="9738" max="9984" width="11.42578125" style="486"/>
    <col min="9985" max="9985" width="57.5703125" style="486" customWidth="1"/>
    <col min="9986" max="9990" width="12.5703125" style="486" customWidth="1"/>
    <col min="9991" max="9991" width="1.85546875" style="486" customWidth="1"/>
    <col min="9992" max="9992" width="9.140625" style="486" customWidth="1"/>
    <col min="9993" max="9993" width="10.7109375" style="486" bestFit="1" customWidth="1"/>
    <col min="9994" max="10240" width="11.42578125" style="486"/>
    <col min="10241" max="10241" width="57.5703125" style="486" customWidth="1"/>
    <col min="10242" max="10246" width="12.5703125" style="486" customWidth="1"/>
    <col min="10247" max="10247" width="1.85546875" style="486" customWidth="1"/>
    <col min="10248" max="10248" width="9.140625" style="486" customWidth="1"/>
    <col min="10249" max="10249" width="10.7109375" style="486" bestFit="1" customWidth="1"/>
    <col min="10250" max="10496" width="11.42578125" style="486"/>
    <col min="10497" max="10497" width="57.5703125" style="486" customWidth="1"/>
    <col min="10498" max="10502" width="12.5703125" style="486" customWidth="1"/>
    <col min="10503" max="10503" width="1.85546875" style="486" customWidth="1"/>
    <col min="10504" max="10504" width="9.140625" style="486" customWidth="1"/>
    <col min="10505" max="10505" width="10.7109375" style="486" bestFit="1" customWidth="1"/>
    <col min="10506" max="10752" width="11.42578125" style="486"/>
    <col min="10753" max="10753" width="57.5703125" style="486" customWidth="1"/>
    <col min="10754" max="10758" width="12.5703125" style="486" customWidth="1"/>
    <col min="10759" max="10759" width="1.85546875" style="486" customWidth="1"/>
    <col min="10760" max="10760" width="9.140625" style="486" customWidth="1"/>
    <col min="10761" max="10761" width="10.7109375" style="486" bestFit="1" customWidth="1"/>
    <col min="10762" max="11008" width="11.42578125" style="486"/>
    <col min="11009" max="11009" width="57.5703125" style="486" customWidth="1"/>
    <col min="11010" max="11014" width="12.5703125" style="486" customWidth="1"/>
    <col min="11015" max="11015" width="1.85546875" style="486" customWidth="1"/>
    <col min="11016" max="11016" width="9.140625" style="486" customWidth="1"/>
    <col min="11017" max="11017" width="10.7109375" style="486" bestFit="1" customWidth="1"/>
    <col min="11018" max="11264" width="11.42578125" style="486"/>
    <col min="11265" max="11265" width="57.5703125" style="486" customWidth="1"/>
    <col min="11266" max="11270" width="12.5703125" style="486" customWidth="1"/>
    <col min="11271" max="11271" width="1.85546875" style="486" customWidth="1"/>
    <col min="11272" max="11272" width="9.140625" style="486" customWidth="1"/>
    <col min="11273" max="11273" width="10.7109375" style="486" bestFit="1" customWidth="1"/>
    <col min="11274" max="11520" width="11.42578125" style="486"/>
    <col min="11521" max="11521" width="57.5703125" style="486" customWidth="1"/>
    <col min="11522" max="11526" width="12.5703125" style="486" customWidth="1"/>
    <col min="11527" max="11527" width="1.85546875" style="486" customWidth="1"/>
    <col min="11528" max="11528" width="9.140625" style="486" customWidth="1"/>
    <col min="11529" max="11529" width="10.7109375" style="486" bestFit="1" customWidth="1"/>
    <col min="11530" max="11776" width="11.42578125" style="486"/>
    <col min="11777" max="11777" width="57.5703125" style="486" customWidth="1"/>
    <col min="11778" max="11782" width="12.5703125" style="486" customWidth="1"/>
    <col min="11783" max="11783" width="1.85546875" style="486" customWidth="1"/>
    <col min="11784" max="11784" width="9.140625" style="486" customWidth="1"/>
    <col min="11785" max="11785" width="10.7109375" style="486" bestFit="1" customWidth="1"/>
    <col min="11786" max="12032" width="11.42578125" style="486"/>
    <col min="12033" max="12033" width="57.5703125" style="486" customWidth="1"/>
    <col min="12034" max="12038" width="12.5703125" style="486" customWidth="1"/>
    <col min="12039" max="12039" width="1.85546875" style="486" customWidth="1"/>
    <col min="12040" max="12040" width="9.140625" style="486" customWidth="1"/>
    <col min="12041" max="12041" width="10.7109375" style="486" bestFit="1" customWidth="1"/>
    <col min="12042" max="12288" width="11.42578125" style="486"/>
    <col min="12289" max="12289" width="57.5703125" style="486" customWidth="1"/>
    <col min="12290" max="12294" width="12.5703125" style="486" customWidth="1"/>
    <col min="12295" max="12295" width="1.85546875" style="486" customWidth="1"/>
    <col min="12296" max="12296" width="9.140625" style="486" customWidth="1"/>
    <col min="12297" max="12297" width="10.7109375" style="486" bestFit="1" customWidth="1"/>
    <col min="12298" max="12544" width="11.42578125" style="486"/>
    <col min="12545" max="12545" width="57.5703125" style="486" customWidth="1"/>
    <col min="12546" max="12550" width="12.5703125" style="486" customWidth="1"/>
    <col min="12551" max="12551" width="1.85546875" style="486" customWidth="1"/>
    <col min="12552" max="12552" width="9.140625" style="486" customWidth="1"/>
    <col min="12553" max="12553" width="10.7109375" style="486" bestFit="1" customWidth="1"/>
    <col min="12554" max="12800" width="11.42578125" style="486"/>
    <col min="12801" max="12801" width="57.5703125" style="486" customWidth="1"/>
    <col min="12802" max="12806" width="12.5703125" style="486" customWidth="1"/>
    <col min="12807" max="12807" width="1.85546875" style="486" customWidth="1"/>
    <col min="12808" max="12808" width="9.140625" style="486" customWidth="1"/>
    <col min="12809" max="12809" width="10.7109375" style="486" bestFit="1" customWidth="1"/>
    <col min="12810" max="13056" width="11.42578125" style="486"/>
    <col min="13057" max="13057" width="57.5703125" style="486" customWidth="1"/>
    <col min="13058" max="13062" width="12.5703125" style="486" customWidth="1"/>
    <col min="13063" max="13063" width="1.85546875" style="486" customWidth="1"/>
    <col min="13064" max="13064" width="9.140625" style="486" customWidth="1"/>
    <col min="13065" max="13065" width="10.7109375" style="486" bestFit="1" customWidth="1"/>
    <col min="13066" max="13312" width="11.42578125" style="486"/>
    <col min="13313" max="13313" width="57.5703125" style="486" customWidth="1"/>
    <col min="13314" max="13318" width="12.5703125" style="486" customWidth="1"/>
    <col min="13319" max="13319" width="1.85546875" style="486" customWidth="1"/>
    <col min="13320" max="13320" width="9.140625" style="486" customWidth="1"/>
    <col min="13321" max="13321" width="10.7109375" style="486" bestFit="1" customWidth="1"/>
    <col min="13322" max="13568" width="11.42578125" style="486"/>
    <col min="13569" max="13569" width="57.5703125" style="486" customWidth="1"/>
    <col min="13570" max="13574" width="12.5703125" style="486" customWidth="1"/>
    <col min="13575" max="13575" width="1.85546875" style="486" customWidth="1"/>
    <col min="13576" max="13576" width="9.140625" style="486" customWidth="1"/>
    <col min="13577" max="13577" width="10.7109375" style="486" bestFit="1" customWidth="1"/>
    <col min="13578" max="13824" width="11.42578125" style="486"/>
    <col min="13825" max="13825" width="57.5703125" style="486" customWidth="1"/>
    <col min="13826" max="13830" width="12.5703125" style="486" customWidth="1"/>
    <col min="13831" max="13831" width="1.85546875" style="486" customWidth="1"/>
    <col min="13832" max="13832" width="9.140625" style="486" customWidth="1"/>
    <col min="13833" max="13833" width="10.7109375" style="486" bestFit="1" customWidth="1"/>
    <col min="13834" max="14080" width="11.42578125" style="486"/>
    <col min="14081" max="14081" width="57.5703125" style="486" customWidth="1"/>
    <col min="14082" max="14086" width="12.5703125" style="486" customWidth="1"/>
    <col min="14087" max="14087" width="1.85546875" style="486" customWidth="1"/>
    <col min="14088" max="14088" width="9.140625" style="486" customWidth="1"/>
    <col min="14089" max="14089" width="10.7109375" style="486" bestFit="1" customWidth="1"/>
    <col min="14090" max="14336" width="11.42578125" style="486"/>
    <col min="14337" max="14337" width="57.5703125" style="486" customWidth="1"/>
    <col min="14338" max="14342" width="12.5703125" style="486" customWidth="1"/>
    <col min="14343" max="14343" width="1.85546875" style="486" customWidth="1"/>
    <col min="14344" max="14344" width="9.140625" style="486" customWidth="1"/>
    <col min="14345" max="14345" width="10.7109375" style="486" bestFit="1" customWidth="1"/>
    <col min="14346" max="14592" width="11.42578125" style="486"/>
    <col min="14593" max="14593" width="57.5703125" style="486" customWidth="1"/>
    <col min="14594" max="14598" width="12.5703125" style="486" customWidth="1"/>
    <col min="14599" max="14599" width="1.85546875" style="486" customWidth="1"/>
    <col min="14600" max="14600" width="9.140625" style="486" customWidth="1"/>
    <col min="14601" max="14601" width="10.7109375" style="486" bestFit="1" customWidth="1"/>
    <col min="14602" max="14848" width="11.42578125" style="486"/>
    <col min="14849" max="14849" width="57.5703125" style="486" customWidth="1"/>
    <col min="14850" max="14854" width="12.5703125" style="486" customWidth="1"/>
    <col min="14855" max="14855" width="1.85546875" style="486" customWidth="1"/>
    <col min="14856" max="14856" width="9.140625" style="486" customWidth="1"/>
    <col min="14857" max="14857" width="10.7109375" style="486" bestFit="1" customWidth="1"/>
    <col min="14858" max="15104" width="11.42578125" style="486"/>
    <col min="15105" max="15105" width="57.5703125" style="486" customWidth="1"/>
    <col min="15106" max="15110" width="12.5703125" style="486" customWidth="1"/>
    <col min="15111" max="15111" width="1.85546875" style="486" customWidth="1"/>
    <col min="15112" max="15112" width="9.140625" style="486" customWidth="1"/>
    <col min="15113" max="15113" width="10.7109375" style="486" bestFit="1" customWidth="1"/>
    <col min="15114" max="15360" width="11.42578125" style="486"/>
    <col min="15361" max="15361" width="57.5703125" style="486" customWidth="1"/>
    <col min="15362" max="15366" width="12.5703125" style="486" customWidth="1"/>
    <col min="15367" max="15367" width="1.85546875" style="486" customWidth="1"/>
    <col min="15368" max="15368" width="9.140625" style="486" customWidth="1"/>
    <col min="15369" max="15369" width="10.7109375" style="486" bestFit="1" customWidth="1"/>
    <col min="15370" max="15616" width="11.42578125" style="486"/>
    <col min="15617" max="15617" width="57.5703125" style="486" customWidth="1"/>
    <col min="15618" max="15622" width="12.5703125" style="486" customWidth="1"/>
    <col min="15623" max="15623" width="1.85546875" style="486" customWidth="1"/>
    <col min="15624" max="15624" width="9.140625" style="486" customWidth="1"/>
    <col min="15625" max="15625" width="10.7109375" style="486" bestFit="1" customWidth="1"/>
    <col min="15626" max="15872" width="11.42578125" style="486"/>
    <col min="15873" max="15873" width="57.5703125" style="486" customWidth="1"/>
    <col min="15874" max="15878" width="12.5703125" style="486" customWidth="1"/>
    <col min="15879" max="15879" width="1.85546875" style="486" customWidth="1"/>
    <col min="15880" max="15880" width="9.140625" style="486" customWidth="1"/>
    <col min="15881" max="15881" width="10.7109375" style="486" bestFit="1" customWidth="1"/>
    <col min="15882" max="16128" width="11.42578125" style="486"/>
    <col min="16129" max="16129" width="57.5703125" style="486" customWidth="1"/>
    <col min="16130" max="16134" width="12.5703125" style="486" customWidth="1"/>
    <col min="16135" max="16135" width="1.85546875" style="486" customWidth="1"/>
    <col min="16136" max="16136" width="9.140625" style="486" customWidth="1"/>
    <col min="16137" max="16137" width="10.7109375" style="486" bestFit="1" customWidth="1"/>
    <col min="16138" max="16384" width="11.42578125" style="486"/>
  </cols>
  <sheetData>
    <row r="1" spans="1:7" s="51" customFormat="1" ht="2.25" customHeight="1">
      <c r="A1" s="914"/>
      <c r="B1" s="914"/>
      <c r="C1" s="914"/>
      <c r="D1" s="914"/>
      <c r="E1" s="914"/>
      <c r="F1" s="914"/>
    </row>
    <row r="2" spans="1:7" s="42" customFormat="1" ht="39" customHeight="1">
      <c r="A2" s="912" t="s">
        <v>967</v>
      </c>
      <c r="B2" s="912"/>
      <c r="C2" s="912"/>
      <c r="D2" s="912"/>
      <c r="E2" s="912"/>
      <c r="F2" s="912"/>
    </row>
    <row r="3" spans="1:7" s="42" customFormat="1" ht="20.25">
      <c r="A3" s="912" t="s">
        <v>1319</v>
      </c>
      <c r="B3" s="912"/>
      <c r="C3" s="912"/>
      <c r="D3" s="912"/>
      <c r="E3" s="912"/>
      <c r="F3" s="912"/>
    </row>
    <row r="4" spans="1:7" s="42" customFormat="1" ht="20.25">
      <c r="A4" s="912" t="s">
        <v>1521</v>
      </c>
      <c r="B4" s="912"/>
      <c r="C4" s="912"/>
      <c r="D4" s="912"/>
      <c r="E4" s="912"/>
      <c r="F4" s="912"/>
    </row>
    <row r="5" spans="1:7" s="43" customFormat="1" ht="28.5" customHeight="1">
      <c r="A5" s="913" t="s">
        <v>1147</v>
      </c>
      <c r="B5" s="913"/>
      <c r="C5" s="913"/>
      <c r="D5" s="913"/>
      <c r="E5" s="913"/>
      <c r="F5" s="913"/>
    </row>
    <row r="6" spans="1:7" ht="6" customHeight="1">
      <c r="A6" s="629"/>
      <c r="G6" s="486"/>
    </row>
    <row r="7" spans="1:7" ht="4.5" customHeight="1" thickBot="1">
      <c r="A7" s="349"/>
      <c r="B7" s="406"/>
      <c r="C7" s="406"/>
      <c r="D7" s="406"/>
      <c r="E7" s="406"/>
      <c r="F7" s="406"/>
      <c r="G7" s="486"/>
    </row>
    <row r="8" spans="1:7" s="38" customFormat="1" ht="13.5" customHeight="1" thickTop="1" thickBot="1">
      <c r="A8" s="989"/>
      <c r="B8" s="990" t="s">
        <v>2</v>
      </c>
      <c r="C8" s="990" t="s">
        <v>3</v>
      </c>
      <c r="D8" s="990" t="s">
        <v>4</v>
      </c>
      <c r="E8" s="990" t="s">
        <v>5</v>
      </c>
      <c r="F8" s="990" t="s">
        <v>6</v>
      </c>
    </row>
    <row r="9" spans="1:7" s="38" customFormat="1" ht="13.5" customHeight="1" thickTop="1" thickBot="1">
      <c r="A9" s="759" t="s">
        <v>7</v>
      </c>
      <c r="B9" s="751">
        <v>210899910.59466997</v>
      </c>
      <c r="C9" s="751">
        <v>25294345.991409998</v>
      </c>
      <c r="D9" s="751">
        <v>2685.1478300000003</v>
      </c>
      <c r="E9" s="751">
        <v>162719.97481000001</v>
      </c>
      <c r="F9" s="751">
        <v>236359661.70872</v>
      </c>
    </row>
    <row r="10" spans="1:7" s="38" customFormat="1" ht="13.5" customHeight="1" thickTop="1" thickBot="1">
      <c r="A10" s="760" t="s">
        <v>8</v>
      </c>
      <c r="B10" s="753">
        <v>17441428.138189998</v>
      </c>
      <c r="C10" s="753">
        <v>5926253.9266100004</v>
      </c>
      <c r="D10" s="753">
        <v>2123.4477700000002</v>
      </c>
      <c r="E10" s="753">
        <v>95907.679940000002</v>
      </c>
      <c r="F10" s="753">
        <v>23465713.192509998</v>
      </c>
    </row>
    <row r="11" spans="1:7" s="38" customFormat="1" ht="13.5" customHeight="1" thickTop="1">
      <c r="A11" s="65" t="s">
        <v>9</v>
      </c>
      <c r="B11" s="755">
        <v>7108724.6779899998</v>
      </c>
      <c r="C11" s="755">
        <v>1874052.6650399996</v>
      </c>
      <c r="D11" s="755">
        <v>0</v>
      </c>
      <c r="E11" s="755">
        <v>0</v>
      </c>
      <c r="F11" s="755">
        <v>8982777.3430300001</v>
      </c>
    </row>
    <row r="12" spans="1:7" s="38" customFormat="1" ht="13.5" customHeight="1">
      <c r="A12" s="65" t="s">
        <v>10</v>
      </c>
      <c r="B12" s="755">
        <v>9578531.2475199997</v>
      </c>
      <c r="C12" s="755">
        <v>2659154.5291600004</v>
      </c>
      <c r="D12" s="755">
        <v>2123.4477700000002</v>
      </c>
      <c r="E12" s="755">
        <v>95907.679940000002</v>
      </c>
      <c r="F12" s="755">
        <v>12335716.904390004</v>
      </c>
    </row>
    <row r="13" spans="1:7" s="38" customFormat="1" ht="13.5" customHeight="1">
      <c r="A13" s="65" t="s">
        <v>11</v>
      </c>
      <c r="B13" s="755">
        <v>688604.85678999987</v>
      </c>
      <c r="C13" s="755">
        <v>200916.37902000002</v>
      </c>
      <c r="D13" s="755">
        <v>0</v>
      </c>
      <c r="E13" s="755">
        <v>0</v>
      </c>
      <c r="F13" s="755">
        <v>889521.23580999998</v>
      </c>
    </row>
    <row r="14" spans="1:7" s="38" customFormat="1" ht="13.5" customHeight="1">
      <c r="A14" s="65" t="s">
        <v>12</v>
      </c>
      <c r="B14" s="755">
        <v>0</v>
      </c>
      <c r="C14" s="755">
        <v>1311.0547300000001</v>
      </c>
      <c r="D14" s="755">
        <v>0</v>
      </c>
      <c r="E14" s="755">
        <v>0</v>
      </c>
      <c r="F14" s="755">
        <v>1311.0547300000001</v>
      </c>
    </row>
    <row r="15" spans="1:7" s="38" customFormat="1" ht="13.5" customHeight="1">
      <c r="A15" s="65" t="s">
        <v>13</v>
      </c>
      <c r="B15" s="755">
        <v>0</v>
      </c>
      <c r="C15" s="755">
        <v>1187575.0142899998</v>
      </c>
      <c r="D15" s="755">
        <v>0</v>
      </c>
      <c r="E15" s="755">
        <v>0</v>
      </c>
      <c r="F15" s="755">
        <v>1187575.0142899998</v>
      </c>
    </row>
    <row r="16" spans="1:7" s="38" customFormat="1" ht="13.5" customHeight="1">
      <c r="A16" s="65" t="s">
        <v>14</v>
      </c>
      <c r="B16" s="755">
        <v>72871.292419999998</v>
      </c>
      <c r="C16" s="755">
        <v>3437.9845</v>
      </c>
      <c r="D16" s="755">
        <v>0</v>
      </c>
      <c r="E16" s="755">
        <v>0</v>
      </c>
      <c r="F16" s="755">
        <v>76309.276920000004</v>
      </c>
    </row>
    <row r="17" spans="1:6" s="38" customFormat="1" ht="13.5" customHeight="1">
      <c r="A17" s="65" t="s">
        <v>15</v>
      </c>
      <c r="B17" s="755">
        <v>2.6242800000000002</v>
      </c>
      <c r="C17" s="755">
        <v>9.4000000000000004E-3</v>
      </c>
      <c r="D17" s="755">
        <v>0</v>
      </c>
      <c r="E17" s="755">
        <v>0</v>
      </c>
      <c r="F17" s="755">
        <v>2.63368</v>
      </c>
    </row>
    <row r="18" spans="1:6" s="38" customFormat="1" ht="13.5" customHeight="1" thickBot="1">
      <c r="A18" s="65" t="s">
        <v>16</v>
      </c>
      <c r="B18" s="755">
        <v>-7306.5608099999999</v>
      </c>
      <c r="C18" s="755">
        <v>-193.70953</v>
      </c>
      <c r="D18" s="755">
        <v>0</v>
      </c>
      <c r="E18" s="755">
        <v>0</v>
      </c>
      <c r="F18" s="755">
        <v>-7500.27034</v>
      </c>
    </row>
    <row r="19" spans="1:6" s="38" customFormat="1" ht="13.5" customHeight="1" thickTop="1" thickBot="1">
      <c r="A19" s="760" t="s">
        <v>17</v>
      </c>
      <c r="B19" s="753">
        <v>19919860.277590003</v>
      </c>
      <c r="C19" s="753">
        <v>11560747.931919998</v>
      </c>
      <c r="D19" s="753">
        <v>52.143449999999994</v>
      </c>
      <c r="E19" s="753">
        <v>65775.455610000005</v>
      </c>
      <c r="F19" s="753">
        <v>31546435.808570001</v>
      </c>
    </row>
    <row r="20" spans="1:6" s="38" customFormat="1" ht="13.5" customHeight="1" thickTop="1">
      <c r="A20" s="65" t="s">
        <v>18</v>
      </c>
      <c r="B20" s="755">
        <v>658015.42512000003</v>
      </c>
      <c r="C20" s="755">
        <v>0</v>
      </c>
      <c r="D20" s="755">
        <v>0</v>
      </c>
      <c r="E20" s="755">
        <v>0</v>
      </c>
      <c r="F20" s="755">
        <v>658015.42512000003</v>
      </c>
    </row>
    <row r="21" spans="1:6" s="38" customFormat="1" ht="13.5" customHeight="1">
      <c r="A21" s="65" t="s">
        <v>19</v>
      </c>
      <c r="B21" s="755">
        <v>9284653.227640003</v>
      </c>
      <c r="C21" s="755">
        <v>524959.67093999998</v>
      </c>
      <c r="D21" s="755">
        <v>0</v>
      </c>
      <c r="E21" s="755">
        <v>53.880569999999999</v>
      </c>
      <c r="F21" s="755">
        <v>9809666.7791499998</v>
      </c>
    </row>
    <row r="22" spans="1:6" s="38" customFormat="1" ht="13.5" customHeight="1">
      <c r="A22" s="65" t="s">
        <v>20</v>
      </c>
      <c r="B22" s="755">
        <v>0</v>
      </c>
      <c r="C22" s="755">
        <v>1220561.8121199999</v>
      </c>
      <c r="D22" s="755">
        <v>0</v>
      </c>
      <c r="E22" s="755">
        <v>0</v>
      </c>
      <c r="F22" s="755">
        <v>1220561.8121199999</v>
      </c>
    </row>
    <row r="23" spans="1:6" s="38" customFormat="1" ht="13.5" customHeight="1">
      <c r="A23" s="65" t="s">
        <v>21</v>
      </c>
      <c r="B23" s="755">
        <v>51091.130859999997</v>
      </c>
      <c r="C23" s="755">
        <v>1317106.40961</v>
      </c>
      <c r="D23" s="755">
        <v>0</v>
      </c>
      <c r="E23" s="755">
        <v>0</v>
      </c>
      <c r="F23" s="755">
        <v>1368197.5404700001</v>
      </c>
    </row>
    <row r="24" spans="1:6" s="38" customFormat="1" ht="13.5" customHeight="1">
      <c r="A24" s="65" t="s">
        <v>22</v>
      </c>
      <c r="B24" s="755">
        <v>2962083.4023399996</v>
      </c>
      <c r="C24" s="755">
        <v>1219249.2969500001</v>
      </c>
      <c r="D24" s="755">
        <v>0</v>
      </c>
      <c r="E24" s="755">
        <v>29745.914329999996</v>
      </c>
      <c r="F24" s="755">
        <v>4211078.61362</v>
      </c>
    </row>
    <row r="25" spans="1:6" s="38" customFormat="1" ht="13.5" customHeight="1">
      <c r="A25" s="65" t="s">
        <v>23</v>
      </c>
      <c r="B25" s="755">
        <v>6628527.2958800001</v>
      </c>
      <c r="C25" s="755">
        <v>7298151.9277900001</v>
      </c>
      <c r="D25" s="755">
        <v>52.143449999999994</v>
      </c>
      <c r="E25" s="755">
        <v>35975.6607</v>
      </c>
      <c r="F25" s="755">
        <v>13962707.02782</v>
      </c>
    </row>
    <row r="26" spans="1:6" s="38" customFormat="1" ht="13.5" customHeight="1">
      <c r="A26" s="65" t="s">
        <v>24</v>
      </c>
      <c r="B26" s="755">
        <v>345274.91563000006</v>
      </c>
      <c r="C26" s="755">
        <v>41012.529460000005</v>
      </c>
      <c r="D26" s="755">
        <v>0</v>
      </c>
      <c r="E26" s="755">
        <v>1.0000000000000001E-5</v>
      </c>
      <c r="F26" s="755">
        <v>386287.44510000001</v>
      </c>
    </row>
    <row r="27" spans="1:6" s="38" customFormat="1" ht="13.5" customHeight="1" thickBot="1">
      <c r="A27" s="65" t="s">
        <v>25</v>
      </c>
      <c r="B27" s="755">
        <v>-9785.1198800000002</v>
      </c>
      <c r="C27" s="755">
        <v>-60293.714950000001</v>
      </c>
      <c r="D27" s="755">
        <v>0</v>
      </c>
      <c r="E27" s="755">
        <v>0</v>
      </c>
      <c r="F27" s="755">
        <v>-70078.834829999993</v>
      </c>
    </row>
    <row r="28" spans="1:6" s="38" customFormat="1" ht="13.5" customHeight="1" thickTop="1" thickBot="1">
      <c r="A28" s="760" t="s">
        <v>26</v>
      </c>
      <c r="B28" s="753">
        <v>163649162.79492</v>
      </c>
      <c r="C28" s="753">
        <v>2170553.1414100002</v>
      </c>
      <c r="D28" s="753">
        <v>509.29689000000002</v>
      </c>
      <c r="E28" s="753">
        <v>1034.1203700000001</v>
      </c>
      <c r="F28" s="753">
        <v>165821259.35359004</v>
      </c>
    </row>
    <row r="29" spans="1:6" s="38" customFormat="1" ht="13.5" customHeight="1" thickTop="1">
      <c r="A29" s="764" t="s">
        <v>27</v>
      </c>
      <c r="B29" s="755">
        <v>163464993.32917002</v>
      </c>
      <c r="C29" s="755">
        <v>2507075.1283800001</v>
      </c>
      <c r="D29" s="755">
        <v>0</v>
      </c>
      <c r="E29" s="755">
        <v>963.25603999999998</v>
      </c>
      <c r="F29" s="755">
        <v>165973031.71359</v>
      </c>
    </row>
    <row r="30" spans="1:6" s="38" customFormat="1" ht="13.5" customHeight="1">
      <c r="A30" s="65" t="s">
        <v>28</v>
      </c>
      <c r="B30" s="755">
        <v>159866393.04106998</v>
      </c>
      <c r="C30" s="755">
        <v>2353199.1879099999</v>
      </c>
      <c r="D30" s="755">
        <v>0</v>
      </c>
      <c r="E30" s="755">
        <v>963.25603999999998</v>
      </c>
      <c r="F30" s="755">
        <v>162220555.48502001</v>
      </c>
    </row>
    <row r="31" spans="1:6" s="38" customFormat="1" ht="13.5" customHeight="1">
      <c r="A31" s="65" t="s">
        <v>29</v>
      </c>
      <c r="B31" s="755">
        <v>3594374.8978799996</v>
      </c>
      <c r="C31" s="755">
        <v>152127.47443999999</v>
      </c>
      <c r="D31" s="755">
        <v>0</v>
      </c>
      <c r="E31" s="755">
        <v>0</v>
      </c>
      <c r="F31" s="755">
        <v>3746502.3723200005</v>
      </c>
    </row>
    <row r="32" spans="1:6" s="38" customFormat="1" ht="13.5" customHeight="1">
      <c r="A32" s="65" t="s">
        <v>30</v>
      </c>
      <c r="B32" s="755">
        <v>4225.3902200000002</v>
      </c>
      <c r="C32" s="755">
        <v>1748.46603</v>
      </c>
      <c r="D32" s="755">
        <v>0</v>
      </c>
      <c r="E32" s="755">
        <v>0</v>
      </c>
      <c r="F32" s="755">
        <v>5973.8562499999998</v>
      </c>
    </row>
    <row r="33" spans="1:6" s="38" customFormat="1" ht="13.5" customHeight="1">
      <c r="A33" s="764" t="s">
        <v>31</v>
      </c>
      <c r="B33" s="755">
        <v>1055541.7693</v>
      </c>
      <c r="C33" s="755">
        <v>51066.111349999999</v>
      </c>
      <c r="D33" s="755">
        <v>1.19851</v>
      </c>
      <c r="E33" s="755">
        <v>0</v>
      </c>
      <c r="F33" s="755">
        <v>1106609.07916</v>
      </c>
    </row>
    <row r="34" spans="1:6" s="38" customFormat="1" ht="13.5" customHeight="1">
      <c r="A34" s="65" t="s">
        <v>32</v>
      </c>
      <c r="B34" s="755">
        <v>888357.83700000006</v>
      </c>
      <c r="C34" s="755">
        <v>28861.972289999998</v>
      </c>
      <c r="D34" s="755">
        <v>1.19851</v>
      </c>
      <c r="E34" s="755">
        <v>0</v>
      </c>
      <c r="F34" s="755">
        <v>917221.0077999999</v>
      </c>
    </row>
    <row r="35" spans="1:6" s="38" customFormat="1" ht="13.5" customHeight="1">
      <c r="A35" s="65" t="s">
        <v>33</v>
      </c>
      <c r="B35" s="755">
        <v>167161.51903</v>
      </c>
      <c r="C35" s="755">
        <v>22204.139059999998</v>
      </c>
      <c r="D35" s="755">
        <v>0</v>
      </c>
      <c r="E35" s="755">
        <v>0</v>
      </c>
      <c r="F35" s="755">
        <v>189365.65809000001</v>
      </c>
    </row>
    <row r="36" spans="1:6" s="38" customFormat="1" ht="13.5" customHeight="1">
      <c r="A36" s="761" t="s">
        <v>34</v>
      </c>
      <c r="B36" s="755">
        <v>22.413270000000001</v>
      </c>
      <c r="C36" s="755">
        <v>0</v>
      </c>
      <c r="D36" s="755">
        <v>0</v>
      </c>
      <c r="E36" s="755">
        <v>0</v>
      </c>
      <c r="F36" s="755">
        <v>22.413270000000001</v>
      </c>
    </row>
    <row r="37" spans="1:6" s="38" customFormat="1" ht="13.5" customHeight="1">
      <c r="A37" s="764" t="s">
        <v>35</v>
      </c>
      <c r="B37" s="755">
        <v>1983457.3569399999</v>
      </c>
      <c r="C37" s="755">
        <v>248588.58348</v>
      </c>
      <c r="D37" s="755">
        <v>1016.3918199999999</v>
      </c>
      <c r="E37" s="755">
        <v>2805.70345</v>
      </c>
      <c r="F37" s="755">
        <v>2235868.0356899998</v>
      </c>
    </row>
    <row r="38" spans="1:6" s="38" customFormat="1" ht="13.5" customHeight="1">
      <c r="A38" s="65" t="s">
        <v>36</v>
      </c>
      <c r="B38" s="755">
        <v>1683406.9322399998</v>
      </c>
      <c r="C38" s="755">
        <v>146051.78909999999</v>
      </c>
      <c r="D38" s="755">
        <v>228.27523000000002</v>
      </c>
      <c r="E38" s="755">
        <v>2634.17184</v>
      </c>
      <c r="F38" s="755">
        <v>1832321.1684099999</v>
      </c>
    </row>
    <row r="39" spans="1:6" s="38" customFormat="1" ht="13.5" customHeight="1">
      <c r="A39" s="65" t="s">
        <v>37</v>
      </c>
      <c r="B39" s="755">
        <v>299757.78499000001</v>
      </c>
      <c r="C39" s="755">
        <v>81971.752809999991</v>
      </c>
      <c r="D39" s="755">
        <v>788.11658999999997</v>
      </c>
      <c r="E39" s="755">
        <v>171.53160999999997</v>
      </c>
      <c r="F39" s="755">
        <v>382689.18599999999</v>
      </c>
    </row>
    <row r="40" spans="1:6" s="38" customFormat="1" ht="13.5" customHeight="1">
      <c r="A40" s="65" t="s">
        <v>38</v>
      </c>
      <c r="B40" s="755">
        <v>292.63971000000004</v>
      </c>
      <c r="C40" s="755">
        <v>20565.041570000001</v>
      </c>
      <c r="D40" s="755">
        <v>0</v>
      </c>
      <c r="E40" s="755">
        <v>0</v>
      </c>
      <c r="F40" s="755">
        <v>20857.681280000001</v>
      </c>
    </row>
    <row r="41" spans="1:6" s="38" customFormat="1" ht="13.5" customHeight="1">
      <c r="A41" s="764" t="s">
        <v>39</v>
      </c>
      <c r="B41" s="755">
        <v>1487208.5591900002</v>
      </c>
      <c r="C41" s="755">
        <v>19573.583850000003</v>
      </c>
      <c r="D41" s="755">
        <v>2.2359999999999998E-2</v>
      </c>
      <c r="E41" s="755">
        <v>3.0009800000000002</v>
      </c>
      <c r="F41" s="755">
        <v>1506785.1663799998</v>
      </c>
    </row>
    <row r="42" spans="1:6" s="38" customFormat="1" ht="13.5" customHeight="1">
      <c r="A42" s="761" t="s">
        <v>40</v>
      </c>
      <c r="B42" s="755">
        <v>1444159.6402199999</v>
      </c>
      <c r="C42" s="755">
        <v>16981.087079999998</v>
      </c>
      <c r="D42" s="755">
        <v>0</v>
      </c>
      <c r="E42" s="755">
        <v>3.0009800000000002</v>
      </c>
      <c r="F42" s="755">
        <v>1461143.7282799999</v>
      </c>
    </row>
    <row r="43" spans="1:6" s="38" customFormat="1" ht="13.5" customHeight="1">
      <c r="A43" s="65" t="s">
        <v>41</v>
      </c>
      <c r="B43" s="755">
        <v>35937.167950000003</v>
      </c>
      <c r="C43" s="755">
        <v>2370.8875600000001</v>
      </c>
      <c r="D43" s="755">
        <v>0</v>
      </c>
      <c r="E43" s="755">
        <v>0</v>
      </c>
      <c r="F43" s="755">
        <v>38308.055509999998</v>
      </c>
    </row>
    <row r="44" spans="1:6" s="38" customFormat="1" ht="13.5" customHeight="1">
      <c r="A44" s="65" t="s">
        <v>42</v>
      </c>
      <c r="B44" s="755">
        <v>5107.7486900000004</v>
      </c>
      <c r="C44" s="755">
        <v>159.0369</v>
      </c>
      <c r="D44" s="755">
        <v>2.2359999999999998E-2</v>
      </c>
      <c r="E44" s="755">
        <v>0</v>
      </c>
      <c r="F44" s="755">
        <v>5266.8079499999994</v>
      </c>
    </row>
    <row r="45" spans="1:6" s="38" customFormat="1" ht="13.5" customHeight="1">
      <c r="A45" s="65" t="s">
        <v>43</v>
      </c>
      <c r="B45" s="755">
        <v>1942.8664899999999</v>
      </c>
      <c r="C45" s="755">
        <v>61.411529999999999</v>
      </c>
      <c r="D45" s="755">
        <v>0</v>
      </c>
      <c r="E45" s="755">
        <v>0</v>
      </c>
      <c r="F45" s="755">
        <v>2004.27802</v>
      </c>
    </row>
    <row r="46" spans="1:6" s="38" customFormat="1" ht="13.5" customHeight="1">
      <c r="A46" s="65" t="s">
        <v>44</v>
      </c>
      <c r="B46" s="755">
        <v>46.527500000000003</v>
      </c>
      <c r="C46" s="755">
        <v>1.1607799999999999</v>
      </c>
      <c r="D46" s="755">
        <v>0</v>
      </c>
      <c r="E46" s="755">
        <v>0</v>
      </c>
      <c r="F46" s="755">
        <v>47.688279999999999</v>
      </c>
    </row>
    <row r="47" spans="1:6" s="38" customFormat="1" ht="13.5" customHeight="1">
      <c r="A47" s="38" t="s">
        <v>45</v>
      </c>
      <c r="B47" s="755">
        <v>14.60834</v>
      </c>
      <c r="C47" s="755">
        <v>0</v>
      </c>
      <c r="D47" s="755">
        <v>0</v>
      </c>
      <c r="E47" s="755">
        <v>0</v>
      </c>
      <c r="F47" s="755">
        <v>14.60834</v>
      </c>
    </row>
    <row r="48" spans="1:6" s="38" customFormat="1" ht="13.5" customHeight="1">
      <c r="A48" s="40" t="s">
        <v>46</v>
      </c>
      <c r="B48" s="755">
        <v>-4342038.2196800001</v>
      </c>
      <c r="C48" s="755">
        <v>-655750.26564999996</v>
      </c>
      <c r="D48" s="755">
        <v>-508.31579999999997</v>
      </c>
      <c r="E48" s="755">
        <v>-2737.8400999999999</v>
      </c>
      <c r="F48" s="755">
        <v>-5001034.6412300011</v>
      </c>
    </row>
    <row r="49" spans="1:6" s="38" customFormat="1" ht="13.5" customHeight="1">
      <c r="A49" s="65" t="s">
        <v>47</v>
      </c>
      <c r="B49" s="755">
        <v>-809657.42352000019</v>
      </c>
      <c r="C49" s="755">
        <v>-48138.912230000002</v>
      </c>
      <c r="D49" s="755">
        <v>0</v>
      </c>
      <c r="E49" s="755">
        <v>-1.20401</v>
      </c>
      <c r="F49" s="755">
        <v>-857797.53975999996</v>
      </c>
    </row>
    <row r="50" spans="1:6" s="38" customFormat="1" ht="13.5" customHeight="1">
      <c r="A50" s="65" t="s">
        <v>48</v>
      </c>
      <c r="B50" s="755">
        <v>-141331.24540000001</v>
      </c>
      <c r="C50" s="755">
        <v>-8435.5786499999995</v>
      </c>
      <c r="D50" s="755">
        <v>0</v>
      </c>
      <c r="E50" s="755">
        <v>0</v>
      </c>
      <c r="F50" s="755">
        <v>-149766.82405</v>
      </c>
    </row>
    <row r="51" spans="1:6" s="38" customFormat="1" ht="13.5" customHeight="1">
      <c r="A51" s="65" t="s">
        <v>49</v>
      </c>
      <c r="B51" s="755">
        <v>-365942.37406</v>
      </c>
      <c r="C51" s="755">
        <v>-7467.6236500000005</v>
      </c>
      <c r="D51" s="755">
        <v>-0.11984</v>
      </c>
      <c r="E51" s="755">
        <v>0</v>
      </c>
      <c r="F51" s="755">
        <v>-373410.11754999997</v>
      </c>
    </row>
    <row r="52" spans="1:6" s="38" customFormat="1" ht="13.5" customHeight="1">
      <c r="A52" s="65" t="s">
        <v>50</v>
      </c>
      <c r="B52" s="755">
        <v>-55231.132449999997</v>
      </c>
      <c r="C52" s="755">
        <v>-16113.885169999998</v>
      </c>
      <c r="D52" s="755">
        <v>0</v>
      </c>
      <c r="E52" s="755">
        <v>0</v>
      </c>
      <c r="F52" s="755">
        <v>-71345.017619999999</v>
      </c>
    </row>
    <row r="53" spans="1:6" s="38" customFormat="1" ht="13.5" customHeight="1">
      <c r="A53" s="65" t="s">
        <v>51</v>
      </c>
      <c r="B53" s="755">
        <v>-1189952.8580800002</v>
      </c>
      <c r="C53" s="755">
        <v>-97648.24089999999</v>
      </c>
      <c r="D53" s="755">
        <v>-114.13766</v>
      </c>
      <c r="E53" s="755">
        <v>-2548.20649</v>
      </c>
      <c r="F53" s="755">
        <v>-1290263.44313</v>
      </c>
    </row>
    <row r="54" spans="1:6" s="38" customFormat="1" ht="13.5" customHeight="1">
      <c r="A54" s="65" t="s">
        <v>52</v>
      </c>
      <c r="B54" s="755">
        <v>-181948.32722000004</v>
      </c>
      <c r="C54" s="755">
        <v>-59549.326149999994</v>
      </c>
      <c r="D54" s="755">
        <v>-394.05829999999997</v>
      </c>
      <c r="E54" s="755">
        <v>-171.53163000000001</v>
      </c>
      <c r="F54" s="755">
        <v>-242063.24330000003</v>
      </c>
    </row>
    <row r="55" spans="1:6" s="38" customFormat="1" ht="13.5" customHeight="1">
      <c r="A55" s="65" t="s">
        <v>53</v>
      </c>
      <c r="B55" s="755">
        <v>-1143682.56593</v>
      </c>
      <c r="C55" s="755">
        <v>-370639.63321</v>
      </c>
      <c r="D55" s="755">
        <v>0</v>
      </c>
      <c r="E55" s="755">
        <v>0</v>
      </c>
      <c r="F55" s="755">
        <v>-1514322.1991399999</v>
      </c>
    </row>
    <row r="56" spans="1:6" s="38" customFormat="1" ht="13.5" customHeight="1">
      <c r="A56" s="65" t="s">
        <v>54</v>
      </c>
      <c r="B56" s="755">
        <v>-451665.85163999995</v>
      </c>
      <c r="C56" s="755">
        <v>-47594.285159999999</v>
      </c>
      <c r="D56" s="755">
        <v>0</v>
      </c>
      <c r="E56" s="755">
        <v>-16.897970000000001</v>
      </c>
      <c r="F56" s="755">
        <v>-499277.03476999997</v>
      </c>
    </row>
    <row r="57" spans="1:6" s="38" customFormat="1" ht="13.5" customHeight="1">
      <c r="A57" s="65" t="s">
        <v>55</v>
      </c>
      <c r="B57" s="755">
        <v>-2626.4413800000002</v>
      </c>
      <c r="C57" s="755">
        <v>-162.78052999999997</v>
      </c>
      <c r="D57" s="755">
        <v>0</v>
      </c>
      <c r="E57" s="755">
        <v>0</v>
      </c>
      <c r="F57" s="755">
        <v>-2789.2219100000002</v>
      </c>
    </row>
    <row r="58" spans="1:6" s="38" customFormat="1" ht="13.5" customHeight="1" thickBot="1">
      <c r="A58" s="65" t="s">
        <v>56</v>
      </c>
      <c r="B58" s="755">
        <v>0</v>
      </c>
      <c r="C58" s="755">
        <v>0</v>
      </c>
      <c r="D58" s="755">
        <v>0</v>
      </c>
      <c r="E58" s="755">
        <v>0</v>
      </c>
      <c r="F58" s="755">
        <v>0</v>
      </c>
    </row>
    <row r="59" spans="1:6" s="38" customFormat="1" ht="13.5" customHeight="1" thickTop="1" thickBot="1">
      <c r="A59" s="760" t="s">
        <v>57</v>
      </c>
      <c r="B59" s="753">
        <v>884188.79889999994</v>
      </c>
      <c r="C59" s="753">
        <v>214725.42023000002</v>
      </c>
      <c r="D59" s="753">
        <v>0.25979000000000002</v>
      </c>
      <c r="E59" s="753">
        <v>2.7188699999999999</v>
      </c>
      <c r="F59" s="753">
        <v>1098917.1977899999</v>
      </c>
    </row>
    <row r="60" spans="1:6" s="38" customFormat="1" ht="13.5" customHeight="1" thickTop="1">
      <c r="A60" s="65" t="s">
        <v>58</v>
      </c>
      <c r="B60" s="755">
        <v>1295.1071400000001</v>
      </c>
      <c r="C60" s="755">
        <v>299.24002000000002</v>
      </c>
      <c r="D60" s="755">
        <v>711.49381000000005</v>
      </c>
      <c r="E60" s="755">
        <v>0</v>
      </c>
      <c r="F60" s="755">
        <v>2305.8409700000002</v>
      </c>
    </row>
    <row r="61" spans="1:6" s="38" customFormat="1" ht="13.5" customHeight="1">
      <c r="A61" s="65" t="s">
        <v>59</v>
      </c>
      <c r="B61" s="755">
        <v>645802.92327000003</v>
      </c>
      <c r="C61" s="755">
        <v>80527.88112999998</v>
      </c>
      <c r="D61" s="755">
        <v>0</v>
      </c>
      <c r="E61" s="755">
        <v>0.60507</v>
      </c>
      <c r="F61" s="755">
        <v>726331.40946999996</v>
      </c>
    </row>
    <row r="62" spans="1:6" s="38" customFormat="1" ht="13.5" customHeight="1">
      <c r="A62" s="65" t="s">
        <v>60</v>
      </c>
      <c r="B62" s="755">
        <v>276077.58289999998</v>
      </c>
      <c r="C62" s="755">
        <v>161623.48187000002</v>
      </c>
      <c r="D62" s="755">
        <v>0.28544999999999998</v>
      </c>
      <c r="E62" s="755">
        <v>2.3237700000000001</v>
      </c>
      <c r="F62" s="755">
        <v>437703.6739900001</v>
      </c>
    </row>
    <row r="63" spans="1:6" s="38" customFormat="1" ht="13.5" customHeight="1">
      <c r="A63" s="65" t="s">
        <v>61</v>
      </c>
      <c r="B63" s="755">
        <v>0.54534000000000005</v>
      </c>
      <c r="C63" s="755">
        <v>0</v>
      </c>
      <c r="D63" s="755">
        <v>0</v>
      </c>
      <c r="E63" s="755">
        <v>0</v>
      </c>
      <c r="F63" s="755">
        <v>0.54534000000000005</v>
      </c>
    </row>
    <row r="64" spans="1:6" s="38" customFormat="1" ht="13.5" customHeight="1" thickBot="1">
      <c r="A64" s="65" t="s">
        <v>62</v>
      </c>
      <c r="B64" s="755">
        <v>-38987.359750000003</v>
      </c>
      <c r="C64" s="755">
        <v>-27725.182789999999</v>
      </c>
      <c r="D64" s="755">
        <v>-711.51947000000007</v>
      </c>
      <c r="E64" s="755">
        <v>-0.20996999999999999</v>
      </c>
      <c r="F64" s="755">
        <v>-67424.27198000002</v>
      </c>
    </row>
    <row r="65" spans="1:6" s="38" customFormat="1" ht="13.5" customHeight="1" thickTop="1" thickBot="1">
      <c r="A65" s="760" t="s">
        <v>63</v>
      </c>
      <c r="B65" s="753">
        <v>165550.75008999999</v>
      </c>
      <c r="C65" s="753">
        <v>0</v>
      </c>
      <c r="D65" s="753">
        <v>0</v>
      </c>
      <c r="E65" s="753">
        <v>0</v>
      </c>
      <c r="F65" s="753">
        <v>165550.75008999999</v>
      </c>
    </row>
    <row r="66" spans="1:6" s="38" customFormat="1" ht="13.5" customHeight="1" thickTop="1">
      <c r="A66" s="65" t="s">
        <v>64</v>
      </c>
      <c r="B66" s="755">
        <v>6720.0644899999998</v>
      </c>
      <c r="C66" s="755">
        <v>0</v>
      </c>
      <c r="D66" s="755">
        <v>0</v>
      </c>
      <c r="E66" s="755">
        <v>0</v>
      </c>
      <c r="F66" s="755">
        <v>6720.0644899999998</v>
      </c>
    </row>
    <row r="67" spans="1:6" s="38" customFormat="1" ht="13.5" customHeight="1">
      <c r="A67" s="65" t="s">
        <v>65</v>
      </c>
      <c r="B67" s="755">
        <v>554552.00747000007</v>
      </c>
      <c r="C67" s="755">
        <v>0</v>
      </c>
      <c r="D67" s="755">
        <v>0</v>
      </c>
      <c r="E67" s="755">
        <v>0</v>
      </c>
      <c r="F67" s="755">
        <v>554552.00747000007</v>
      </c>
    </row>
    <row r="68" spans="1:6" s="38" customFormat="1" ht="13.5" customHeight="1">
      <c r="A68" s="65" t="s">
        <v>66</v>
      </c>
      <c r="B68" s="755">
        <v>24913.221300000001</v>
      </c>
      <c r="C68" s="755">
        <v>0</v>
      </c>
      <c r="D68" s="755">
        <v>0</v>
      </c>
      <c r="E68" s="755">
        <v>0</v>
      </c>
      <c r="F68" s="755">
        <v>24913.221300000001</v>
      </c>
    </row>
    <row r="69" spans="1:6" s="38" customFormat="1" ht="13.5" customHeight="1">
      <c r="A69" s="65" t="s">
        <v>67</v>
      </c>
      <c r="B69" s="755">
        <v>4842.43451</v>
      </c>
      <c r="C69" s="755">
        <v>0</v>
      </c>
      <c r="D69" s="755">
        <v>0</v>
      </c>
      <c r="E69" s="755">
        <v>0</v>
      </c>
      <c r="F69" s="755">
        <v>4842.43451</v>
      </c>
    </row>
    <row r="70" spans="1:6" s="38" customFormat="1" ht="13.5" customHeight="1" thickBot="1">
      <c r="A70" s="65" t="s">
        <v>68</v>
      </c>
      <c r="B70" s="755">
        <v>-425476.97768000001</v>
      </c>
      <c r="C70" s="755">
        <v>0</v>
      </c>
      <c r="D70" s="755">
        <v>0</v>
      </c>
      <c r="E70" s="755">
        <v>0</v>
      </c>
      <c r="F70" s="755">
        <v>-425476.97768000001</v>
      </c>
    </row>
    <row r="71" spans="1:6" s="38" customFormat="1" ht="13.5" customHeight="1" thickTop="1" thickBot="1">
      <c r="A71" s="760" t="s">
        <v>69</v>
      </c>
      <c r="B71" s="753">
        <v>3541728.7229999998</v>
      </c>
      <c r="C71" s="753">
        <v>5365102.9813700011</v>
      </c>
      <c r="D71" s="753">
        <v>0</v>
      </c>
      <c r="E71" s="753">
        <v>2.0000000000000002E-5</v>
      </c>
      <c r="F71" s="753">
        <v>8906831.7043899987</v>
      </c>
    </row>
    <row r="72" spans="1:6" s="38" customFormat="1" ht="13.5" customHeight="1" thickTop="1">
      <c r="A72" s="65" t="s">
        <v>18</v>
      </c>
      <c r="B72" s="755">
        <v>0</v>
      </c>
      <c r="C72" s="755">
        <v>0</v>
      </c>
      <c r="D72" s="755">
        <v>0</v>
      </c>
      <c r="E72" s="755">
        <v>1.0000000000000001E-5</v>
      </c>
      <c r="F72" s="755">
        <v>1.0000000000000001E-5</v>
      </c>
    </row>
    <row r="73" spans="1:6" s="38" customFormat="1" ht="13.5" customHeight="1">
      <c r="A73" s="65" t="s">
        <v>19</v>
      </c>
      <c r="B73" s="755">
        <v>1207218.2305800002</v>
      </c>
      <c r="C73" s="755">
        <v>24556.706679999999</v>
      </c>
      <c r="D73" s="755">
        <v>0</v>
      </c>
      <c r="E73" s="755">
        <v>0</v>
      </c>
      <c r="F73" s="755">
        <v>1231774.93726</v>
      </c>
    </row>
    <row r="74" spans="1:6" s="38" customFormat="1" ht="13.5" customHeight="1">
      <c r="A74" s="65" t="s">
        <v>20</v>
      </c>
      <c r="B74" s="755">
        <v>0</v>
      </c>
      <c r="C74" s="755">
        <v>202098.91008</v>
      </c>
      <c r="D74" s="755">
        <v>0</v>
      </c>
      <c r="E74" s="755">
        <v>0</v>
      </c>
      <c r="F74" s="755">
        <v>202098.91008</v>
      </c>
    </row>
    <row r="75" spans="1:6" s="38" customFormat="1" ht="13.5" customHeight="1">
      <c r="A75" s="65" t="s">
        <v>21</v>
      </c>
      <c r="B75" s="755">
        <v>882841.85430000001</v>
      </c>
      <c r="C75" s="755">
        <v>916149.63465999998</v>
      </c>
      <c r="D75" s="755">
        <v>0</v>
      </c>
      <c r="E75" s="755">
        <v>0</v>
      </c>
      <c r="F75" s="755">
        <v>1798991.48896</v>
      </c>
    </row>
    <row r="76" spans="1:6" s="38" customFormat="1" ht="13.5" customHeight="1">
      <c r="A76" s="65" t="s">
        <v>70</v>
      </c>
      <c r="B76" s="755">
        <v>420144.93129000004</v>
      </c>
      <c r="C76" s="755">
        <v>7086.6854599999997</v>
      </c>
      <c r="D76" s="755">
        <v>0</v>
      </c>
      <c r="E76" s="755">
        <v>0</v>
      </c>
      <c r="F76" s="755">
        <v>427231.61675000004</v>
      </c>
    </row>
    <row r="77" spans="1:6" s="38" customFormat="1" ht="13.5" customHeight="1">
      <c r="A77" s="65" t="s">
        <v>71</v>
      </c>
      <c r="B77" s="755">
        <v>538532.44845999999</v>
      </c>
      <c r="C77" s="755">
        <v>50409.597549999999</v>
      </c>
      <c r="D77" s="755">
        <v>0</v>
      </c>
      <c r="E77" s="755">
        <v>0</v>
      </c>
      <c r="F77" s="755">
        <v>588942.04600999993</v>
      </c>
    </row>
    <row r="78" spans="1:6" s="38" customFormat="1" ht="13.5" customHeight="1">
      <c r="A78" s="65" t="s">
        <v>23</v>
      </c>
      <c r="B78" s="755">
        <v>403651.64617000002</v>
      </c>
      <c r="C78" s="755">
        <v>4139152.5592199997</v>
      </c>
      <c r="D78" s="755">
        <v>0</v>
      </c>
      <c r="E78" s="755">
        <v>0</v>
      </c>
      <c r="F78" s="755">
        <v>4542804.2053899998</v>
      </c>
    </row>
    <row r="79" spans="1:6" s="38" customFormat="1" ht="13.5" customHeight="1">
      <c r="A79" s="65" t="s">
        <v>72</v>
      </c>
      <c r="B79" s="755">
        <v>100167.96442999999</v>
      </c>
      <c r="C79" s="755">
        <v>61285.202789999996</v>
      </c>
      <c r="D79" s="755">
        <v>0</v>
      </c>
      <c r="E79" s="755">
        <v>1.0000000000000001E-5</v>
      </c>
      <c r="F79" s="755">
        <v>161453.16723000002</v>
      </c>
    </row>
    <row r="80" spans="1:6" s="38" customFormat="1" ht="13.5" customHeight="1" thickBot="1">
      <c r="A80" s="65" t="s">
        <v>73</v>
      </c>
      <c r="B80" s="755">
        <v>-10828.352230000002</v>
      </c>
      <c r="C80" s="755">
        <v>-35636.315070000004</v>
      </c>
      <c r="D80" s="755">
        <v>0</v>
      </c>
      <c r="E80" s="755">
        <v>0</v>
      </c>
      <c r="F80" s="755">
        <v>-46464.667300000001</v>
      </c>
    </row>
    <row r="81" spans="1:6" s="38" customFormat="1" ht="13.5" customHeight="1" thickTop="1" thickBot="1">
      <c r="A81" s="760" t="s">
        <v>74</v>
      </c>
      <c r="B81" s="753">
        <v>3783426.4990099999</v>
      </c>
      <c r="C81" s="753">
        <v>0</v>
      </c>
      <c r="D81" s="753">
        <v>0</v>
      </c>
      <c r="E81" s="753">
        <v>0</v>
      </c>
      <c r="F81" s="753">
        <v>3783426.4990099999</v>
      </c>
    </row>
    <row r="82" spans="1:6" s="38" customFormat="1" ht="13.5" customHeight="1" thickTop="1">
      <c r="A82" s="65" t="s">
        <v>75</v>
      </c>
      <c r="B82" s="755">
        <v>1253859.4765300001</v>
      </c>
      <c r="C82" s="755">
        <v>0</v>
      </c>
      <c r="D82" s="755">
        <v>0</v>
      </c>
      <c r="E82" s="755">
        <v>0</v>
      </c>
      <c r="F82" s="755">
        <v>1253859.4765300001</v>
      </c>
    </row>
    <row r="83" spans="1:6" s="38" customFormat="1" ht="13.5" customHeight="1">
      <c r="A83" s="65" t="s">
        <v>76</v>
      </c>
      <c r="B83" s="755">
        <v>1349798.0255200004</v>
      </c>
      <c r="C83" s="755">
        <v>0</v>
      </c>
      <c r="D83" s="755">
        <v>0</v>
      </c>
      <c r="E83" s="755">
        <v>0</v>
      </c>
      <c r="F83" s="755">
        <v>1349798.0255200004</v>
      </c>
    </row>
    <row r="84" spans="1:6" s="38" customFormat="1" ht="13.5" customHeight="1">
      <c r="A84" s="65" t="s">
        <v>77</v>
      </c>
      <c r="B84" s="755">
        <v>244254.19606000002</v>
      </c>
      <c r="C84" s="755">
        <v>0</v>
      </c>
      <c r="D84" s="755">
        <v>0</v>
      </c>
      <c r="E84" s="755">
        <v>0</v>
      </c>
      <c r="F84" s="755">
        <v>244254.19606000002</v>
      </c>
    </row>
    <row r="85" spans="1:6" s="38" customFormat="1" ht="13.5" customHeight="1">
      <c r="A85" s="65" t="s">
        <v>78</v>
      </c>
      <c r="B85" s="755">
        <v>294507.22840000002</v>
      </c>
      <c r="C85" s="755">
        <v>0</v>
      </c>
      <c r="D85" s="755">
        <v>0</v>
      </c>
      <c r="E85" s="755">
        <v>0</v>
      </c>
      <c r="F85" s="755">
        <v>294507.22840000002</v>
      </c>
    </row>
    <row r="86" spans="1:6" s="38" customFormat="1" ht="13.5" customHeight="1">
      <c r="A86" s="65" t="s">
        <v>79</v>
      </c>
      <c r="B86" s="755">
        <v>306929.29622000002</v>
      </c>
      <c r="C86" s="755">
        <v>0</v>
      </c>
      <c r="D86" s="755">
        <v>0</v>
      </c>
      <c r="E86" s="755">
        <v>0</v>
      </c>
      <c r="F86" s="755">
        <v>306929.29622000002</v>
      </c>
    </row>
    <row r="87" spans="1:6" s="38" customFormat="1" ht="13.5" customHeight="1">
      <c r="A87" s="65" t="s">
        <v>80</v>
      </c>
      <c r="B87" s="755">
        <v>58101.424249999996</v>
      </c>
      <c r="C87" s="755">
        <v>0</v>
      </c>
      <c r="D87" s="755">
        <v>0</v>
      </c>
      <c r="E87" s="755">
        <v>0</v>
      </c>
      <c r="F87" s="755">
        <v>58101.424249999996</v>
      </c>
    </row>
    <row r="88" spans="1:6" s="38" customFormat="1" ht="13.5" customHeight="1">
      <c r="A88" s="65" t="s">
        <v>81</v>
      </c>
      <c r="B88" s="755">
        <v>11766.671330000001</v>
      </c>
      <c r="C88" s="755">
        <v>0</v>
      </c>
      <c r="D88" s="755">
        <v>0</v>
      </c>
      <c r="E88" s="755">
        <v>0</v>
      </c>
      <c r="F88" s="755">
        <v>11766.671330000001</v>
      </c>
    </row>
    <row r="89" spans="1:6" s="38" customFormat="1" ht="13.5" customHeight="1">
      <c r="A89" s="65" t="s">
        <v>82</v>
      </c>
      <c r="B89" s="755">
        <v>0</v>
      </c>
      <c r="C89" s="755">
        <v>0</v>
      </c>
      <c r="D89" s="755">
        <v>0</v>
      </c>
      <c r="E89" s="755">
        <v>0</v>
      </c>
      <c r="F89" s="755">
        <v>0</v>
      </c>
    </row>
    <row r="90" spans="1:6" s="38" customFormat="1" ht="13.5" customHeight="1" thickBot="1">
      <c r="A90" s="65" t="s">
        <v>83</v>
      </c>
      <c r="B90" s="755">
        <v>264210.18069999997</v>
      </c>
      <c r="C90" s="755">
        <v>0</v>
      </c>
      <c r="D90" s="755">
        <v>0</v>
      </c>
      <c r="E90" s="755">
        <v>0</v>
      </c>
      <c r="F90" s="755">
        <v>264210.18069999997</v>
      </c>
    </row>
    <row r="91" spans="1:6" s="38" customFormat="1" ht="13.5" customHeight="1" thickTop="1" thickBot="1">
      <c r="A91" s="760" t="s">
        <v>84</v>
      </c>
      <c r="B91" s="753">
        <v>838479.73258000007</v>
      </c>
      <c r="C91" s="753">
        <v>56962.589870000003</v>
      </c>
      <c r="D91" s="753">
        <v>-7.0000000000000007E-5</v>
      </c>
      <c r="E91" s="753">
        <v>0</v>
      </c>
      <c r="F91" s="753">
        <v>895442.32237999991</v>
      </c>
    </row>
    <row r="92" spans="1:6" s="38" customFormat="1" ht="13.5" customHeight="1" thickTop="1">
      <c r="A92" s="65" t="s">
        <v>85</v>
      </c>
      <c r="B92" s="755">
        <v>64328.964459999996</v>
      </c>
      <c r="C92" s="755">
        <v>17.5959</v>
      </c>
      <c r="D92" s="755">
        <v>0</v>
      </c>
      <c r="E92" s="755">
        <v>0</v>
      </c>
      <c r="F92" s="755">
        <v>64346.560359999996</v>
      </c>
    </row>
    <row r="93" spans="1:6" s="38" customFormat="1" ht="13.5" customHeight="1">
      <c r="A93" s="65" t="s">
        <v>86</v>
      </c>
      <c r="B93" s="755">
        <v>307628.72239999997</v>
      </c>
      <c r="C93" s="755">
        <v>46.542699999999996</v>
      </c>
      <c r="D93" s="755">
        <v>0</v>
      </c>
      <c r="E93" s="755">
        <v>0</v>
      </c>
      <c r="F93" s="755">
        <v>307675.26510000002</v>
      </c>
    </row>
    <row r="94" spans="1:6" s="38" customFormat="1" ht="13.5" customHeight="1">
      <c r="A94" s="65" t="s">
        <v>87</v>
      </c>
      <c r="B94" s="755">
        <v>310466.42283000005</v>
      </c>
      <c r="C94" s="755">
        <v>56379.862150000001</v>
      </c>
      <c r="D94" s="755">
        <v>-7.0000000000000007E-5</v>
      </c>
      <c r="E94" s="755">
        <v>0</v>
      </c>
      <c r="F94" s="755">
        <v>366846.28491000005</v>
      </c>
    </row>
    <row r="95" spans="1:6" s="38" customFormat="1" ht="13.5" customHeight="1">
      <c r="A95" s="65" t="s">
        <v>88</v>
      </c>
      <c r="B95" s="755">
        <v>163411.02179999999</v>
      </c>
      <c r="C95" s="755">
        <v>1366.72632</v>
      </c>
      <c r="D95" s="755">
        <v>0</v>
      </c>
      <c r="E95" s="755">
        <v>0</v>
      </c>
      <c r="F95" s="755">
        <v>164777.74811999997</v>
      </c>
    </row>
    <row r="96" spans="1:6" s="38" customFormat="1" ht="13.5" customHeight="1" thickBot="1">
      <c r="A96" s="768" t="s">
        <v>89</v>
      </c>
      <c r="B96" s="758">
        <v>-7355.3989099999999</v>
      </c>
      <c r="C96" s="758">
        <v>-848.13720000000001</v>
      </c>
      <c r="D96" s="758">
        <v>0</v>
      </c>
      <c r="E96" s="758">
        <v>0</v>
      </c>
      <c r="F96" s="758">
        <v>-8203.5361100000009</v>
      </c>
    </row>
    <row r="97" spans="1:6" s="38" customFormat="1" ht="13.5" customHeight="1" thickTop="1" thickBot="1">
      <c r="A97" s="760" t="s">
        <v>1343</v>
      </c>
      <c r="B97" s="753">
        <v>676084.88039000006</v>
      </c>
      <c r="C97" s="753">
        <v>0</v>
      </c>
      <c r="D97" s="753">
        <v>0</v>
      </c>
      <c r="E97" s="753">
        <v>0</v>
      </c>
      <c r="F97" s="753">
        <v>676084.88039000006</v>
      </c>
    </row>
    <row r="98" spans="1:6" s="38" customFormat="1" ht="13.5" customHeight="1" thickTop="1">
      <c r="A98" s="65" t="s">
        <v>1344</v>
      </c>
      <c r="B98" s="755">
        <v>517984.81035000004</v>
      </c>
      <c r="C98" s="755">
        <v>0</v>
      </c>
      <c r="D98" s="755">
        <v>0</v>
      </c>
      <c r="E98" s="755">
        <v>0</v>
      </c>
      <c r="F98" s="755">
        <v>517984.81035000004</v>
      </c>
    </row>
    <row r="99" spans="1:6" s="38" customFormat="1" ht="13.5" customHeight="1">
      <c r="A99" s="65" t="s">
        <v>1345</v>
      </c>
      <c r="B99" s="755">
        <v>0</v>
      </c>
      <c r="C99" s="755">
        <v>0</v>
      </c>
      <c r="D99" s="755">
        <v>0</v>
      </c>
      <c r="E99" s="755">
        <v>0</v>
      </c>
      <c r="F99" s="755">
        <v>0</v>
      </c>
    </row>
    <row r="100" spans="1:6" s="38" customFormat="1" ht="13.5" customHeight="1">
      <c r="A100" s="65" t="s">
        <v>1346</v>
      </c>
      <c r="B100" s="755">
        <v>95125.84268999999</v>
      </c>
      <c r="C100" s="755">
        <v>0</v>
      </c>
      <c r="D100" s="755">
        <v>0</v>
      </c>
      <c r="E100" s="755">
        <v>0</v>
      </c>
      <c r="F100" s="755">
        <v>95125.84268999999</v>
      </c>
    </row>
    <row r="101" spans="1:6" s="38" customFormat="1" ht="13.5" customHeight="1">
      <c r="A101" s="65" t="s">
        <v>1347</v>
      </c>
      <c r="B101" s="755">
        <v>0</v>
      </c>
      <c r="C101" s="755">
        <v>0</v>
      </c>
      <c r="D101" s="755">
        <v>0</v>
      </c>
      <c r="E101" s="755">
        <v>0</v>
      </c>
      <c r="F101" s="755">
        <v>0</v>
      </c>
    </row>
    <row r="102" spans="1:6" s="38" customFormat="1" ht="13.5" customHeight="1">
      <c r="A102" s="65" t="s">
        <v>1350</v>
      </c>
      <c r="B102" s="755">
        <v>78226.352559999999</v>
      </c>
      <c r="C102" s="755">
        <v>0</v>
      </c>
      <c r="D102" s="755">
        <v>0</v>
      </c>
      <c r="E102" s="755">
        <v>0</v>
      </c>
      <c r="F102" s="755">
        <v>78226.352559999999</v>
      </c>
    </row>
    <row r="103" spans="1:6" s="38" customFormat="1" ht="13.5" customHeight="1" thickBot="1">
      <c r="A103" s="65" t="s">
        <v>1348</v>
      </c>
      <c r="B103" s="755">
        <v>-15252.12521</v>
      </c>
      <c r="C103" s="755">
        <v>0</v>
      </c>
      <c r="D103" s="755">
        <v>0</v>
      </c>
      <c r="E103" s="755">
        <v>0</v>
      </c>
      <c r="F103" s="755">
        <v>-15252.12521</v>
      </c>
    </row>
    <row r="104" spans="1:6" s="38" customFormat="1" ht="13.5" customHeight="1" thickTop="1" thickBot="1">
      <c r="A104" s="762" t="s">
        <v>90</v>
      </c>
      <c r="B104" s="751">
        <v>189893434.60914001</v>
      </c>
      <c r="C104" s="751">
        <v>27620440.676899999</v>
      </c>
      <c r="D104" s="751">
        <v>347.43165000000005</v>
      </c>
      <c r="E104" s="751">
        <v>50822.408310000006</v>
      </c>
      <c r="F104" s="751">
        <v>217565045.12600002</v>
      </c>
    </row>
    <row r="105" spans="1:6" s="38" customFormat="1" ht="13.5" customHeight="1" thickTop="1" thickBot="1">
      <c r="A105" s="760" t="s">
        <v>737</v>
      </c>
      <c r="B105" s="753">
        <v>151725609.50344998</v>
      </c>
      <c r="C105" s="753">
        <v>21932862.68231</v>
      </c>
      <c r="D105" s="753">
        <v>128.96657000000002</v>
      </c>
      <c r="E105" s="753">
        <v>48483.357369999998</v>
      </c>
      <c r="F105" s="753">
        <v>173707084.50969997</v>
      </c>
    </row>
    <row r="106" spans="1:6" s="38" customFormat="1" ht="13.5" customHeight="1" thickTop="1">
      <c r="A106" s="65" t="s">
        <v>91</v>
      </c>
      <c r="B106" s="755">
        <v>22770116.978179995</v>
      </c>
      <c r="C106" s="755">
        <v>6644970.4051900003</v>
      </c>
      <c r="D106" s="755">
        <v>128.86572000000001</v>
      </c>
      <c r="E106" s="755">
        <v>171.02679000000001</v>
      </c>
      <c r="F106" s="755">
        <v>29415387.275879998</v>
      </c>
    </row>
    <row r="107" spans="1:6" s="38" customFormat="1" ht="13.5" customHeight="1">
      <c r="A107" s="65" t="s">
        <v>92</v>
      </c>
      <c r="B107" s="755">
        <v>22416055.456310004</v>
      </c>
      <c r="C107" s="755">
        <v>6537215.8318000007</v>
      </c>
      <c r="D107" s="755">
        <v>39.149059999999999</v>
      </c>
      <c r="E107" s="755">
        <v>164.45635000000001</v>
      </c>
      <c r="F107" s="755">
        <v>28953474.893519998</v>
      </c>
    </row>
    <row r="108" spans="1:6" s="38" customFormat="1" ht="13.5" customHeight="1">
      <c r="A108" s="65" t="s">
        <v>93</v>
      </c>
      <c r="B108" s="755">
        <v>354061.52186999988</v>
      </c>
      <c r="C108" s="755">
        <v>107754.57339000002</v>
      </c>
      <c r="D108" s="755">
        <v>89.716660000000005</v>
      </c>
      <c r="E108" s="755">
        <v>6.5704399999999996</v>
      </c>
      <c r="F108" s="755">
        <v>461912.38235999999</v>
      </c>
    </row>
    <row r="109" spans="1:6" s="38" customFormat="1" ht="13.5" customHeight="1">
      <c r="A109" s="65" t="s">
        <v>94</v>
      </c>
      <c r="B109" s="755">
        <v>42568784.84544</v>
      </c>
      <c r="C109" s="755">
        <v>11124173.842360001</v>
      </c>
      <c r="D109" s="755">
        <v>0</v>
      </c>
      <c r="E109" s="755">
        <v>6006.8443899999993</v>
      </c>
      <c r="F109" s="755">
        <v>53698965.532190003</v>
      </c>
    </row>
    <row r="110" spans="1:6" s="38" customFormat="1" ht="13.5" customHeight="1">
      <c r="A110" s="65" t="s">
        <v>95</v>
      </c>
      <c r="B110" s="755">
        <v>3453870.6387599995</v>
      </c>
      <c r="C110" s="755">
        <v>838875.37294000003</v>
      </c>
      <c r="D110" s="755">
        <v>0</v>
      </c>
      <c r="E110" s="755">
        <v>1567.1729499999999</v>
      </c>
      <c r="F110" s="755">
        <v>4294313.1846500002</v>
      </c>
    </row>
    <row r="111" spans="1:6" s="38" customFormat="1" ht="13.5" customHeight="1">
      <c r="A111" s="761" t="s">
        <v>96</v>
      </c>
      <c r="B111" s="755">
        <v>133987.62339000002</v>
      </c>
      <c r="C111" s="755">
        <v>124970.94440000001</v>
      </c>
      <c r="D111" s="755">
        <v>0</v>
      </c>
      <c r="E111" s="755">
        <v>565.66522999999995</v>
      </c>
      <c r="F111" s="755">
        <v>259524.23301999999</v>
      </c>
    </row>
    <row r="112" spans="1:6" s="38" customFormat="1" ht="13.5" customHeight="1">
      <c r="A112" s="38" t="s">
        <v>97</v>
      </c>
      <c r="B112" s="755">
        <v>14934.93167</v>
      </c>
      <c r="C112" s="755">
        <v>23097.010050000001</v>
      </c>
      <c r="D112" s="755">
        <v>0</v>
      </c>
      <c r="E112" s="755">
        <v>1001.50771</v>
      </c>
      <c r="F112" s="755">
        <v>39033.449430000008</v>
      </c>
    </row>
    <row r="113" spans="1:6" s="38" customFormat="1" ht="13.5" customHeight="1">
      <c r="A113" s="38" t="s">
        <v>98</v>
      </c>
      <c r="B113" s="755">
        <v>46817.324589999997</v>
      </c>
      <c r="C113" s="755">
        <v>22544.29607</v>
      </c>
      <c r="D113" s="755">
        <v>0</v>
      </c>
      <c r="E113" s="755">
        <v>1.0000000000000001E-5</v>
      </c>
      <c r="F113" s="755">
        <v>69361.620670000004</v>
      </c>
    </row>
    <row r="114" spans="1:6" s="38" customFormat="1" ht="13.5" customHeight="1">
      <c r="A114" s="38" t="s">
        <v>99</v>
      </c>
      <c r="B114" s="755">
        <v>190330.31562000001</v>
      </c>
      <c r="C114" s="755">
        <v>38083.054239999998</v>
      </c>
      <c r="D114" s="755">
        <v>0</v>
      </c>
      <c r="E114" s="755">
        <v>0</v>
      </c>
      <c r="F114" s="755">
        <v>228413.36986000001</v>
      </c>
    </row>
    <row r="115" spans="1:6" s="38" customFormat="1" ht="13.5" customHeight="1">
      <c r="A115" s="38" t="s">
        <v>100</v>
      </c>
      <c r="B115" s="755">
        <v>433877.98187000002</v>
      </c>
      <c r="C115" s="755">
        <v>100041.85051</v>
      </c>
      <c r="D115" s="755">
        <v>0</v>
      </c>
      <c r="E115" s="755">
        <v>0</v>
      </c>
      <c r="F115" s="755">
        <v>533919.83238000004</v>
      </c>
    </row>
    <row r="116" spans="1:6" s="40" customFormat="1" ht="13.5" customHeight="1">
      <c r="A116" s="38" t="s">
        <v>101</v>
      </c>
      <c r="B116" s="755">
        <v>1418928.15863</v>
      </c>
      <c r="C116" s="755">
        <v>190904.06555999999</v>
      </c>
      <c r="D116" s="755">
        <v>0</v>
      </c>
      <c r="E116" s="755">
        <v>0</v>
      </c>
      <c r="F116" s="755">
        <v>1609832.22419</v>
      </c>
    </row>
    <row r="117" spans="1:6" s="40" customFormat="1" ht="13.5" customHeight="1">
      <c r="A117" s="38" t="s">
        <v>102</v>
      </c>
      <c r="B117" s="755">
        <v>428238.64802999998</v>
      </c>
      <c r="C117" s="755">
        <v>157159.92961999998</v>
      </c>
      <c r="D117" s="755">
        <v>0</v>
      </c>
      <c r="E117" s="755">
        <v>0</v>
      </c>
      <c r="F117" s="755">
        <v>585398.57765000011</v>
      </c>
    </row>
    <row r="118" spans="1:6" s="38" customFormat="1" ht="13.5" customHeight="1">
      <c r="A118" s="39" t="s">
        <v>103</v>
      </c>
      <c r="B118" s="755">
        <v>786755.65495999996</v>
      </c>
      <c r="C118" s="755">
        <v>182074.22249000001</v>
      </c>
      <c r="D118" s="755">
        <v>0</v>
      </c>
      <c r="E118" s="755">
        <v>0</v>
      </c>
      <c r="F118" s="755">
        <v>968829.87745000003</v>
      </c>
    </row>
    <row r="119" spans="1:6" s="38" customFormat="1" ht="13.5" customHeight="1">
      <c r="A119" s="39" t="s">
        <v>104</v>
      </c>
      <c r="B119" s="755">
        <v>3199263.40258</v>
      </c>
      <c r="C119" s="755">
        <v>789714.12208</v>
      </c>
      <c r="D119" s="755">
        <v>0.10085</v>
      </c>
      <c r="E119" s="755">
        <v>39709.126450000003</v>
      </c>
      <c r="F119" s="755">
        <v>4028686.75196</v>
      </c>
    </row>
    <row r="120" spans="1:6" s="38" customFormat="1" ht="13.5" customHeight="1">
      <c r="A120" s="65" t="s">
        <v>105</v>
      </c>
      <c r="B120" s="755">
        <v>72803422.505259991</v>
      </c>
      <c r="C120" s="755">
        <v>2399091.1527400003</v>
      </c>
      <c r="D120" s="755">
        <v>0</v>
      </c>
      <c r="E120" s="755">
        <v>1028.8537900000001</v>
      </c>
      <c r="F120" s="755">
        <v>75203542.511789992</v>
      </c>
    </row>
    <row r="121" spans="1:6" s="38" customFormat="1" ht="13.5" customHeight="1" thickBot="1">
      <c r="A121" s="65" t="s">
        <v>106</v>
      </c>
      <c r="B121" s="755">
        <v>6930151.1332299989</v>
      </c>
      <c r="C121" s="755">
        <v>136037.78699999998</v>
      </c>
      <c r="D121" s="755">
        <v>0</v>
      </c>
      <c r="E121" s="755">
        <v>0.33300000000000002</v>
      </c>
      <c r="F121" s="755">
        <v>7066189.2532299999</v>
      </c>
    </row>
    <row r="122" spans="1:6" s="38" customFormat="1" ht="13.5" customHeight="1" thickTop="1" thickBot="1">
      <c r="A122" s="762" t="s">
        <v>107</v>
      </c>
      <c r="B122" s="751">
        <v>210214.86185000002</v>
      </c>
      <c r="C122" s="751">
        <v>1355.0117799999998</v>
      </c>
      <c r="D122" s="751">
        <v>0</v>
      </c>
      <c r="E122" s="751">
        <v>100.49203</v>
      </c>
      <c r="F122" s="751">
        <v>211670.36566000001</v>
      </c>
    </row>
    <row r="123" spans="1:6" s="38" customFormat="1" ht="13.5" customHeight="1" thickTop="1" thickBot="1">
      <c r="A123" s="760" t="s">
        <v>108</v>
      </c>
      <c r="B123" s="753">
        <v>8372668.0963500002</v>
      </c>
      <c r="C123" s="753">
        <v>489225.65652999998</v>
      </c>
      <c r="D123" s="753">
        <v>0</v>
      </c>
      <c r="E123" s="753">
        <v>0</v>
      </c>
      <c r="F123" s="753">
        <v>8861893.7528799996</v>
      </c>
    </row>
    <row r="124" spans="1:6" s="38" customFormat="1" ht="13.5" customHeight="1" thickTop="1">
      <c r="A124" s="65" t="s">
        <v>109</v>
      </c>
      <c r="B124" s="755">
        <v>4733462.3722399995</v>
      </c>
      <c r="C124" s="755">
        <v>376671.63030000002</v>
      </c>
      <c r="D124" s="755">
        <v>0</v>
      </c>
      <c r="E124" s="755">
        <v>0</v>
      </c>
      <c r="F124" s="755">
        <v>5110134.0025399998</v>
      </c>
    </row>
    <row r="125" spans="1:6" s="38" customFormat="1" ht="13.5" customHeight="1">
      <c r="A125" s="65" t="s">
        <v>110</v>
      </c>
      <c r="B125" s="755">
        <v>2160441.2001499999</v>
      </c>
      <c r="C125" s="755">
        <v>48914.660309999999</v>
      </c>
      <c r="D125" s="755">
        <v>0</v>
      </c>
      <c r="E125" s="755">
        <v>0</v>
      </c>
      <c r="F125" s="755">
        <v>2209355.8604599996</v>
      </c>
    </row>
    <row r="126" spans="1:6" s="38" customFormat="1" ht="13.5" customHeight="1">
      <c r="A126" s="65" t="s">
        <v>111</v>
      </c>
      <c r="B126" s="755">
        <v>0</v>
      </c>
      <c r="C126" s="755">
        <v>439.67323999999996</v>
      </c>
      <c r="D126" s="755">
        <v>0</v>
      </c>
      <c r="E126" s="755">
        <v>0</v>
      </c>
      <c r="F126" s="755">
        <v>439.67323999999996</v>
      </c>
    </row>
    <row r="127" spans="1:6" s="38" customFormat="1" ht="13.5" customHeight="1">
      <c r="A127" s="65" t="s">
        <v>112</v>
      </c>
      <c r="B127" s="755">
        <v>456181.88472000003</v>
      </c>
      <c r="C127" s="755">
        <v>41459.046200000004</v>
      </c>
      <c r="D127" s="755">
        <v>0</v>
      </c>
      <c r="E127" s="755">
        <v>0</v>
      </c>
      <c r="F127" s="755">
        <v>497640.93092000001</v>
      </c>
    </row>
    <row r="128" spans="1:6" s="38" customFormat="1" ht="13.5" customHeight="1">
      <c r="A128" s="65" t="s">
        <v>113</v>
      </c>
      <c r="B128" s="755">
        <v>987528.24248999998</v>
      </c>
      <c r="C128" s="755">
        <v>20704.08539</v>
      </c>
      <c r="D128" s="755">
        <v>0</v>
      </c>
      <c r="E128" s="755">
        <v>0</v>
      </c>
      <c r="F128" s="755">
        <v>1008232.32788</v>
      </c>
    </row>
    <row r="129" spans="1:6" s="38" customFormat="1" ht="13.5" customHeight="1" thickBot="1">
      <c r="A129" s="65" t="s">
        <v>114</v>
      </c>
      <c r="B129" s="755">
        <v>35054.39675</v>
      </c>
      <c r="C129" s="755">
        <v>1036.5610899999999</v>
      </c>
      <c r="D129" s="755">
        <v>0</v>
      </c>
      <c r="E129" s="755">
        <v>0</v>
      </c>
      <c r="F129" s="755">
        <v>36090.957840000003</v>
      </c>
    </row>
    <row r="130" spans="1:6" s="38" customFormat="1" ht="13.5" customHeight="1" thickTop="1" thickBot="1">
      <c r="A130" s="760" t="s">
        <v>115</v>
      </c>
      <c r="B130" s="753">
        <v>19497455.482470002</v>
      </c>
      <c r="C130" s="753">
        <v>3063257.7228699997</v>
      </c>
      <c r="D130" s="753">
        <v>218.46508000000003</v>
      </c>
      <c r="E130" s="753">
        <v>149.83063000000001</v>
      </c>
      <c r="F130" s="753">
        <v>22561081.501050003</v>
      </c>
    </row>
    <row r="131" spans="1:6" s="38" customFormat="1" ht="13.5" customHeight="1" thickTop="1">
      <c r="A131" s="65" t="s">
        <v>116</v>
      </c>
      <c r="B131" s="755">
        <v>743859.6177399999</v>
      </c>
      <c r="C131" s="755">
        <v>244489.81050000002</v>
      </c>
      <c r="D131" s="755">
        <v>0</v>
      </c>
      <c r="E131" s="755">
        <v>-1.0000000000000001E-5</v>
      </c>
      <c r="F131" s="755">
        <v>988349.42822999996</v>
      </c>
    </row>
    <row r="132" spans="1:6" s="38" customFormat="1" ht="13.5" customHeight="1">
      <c r="A132" s="65" t="s">
        <v>1351</v>
      </c>
      <c r="B132" s="755">
        <v>3259232.5927400002</v>
      </c>
      <c r="C132" s="755">
        <v>97462.333809999996</v>
      </c>
      <c r="D132" s="755">
        <v>0</v>
      </c>
      <c r="E132" s="755">
        <v>0</v>
      </c>
      <c r="F132" s="755">
        <v>3356694.92655</v>
      </c>
    </row>
    <row r="133" spans="1:6" s="38" customFormat="1" ht="13.5" customHeight="1">
      <c r="A133" s="65" t="s">
        <v>117</v>
      </c>
      <c r="B133" s="755">
        <v>0</v>
      </c>
      <c r="C133" s="755">
        <v>2651.4771800000003</v>
      </c>
      <c r="D133" s="755">
        <v>0</v>
      </c>
      <c r="E133" s="755">
        <v>149.83064000000002</v>
      </c>
      <c r="F133" s="755">
        <v>2801.3078200000004</v>
      </c>
    </row>
    <row r="134" spans="1:6" s="38" customFormat="1" ht="13.5" customHeight="1">
      <c r="A134" s="65" t="s">
        <v>1227</v>
      </c>
      <c r="B134" s="755">
        <v>1804349.1203199998</v>
      </c>
      <c r="C134" s="755">
        <v>8630.8636999999999</v>
      </c>
      <c r="D134" s="755">
        <v>208.95726000000002</v>
      </c>
      <c r="E134" s="755">
        <v>0</v>
      </c>
      <c r="F134" s="755">
        <v>1813188.9412799999</v>
      </c>
    </row>
    <row r="135" spans="1:6" s="38" customFormat="1" ht="13.5" customHeight="1">
      <c r="A135" s="65" t="s">
        <v>118</v>
      </c>
      <c r="B135" s="755">
        <v>11665124.70631</v>
      </c>
      <c r="C135" s="755">
        <v>552376.26863000006</v>
      </c>
      <c r="D135" s="755">
        <v>0</v>
      </c>
      <c r="E135" s="755">
        <v>0</v>
      </c>
      <c r="F135" s="755">
        <v>12217500.97494</v>
      </c>
    </row>
    <row r="136" spans="1:6" s="38" customFormat="1" ht="13.5" customHeight="1">
      <c r="A136" s="65" t="s">
        <v>119</v>
      </c>
      <c r="B136" s="755">
        <v>1274462.30232</v>
      </c>
      <c r="C136" s="755">
        <v>410014.72839</v>
      </c>
      <c r="D136" s="755">
        <v>0</v>
      </c>
      <c r="E136" s="755">
        <v>0</v>
      </c>
      <c r="F136" s="755">
        <v>1684477.0307100001</v>
      </c>
    </row>
    <row r="137" spans="1:6" s="38" customFormat="1" ht="13.5" customHeight="1">
      <c r="A137" s="65" t="s">
        <v>120</v>
      </c>
      <c r="B137" s="755">
        <v>288204.19173999998</v>
      </c>
      <c r="C137" s="755">
        <v>1719855.3140700001</v>
      </c>
      <c r="D137" s="755">
        <v>0</v>
      </c>
      <c r="E137" s="755">
        <v>0</v>
      </c>
      <c r="F137" s="755">
        <v>2008059.50581</v>
      </c>
    </row>
    <row r="138" spans="1:6" s="38" customFormat="1" ht="13.5" customHeight="1" thickBot="1">
      <c r="A138" s="65" t="s">
        <v>121</v>
      </c>
      <c r="B138" s="755">
        <v>462222.95130000013</v>
      </c>
      <c r="C138" s="755">
        <v>27776.926589999999</v>
      </c>
      <c r="D138" s="755">
        <v>9.5078199999999988</v>
      </c>
      <c r="E138" s="755">
        <v>0</v>
      </c>
      <c r="F138" s="755">
        <v>490009.38571</v>
      </c>
    </row>
    <row r="139" spans="1:6" s="38" customFormat="1" ht="13.5" customHeight="1" thickTop="1" thickBot="1">
      <c r="A139" s="760" t="s">
        <v>122</v>
      </c>
      <c r="B139" s="753">
        <v>3589512.2567799999</v>
      </c>
      <c r="C139" s="753">
        <v>388770.02962999995</v>
      </c>
      <c r="D139" s="753">
        <v>0</v>
      </c>
      <c r="E139" s="753">
        <v>62.589129999999997</v>
      </c>
      <c r="F139" s="753">
        <v>3978344.8755399995</v>
      </c>
    </row>
    <row r="140" spans="1:6" s="38" customFormat="1" ht="13.5" customHeight="1" thickTop="1">
      <c r="A140" s="65" t="s">
        <v>58</v>
      </c>
      <c r="B140" s="755">
        <v>64457.421999999999</v>
      </c>
      <c r="C140" s="755">
        <v>26339.06437</v>
      </c>
      <c r="D140" s="755">
        <v>0</v>
      </c>
      <c r="E140" s="755">
        <v>6.7360000000000003E-2</v>
      </c>
      <c r="F140" s="755">
        <v>90796.553730000014</v>
      </c>
    </row>
    <row r="141" spans="1:6" s="38" customFormat="1" ht="13.5" customHeight="1">
      <c r="A141" s="65" t="s">
        <v>60</v>
      </c>
      <c r="B141" s="755">
        <v>942849.41110000003</v>
      </c>
      <c r="C141" s="755">
        <v>224624.07845</v>
      </c>
      <c r="D141" s="755">
        <v>0</v>
      </c>
      <c r="E141" s="755">
        <v>59.036760000000001</v>
      </c>
      <c r="F141" s="755">
        <v>1167532.5263100001</v>
      </c>
    </row>
    <row r="142" spans="1:6" s="38" customFormat="1" ht="13.5" customHeight="1">
      <c r="A142" s="65" t="s">
        <v>123</v>
      </c>
      <c r="B142" s="755">
        <v>2336274.4949400001</v>
      </c>
      <c r="C142" s="755">
        <v>115878.95579000001</v>
      </c>
      <c r="D142" s="755">
        <v>0</v>
      </c>
      <c r="E142" s="755">
        <v>3.1271100000000001</v>
      </c>
      <c r="F142" s="755">
        <v>2452156.5778399995</v>
      </c>
    </row>
    <row r="143" spans="1:6" s="38" customFormat="1" ht="13.5" customHeight="1">
      <c r="A143" s="65" t="s">
        <v>87</v>
      </c>
      <c r="B143" s="755">
        <v>245930.92873999997</v>
      </c>
      <c r="C143" s="755">
        <v>21927.93102</v>
      </c>
      <c r="D143" s="755">
        <v>0</v>
      </c>
      <c r="E143" s="755">
        <v>0.3579</v>
      </c>
      <c r="F143" s="755">
        <v>267859.21766000002</v>
      </c>
    </row>
    <row r="144" spans="1:6" s="38" customFormat="1" ht="13.5" customHeight="1" thickBot="1">
      <c r="A144" s="65" t="s">
        <v>124</v>
      </c>
      <c r="B144" s="755">
        <v>0</v>
      </c>
      <c r="C144" s="755">
        <v>0</v>
      </c>
      <c r="D144" s="755">
        <v>0</v>
      </c>
      <c r="E144" s="755">
        <v>0</v>
      </c>
      <c r="F144" s="755">
        <v>0</v>
      </c>
    </row>
    <row r="145" spans="1:6" s="38" customFormat="1" ht="13.5" customHeight="1" thickTop="1" thickBot="1">
      <c r="A145" s="760" t="s">
        <v>125</v>
      </c>
      <c r="B145" s="753">
        <v>2159501.5979800001</v>
      </c>
      <c r="C145" s="753">
        <v>382636.72512000002</v>
      </c>
      <c r="D145" s="753">
        <v>0</v>
      </c>
      <c r="E145" s="753">
        <v>2026.1391499999997</v>
      </c>
      <c r="F145" s="753">
        <v>2544164.4622499999</v>
      </c>
    </row>
    <row r="146" spans="1:6" s="38" customFormat="1" ht="13.5" customHeight="1" thickTop="1">
      <c r="A146" s="65" t="s">
        <v>126</v>
      </c>
      <c r="B146" s="755">
        <v>51990.85802</v>
      </c>
      <c r="C146" s="755">
        <v>22780.593139999997</v>
      </c>
      <c r="D146" s="755">
        <v>0</v>
      </c>
      <c r="E146" s="755">
        <v>155.55700999999999</v>
      </c>
      <c r="F146" s="755">
        <v>74927.008170000001</v>
      </c>
    </row>
    <row r="147" spans="1:6" s="38" customFormat="1" ht="13.5" customHeight="1">
      <c r="A147" s="65" t="s">
        <v>127</v>
      </c>
      <c r="B147" s="755">
        <v>0</v>
      </c>
      <c r="C147" s="755">
        <v>0</v>
      </c>
      <c r="D147" s="755">
        <v>0</v>
      </c>
      <c r="E147" s="755">
        <v>0</v>
      </c>
      <c r="F147" s="755">
        <v>0</v>
      </c>
    </row>
    <row r="148" spans="1:6" s="38" customFormat="1" ht="13.5" customHeight="1">
      <c r="A148" s="65" t="s">
        <v>128</v>
      </c>
      <c r="B148" s="755">
        <v>1095024.5746599999</v>
      </c>
      <c r="C148" s="755">
        <v>256085.96864000001</v>
      </c>
      <c r="D148" s="755">
        <v>0</v>
      </c>
      <c r="E148" s="755">
        <v>599.55474000000004</v>
      </c>
      <c r="F148" s="755">
        <v>1351710.0980400003</v>
      </c>
    </row>
    <row r="149" spans="1:6" s="38" customFormat="1" ht="13.5" customHeight="1">
      <c r="A149" s="65" t="s">
        <v>129</v>
      </c>
      <c r="B149" s="755">
        <v>956172.84519999998</v>
      </c>
      <c r="C149" s="755">
        <v>51323.579610000001</v>
      </c>
      <c r="D149" s="755">
        <v>0</v>
      </c>
      <c r="E149" s="755">
        <v>1271.0274000000002</v>
      </c>
      <c r="F149" s="755">
        <v>1008767.45221</v>
      </c>
    </row>
    <row r="150" spans="1:6" s="38" customFormat="1" ht="13.5" customHeight="1" thickBot="1">
      <c r="A150" s="65" t="s">
        <v>130</v>
      </c>
      <c r="B150" s="755">
        <v>56313.32009999999</v>
      </c>
      <c r="C150" s="755">
        <v>52446.583730000006</v>
      </c>
      <c r="D150" s="755">
        <v>0</v>
      </c>
      <c r="E150" s="755">
        <v>0</v>
      </c>
      <c r="F150" s="755">
        <v>108759.90383</v>
      </c>
    </row>
    <row r="151" spans="1:6" s="38" customFormat="1" ht="13.5" customHeight="1" thickTop="1" thickBot="1">
      <c r="A151" s="760" t="s">
        <v>131</v>
      </c>
      <c r="B151" s="753">
        <v>2449573.8032300002</v>
      </c>
      <c r="C151" s="753">
        <v>443167.13556000002</v>
      </c>
      <c r="D151" s="753">
        <v>0</v>
      </c>
      <c r="E151" s="753">
        <v>0</v>
      </c>
      <c r="F151" s="753">
        <v>2892740.9387900005</v>
      </c>
    </row>
    <row r="152" spans="1:6" s="38" customFormat="1" ht="13.5" customHeight="1" thickTop="1">
      <c r="A152" s="65" t="s">
        <v>132</v>
      </c>
      <c r="B152" s="755">
        <v>2362500</v>
      </c>
      <c r="C152" s="755">
        <v>440755</v>
      </c>
      <c r="D152" s="755">
        <v>0</v>
      </c>
      <c r="E152" s="755">
        <v>0</v>
      </c>
      <c r="F152" s="755">
        <v>2803255</v>
      </c>
    </row>
    <row r="153" spans="1:6" s="38" customFormat="1" ht="13.5" customHeight="1">
      <c r="A153" s="65" t="s">
        <v>133</v>
      </c>
      <c r="B153" s="755">
        <v>0</v>
      </c>
      <c r="C153" s="755">
        <v>0</v>
      </c>
      <c r="D153" s="755">
        <v>0</v>
      </c>
      <c r="E153" s="755">
        <v>0</v>
      </c>
      <c r="F153" s="755">
        <v>0</v>
      </c>
    </row>
    <row r="154" spans="1:6" s="38" customFormat="1" ht="13.5" customHeight="1">
      <c r="A154" s="65" t="s">
        <v>134</v>
      </c>
      <c r="B154" s="755">
        <v>57200</v>
      </c>
      <c r="C154" s="755">
        <v>0</v>
      </c>
      <c r="D154" s="755">
        <v>0</v>
      </c>
      <c r="E154" s="755">
        <v>0</v>
      </c>
      <c r="F154" s="755">
        <v>57200</v>
      </c>
    </row>
    <row r="155" spans="1:6" s="38" customFormat="1" ht="13.5" customHeight="1" thickBot="1">
      <c r="A155" s="65" t="s">
        <v>135</v>
      </c>
      <c r="B155" s="755">
        <v>29873.803229999998</v>
      </c>
      <c r="C155" s="755">
        <v>2412.1355599999997</v>
      </c>
      <c r="D155" s="755">
        <v>0</v>
      </c>
      <c r="E155" s="755">
        <v>0</v>
      </c>
      <c r="F155" s="755">
        <v>32285.93879</v>
      </c>
    </row>
    <row r="156" spans="1:6" s="38" customFormat="1" ht="13.5" customHeight="1" thickTop="1" thickBot="1">
      <c r="A156" s="760" t="s">
        <v>136</v>
      </c>
      <c r="B156" s="753">
        <v>1888899.0070299997</v>
      </c>
      <c r="C156" s="753">
        <v>919165.71309999982</v>
      </c>
      <c r="D156" s="753">
        <v>0</v>
      </c>
      <c r="E156" s="753">
        <v>0</v>
      </c>
      <c r="F156" s="753">
        <v>2808064.7201299998</v>
      </c>
    </row>
    <row r="157" spans="1:6" s="38" customFormat="1" ht="13.5" customHeight="1" thickTop="1">
      <c r="A157" s="65" t="s">
        <v>137</v>
      </c>
      <c r="B157" s="755">
        <v>42399.499349999998</v>
      </c>
      <c r="C157" s="755">
        <v>475906.86679</v>
      </c>
      <c r="D157" s="755">
        <v>0</v>
      </c>
      <c r="E157" s="755">
        <v>0</v>
      </c>
      <c r="F157" s="755">
        <v>518306.36614</v>
      </c>
    </row>
    <row r="158" spans="1:6" s="38" customFormat="1" ht="13.5" customHeight="1">
      <c r="A158" s="65" t="s">
        <v>138</v>
      </c>
      <c r="B158" s="755">
        <v>63.49935</v>
      </c>
      <c r="C158" s="755">
        <v>0</v>
      </c>
      <c r="D158" s="755">
        <v>0</v>
      </c>
      <c r="E158" s="755">
        <v>0</v>
      </c>
      <c r="F158" s="755">
        <v>63.49935</v>
      </c>
    </row>
    <row r="159" spans="1:6" s="38" customFormat="1" ht="13.5" customHeight="1">
      <c r="A159" s="65" t="s">
        <v>139</v>
      </c>
      <c r="B159" s="755">
        <v>0</v>
      </c>
      <c r="C159" s="755">
        <v>6456.2091</v>
      </c>
      <c r="D159" s="755">
        <v>0</v>
      </c>
      <c r="E159" s="755">
        <v>0</v>
      </c>
      <c r="F159" s="755">
        <v>6456.2091</v>
      </c>
    </row>
    <row r="160" spans="1:6" s="38" customFormat="1" ht="13.5" customHeight="1">
      <c r="A160" s="65" t="s">
        <v>140</v>
      </c>
      <c r="B160" s="755">
        <v>42336</v>
      </c>
      <c r="C160" s="755">
        <v>355086.45441000001</v>
      </c>
      <c r="D160" s="755">
        <v>0</v>
      </c>
      <c r="E160" s="755">
        <v>0</v>
      </c>
      <c r="F160" s="755">
        <v>397422.45441000001</v>
      </c>
    </row>
    <row r="161" spans="1:6" s="38" customFormat="1" ht="13.5" customHeight="1">
      <c r="A161" s="65" t="s">
        <v>141</v>
      </c>
      <c r="B161" s="755">
        <v>0</v>
      </c>
      <c r="C161" s="755">
        <v>0</v>
      </c>
      <c r="D161" s="755">
        <v>0</v>
      </c>
      <c r="E161" s="755">
        <v>0</v>
      </c>
      <c r="F161" s="755">
        <v>0</v>
      </c>
    </row>
    <row r="162" spans="1:6" s="38" customFormat="1" ht="13.5" customHeight="1">
      <c r="A162" s="65" t="s">
        <v>142</v>
      </c>
      <c r="B162" s="755">
        <v>0</v>
      </c>
      <c r="C162" s="755">
        <v>114364.20328</v>
      </c>
      <c r="D162" s="755">
        <v>0</v>
      </c>
      <c r="E162" s="755">
        <v>0</v>
      </c>
      <c r="F162" s="755">
        <v>114364.20328</v>
      </c>
    </row>
    <row r="163" spans="1:6" s="38" customFormat="1" ht="13.5" customHeight="1">
      <c r="A163" s="65" t="s">
        <v>143</v>
      </c>
      <c r="B163" s="755">
        <v>1827653.1</v>
      </c>
      <c r="C163" s="755">
        <v>428337.02800000005</v>
      </c>
      <c r="D163" s="755">
        <v>0</v>
      </c>
      <c r="E163" s="755">
        <v>0</v>
      </c>
      <c r="F163" s="755">
        <v>2255990.128</v>
      </c>
    </row>
    <row r="164" spans="1:6" s="38" customFormat="1" ht="13.5" customHeight="1" thickBot="1">
      <c r="A164" s="65" t="s">
        <v>144</v>
      </c>
      <c r="B164" s="755">
        <v>18846.40768</v>
      </c>
      <c r="C164" s="755">
        <v>14921.818309999999</v>
      </c>
      <c r="D164" s="755">
        <v>0</v>
      </c>
      <c r="E164" s="755">
        <v>0</v>
      </c>
      <c r="F164" s="755">
        <v>33768.225989999999</v>
      </c>
    </row>
    <row r="165" spans="1:6" s="38" customFormat="1" ht="13.5" customHeight="1" thickTop="1" thickBot="1">
      <c r="A165" s="760" t="s">
        <v>145</v>
      </c>
      <c r="B165" s="753">
        <v>18794616.584480003</v>
      </c>
      <c r="C165" s="753">
        <v>0</v>
      </c>
      <c r="D165" s="753">
        <v>0</v>
      </c>
      <c r="E165" s="753">
        <v>0</v>
      </c>
      <c r="F165" s="753">
        <v>18794616.584480003</v>
      </c>
    </row>
    <row r="166" spans="1:6" s="38" customFormat="1" ht="13.5" customHeight="1" thickTop="1">
      <c r="A166" s="764" t="s">
        <v>146</v>
      </c>
      <c r="B166" s="755">
        <v>13583965.573440002</v>
      </c>
      <c r="C166" s="755">
        <v>0</v>
      </c>
      <c r="D166" s="755">
        <v>0</v>
      </c>
      <c r="E166" s="755">
        <v>0</v>
      </c>
      <c r="F166" s="755">
        <v>13583965.573440002</v>
      </c>
    </row>
    <row r="167" spans="1:6" s="38" customFormat="1" ht="13.5" customHeight="1">
      <c r="A167" s="65" t="s">
        <v>147</v>
      </c>
      <c r="B167" s="755">
        <v>13583965.573440002</v>
      </c>
      <c r="C167" s="755">
        <v>0</v>
      </c>
      <c r="D167" s="755">
        <v>0</v>
      </c>
      <c r="E167" s="755">
        <v>0</v>
      </c>
      <c r="F167" s="755">
        <v>13583965.573440002</v>
      </c>
    </row>
    <row r="168" spans="1:6" s="38" customFormat="1" ht="13.5" customHeight="1">
      <c r="A168" s="65" t="s">
        <v>148</v>
      </c>
      <c r="B168" s="755">
        <v>87506</v>
      </c>
      <c r="C168" s="755">
        <v>0</v>
      </c>
      <c r="D168" s="755">
        <v>0</v>
      </c>
      <c r="E168" s="755">
        <v>0</v>
      </c>
      <c r="F168" s="755">
        <v>87506</v>
      </c>
    </row>
    <row r="169" spans="1:6" s="38" customFormat="1" ht="13.5" customHeight="1">
      <c r="A169" s="65" t="s">
        <v>149</v>
      </c>
      <c r="B169" s="755">
        <v>-87506</v>
      </c>
      <c r="C169" s="755">
        <v>0</v>
      </c>
      <c r="D169" s="755">
        <v>0</v>
      </c>
      <c r="E169" s="755">
        <v>0</v>
      </c>
      <c r="F169" s="755">
        <v>-87506</v>
      </c>
    </row>
    <row r="170" spans="1:6" s="38" customFormat="1" ht="13.5" customHeight="1">
      <c r="A170" s="764" t="s">
        <v>150</v>
      </c>
      <c r="B170" s="755">
        <v>167780.89190000002</v>
      </c>
      <c r="C170" s="755">
        <v>0</v>
      </c>
      <c r="D170" s="755">
        <v>0</v>
      </c>
      <c r="E170" s="755">
        <v>0</v>
      </c>
      <c r="F170" s="755">
        <v>167780.89190000002</v>
      </c>
    </row>
    <row r="171" spans="1:6" s="38" customFormat="1" ht="13.5" customHeight="1">
      <c r="A171" s="65" t="s">
        <v>151</v>
      </c>
      <c r="B171" s="755">
        <v>349.64628999999996</v>
      </c>
      <c r="C171" s="755">
        <v>0</v>
      </c>
      <c r="D171" s="755">
        <v>0</v>
      </c>
      <c r="E171" s="755">
        <v>0</v>
      </c>
      <c r="F171" s="755">
        <v>349.64628999999996</v>
      </c>
    </row>
    <row r="172" spans="1:6" s="38" customFormat="1" ht="13.5" customHeight="1">
      <c r="A172" s="65" t="s">
        <v>152</v>
      </c>
      <c r="B172" s="755">
        <v>143370.41874999998</v>
      </c>
      <c r="C172" s="755">
        <v>0</v>
      </c>
      <c r="D172" s="755">
        <v>0</v>
      </c>
      <c r="E172" s="755">
        <v>0</v>
      </c>
      <c r="F172" s="755">
        <v>143370.41874999998</v>
      </c>
    </row>
    <row r="173" spans="1:6" s="38" customFormat="1" ht="13.5" customHeight="1">
      <c r="A173" s="65" t="s">
        <v>153</v>
      </c>
      <c r="B173" s="755">
        <v>24060.826860000001</v>
      </c>
      <c r="C173" s="755">
        <v>0</v>
      </c>
      <c r="D173" s="755">
        <v>0</v>
      </c>
      <c r="E173" s="755">
        <v>0</v>
      </c>
      <c r="F173" s="755">
        <v>24060.826860000001</v>
      </c>
    </row>
    <row r="174" spans="1:6" s="38" customFormat="1" ht="13.5" customHeight="1">
      <c r="A174" s="764" t="s">
        <v>154</v>
      </c>
      <c r="B174" s="755">
        <v>0</v>
      </c>
      <c r="C174" s="755">
        <v>0</v>
      </c>
      <c r="D174" s="755">
        <v>0</v>
      </c>
      <c r="E174" s="755">
        <v>0</v>
      </c>
      <c r="F174" s="755">
        <v>0</v>
      </c>
    </row>
    <row r="175" spans="1:6" s="38" customFormat="1" ht="13.5" customHeight="1">
      <c r="A175" s="65" t="s">
        <v>155</v>
      </c>
      <c r="B175" s="755">
        <v>0</v>
      </c>
      <c r="C175" s="755">
        <v>0</v>
      </c>
      <c r="D175" s="755">
        <v>0</v>
      </c>
      <c r="E175" s="755">
        <v>0</v>
      </c>
      <c r="F175" s="755">
        <v>0</v>
      </c>
    </row>
    <row r="176" spans="1:6" s="38" customFormat="1" ht="13.5" customHeight="1">
      <c r="A176" s="764" t="s">
        <v>156</v>
      </c>
      <c r="B176" s="755">
        <v>3429304.2923800005</v>
      </c>
      <c r="C176" s="755">
        <v>0</v>
      </c>
      <c r="D176" s="755">
        <v>0</v>
      </c>
      <c r="E176" s="755">
        <v>0</v>
      </c>
      <c r="F176" s="755">
        <v>3429304.2923800005</v>
      </c>
    </row>
    <row r="177" spans="1:6" s="38" customFormat="1" ht="13.5" customHeight="1">
      <c r="A177" s="65" t="s">
        <v>157</v>
      </c>
      <c r="B177" s="755">
        <v>2132658.0819700002</v>
      </c>
      <c r="C177" s="755">
        <v>0</v>
      </c>
      <c r="D177" s="755">
        <v>0</v>
      </c>
      <c r="E177" s="755">
        <v>0</v>
      </c>
      <c r="F177" s="755">
        <v>2132658.0819700002</v>
      </c>
    </row>
    <row r="178" spans="1:6" s="38" customFormat="1" ht="13.5" customHeight="1">
      <c r="A178" s="65" t="s">
        <v>158</v>
      </c>
      <c r="B178" s="755">
        <v>592457.94403000001</v>
      </c>
      <c r="C178" s="755">
        <v>0</v>
      </c>
      <c r="D178" s="755">
        <v>0</v>
      </c>
      <c r="E178" s="755">
        <v>0</v>
      </c>
      <c r="F178" s="755">
        <v>592457.94403000001</v>
      </c>
    </row>
    <row r="179" spans="1:6" s="38" customFormat="1" ht="13.5" customHeight="1">
      <c r="A179" s="65" t="s">
        <v>159</v>
      </c>
      <c r="B179" s="755">
        <v>704188.26637999993</v>
      </c>
      <c r="C179" s="755">
        <v>0</v>
      </c>
      <c r="D179" s="755">
        <v>0</v>
      </c>
      <c r="E179" s="755">
        <v>0</v>
      </c>
      <c r="F179" s="755">
        <v>704188.26637999993</v>
      </c>
    </row>
    <row r="180" spans="1:6" s="38" customFormat="1" ht="13.5" customHeight="1">
      <c r="A180" s="764" t="s">
        <v>160</v>
      </c>
      <c r="B180" s="755">
        <v>1613565.8267599999</v>
      </c>
      <c r="C180" s="755">
        <v>0</v>
      </c>
      <c r="D180" s="755">
        <v>0</v>
      </c>
      <c r="E180" s="755">
        <v>0</v>
      </c>
      <c r="F180" s="755">
        <v>1613565.8267599999</v>
      </c>
    </row>
    <row r="181" spans="1:6" s="38" customFormat="1" ht="13.5" customHeight="1">
      <c r="A181" s="65" t="s">
        <v>161</v>
      </c>
      <c r="B181" s="755">
        <v>137004.09273999999</v>
      </c>
      <c r="C181" s="755">
        <v>0</v>
      </c>
      <c r="D181" s="755">
        <v>0</v>
      </c>
      <c r="E181" s="755">
        <v>0</v>
      </c>
      <c r="F181" s="755">
        <v>137004.09273999999</v>
      </c>
    </row>
    <row r="182" spans="1:6" s="38" customFormat="1" ht="13.5" customHeight="1" thickBot="1">
      <c r="A182" s="65" t="s">
        <v>162</v>
      </c>
      <c r="B182" s="755">
        <v>1476561.7340199999</v>
      </c>
      <c r="C182" s="755">
        <v>0</v>
      </c>
      <c r="D182" s="755">
        <v>0</v>
      </c>
      <c r="E182" s="755">
        <v>0</v>
      </c>
      <c r="F182" s="755">
        <v>1476561.7340199999</v>
      </c>
    </row>
    <row r="183" spans="1:6" s="38" customFormat="1" ht="13.5" customHeight="1" thickTop="1" thickBot="1">
      <c r="A183" s="759" t="s">
        <v>163</v>
      </c>
      <c r="B183" s="751">
        <v>208688051.19362</v>
      </c>
      <c r="C183" s="751">
        <v>27620440.676899999</v>
      </c>
      <c r="D183" s="751">
        <v>347.43165000000005</v>
      </c>
      <c r="E183" s="751">
        <v>50822.408310000006</v>
      </c>
      <c r="F183" s="751">
        <v>236359661.71048003</v>
      </c>
    </row>
    <row r="184" spans="1:6" s="38" customFormat="1" ht="13.5" customHeight="1" thickTop="1" thickBot="1">
      <c r="A184" s="760" t="s">
        <v>164</v>
      </c>
      <c r="B184" s="753">
        <v>11334067.942559998</v>
      </c>
      <c r="C184" s="753">
        <v>8909871.8382599987</v>
      </c>
      <c r="D184" s="753">
        <v>0</v>
      </c>
      <c r="E184" s="753">
        <v>201369.23668999999</v>
      </c>
      <c r="F184" s="753">
        <v>20445309.017510001</v>
      </c>
    </row>
    <row r="185" spans="1:6" s="38" customFormat="1" ht="13.5" customHeight="1" thickTop="1">
      <c r="A185" s="764" t="s">
        <v>165</v>
      </c>
      <c r="B185" s="755">
        <v>1145.0208600000001</v>
      </c>
      <c r="C185" s="755">
        <v>1579047.11289</v>
      </c>
      <c r="D185" s="755">
        <v>0</v>
      </c>
      <c r="E185" s="755">
        <v>0</v>
      </c>
      <c r="F185" s="755">
        <v>1580192.13375</v>
      </c>
    </row>
    <row r="186" spans="1:6" s="38" customFormat="1" ht="13.5" customHeight="1">
      <c r="A186" s="65" t="s">
        <v>166</v>
      </c>
      <c r="B186" s="755">
        <v>1145.0208600000001</v>
      </c>
      <c r="C186" s="755">
        <v>296039.29544999998</v>
      </c>
      <c r="D186" s="755">
        <v>0</v>
      </c>
      <c r="E186" s="755">
        <v>0</v>
      </c>
      <c r="F186" s="755">
        <v>297184.31631000002</v>
      </c>
    </row>
    <row r="187" spans="1:6" s="38" customFormat="1" ht="13.5" customHeight="1">
      <c r="A187" s="65" t="s">
        <v>167</v>
      </c>
      <c r="B187" s="755">
        <v>0</v>
      </c>
      <c r="C187" s="755">
        <v>55021.77953</v>
      </c>
      <c r="D187" s="755">
        <v>0</v>
      </c>
      <c r="E187" s="755">
        <v>0</v>
      </c>
      <c r="F187" s="755">
        <v>55021.77953</v>
      </c>
    </row>
    <row r="188" spans="1:6" s="38" customFormat="1" ht="13.5" customHeight="1">
      <c r="A188" s="65" t="s">
        <v>168</v>
      </c>
      <c r="B188" s="755">
        <v>0</v>
      </c>
      <c r="C188" s="755">
        <v>896893.04784999997</v>
      </c>
      <c r="D188" s="755">
        <v>0</v>
      </c>
      <c r="E188" s="755">
        <v>0</v>
      </c>
      <c r="F188" s="755">
        <v>896893.04784999997</v>
      </c>
    </row>
    <row r="189" spans="1:6" s="38" customFormat="1" ht="13.5" customHeight="1">
      <c r="A189" s="65" t="s">
        <v>169</v>
      </c>
      <c r="B189" s="755">
        <v>0</v>
      </c>
      <c r="C189" s="755">
        <v>20053.708870000002</v>
      </c>
      <c r="D189" s="755">
        <v>0</v>
      </c>
      <c r="E189" s="755">
        <v>0</v>
      </c>
      <c r="F189" s="755">
        <v>20053.708870000002</v>
      </c>
    </row>
    <row r="190" spans="1:6" s="38" customFormat="1" ht="13.5" customHeight="1">
      <c r="A190" s="65" t="s">
        <v>170</v>
      </c>
      <c r="B190" s="755">
        <v>0</v>
      </c>
      <c r="C190" s="755">
        <v>311039.28119000001</v>
      </c>
      <c r="D190" s="755">
        <v>0</v>
      </c>
      <c r="E190" s="755">
        <v>0</v>
      </c>
      <c r="F190" s="755">
        <v>311039.28119000001</v>
      </c>
    </row>
    <row r="191" spans="1:6" s="38" customFormat="1" ht="13.5" customHeight="1">
      <c r="A191" s="764" t="s">
        <v>171</v>
      </c>
      <c r="B191" s="755">
        <v>9731499.0833800007</v>
      </c>
      <c r="C191" s="755">
        <v>7283737.5006400002</v>
      </c>
      <c r="D191" s="755">
        <v>0</v>
      </c>
      <c r="E191" s="755">
        <v>201369.23668999999</v>
      </c>
      <c r="F191" s="755">
        <v>17216605.82071</v>
      </c>
    </row>
    <row r="192" spans="1:6" s="38" customFormat="1" ht="13.5" customHeight="1">
      <c r="A192" s="65" t="s">
        <v>172</v>
      </c>
      <c r="B192" s="755">
        <v>6942.7560000000003</v>
      </c>
      <c r="C192" s="755">
        <v>5335.8233899999996</v>
      </c>
      <c r="D192" s="755">
        <v>0</v>
      </c>
      <c r="E192" s="755">
        <v>0</v>
      </c>
      <c r="F192" s="755">
        <v>12278.579390000001</v>
      </c>
    </row>
    <row r="193" spans="1:6" s="38" customFormat="1" ht="13.5" customHeight="1">
      <c r="A193" s="65" t="s">
        <v>173</v>
      </c>
      <c r="B193" s="755">
        <v>2983693.17692</v>
      </c>
      <c r="C193" s="755">
        <v>5164957.9162100004</v>
      </c>
      <c r="D193" s="755">
        <v>0</v>
      </c>
      <c r="E193" s="755">
        <v>9247.3887899999991</v>
      </c>
      <c r="F193" s="755">
        <v>8157898.4819200002</v>
      </c>
    </row>
    <row r="194" spans="1:6" s="38" customFormat="1" ht="13.5" customHeight="1">
      <c r="A194" s="65" t="s">
        <v>174</v>
      </c>
      <c r="B194" s="755">
        <v>4876274.0646200003</v>
      </c>
      <c r="C194" s="755">
        <v>1096548.7174800001</v>
      </c>
      <c r="D194" s="755">
        <v>0</v>
      </c>
      <c r="E194" s="755">
        <v>96611.090079999994</v>
      </c>
      <c r="F194" s="755">
        <v>6069433.8721799999</v>
      </c>
    </row>
    <row r="195" spans="1:6" s="38" customFormat="1" ht="13.5" customHeight="1">
      <c r="A195" s="65" t="s">
        <v>175</v>
      </c>
      <c r="B195" s="755">
        <v>0</v>
      </c>
      <c r="C195" s="755">
        <v>0</v>
      </c>
      <c r="D195" s="755">
        <v>0</v>
      </c>
      <c r="E195" s="755">
        <v>0</v>
      </c>
      <c r="F195" s="755">
        <v>0</v>
      </c>
    </row>
    <row r="196" spans="1:6" s="38" customFormat="1" ht="13.5" customHeight="1">
      <c r="A196" s="65" t="s">
        <v>176</v>
      </c>
      <c r="B196" s="755">
        <v>1864589.0858400001</v>
      </c>
      <c r="C196" s="755">
        <v>1016895.04356</v>
      </c>
      <c r="D196" s="755">
        <v>0</v>
      </c>
      <c r="E196" s="755">
        <v>95510.757819999999</v>
      </c>
      <c r="F196" s="755">
        <v>2976994.8872199999</v>
      </c>
    </row>
    <row r="197" spans="1:6" s="38" customFormat="1" ht="13.5" customHeight="1">
      <c r="A197" s="764" t="s">
        <v>177</v>
      </c>
      <c r="B197" s="755">
        <v>0</v>
      </c>
      <c r="C197" s="755">
        <v>0</v>
      </c>
      <c r="D197" s="755">
        <v>0</v>
      </c>
      <c r="E197" s="755">
        <v>0</v>
      </c>
      <c r="F197" s="755">
        <v>0</v>
      </c>
    </row>
    <row r="198" spans="1:6" s="38" customFormat="1" ht="13.5" customHeight="1">
      <c r="A198" s="764" t="s">
        <v>178</v>
      </c>
      <c r="B198" s="755">
        <v>1579881.8342900001</v>
      </c>
      <c r="C198" s="755">
        <v>41272.228840000003</v>
      </c>
      <c r="D198" s="755">
        <v>0</v>
      </c>
      <c r="E198" s="755">
        <v>0</v>
      </c>
      <c r="F198" s="755">
        <v>1621154.0631300001</v>
      </c>
    </row>
    <row r="199" spans="1:6" s="38" customFormat="1" ht="13.5" customHeight="1">
      <c r="A199" s="65" t="s">
        <v>179</v>
      </c>
      <c r="B199" s="755">
        <v>141748.73822999999</v>
      </c>
      <c r="C199" s="755">
        <v>8392.8671999999988</v>
      </c>
      <c r="D199" s="755">
        <v>0</v>
      </c>
      <c r="E199" s="755">
        <v>0</v>
      </c>
      <c r="F199" s="755">
        <v>150141.60543</v>
      </c>
    </row>
    <row r="200" spans="1:6" s="38" customFormat="1" ht="13.5" customHeight="1">
      <c r="A200" s="65" t="s">
        <v>180</v>
      </c>
      <c r="B200" s="755">
        <v>1340206.9411800001</v>
      </c>
      <c r="C200" s="755">
        <v>32879.361640000003</v>
      </c>
      <c r="D200" s="755">
        <v>0</v>
      </c>
      <c r="E200" s="755">
        <v>0</v>
      </c>
      <c r="F200" s="755">
        <v>1373086.3028200001</v>
      </c>
    </row>
    <row r="201" spans="1:6" s="38" customFormat="1" ht="13.5" customHeight="1">
      <c r="A201" s="65" t="s">
        <v>181</v>
      </c>
      <c r="B201" s="755">
        <v>0</v>
      </c>
      <c r="C201" s="755">
        <v>0</v>
      </c>
      <c r="D201" s="755">
        <v>0</v>
      </c>
      <c r="E201" s="755">
        <v>0</v>
      </c>
      <c r="F201" s="755">
        <v>0</v>
      </c>
    </row>
    <row r="202" spans="1:6" s="38" customFormat="1" ht="13.5" customHeight="1">
      <c r="A202" s="65" t="s">
        <v>182</v>
      </c>
      <c r="B202" s="755">
        <v>97926.154880000002</v>
      </c>
      <c r="C202" s="755">
        <v>0</v>
      </c>
      <c r="D202" s="755">
        <v>0</v>
      </c>
      <c r="E202" s="755">
        <v>0</v>
      </c>
      <c r="F202" s="755">
        <v>97926.154880000002</v>
      </c>
    </row>
    <row r="203" spans="1:6" s="38" customFormat="1" ht="13.5" customHeight="1" thickBot="1">
      <c r="A203" s="764" t="s">
        <v>183</v>
      </c>
      <c r="B203" s="755">
        <v>21542.00403</v>
      </c>
      <c r="C203" s="755">
        <v>5814.9958899999992</v>
      </c>
      <c r="D203" s="755">
        <v>0</v>
      </c>
      <c r="E203" s="755">
        <v>0</v>
      </c>
      <c r="F203" s="755">
        <v>27356.999920000002</v>
      </c>
    </row>
    <row r="204" spans="1:6" s="38" customFormat="1" ht="13.5" customHeight="1" thickTop="1" thickBot="1">
      <c r="A204" s="760" t="s">
        <v>184</v>
      </c>
      <c r="B204" s="753">
        <v>141538843.86473</v>
      </c>
      <c r="C204" s="753">
        <v>315520484.93063998</v>
      </c>
      <c r="D204" s="753">
        <v>82990.425199999998</v>
      </c>
      <c r="E204" s="753">
        <v>28507.726259999996</v>
      </c>
      <c r="F204" s="753">
        <v>457170826.94683003</v>
      </c>
    </row>
    <row r="205" spans="1:6" s="38" customFormat="1" ht="13.5" customHeight="1" thickTop="1">
      <c r="A205" s="764" t="s">
        <v>185</v>
      </c>
      <c r="B205" s="755">
        <v>1231735.1878599999</v>
      </c>
      <c r="C205" s="755">
        <v>15114348.58508</v>
      </c>
      <c r="D205" s="755">
        <v>179.61354</v>
      </c>
      <c r="E205" s="755">
        <v>129.47139999999999</v>
      </c>
      <c r="F205" s="755">
        <v>16346392.85788</v>
      </c>
    </row>
    <row r="206" spans="1:6" s="38" customFormat="1" ht="13.5" customHeight="1">
      <c r="A206" s="761" t="s">
        <v>186</v>
      </c>
      <c r="B206" s="755">
        <v>119.6</v>
      </c>
      <c r="C206" s="755">
        <v>34300</v>
      </c>
      <c r="D206" s="755">
        <v>0</v>
      </c>
      <c r="E206" s="755">
        <v>0</v>
      </c>
      <c r="F206" s="755">
        <v>34419.599999999999</v>
      </c>
    </row>
    <row r="207" spans="1:6" s="38" customFormat="1" ht="13.5" customHeight="1">
      <c r="A207" s="65" t="s">
        <v>187</v>
      </c>
      <c r="B207" s="755">
        <v>833540</v>
      </c>
      <c r="C207" s="755">
        <v>0</v>
      </c>
      <c r="D207" s="755">
        <v>0</v>
      </c>
      <c r="E207" s="755">
        <v>0</v>
      </c>
      <c r="F207" s="755">
        <v>833540</v>
      </c>
    </row>
    <row r="208" spans="1:6" s="38" customFormat="1" ht="13.5" customHeight="1">
      <c r="A208" s="65" t="s">
        <v>188</v>
      </c>
      <c r="B208" s="755">
        <v>398075.58785999997</v>
      </c>
      <c r="C208" s="755">
        <v>15080048.58508</v>
      </c>
      <c r="D208" s="755">
        <v>179.61354</v>
      </c>
      <c r="E208" s="755">
        <v>129.47139999999999</v>
      </c>
      <c r="F208" s="755">
        <v>15478433.25788</v>
      </c>
    </row>
    <row r="209" spans="1:6" s="38" customFormat="1" ht="13.5" customHeight="1">
      <c r="A209" s="764" t="s">
        <v>189</v>
      </c>
      <c r="B209" s="755">
        <v>23605254.56402</v>
      </c>
      <c r="C209" s="755">
        <v>243755.70878000002</v>
      </c>
      <c r="D209" s="755">
        <v>1382.4903300000001</v>
      </c>
      <c r="E209" s="755">
        <v>0</v>
      </c>
      <c r="F209" s="755">
        <v>23850392.763129998</v>
      </c>
    </row>
    <row r="210" spans="1:6" s="38" customFormat="1" ht="13.5" customHeight="1">
      <c r="A210" s="65" t="s">
        <v>190</v>
      </c>
      <c r="B210" s="755">
        <v>0</v>
      </c>
      <c r="C210" s="755">
        <v>0</v>
      </c>
      <c r="D210" s="755">
        <v>0</v>
      </c>
      <c r="E210" s="755">
        <v>0</v>
      </c>
      <c r="F210" s="755">
        <v>0</v>
      </c>
    </row>
    <row r="211" spans="1:6" s="38" customFormat="1" ht="13.5" customHeight="1">
      <c r="A211" s="65" t="s">
        <v>191</v>
      </c>
      <c r="B211" s="755">
        <v>1034982.37528</v>
      </c>
      <c r="C211" s="755">
        <v>178455.25195000001</v>
      </c>
      <c r="D211" s="755">
        <v>1382.4903300000001</v>
      </c>
      <c r="E211" s="755">
        <v>0</v>
      </c>
      <c r="F211" s="755">
        <v>1214820.1175600002</v>
      </c>
    </row>
    <row r="212" spans="1:6" s="38" customFormat="1" ht="13.5" customHeight="1">
      <c r="A212" s="761" t="s">
        <v>192</v>
      </c>
      <c r="B212" s="755">
        <v>22570100.70056</v>
      </c>
      <c r="C212" s="755">
        <v>65300.456829999996</v>
      </c>
      <c r="D212" s="755">
        <v>0</v>
      </c>
      <c r="E212" s="755">
        <v>0</v>
      </c>
      <c r="F212" s="755">
        <v>22635401.157389998</v>
      </c>
    </row>
    <row r="213" spans="1:6" s="38" customFormat="1" ht="13.5" customHeight="1">
      <c r="A213" s="65" t="s">
        <v>1267</v>
      </c>
      <c r="B213" s="755">
        <v>0</v>
      </c>
      <c r="C213" s="755">
        <v>0</v>
      </c>
      <c r="D213" s="755">
        <v>0</v>
      </c>
      <c r="E213" s="755">
        <v>0</v>
      </c>
      <c r="F213" s="755">
        <v>0</v>
      </c>
    </row>
    <row r="214" spans="1:6" s="38" customFormat="1" ht="13.5" customHeight="1">
      <c r="A214" s="65" t="s">
        <v>193</v>
      </c>
      <c r="B214" s="755">
        <v>171.48818</v>
      </c>
      <c r="C214" s="755">
        <v>0</v>
      </c>
      <c r="D214" s="755">
        <v>0</v>
      </c>
      <c r="E214" s="755">
        <v>0</v>
      </c>
      <c r="F214" s="755">
        <v>171.48818</v>
      </c>
    </row>
    <row r="215" spans="1:6" s="38" customFormat="1" ht="13.5" customHeight="1">
      <c r="A215" s="764" t="s">
        <v>194</v>
      </c>
      <c r="B215" s="755">
        <v>31.617740000000001</v>
      </c>
      <c r="C215" s="755">
        <v>390960.52283000003</v>
      </c>
      <c r="D215" s="755">
        <v>0</v>
      </c>
      <c r="E215" s="755">
        <v>0</v>
      </c>
      <c r="F215" s="755">
        <v>390992.14057000005</v>
      </c>
    </row>
    <row r="216" spans="1:6" s="38" customFormat="1" ht="13.5" customHeight="1">
      <c r="A216" s="65" t="s">
        <v>195</v>
      </c>
      <c r="B216" s="755">
        <v>31.617740000000001</v>
      </c>
      <c r="C216" s="755">
        <v>250785.40073999998</v>
      </c>
      <c r="D216" s="755">
        <v>0</v>
      </c>
      <c r="E216" s="755">
        <v>0</v>
      </c>
      <c r="F216" s="755">
        <v>250817.01848</v>
      </c>
    </row>
    <row r="217" spans="1:6" s="38" customFormat="1" ht="13.5" customHeight="1">
      <c r="A217" s="65" t="s">
        <v>196</v>
      </c>
      <c r="B217" s="755">
        <v>0</v>
      </c>
      <c r="C217" s="755">
        <v>140175.12208999999</v>
      </c>
      <c r="D217" s="755">
        <v>0</v>
      </c>
      <c r="E217" s="755">
        <v>0</v>
      </c>
      <c r="F217" s="755">
        <v>140175.12208999999</v>
      </c>
    </row>
    <row r="218" spans="1:6" s="38" customFormat="1" ht="13.5" customHeight="1">
      <c r="A218" s="764" t="s">
        <v>197</v>
      </c>
      <c r="B218" s="755">
        <v>0</v>
      </c>
      <c r="C218" s="755">
        <v>0</v>
      </c>
      <c r="D218" s="755">
        <v>36.851230000000001</v>
      </c>
      <c r="E218" s="755">
        <v>0</v>
      </c>
      <c r="F218" s="755">
        <v>36.851230000000001</v>
      </c>
    </row>
    <row r="219" spans="1:6" s="38" customFormat="1" ht="13.5" customHeight="1">
      <c r="A219" s="65" t="s">
        <v>198</v>
      </c>
      <c r="B219" s="755">
        <v>0</v>
      </c>
      <c r="C219" s="755">
        <v>0</v>
      </c>
      <c r="D219" s="755">
        <v>0</v>
      </c>
      <c r="E219" s="755">
        <v>0</v>
      </c>
      <c r="F219" s="755">
        <v>0</v>
      </c>
    </row>
    <row r="220" spans="1:6" s="38" customFormat="1" ht="13.5" customHeight="1">
      <c r="A220" s="65" t="s">
        <v>199</v>
      </c>
      <c r="B220" s="755">
        <v>0</v>
      </c>
      <c r="C220" s="755">
        <v>0</v>
      </c>
      <c r="D220" s="755">
        <v>36.851230000000001</v>
      </c>
      <c r="E220" s="755">
        <v>0</v>
      </c>
      <c r="F220" s="755">
        <v>36.851230000000001</v>
      </c>
    </row>
    <row r="221" spans="1:6" s="38" customFormat="1" ht="13.5" customHeight="1">
      <c r="A221" s="764" t="s">
        <v>200</v>
      </c>
      <c r="B221" s="755">
        <v>76964283.433380008</v>
      </c>
      <c r="C221" s="755">
        <v>244894730.99686998</v>
      </c>
      <c r="D221" s="755">
        <v>3703.4211500000001</v>
      </c>
      <c r="E221" s="755">
        <v>16797.23242</v>
      </c>
      <c r="F221" s="755">
        <v>321879515.08381999</v>
      </c>
    </row>
    <row r="222" spans="1:6" s="38" customFormat="1" ht="13.5" customHeight="1">
      <c r="A222" s="65" t="s">
        <v>201</v>
      </c>
      <c r="B222" s="755">
        <v>40686571.283100002</v>
      </c>
      <c r="C222" s="755">
        <v>192064448.14579999</v>
      </c>
      <c r="D222" s="755">
        <v>3533.6680500000002</v>
      </c>
      <c r="E222" s="755">
        <v>563.13699999999994</v>
      </c>
      <c r="F222" s="755">
        <v>232755116.23395002</v>
      </c>
    </row>
    <row r="223" spans="1:6" s="38" customFormat="1" ht="13.5" customHeight="1">
      <c r="A223" s="65" t="s">
        <v>202</v>
      </c>
      <c r="B223" s="755">
        <v>44006.384659999996</v>
      </c>
      <c r="C223" s="755">
        <v>76998.944349999991</v>
      </c>
      <c r="D223" s="755">
        <v>0</v>
      </c>
      <c r="E223" s="755">
        <v>0</v>
      </c>
      <c r="F223" s="755">
        <v>121005.32901</v>
      </c>
    </row>
    <row r="224" spans="1:6" s="38" customFormat="1" ht="13.5" customHeight="1">
      <c r="A224" s="65" t="s">
        <v>203</v>
      </c>
      <c r="B224" s="755">
        <v>23983861.674250003</v>
      </c>
      <c r="C224" s="755">
        <v>39366833.142010003</v>
      </c>
      <c r="D224" s="755">
        <v>169.75310000000002</v>
      </c>
      <c r="E224" s="755">
        <v>42.974359999999997</v>
      </c>
      <c r="F224" s="755">
        <v>63350907.543720014</v>
      </c>
    </row>
    <row r="225" spans="1:6" s="38" customFormat="1" ht="13.5" customHeight="1">
      <c r="A225" s="65" t="s">
        <v>204</v>
      </c>
      <c r="B225" s="755">
        <v>308769.88227</v>
      </c>
      <c r="C225" s="755">
        <v>359021.40279000002</v>
      </c>
      <c r="D225" s="755">
        <v>0</v>
      </c>
      <c r="E225" s="755">
        <v>0</v>
      </c>
      <c r="F225" s="755">
        <v>667791.28506000002</v>
      </c>
    </row>
    <row r="226" spans="1:6" s="38" customFormat="1" ht="13.5" customHeight="1">
      <c r="A226" s="65" t="s">
        <v>205</v>
      </c>
      <c r="B226" s="755">
        <v>2584380.8047599997</v>
      </c>
      <c r="C226" s="755">
        <v>666675.61046</v>
      </c>
      <c r="D226" s="755">
        <v>0</v>
      </c>
      <c r="E226" s="755">
        <v>16120.076220000001</v>
      </c>
      <c r="F226" s="755">
        <v>3267176.4914399995</v>
      </c>
    </row>
    <row r="227" spans="1:6" s="38" customFormat="1" ht="13.5" customHeight="1">
      <c r="A227" s="65" t="s">
        <v>206</v>
      </c>
      <c r="B227" s="755">
        <v>2431638.1535999998</v>
      </c>
      <c r="C227" s="755">
        <v>9740165.1612400003</v>
      </c>
      <c r="D227" s="755">
        <v>0</v>
      </c>
      <c r="E227" s="755">
        <v>71.044839999999994</v>
      </c>
      <c r="F227" s="755">
        <v>12171874.359680001</v>
      </c>
    </row>
    <row r="228" spans="1:6" s="38" customFormat="1" ht="13.5" customHeight="1">
      <c r="A228" s="65" t="s">
        <v>207</v>
      </c>
      <c r="B228" s="755">
        <v>316.78000000000003</v>
      </c>
      <c r="C228" s="755">
        <v>37041.147280000005</v>
      </c>
      <c r="D228" s="755">
        <v>0</v>
      </c>
      <c r="E228" s="755">
        <v>0</v>
      </c>
      <c r="F228" s="755">
        <v>37357.927279999996</v>
      </c>
    </row>
    <row r="229" spans="1:6" s="38" customFormat="1" ht="13.5" customHeight="1">
      <c r="A229" s="65" t="s">
        <v>208</v>
      </c>
      <c r="B229" s="755">
        <v>0</v>
      </c>
      <c r="C229" s="755">
        <v>0</v>
      </c>
      <c r="D229" s="755">
        <v>0</v>
      </c>
      <c r="E229" s="755">
        <v>0</v>
      </c>
      <c r="F229" s="755">
        <v>0</v>
      </c>
    </row>
    <row r="230" spans="1:6" s="38" customFormat="1" ht="13.5" customHeight="1">
      <c r="A230" s="65" t="s">
        <v>209</v>
      </c>
      <c r="B230" s="755">
        <v>6924738.4707399989</v>
      </c>
      <c r="C230" s="755">
        <v>2583547.4429400004</v>
      </c>
      <c r="D230" s="755">
        <v>0</v>
      </c>
      <c r="E230" s="755">
        <v>0</v>
      </c>
      <c r="F230" s="755">
        <v>9508285.9136800002</v>
      </c>
    </row>
    <row r="231" spans="1:6" s="38" customFormat="1" ht="13.5" customHeight="1">
      <c r="A231" s="764" t="s">
        <v>210</v>
      </c>
      <c r="B231" s="755">
        <v>25676180.775889996</v>
      </c>
      <c r="C231" s="755">
        <v>48663425.0418</v>
      </c>
      <c r="D231" s="755">
        <v>77600.062669999985</v>
      </c>
      <c r="E231" s="755">
        <v>4989.42803</v>
      </c>
      <c r="F231" s="755">
        <v>74422195.308389992</v>
      </c>
    </row>
    <row r="232" spans="1:6" s="38" customFormat="1" ht="13.5" customHeight="1">
      <c r="A232" s="65" t="s">
        <v>211</v>
      </c>
      <c r="B232" s="755">
        <v>13029500.358649999</v>
      </c>
      <c r="C232" s="755">
        <v>22171925.440730002</v>
      </c>
      <c r="D232" s="755">
        <v>0</v>
      </c>
      <c r="E232" s="755">
        <v>546.4264300000001</v>
      </c>
      <c r="F232" s="755">
        <v>35201972.225810006</v>
      </c>
    </row>
    <row r="233" spans="1:6" s="38" customFormat="1" ht="13.5" customHeight="1">
      <c r="A233" s="65" t="s">
        <v>212</v>
      </c>
      <c r="B233" s="755">
        <v>24824.937109999999</v>
      </c>
      <c r="C233" s="755">
        <v>3853683.2363200001</v>
      </c>
      <c r="D233" s="755">
        <v>0</v>
      </c>
      <c r="E233" s="755">
        <v>0</v>
      </c>
      <c r="F233" s="755">
        <v>3878508.17343</v>
      </c>
    </row>
    <row r="234" spans="1:6" s="38" customFormat="1" ht="13.5" customHeight="1">
      <c r="A234" s="65" t="s">
        <v>213</v>
      </c>
      <c r="B234" s="755">
        <v>2003672.4153499999</v>
      </c>
      <c r="C234" s="755">
        <v>2662168.1503499998</v>
      </c>
      <c r="D234" s="755">
        <v>46716.639620000002</v>
      </c>
      <c r="E234" s="755">
        <v>2757.0123399999998</v>
      </c>
      <c r="F234" s="755">
        <v>4715314.2176600015</v>
      </c>
    </row>
    <row r="235" spans="1:6" s="38" customFormat="1" ht="13.5" customHeight="1">
      <c r="A235" s="65" t="s">
        <v>214</v>
      </c>
      <c r="B235" s="755">
        <v>504942.89114000008</v>
      </c>
      <c r="C235" s="755">
        <v>1023530.75643</v>
      </c>
      <c r="D235" s="755">
        <v>28734.503850000001</v>
      </c>
      <c r="E235" s="755">
        <v>231.04432999999997</v>
      </c>
      <c r="F235" s="755">
        <v>1557439.19575</v>
      </c>
    </row>
    <row r="236" spans="1:6" s="38" customFormat="1" ht="13.5" customHeight="1">
      <c r="A236" s="65" t="s">
        <v>215</v>
      </c>
      <c r="B236" s="755">
        <v>0</v>
      </c>
      <c r="C236" s="755">
        <v>521576.89343</v>
      </c>
      <c r="D236" s="755">
        <v>0</v>
      </c>
      <c r="E236" s="755">
        <v>0</v>
      </c>
      <c r="F236" s="755">
        <v>521576.89343</v>
      </c>
    </row>
    <row r="237" spans="1:6" s="38" customFormat="1" ht="13.5" customHeight="1">
      <c r="A237" s="65" t="s">
        <v>1522</v>
      </c>
      <c r="B237" s="755">
        <v>10113240.17364</v>
      </c>
      <c r="C237" s="755">
        <v>18430540.564539999</v>
      </c>
      <c r="D237" s="755">
        <v>2148.9192000000003</v>
      </c>
      <c r="E237" s="755">
        <v>1454.9449299999999</v>
      </c>
      <c r="F237" s="755">
        <v>28547384.602310002</v>
      </c>
    </row>
    <row r="238" spans="1:6" s="38" customFormat="1" ht="13.5" customHeight="1">
      <c r="A238" s="764" t="s">
        <v>1251</v>
      </c>
      <c r="B238" s="758">
        <v>3525143.7512699999</v>
      </c>
      <c r="C238" s="758">
        <v>749910.79245999991</v>
      </c>
      <c r="D238" s="758">
        <v>87.986279999999994</v>
      </c>
      <c r="E238" s="758">
        <v>6591.5944099999997</v>
      </c>
      <c r="F238" s="758">
        <v>4281734.1244199993</v>
      </c>
    </row>
    <row r="239" spans="1:6" s="38" customFormat="1" ht="13.5" customHeight="1">
      <c r="A239" s="65" t="s">
        <v>1252</v>
      </c>
      <c r="B239" s="758">
        <v>3362216.1984700002</v>
      </c>
      <c r="C239" s="758">
        <v>719952.11275999993</v>
      </c>
      <c r="D239" s="758">
        <v>87.986279999999994</v>
      </c>
      <c r="E239" s="758">
        <v>6591.5944099999997</v>
      </c>
      <c r="F239" s="758">
        <v>4088847.8919199998</v>
      </c>
    </row>
    <row r="240" spans="1:6" s="38" customFormat="1" ht="13.5" customHeight="1">
      <c r="A240" s="65" t="s">
        <v>1253</v>
      </c>
      <c r="B240" s="758">
        <v>162927.5528</v>
      </c>
      <c r="C240" s="758">
        <v>29958.679700000001</v>
      </c>
      <c r="D240" s="758">
        <v>0</v>
      </c>
      <c r="E240" s="758">
        <v>0</v>
      </c>
      <c r="F240" s="758">
        <v>192886.23250000001</v>
      </c>
    </row>
    <row r="241" spans="1:6" s="38" customFormat="1" ht="13.5" customHeight="1">
      <c r="A241" s="764" t="s">
        <v>1254</v>
      </c>
      <c r="B241" s="758">
        <v>10536214.534569997</v>
      </c>
      <c r="C241" s="758">
        <v>5463353.2828199994</v>
      </c>
      <c r="D241" s="758">
        <v>0</v>
      </c>
      <c r="E241" s="758">
        <v>0</v>
      </c>
      <c r="F241" s="758">
        <v>15999567.81739</v>
      </c>
    </row>
    <row r="242" spans="1:6" s="38" customFormat="1" ht="13.5" customHeight="1">
      <c r="A242" s="65" t="s">
        <v>1252</v>
      </c>
      <c r="B242" s="758">
        <v>8875963.8806899991</v>
      </c>
      <c r="C242" s="758">
        <v>5463058.1857399996</v>
      </c>
      <c r="D242" s="758">
        <v>0</v>
      </c>
      <c r="E242" s="758">
        <v>0</v>
      </c>
      <c r="F242" s="758">
        <v>14339022.066429999</v>
      </c>
    </row>
    <row r="243" spans="1:6" s="38" customFormat="1" ht="13.5" customHeight="1">
      <c r="A243" s="65" t="s">
        <v>1253</v>
      </c>
      <c r="B243" s="758">
        <v>1660250.6538799999</v>
      </c>
      <c r="C243" s="758">
        <v>295.09708000000001</v>
      </c>
      <c r="D243" s="758">
        <v>0</v>
      </c>
      <c r="E243" s="758">
        <v>0</v>
      </c>
      <c r="F243" s="758">
        <v>1660545.7509599999</v>
      </c>
    </row>
    <row r="244" spans="1:6" s="38" customFormat="1" ht="13.5" customHeight="1">
      <c r="A244" s="764" t="s">
        <v>1255</v>
      </c>
      <c r="B244" s="758">
        <v>3528531.3396800002</v>
      </c>
      <c r="C244" s="758">
        <v>753114.79848</v>
      </c>
      <c r="D244" s="758">
        <v>87.986279999999994</v>
      </c>
      <c r="E244" s="758">
        <v>0</v>
      </c>
      <c r="F244" s="758">
        <v>4281734.1244399995</v>
      </c>
    </row>
    <row r="245" spans="1:6" s="38" customFormat="1" ht="13.5" customHeight="1" thickBot="1">
      <c r="A245" s="764" t="s">
        <v>1256</v>
      </c>
      <c r="B245" s="758">
        <v>7066506.9193499992</v>
      </c>
      <c r="C245" s="758">
        <v>8931355.7435599994</v>
      </c>
      <c r="D245" s="758">
        <v>1705.15417</v>
      </c>
      <c r="E245" s="758">
        <v>0</v>
      </c>
      <c r="F245" s="758">
        <v>15999567.81708</v>
      </c>
    </row>
    <row r="246" spans="1:6" s="38" customFormat="1" ht="13.5" customHeight="1" thickTop="1" thickBot="1">
      <c r="A246" s="760" t="s">
        <v>216</v>
      </c>
      <c r="B246" s="753">
        <v>13651264.460849999</v>
      </c>
      <c r="C246" s="753">
        <v>656725.3446999999</v>
      </c>
      <c r="D246" s="753">
        <v>1.01891</v>
      </c>
      <c r="E246" s="753">
        <v>3002.0953500000001</v>
      </c>
      <c r="F246" s="753">
        <v>14310992.919810001</v>
      </c>
    </row>
    <row r="247" spans="1:6" s="38" customFormat="1" ht="13.5" customHeight="1" thickTop="1">
      <c r="A247" s="65" t="s">
        <v>217</v>
      </c>
      <c r="B247" s="755">
        <v>2546.0326299999997</v>
      </c>
      <c r="C247" s="755">
        <v>6056.7380899999998</v>
      </c>
      <c r="D247" s="755">
        <v>0</v>
      </c>
      <c r="E247" s="755">
        <v>0</v>
      </c>
      <c r="F247" s="755">
        <v>8602.7707200000004</v>
      </c>
    </row>
    <row r="248" spans="1:6" s="38" customFormat="1" ht="13.5" customHeight="1">
      <c r="A248" s="65" t="s">
        <v>218</v>
      </c>
      <c r="B248" s="755">
        <v>458252.96009000001</v>
      </c>
      <c r="C248" s="755">
        <v>266484.26986999996</v>
      </c>
      <c r="D248" s="755">
        <v>0.81932000000000005</v>
      </c>
      <c r="E248" s="755">
        <v>315.51209</v>
      </c>
      <c r="F248" s="755">
        <v>725053.56136999989</v>
      </c>
    </row>
    <row r="249" spans="1:6" s="38" customFormat="1" ht="13.5" customHeight="1">
      <c r="A249" s="65" t="s">
        <v>219</v>
      </c>
      <c r="B249" s="755">
        <v>12397331.546670003</v>
      </c>
      <c r="C249" s="755">
        <v>199562.24036999998</v>
      </c>
      <c r="D249" s="755">
        <v>8.2540000000000002E-2</v>
      </c>
      <c r="E249" s="755">
        <v>51.981490000000001</v>
      </c>
      <c r="F249" s="755">
        <v>12596945.851070002</v>
      </c>
    </row>
    <row r="250" spans="1:6" s="38" customFormat="1" ht="13.5" customHeight="1">
      <c r="A250" s="65" t="s">
        <v>220</v>
      </c>
      <c r="B250" s="755">
        <v>268788.25095000002</v>
      </c>
      <c r="C250" s="755">
        <v>11514.176769999998</v>
      </c>
      <c r="D250" s="755">
        <v>0</v>
      </c>
      <c r="E250" s="755">
        <v>2.0982699999999999</v>
      </c>
      <c r="F250" s="755">
        <v>280304.52598999999</v>
      </c>
    </row>
    <row r="251" spans="1:6" s="38" customFormat="1" ht="13.5" customHeight="1">
      <c r="A251" s="65" t="s">
        <v>221</v>
      </c>
      <c r="B251" s="755">
        <v>152000.55967000002</v>
      </c>
      <c r="C251" s="755">
        <v>6648.2574199999999</v>
      </c>
      <c r="D251" s="755">
        <v>0.11705</v>
      </c>
      <c r="E251" s="755">
        <v>174.46947</v>
      </c>
      <c r="F251" s="755">
        <v>158823.40361000004</v>
      </c>
    </row>
    <row r="252" spans="1:6" s="38" customFormat="1" ht="13.5" customHeight="1">
      <c r="A252" s="65" t="s">
        <v>222</v>
      </c>
      <c r="B252" s="755">
        <v>21954.589610000003</v>
      </c>
      <c r="C252" s="755">
        <v>2855.2852000000003</v>
      </c>
      <c r="D252" s="755">
        <v>0</v>
      </c>
      <c r="E252" s="755">
        <v>0</v>
      </c>
      <c r="F252" s="755">
        <v>24809.874810000001</v>
      </c>
    </row>
    <row r="253" spans="1:6" s="38" customFormat="1" ht="13.5" customHeight="1">
      <c r="A253" s="65" t="s">
        <v>223</v>
      </c>
      <c r="B253" s="755">
        <v>50642.853760000005</v>
      </c>
      <c r="C253" s="755">
        <v>6429.9660000000003</v>
      </c>
      <c r="D253" s="755">
        <v>0</v>
      </c>
      <c r="E253" s="755">
        <v>0</v>
      </c>
      <c r="F253" s="755">
        <v>57072.819759999998</v>
      </c>
    </row>
    <row r="254" spans="1:6" s="38" customFormat="1" ht="13.5" customHeight="1">
      <c r="A254" s="65" t="s">
        <v>224</v>
      </c>
      <c r="B254" s="755">
        <v>14036.462169999999</v>
      </c>
      <c r="C254" s="755">
        <v>1306.9691699999998</v>
      </c>
      <c r="D254" s="755">
        <v>0</v>
      </c>
      <c r="E254" s="755">
        <v>0</v>
      </c>
      <c r="F254" s="755">
        <v>15343.431339999999</v>
      </c>
    </row>
    <row r="255" spans="1:6" s="38" customFormat="1" ht="13.5" customHeight="1">
      <c r="A255" s="65" t="s">
        <v>225</v>
      </c>
      <c r="B255" s="755">
        <v>414.78377</v>
      </c>
      <c r="C255" s="755">
        <v>2.1743999999999999</v>
      </c>
      <c r="D255" s="755">
        <v>0</v>
      </c>
      <c r="E255" s="755">
        <v>-4.0000000000000003E-5</v>
      </c>
      <c r="F255" s="755">
        <v>416.95812999999998</v>
      </c>
    </row>
    <row r="256" spans="1:6" s="38" customFormat="1" ht="13.5" customHeight="1">
      <c r="A256" s="65" t="s">
        <v>226</v>
      </c>
      <c r="B256" s="755">
        <v>106215.04349999999</v>
      </c>
      <c r="C256" s="755">
        <v>48045.117819999999</v>
      </c>
      <c r="D256" s="755">
        <v>0</v>
      </c>
      <c r="E256" s="755">
        <v>0</v>
      </c>
      <c r="F256" s="755">
        <v>154260.16132000001</v>
      </c>
    </row>
    <row r="257" spans="1:6" s="38" customFormat="1" ht="13.5" customHeight="1" thickBot="1">
      <c r="A257" s="65" t="s">
        <v>227</v>
      </c>
      <c r="B257" s="755">
        <v>179081.37802999996</v>
      </c>
      <c r="C257" s="755">
        <v>107820.14959</v>
      </c>
      <c r="D257" s="755">
        <v>0</v>
      </c>
      <c r="E257" s="755">
        <v>2458.0340700000002</v>
      </c>
      <c r="F257" s="755">
        <v>289359.56169</v>
      </c>
    </row>
    <row r="258" spans="1:6" s="38" customFormat="1" ht="13.5" customHeight="1" thickTop="1" thickBot="1">
      <c r="A258" s="760" t="s">
        <v>228</v>
      </c>
      <c r="B258" s="753">
        <v>-3949677.28265</v>
      </c>
      <c r="C258" s="753">
        <v>-206681.80687</v>
      </c>
      <c r="D258" s="753">
        <v>0</v>
      </c>
      <c r="E258" s="753">
        <v>-60.100319999999996</v>
      </c>
      <c r="F258" s="753">
        <v>-4156419.1898400001</v>
      </c>
    </row>
    <row r="259" spans="1:6" s="38" customFormat="1" ht="13.5" customHeight="1" thickTop="1">
      <c r="A259" s="65" t="s">
        <v>229</v>
      </c>
      <c r="B259" s="755">
        <v>-3261013.4458500003</v>
      </c>
      <c r="C259" s="755">
        <v>-64711.045559999999</v>
      </c>
      <c r="D259" s="755">
        <v>0</v>
      </c>
      <c r="E259" s="755">
        <v>-0.39698999999999995</v>
      </c>
      <c r="F259" s="755">
        <v>-3325724.8884000001</v>
      </c>
    </row>
    <row r="260" spans="1:6" s="38" customFormat="1" ht="13.5" customHeight="1">
      <c r="A260" s="65" t="s">
        <v>230</v>
      </c>
      <c r="B260" s="755">
        <v>0</v>
      </c>
      <c r="C260" s="755">
        <v>0</v>
      </c>
      <c r="D260" s="755">
        <v>0</v>
      </c>
      <c r="E260" s="755">
        <v>0</v>
      </c>
      <c r="F260" s="755">
        <v>0</v>
      </c>
    </row>
    <row r="261" spans="1:6" s="402" customFormat="1" ht="13.5" customHeight="1">
      <c r="A261" s="65" t="s">
        <v>231</v>
      </c>
      <c r="B261" s="755">
        <v>-394927.32646999997</v>
      </c>
      <c r="C261" s="755">
        <v>-86709.472709999987</v>
      </c>
      <c r="D261" s="755">
        <v>0</v>
      </c>
      <c r="E261" s="755">
        <v>-5.6640000000000003E-2</v>
      </c>
      <c r="F261" s="755">
        <v>-481636.85582000006</v>
      </c>
    </row>
    <row r="262" spans="1:6" s="38" customFormat="1" ht="13.5" customHeight="1">
      <c r="A262" s="65" t="s">
        <v>232</v>
      </c>
      <c r="B262" s="755">
        <v>-32890.70953</v>
      </c>
      <c r="C262" s="755">
        <v>-4267.9058599999998</v>
      </c>
      <c r="D262" s="755">
        <v>0</v>
      </c>
      <c r="E262" s="755">
        <v>-59.64669</v>
      </c>
      <c r="F262" s="755">
        <v>-37218.26208</v>
      </c>
    </row>
    <row r="263" spans="1:6" s="38" customFormat="1" ht="13.5" customHeight="1">
      <c r="A263" s="65" t="s">
        <v>233</v>
      </c>
      <c r="B263" s="755">
        <v>-90444.222560000009</v>
      </c>
      <c r="C263" s="755">
        <v>-8332.74568</v>
      </c>
      <c r="D263" s="755">
        <v>0</v>
      </c>
      <c r="E263" s="755">
        <v>0</v>
      </c>
      <c r="F263" s="755">
        <v>-98776.968240000017</v>
      </c>
    </row>
    <row r="264" spans="1:6" s="38" customFormat="1" ht="13.5" customHeight="1">
      <c r="A264" s="761" t="s">
        <v>234</v>
      </c>
      <c r="B264" s="755">
        <v>-82383.975309999994</v>
      </c>
      <c r="C264" s="755">
        <v>-41497.284160000003</v>
      </c>
      <c r="D264" s="755">
        <v>0</v>
      </c>
      <c r="E264" s="755">
        <v>0</v>
      </c>
      <c r="F264" s="755">
        <v>-123881.25946999999</v>
      </c>
    </row>
    <row r="265" spans="1:6" s="38" customFormat="1" ht="13.5" customHeight="1" thickBot="1">
      <c r="A265" s="761" t="s">
        <v>235</v>
      </c>
      <c r="B265" s="755">
        <v>-88017.602929999994</v>
      </c>
      <c r="C265" s="755">
        <v>-1163.3528999999999</v>
      </c>
      <c r="D265" s="755">
        <v>0</v>
      </c>
      <c r="E265" s="755">
        <v>0</v>
      </c>
      <c r="F265" s="755">
        <v>-89180.955830000006</v>
      </c>
    </row>
    <row r="266" spans="1:6" s="38" customFormat="1" ht="13.5" customHeight="1" thickTop="1" thickBot="1">
      <c r="A266" s="762" t="s">
        <v>236</v>
      </c>
      <c r="B266" s="751">
        <v>9701587.1782000009</v>
      </c>
      <c r="C266" s="751">
        <v>450043.53782999999</v>
      </c>
      <c r="D266" s="751">
        <v>1.01891</v>
      </c>
      <c r="E266" s="751">
        <v>2941.9950299999996</v>
      </c>
      <c r="F266" s="751">
        <v>10154573.729969997</v>
      </c>
    </row>
    <row r="267" spans="1:6" s="38" customFormat="1" ht="13.5" customHeight="1" thickTop="1" thickBot="1">
      <c r="A267" s="763" t="s">
        <v>237</v>
      </c>
      <c r="B267" s="753">
        <v>1406704.6430900001</v>
      </c>
      <c r="C267" s="753">
        <v>1910273.1352299999</v>
      </c>
      <c r="D267" s="753">
        <v>0.19294999999999998</v>
      </c>
      <c r="E267" s="753">
        <v>96.906850000000006</v>
      </c>
      <c r="F267" s="753">
        <v>3317074.87812</v>
      </c>
    </row>
    <row r="268" spans="1:6" s="38" customFormat="1" ht="13.5" customHeight="1" thickTop="1">
      <c r="A268" s="65" t="s">
        <v>238</v>
      </c>
      <c r="B268" s="755">
        <v>758746.25081000011</v>
      </c>
      <c r="C268" s="755">
        <v>1019626.5321300002</v>
      </c>
      <c r="D268" s="755">
        <v>0</v>
      </c>
      <c r="E268" s="755">
        <v>1.24518</v>
      </c>
      <c r="F268" s="755">
        <v>1778374.0281199997</v>
      </c>
    </row>
    <row r="269" spans="1:6" s="38" customFormat="1" ht="13.5" customHeight="1">
      <c r="A269" s="65" t="s">
        <v>239</v>
      </c>
      <c r="B269" s="755">
        <v>306343.41811000003</v>
      </c>
      <c r="C269" s="755">
        <v>814061.25560999988</v>
      </c>
      <c r="D269" s="755">
        <v>1.99E-3</v>
      </c>
      <c r="E269" s="755">
        <v>94.227969999999999</v>
      </c>
      <c r="F269" s="755">
        <v>1120498.90368</v>
      </c>
    </row>
    <row r="270" spans="1:6" s="38" customFormat="1" ht="13.5" customHeight="1">
      <c r="A270" s="65" t="s">
        <v>240</v>
      </c>
      <c r="B270" s="755">
        <v>85438.544720000005</v>
      </c>
      <c r="C270" s="755">
        <v>25983.291069999999</v>
      </c>
      <c r="D270" s="755">
        <v>0</v>
      </c>
      <c r="E270" s="755">
        <v>0</v>
      </c>
      <c r="F270" s="755">
        <v>111421.83579</v>
      </c>
    </row>
    <row r="271" spans="1:6" s="38" customFormat="1" ht="13.5" customHeight="1">
      <c r="A271" s="65" t="s">
        <v>241</v>
      </c>
      <c r="B271" s="755">
        <v>84900.903860000006</v>
      </c>
      <c r="C271" s="755">
        <v>322.44927000000001</v>
      </c>
      <c r="D271" s="755">
        <v>0</v>
      </c>
      <c r="E271" s="755">
        <v>0</v>
      </c>
      <c r="F271" s="755">
        <v>85223.353130000003</v>
      </c>
    </row>
    <row r="272" spans="1:6" s="38" customFormat="1" ht="13.5" customHeight="1">
      <c r="A272" s="770" t="s">
        <v>242</v>
      </c>
      <c r="B272" s="755">
        <v>153872.36559</v>
      </c>
      <c r="C272" s="755">
        <v>50279.607150000003</v>
      </c>
      <c r="D272" s="755">
        <v>0.19096000000000002</v>
      </c>
      <c r="E272" s="755">
        <v>1.4337</v>
      </c>
      <c r="F272" s="755">
        <v>204153.5974</v>
      </c>
    </row>
    <row r="273" spans="1:6" s="38" customFormat="1" ht="13.5" customHeight="1" thickBot="1">
      <c r="A273" s="770" t="s">
        <v>1515</v>
      </c>
      <c r="B273" s="755">
        <v>17403.16</v>
      </c>
      <c r="C273" s="755">
        <v>0</v>
      </c>
      <c r="D273" s="755">
        <v>0</v>
      </c>
      <c r="E273" s="755">
        <v>0</v>
      </c>
      <c r="F273" s="755">
        <v>17403.16</v>
      </c>
    </row>
    <row r="274" spans="1:6" s="38" customFormat="1" ht="13.5" customHeight="1" thickTop="1" thickBot="1">
      <c r="A274" s="760" t="s">
        <v>243</v>
      </c>
      <c r="B274" s="753">
        <v>-841007.11586999998</v>
      </c>
      <c r="C274" s="753">
        <v>-1268466.2440799999</v>
      </c>
      <c r="D274" s="753">
        <v>0</v>
      </c>
      <c r="E274" s="753">
        <v>-341.80971999999997</v>
      </c>
      <c r="F274" s="753">
        <v>-2109815.1696699997</v>
      </c>
    </row>
    <row r="275" spans="1:6" s="38" customFormat="1" ht="13.5" customHeight="1" thickTop="1">
      <c r="A275" s="65" t="s">
        <v>238</v>
      </c>
      <c r="B275" s="755">
        <v>-255559.21995999999</v>
      </c>
      <c r="C275" s="755">
        <v>-352902.25008000003</v>
      </c>
      <c r="D275" s="755">
        <v>0</v>
      </c>
      <c r="E275" s="755">
        <v>-341.61081999999999</v>
      </c>
      <c r="F275" s="755">
        <v>-608803.0808600001</v>
      </c>
    </row>
    <row r="276" spans="1:6" s="38" customFormat="1" ht="13.5" customHeight="1">
      <c r="A276" s="65" t="s">
        <v>244</v>
      </c>
      <c r="B276" s="755">
        <v>-158376.88412</v>
      </c>
      <c r="C276" s="755">
        <v>-2235.2082599999999</v>
      </c>
      <c r="D276" s="755">
        <v>0</v>
      </c>
      <c r="E276" s="755">
        <v>0</v>
      </c>
      <c r="F276" s="755">
        <v>-160612.09237999999</v>
      </c>
    </row>
    <row r="277" spans="1:6" s="38" customFormat="1" ht="13.5" customHeight="1">
      <c r="A277" s="65" t="s">
        <v>245</v>
      </c>
      <c r="B277" s="755">
        <v>-12005.11066</v>
      </c>
      <c r="C277" s="755">
        <v>-18.176199999999998</v>
      </c>
      <c r="D277" s="755">
        <v>0</v>
      </c>
      <c r="E277" s="755">
        <v>-2.2000000000000001E-3</v>
      </c>
      <c r="F277" s="755">
        <v>-12023.289060000001</v>
      </c>
    </row>
    <row r="278" spans="1:6" s="38" customFormat="1" ht="13.5" customHeight="1">
      <c r="A278" s="761" t="s">
        <v>246</v>
      </c>
      <c r="B278" s="755">
        <v>-154.39158</v>
      </c>
      <c r="C278" s="755">
        <v>0</v>
      </c>
      <c r="D278" s="755">
        <v>0</v>
      </c>
      <c r="E278" s="755">
        <v>0</v>
      </c>
      <c r="F278" s="755">
        <v>-154.39158</v>
      </c>
    </row>
    <row r="279" spans="1:6" s="38" customFormat="1" ht="13.5" customHeight="1">
      <c r="A279" s="761" t="s">
        <v>247</v>
      </c>
      <c r="B279" s="755">
        <v>-409893.91755999991</v>
      </c>
      <c r="C279" s="755">
        <v>-913310.60953999998</v>
      </c>
      <c r="D279" s="755">
        <v>0</v>
      </c>
      <c r="E279" s="755">
        <v>-0.19669999999999999</v>
      </c>
      <c r="F279" s="755">
        <v>-1323204.7238</v>
      </c>
    </row>
    <row r="280" spans="1:6" s="38" customFormat="1" ht="13.5" customHeight="1" thickBot="1">
      <c r="A280" s="764" t="s">
        <v>1516</v>
      </c>
      <c r="B280" s="755">
        <v>-5017.5919899999999</v>
      </c>
      <c r="C280" s="755">
        <v>0</v>
      </c>
      <c r="D280" s="755">
        <v>0</v>
      </c>
      <c r="E280" s="755">
        <v>0</v>
      </c>
      <c r="F280" s="755">
        <v>-5017.5919899999999</v>
      </c>
    </row>
    <row r="281" spans="1:6" s="38" customFormat="1" ht="13.5" customHeight="1" thickTop="1" thickBot="1">
      <c r="A281" s="760" t="s">
        <v>248</v>
      </c>
      <c r="B281" s="753">
        <v>10267284.70542</v>
      </c>
      <c r="C281" s="753">
        <v>1091850.4289800001</v>
      </c>
      <c r="D281" s="753">
        <v>1.2118599999999999</v>
      </c>
      <c r="E281" s="753">
        <v>2697.0921600000001</v>
      </c>
      <c r="F281" s="753">
        <v>11361833.438420003</v>
      </c>
    </row>
    <row r="282" spans="1:6" s="38" customFormat="1" ht="13.5" customHeight="1" thickTop="1">
      <c r="A282" s="65" t="s">
        <v>249</v>
      </c>
      <c r="B282" s="755">
        <v>1798633.03299</v>
      </c>
      <c r="C282" s="755">
        <v>375945.41852000001</v>
      </c>
      <c r="D282" s="755">
        <v>23.023780000000002</v>
      </c>
      <c r="E282" s="755">
        <v>4634.6729599999999</v>
      </c>
      <c r="F282" s="755">
        <v>2179236.1482500001</v>
      </c>
    </row>
    <row r="283" spans="1:6" s="38" customFormat="1" ht="13.5" customHeight="1">
      <c r="A283" s="65" t="s">
        <v>250</v>
      </c>
      <c r="B283" s="755">
        <v>95439.416700000002</v>
      </c>
      <c r="C283" s="755">
        <v>18630.027439999998</v>
      </c>
      <c r="D283" s="755">
        <v>22.59853</v>
      </c>
      <c r="E283" s="755">
        <v>0</v>
      </c>
      <c r="F283" s="755">
        <v>114092.04267000001</v>
      </c>
    </row>
    <row r="284" spans="1:6" s="38" customFormat="1" ht="13.5" customHeight="1">
      <c r="A284" s="65" t="s">
        <v>251</v>
      </c>
      <c r="B284" s="755">
        <v>1641110.5655</v>
      </c>
      <c r="C284" s="755">
        <v>273422.89412000001</v>
      </c>
      <c r="D284" s="755">
        <v>0.42525000000000002</v>
      </c>
      <c r="E284" s="755">
        <v>4634.6729599999999</v>
      </c>
      <c r="F284" s="755">
        <v>1919168.5578300001</v>
      </c>
    </row>
    <row r="285" spans="1:6" s="38" customFormat="1" ht="13.5" customHeight="1">
      <c r="A285" s="65" t="s">
        <v>252</v>
      </c>
      <c r="B285" s="755">
        <v>11878.608249999999</v>
      </c>
      <c r="C285" s="755">
        <v>79674.770519999991</v>
      </c>
      <c r="D285" s="755">
        <v>0</v>
      </c>
      <c r="E285" s="755">
        <v>0</v>
      </c>
      <c r="F285" s="755">
        <v>91553.378769999996</v>
      </c>
    </row>
    <row r="286" spans="1:6" s="38" customFormat="1" ht="13.5" customHeight="1">
      <c r="A286" s="65" t="s">
        <v>253</v>
      </c>
      <c r="B286" s="755">
        <v>10481.82257</v>
      </c>
      <c r="C286" s="755">
        <v>3881.7678599999999</v>
      </c>
      <c r="D286" s="755">
        <v>0</v>
      </c>
      <c r="E286" s="755">
        <v>0</v>
      </c>
      <c r="F286" s="755">
        <v>14363.590430000002</v>
      </c>
    </row>
    <row r="287" spans="1:6" s="38" customFormat="1" ht="13.5" customHeight="1">
      <c r="A287" s="764" t="s">
        <v>254</v>
      </c>
      <c r="B287" s="755">
        <v>0</v>
      </c>
      <c r="C287" s="755">
        <v>18.636369999999999</v>
      </c>
      <c r="D287" s="755">
        <v>0</v>
      </c>
      <c r="E287" s="755">
        <v>0</v>
      </c>
      <c r="F287" s="755">
        <v>18.636369999999999</v>
      </c>
    </row>
    <row r="288" spans="1:6" s="38" customFormat="1" ht="13.5" customHeight="1">
      <c r="A288" s="65" t="s">
        <v>255</v>
      </c>
      <c r="B288" s="755">
        <v>39722.61997</v>
      </c>
      <c r="C288" s="755">
        <v>317.32221000000004</v>
      </c>
      <c r="D288" s="755">
        <v>0</v>
      </c>
      <c r="E288" s="755">
        <v>0</v>
      </c>
      <c r="F288" s="755">
        <v>40039.942180000005</v>
      </c>
    </row>
    <row r="289" spans="1:6" s="38" customFormat="1" ht="13.5" customHeight="1">
      <c r="A289" s="65" t="s">
        <v>1517</v>
      </c>
      <c r="B289" s="755">
        <v>0</v>
      </c>
      <c r="C289" s="755">
        <v>0</v>
      </c>
      <c r="D289" s="755">
        <v>0</v>
      </c>
      <c r="E289" s="755">
        <v>0</v>
      </c>
      <c r="F289" s="755">
        <v>0</v>
      </c>
    </row>
    <row r="290" spans="1:6" s="38" customFormat="1" ht="13.5" customHeight="1">
      <c r="A290" s="65" t="s">
        <v>256</v>
      </c>
      <c r="B290" s="755">
        <v>-2901556.0603200002</v>
      </c>
      <c r="C290" s="755">
        <v>-509486.745</v>
      </c>
      <c r="D290" s="755">
        <v>-18.624849999999999</v>
      </c>
      <c r="E290" s="755">
        <v>-20828.068150000003</v>
      </c>
      <c r="F290" s="755">
        <v>-3431889.4983200002</v>
      </c>
    </row>
    <row r="291" spans="1:6" s="38" customFormat="1" ht="13.5" customHeight="1">
      <c r="A291" s="761" t="s">
        <v>257</v>
      </c>
      <c r="B291" s="755">
        <v>-2713950.5743800006</v>
      </c>
      <c r="C291" s="755">
        <v>-363049.06796999997</v>
      </c>
      <c r="D291" s="755">
        <v>-0.69849000000000006</v>
      </c>
      <c r="E291" s="755">
        <v>-20816.95753</v>
      </c>
      <c r="F291" s="755">
        <v>-3097817.29837</v>
      </c>
    </row>
    <row r="292" spans="1:6" s="38" customFormat="1" ht="13.5" customHeight="1">
      <c r="A292" s="761" t="s">
        <v>258</v>
      </c>
      <c r="B292" s="755">
        <v>-89064.750359999976</v>
      </c>
      <c r="C292" s="755">
        <v>-116607.5361</v>
      </c>
      <c r="D292" s="755">
        <v>-1.6879999999999999E-2</v>
      </c>
      <c r="E292" s="755">
        <v>-11.110620000000001</v>
      </c>
      <c r="F292" s="755">
        <v>-205683.41396000001</v>
      </c>
    </row>
    <row r="293" spans="1:6" s="38" customFormat="1" ht="13.5" customHeight="1">
      <c r="A293" s="65" t="s">
        <v>259</v>
      </c>
      <c r="B293" s="755">
        <v>-18594.11865</v>
      </c>
      <c r="C293" s="755">
        <v>-21540.713759999999</v>
      </c>
      <c r="D293" s="755">
        <v>0</v>
      </c>
      <c r="E293" s="755">
        <v>0</v>
      </c>
      <c r="F293" s="755">
        <v>-40134.83241000001</v>
      </c>
    </row>
    <row r="294" spans="1:6" s="38" customFormat="1" ht="13.5" customHeight="1">
      <c r="A294" s="761" t="s">
        <v>260</v>
      </c>
      <c r="B294" s="755">
        <v>-77535.864680000013</v>
      </c>
      <c r="C294" s="755">
        <v>-7770.5697299999993</v>
      </c>
      <c r="D294" s="755">
        <v>-17.909479999999999</v>
      </c>
      <c r="E294" s="755">
        <v>0</v>
      </c>
      <c r="F294" s="755">
        <v>-85324.343889999989</v>
      </c>
    </row>
    <row r="295" spans="1:6" s="38" customFormat="1" ht="13.5" customHeight="1">
      <c r="A295" s="761" t="s">
        <v>261</v>
      </c>
      <c r="B295" s="755">
        <v>-0.84413000000000005</v>
      </c>
      <c r="C295" s="755">
        <v>-1.6936199999999999</v>
      </c>
      <c r="D295" s="755">
        <v>0</v>
      </c>
      <c r="E295" s="755">
        <v>0</v>
      </c>
      <c r="F295" s="755">
        <v>-2.53775</v>
      </c>
    </row>
    <row r="296" spans="1:6" s="38" customFormat="1" ht="13.5" customHeight="1" thickBot="1">
      <c r="A296" s="65" t="s">
        <v>262</v>
      </c>
      <c r="B296" s="755">
        <v>-2409.9081199999996</v>
      </c>
      <c r="C296" s="755">
        <v>-517.16381999999999</v>
      </c>
      <c r="D296" s="755">
        <v>0</v>
      </c>
      <c r="E296" s="755">
        <v>0</v>
      </c>
      <c r="F296" s="755">
        <v>-2927.0719399999994</v>
      </c>
    </row>
    <row r="297" spans="1:6" s="38" customFormat="1" ht="13.5" customHeight="1" thickTop="1" thickBot="1">
      <c r="A297" s="762" t="s">
        <v>263</v>
      </c>
      <c r="B297" s="751">
        <v>9164361.6780900005</v>
      </c>
      <c r="C297" s="751">
        <v>958309.10249999992</v>
      </c>
      <c r="D297" s="751">
        <v>5.6107900000000006</v>
      </c>
      <c r="E297" s="751">
        <v>-13496.303030000001</v>
      </c>
      <c r="F297" s="751">
        <v>10109180.08835</v>
      </c>
    </row>
    <row r="298" spans="1:6" s="38" customFormat="1" ht="13.5" customHeight="1" thickTop="1" thickBot="1">
      <c r="A298" s="760" t="s">
        <v>264</v>
      </c>
      <c r="B298" s="753">
        <v>-7356652.3409799999</v>
      </c>
      <c r="C298" s="753">
        <v>-656775.18897000002</v>
      </c>
      <c r="D298" s="753">
        <v>0</v>
      </c>
      <c r="E298" s="753">
        <v>-43.138559999999998</v>
      </c>
      <c r="F298" s="753">
        <v>-8013470.6685100002</v>
      </c>
    </row>
    <row r="299" spans="1:6" s="38" customFormat="1" ht="13.5" customHeight="1" thickTop="1">
      <c r="A299" s="65" t="s">
        <v>265</v>
      </c>
      <c r="B299" s="755">
        <v>-4272227.7692099996</v>
      </c>
      <c r="C299" s="755">
        <v>-11122.40561</v>
      </c>
      <c r="D299" s="755">
        <v>0</v>
      </c>
      <c r="E299" s="755">
        <v>0</v>
      </c>
      <c r="F299" s="755">
        <v>-4283350.1748200003</v>
      </c>
    </row>
    <row r="300" spans="1:6" s="38" customFormat="1" ht="13.5" customHeight="1">
      <c r="A300" s="65" t="s">
        <v>266</v>
      </c>
      <c r="B300" s="755">
        <v>-640529.05032000015</v>
      </c>
      <c r="C300" s="755">
        <v>-35070.422599999998</v>
      </c>
      <c r="D300" s="755">
        <v>0</v>
      </c>
      <c r="E300" s="755">
        <v>0</v>
      </c>
      <c r="F300" s="755">
        <v>-675599.47292000009</v>
      </c>
    </row>
    <row r="301" spans="1:6" s="38" customFormat="1" ht="13.5" customHeight="1">
      <c r="A301" s="65" t="s">
        <v>267</v>
      </c>
      <c r="B301" s="755">
        <v>-27572.93174</v>
      </c>
      <c r="C301" s="755">
        <v>-36125.892180000003</v>
      </c>
      <c r="D301" s="755">
        <v>0</v>
      </c>
      <c r="E301" s="755">
        <v>0</v>
      </c>
      <c r="F301" s="755">
        <v>-63698.823919999995</v>
      </c>
    </row>
    <row r="302" spans="1:6" s="38" customFormat="1" ht="13.5" customHeight="1">
      <c r="A302" s="65" t="s">
        <v>268</v>
      </c>
      <c r="B302" s="755">
        <v>-224209.42994</v>
      </c>
      <c r="C302" s="755">
        <v>-5868.7966799999995</v>
      </c>
      <c r="D302" s="755">
        <v>0</v>
      </c>
      <c r="E302" s="755">
        <v>0</v>
      </c>
      <c r="F302" s="755">
        <v>-230078.22662</v>
      </c>
    </row>
    <row r="303" spans="1:6" s="38" customFormat="1" ht="13.5" customHeight="1">
      <c r="A303" s="65" t="s">
        <v>269</v>
      </c>
      <c r="B303" s="755">
        <v>-398206.67577000009</v>
      </c>
      <c r="C303" s="755">
        <v>-1493.4123199999999</v>
      </c>
      <c r="D303" s="755">
        <v>0</v>
      </c>
      <c r="E303" s="755">
        <v>0</v>
      </c>
      <c r="F303" s="755">
        <v>-399700.08809000003</v>
      </c>
    </row>
    <row r="304" spans="1:6" s="38" customFormat="1" ht="13.5" customHeight="1">
      <c r="A304" s="65" t="s">
        <v>270</v>
      </c>
      <c r="B304" s="755">
        <v>-182698.70577999999</v>
      </c>
      <c r="C304" s="755">
        <v>-6084.6931700000005</v>
      </c>
      <c r="D304" s="755">
        <v>0</v>
      </c>
      <c r="E304" s="755">
        <v>0</v>
      </c>
      <c r="F304" s="755">
        <v>-188783.39895</v>
      </c>
    </row>
    <row r="305" spans="1:7" s="38" customFormat="1" ht="13.5" customHeight="1">
      <c r="A305" s="65" t="s">
        <v>271</v>
      </c>
      <c r="B305" s="755">
        <v>-306935.60697999998</v>
      </c>
      <c r="C305" s="755">
        <v>0</v>
      </c>
      <c r="D305" s="755">
        <v>0</v>
      </c>
      <c r="E305" s="755">
        <v>0</v>
      </c>
      <c r="F305" s="755">
        <v>-306935.60697999998</v>
      </c>
    </row>
    <row r="306" spans="1:7" s="38" customFormat="1" ht="13.5" customHeight="1">
      <c r="A306" s="65" t="s">
        <v>272</v>
      </c>
      <c r="B306" s="755">
        <v>-147414.30043</v>
      </c>
      <c r="C306" s="755">
        <v>-815.67938000000004</v>
      </c>
      <c r="D306" s="755">
        <v>0</v>
      </c>
      <c r="E306" s="755">
        <v>0</v>
      </c>
      <c r="F306" s="755">
        <v>-148229.97981000005</v>
      </c>
    </row>
    <row r="307" spans="1:7" s="38" customFormat="1" ht="13.5" customHeight="1" thickBot="1">
      <c r="A307" s="761" t="s">
        <v>273</v>
      </c>
      <c r="B307" s="755">
        <v>-1156857.87081</v>
      </c>
      <c r="C307" s="755">
        <v>-560193.88702999998</v>
      </c>
      <c r="D307" s="755">
        <v>0</v>
      </c>
      <c r="E307" s="755">
        <v>-43.138559999999998</v>
      </c>
      <c r="F307" s="755">
        <v>-1717094.8963999997</v>
      </c>
    </row>
    <row r="308" spans="1:7" s="38" customFormat="1" ht="13.5" customHeight="1" thickTop="1" thickBot="1">
      <c r="A308" s="763" t="s">
        <v>274</v>
      </c>
      <c r="B308" s="753">
        <v>1807709.33711</v>
      </c>
      <c r="C308" s="753">
        <v>301533.91352999996</v>
      </c>
      <c r="D308" s="753">
        <v>5.6107900000000006</v>
      </c>
      <c r="E308" s="753">
        <v>-13539.441589999999</v>
      </c>
      <c r="F308" s="753">
        <v>2095709.4198400001</v>
      </c>
    </row>
    <row r="309" spans="1:7" s="38" customFormat="1" ht="13.5" customHeight="1" thickTop="1">
      <c r="A309" s="765" t="s">
        <v>275</v>
      </c>
      <c r="B309" s="755">
        <v>220.05513000000002</v>
      </c>
      <c r="C309" s="755">
        <v>11022.182349999999</v>
      </c>
      <c r="D309" s="755">
        <v>8.5999999999999998E-4</v>
      </c>
      <c r="E309" s="755">
        <v>2839.9904799999999</v>
      </c>
      <c r="F309" s="755">
        <v>14082.228820000002</v>
      </c>
    </row>
    <row r="310" spans="1:7" s="38" customFormat="1" ht="13.5" customHeight="1">
      <c r="A310" s="761" t="s">
        <v>276</v>
      </c>
      <c r="B310" s="755">
        <v>46.461839999999988</v>
      </c>
      <c r="C310" s="755">
        <v>11022.182349999999</v>
      </c>
      <c r="D310" s="755">
        <v>0</v>
      </c>
      <c r="E310" s="755">
        <v>3.69231</v>
      </c>
      <c r="F310" s="755">
        <v>11072.336499999999</v>
      </c>
    </row>
    <row r="311" spans="1:7" s="38" customFormat="1" ht="13.5" customHeight="1">
      <c r="A311" s="761" t="s">
        <v>277</v>
      </c>
      <c r="B311" s="755">
        <v>173.59329</v>
      </c>
      <c r="C311" s="755">
        <v>0</v>
      </c>
      <c r="D311" s="755">
        <v>8.5999999999999998E-4</v>
      </c>
      <c r="E311" s="755">
        <v>2836.29817</v>
      </c>
      <c r="F311" s="755">
        <v>3009.8923200000004</v>
      </c>
    </row>
    <row r="312" spans="1:7" s="38" customFormat="1" ht="13.5" customHeight="1">
      <c r="A312" s="765" t="s">
        <v>278</v>
      </c>
      <c r="B312" s="755">
        <v>-1177.7999</v>
      </c>
      <c r="C312" s="755">
        <v>-14591.656789999999</v>
      </c>
      <c r="D312" s="755">
        <v>0</v>
      </c>
      <c r="E312" s="755">
        <v>-936.96438000000001</v>
      </c>
      <c r="F312" s="755">
        <v>-16706.42107</v>
      </c>
    </row>
    <row r="313" spans="1:7" s="38" customFormat="1" ht="13.5" customHeight="1">
      <c r="A313" s="761" t="s">
        <v>279</v>
      </c>
      <c r="B313" s="755">
        <v>-1020.11371</v>
      </c>
      <c r="C313" s="755">
        <v>-14591.656789999999</v>
      </c>
      <c r="D313" s="755">
        <v>0</v>
      </c>
      <c r="E313" s="755">
        <v>0</v>
      </c>
      <c r="F313" s="755">
        <v>-15611.770499999999</v>
      </c>
    </row>
    <row r="314" spans="1:7" s="38" customFormat="1" ht="13.5" customHeight="1" thickBot="1">
      <c r="A314" s="761" t="s">
        <v>280</v>
      </c>
      <c r="B314" s="755">
        <v>-157.68619000000001</v>
      </c>
      <c r="C314" s="755">
        <v>0</v>
      </c>
      <c r="D314" s="755">
        <v>0</v>
      </c>
      <c r="E314" s="755">
        <v>-936.96438000000001</v>
      </c>
      <c r="F314" s="755">
        <v>-1094.65057</v>
      </c>
    </row>
    <row r="315" spans="1:7" s="38" customFormat="1" ht="13.5" customHeight="1" thickTop="1" thickBot="1">
      <c r="A315" s="763" t="s">
        <v>281</v>
      </c>
      <c r="B315" s="753">
        <v>1806751.5923400002</v>
      </c>
      <c r="C315" s="753">
        <v>297964.43909</v>
      </c>
      <c r="D315" s="753">
        <v>5.6116500000000009</v>
      </c>
      <c r="E315" s="753">
        <v>-11636.415489999999</v>
      </c>
      <c r="F315" s="753">
        <v>2093085.22759</v>
      </c>
    </row>
    <row r="316" spans="1:7" s="489" customFormat="1" ht="13.5" customHeight="1" thickTop="1" thickBot="1">
      <c r="A316" s="765" t="s">
        <v>282</v>
      </c>
      <c r="B316" s="755">
        <v>53191.912449999996</v>
      </c>
      <c r="C316" s="755">
        <v>14849.228440000001</v>
      </c>
      <c r="D316" s="755">
        <v>0</v>
      </c>
      <c r="E316" s="755">
        <v>0</v>
      </c>
      <c r="F316" s="755">
        <v>68041.140889999981</v>
      </c>
    </row>
    <row r="317" spans="1:7" s="489" customFormat="1" ht="13.5" customHeight="1" thickTop="1" thickBot="1">
      <c r="A317" s="763" t="s">
        <v>283</v>
      </c>
      <c r="B317" s="753">
        <v>1859943.5047899997</v>
      </c>
      <c r="C317" s="753">
        <v>312813.66752999998</v>
      </c>
      <c r="D317" s="753">
        <v>5.6116500000000009</v>
      </c>
      <c r="E317" s="753">
        <v>-11636.415489999999</v>
      </c>
      <c r="F317" s="753">
        <v>2161126.3684799997</v>
      </c>
    </row>
    <row r="318" spans="1:7" s="489" customFormat="1" ht="13.5" customHeight="1" thickTop="1" thickBot="1">
      <c r="A318" s="765" t="s">
        <v>284</v>
      </c>
      <c r="B318" s="755">
        <v>7416.4683000000005</v>
      </c>
      <c r="C318" s="755">
        <v>5140.5166300000001</v>
      </c>
      <c r="D318" s="755">
        <v>0</v>
      </c>
      <c r="E318" s="755">
        <v>0</v>
      </c>
      <c r="F318" s="755">
        <v>12556.984930000001</v>
      </c>
    </row>
    <row r="319" spans="1:7" ht="13.5" customHeight="1" thickTop="1" thickBot="1">
      <c r="A319" s="763" t="s">
        <v>285</v>
      </c>
      <c r="B319" s="753">
        <v>1867359.97309</v>
      </c>
      <c r="C319" s="753">
        <v>317954.18416</v>
      </c>
      <c r="D319" s="753">
        <v>5.6116500000000009</v>
      </c>
      <c r="E319" s="753">
        <v>-11636.415489999999</v>
      </c>
      <c r="F319" s="753">
        <v>2173683.35341</v>
      </c>
      <c r="G319" s="486"/>
    </row>
    <row r="320" spans="1:7" ht="13.5" customHeight="1" thickTop="1" thickBot="1">
      <c r="A320" s="765" t="s">
        <v>286</v>
      </c>
      <c r="B320" s="755">
        <v>0</v>
      </c>
      <c r="C320" s="755">
        <v>0</v>
      </c>
      <c r="D320" s="755">
        <v>0</v>
      </c>
      <c r="E320" s="755">
        <v>0</v>
      </c>
      <c r="F320" s="755">
        <v>0</v>
      </c>
      <c r="G320" s="486"/>
    </row>
    <row r="321" spans="1:7" ht="13.5" customHeight="1" thickTop="1" thickBot="1">
      <c r="A321" s="763" t="s">
        <v>287</v>
      </c>
      <c r="B321" s="753">
        <v>1867359.97309</v>
      </c>
      <c r="C321" s="753">
        <v>317954.18416</v>
      </c>
      <c r="D321" s="753">
        <v>5.6116500000000009</v>
      </c>
      <c r="E321" s="753">
        <v>-11636.415489999999</v>
      </c>
      <c r="F321" s="753">
        <v>2173683.35341</v>
      </c>
      <c r="G321" s="486"/>
    </row>
    <row r="322" spans="1:7" ht="13.5" customHeight="1" thickTop="1" thickBot="1">
      <c r="A322" s="65" t="s">
        <v>288</v>
      </c>
      <c r="B322" s="766">
        <v>-697121.61953999999</v>
      </c>
      <c r="C322" s="766">
        <v>0</v>
      </c>
      <c r="D322" s="766">
        <v>0</v>
      </c>
      <c r="E322" s="766">
        <v>0</v>
      </c>
      <c r="F322" s="766">
        <v>-697121.61953999999</v>
      </c>
      <c r="G322" s="486"/>
    </row>
    <row r="323" spans="1:7" ht="13.5" customHeight="1" thickTop="1" thickBot="1">
      <c r="A323" s="763" t="s">
        <v>289</v>
      </c>
      <c r="B323" s="753">
        <v>1170238.3535499999</v>
      </c>
      <c r="C323" s="753">
        <v>317954.18416</v>
      </c>
      <c r="D323" s="753">
        <v>5.6116500000000009</v>
      </c>
      <c r="E323" s="753">
        <v>-11636.415489999999</v>
      </c>
      <c r="F323" s="753">
        <v>1476561.7338700001</v>
      </c>
      <c r="G323" s="486"/>
    </row>
    <row r="324" spans="1:7" ht="16.5" thickTop="1">
      <c r="A324" s="46"/>
      <c r="G324" s="486"/>
    </row>
    <row r="325" spans="1:7" ht="15.75">
      <c r="A325" s="46"/>
      <c r="G325" s="486"/>
    </row>
    <row r="326" spans="1:7" ht="15.75">
      <c r="A326" s="46"/>
      <c r="G326" s="486"/>
    </row>
    <row r="327" spans="1:7" ht="15.75">
      <c r="A327" s="46"/>
      <c r="G327" s="486"/>
    </row>
    <row r="328" spans="1:7" ht="15.75">
      <c r="A328" s="46"/>
      <c r="G328" s="486"/>
    </row>
    <row r="329" spans="1:7" ht="15.75">
      <c r="A329" s="46"/>
      <c r="G329" s="486"/>
    </row>
    <row r="330" spans="1:7" ht="15.75">
      <c r="A330" s="46"/>
      <c r="G330" s="486"/>
    </row>
    <row r="331" spans="1:7" ht="15.75">
      <c r="A331" s="46"/>
      <c r="G331" s="486"/>
    </row>
    <row r="332" spans="1:7" ht="15.75">
      <c r="A332" s="46"/>
      <c r="G332" s="486"/>
    </row>
    <row r="333" spans="1:7" ht="15.75">
      <c r="A333" s="46"/>
      <c r="G333" s="486"/>
    </row>
    <row r="334" spans="1:7" ht="15.75">
      <c r="A334" s="46"/>
      <c r="G334" s="486"/>
    </row>
    <row r="335" spans="1:7" ht="15.75">
      <c r="A335" s="46"/>
      <c r="G335" s="486"/>
    </row>
    <row r="336" spans="1:7" ht="15.75">
      <c r="A336" s="46"/>
      <c r="G336" s="486"/>
    </row>
    <row r="337" spans="1:7" ht="15.75">
      <c r="A337" s="46"/>
      <c r="G337" s="486"/>
    </row>
    <row r="338" spans="1:7" ht="15.75">
      <c r="A338" s="46"/>
      <c r="G338" s="486"/>
    </row>
    <row r="339" spans="1:7" ht="15.75">
      <c r="A339" s="46"/>
      <c r="G339" s="486"/>
    </row>
    <row r="340" spans="1:7" ht="15.75">
      <c r="A340" s="46"/>
      <c r="G340" s="486"/>
    </row>
    <row r="341" spans="1:7" ht="15.75">
      <c r="A341" s="46"/>
      <c r="G341" s="486"/>
    </row>
    <row r="342" spans="1:7" ht="15.75">
      <c r="A342" s="46"/>
      <c r="G342" s="486"/>
    </row>
    <row r="343" spans="1:7" ht="15.75">
      <c r="A343" s="46"/>
      <c r="G343" s="486"/>
    </row>
    <row r="344" spans="1:7" ht="15.75">
      <c r="A344" s="46"/>
      <c r="G344" s="486"/>
    </row>
    <row r="345" spans="1:7" ht="15.75">
      <c r="A345" s="46"/>
      <c r="G345" s="486"/>
    </row>
    <row r="346" spans="1:7" ht="15.75">
      <c r="A346" s="46"/>
      <c r="G346" s="486"/>
    </row>
    <row r="347" spans="1:7" ht="15.75">
      <c r="A347" s="46"/>
      <c r="G347" s="486"/>
    </row>
    <row r="348" spans="1:7" ht="15.75">
      <c r="A348" s="46"/>
      <c r="G348" s="486"/>
    </row>
    <row r="349" spans="1:7" ht="15.75">
      <c r="A349" s="46"/>
      <c r="G349" s="486"/>
    </row>
    <row r="350" spans="1:7" ht="15.75">
      <c r="A350" s="46"/>
      <c r="G350" s="486"/>
    </row>
    <row r="351" spans="1:7" ht="15.75">
      <c r="A351" s="46"/>
      <c r="G351" s="486"/>
    </row>
    <row r="352" spans="1:7" ht="15.75">
      <c r="A352" s="46"/>
      <c r="G352" s="486"/>
    </row>
    <row r="353" spans="1:7" ht="15.75">
      <c r="A353" s="46"/>
      <c r="G353" s="486"/>
    </row>
    <row r="354" spans="1:7" ht="15.75">
      <c r="A354" s="46"/>
      <c r="G354" s="486"/>
    </row>
    <row r="355" spans="1:7" ht="15.75">
      <c r="A355" s="46"/>
      <c r="G355" s="486"/>
    </row>
    <row r="356" spans="1:7" ht="15.75">
      <c r="A356" s="46"/>
      <c r="G356" s="486"/>
    </row>
    <row r="357" spans="1:7" ht="15.75">
      <c r="A357" s="46"/>
      <c r="G357" s="486"/>
    </row>
    <row r="358" spans="1:7" ht="15.75">
      <c r="A358" s="46"/>
      <c r="G358" s="486"/>
    </row>
    <row r="359" spans="1:7" ht="15.75">
      <c r="A359" s="46"/>
      <c r="G359" s="486"/>
    </row>
    <row r="360" spans="1:7" ht="15.75">
      <c r="A360" s="46"/>
      <c r="G360" s="486"/>
    </row>
    <row r="361" spans="1:7" ht="15.75">
      <c r="A361" s="46"/>
      <c r="G361" s="486"/>
    </row>
    <row r="362" spans="1:7" ht="15.75">
      <c r="A362" s="46"/>
      <c r="G362" s="486"/>
    </row>
    <row r="363" spans="1:7" ht="15.75">
      <c r="A363" s="46"/>
      <c r="G363" s="486"/>
    </row>
    <row r="364" spans="1:7" ht="15.75">
      <c r="A364" s="46"/>
      <c r="G364" s="486"/>
    </row>
    <row r="365" spans="1:7" ht="15.75">
      <c r="A365" s="46"/>
      <c r="G365" s="486"/>
    </row>
    <row r="366" spans="1:7" ht="15.75">
      <c r="A366" s="46"/>
      <c r="G366" s="486"/>
    </row>
    <row r="367" spans="1:7" ht="15.75">
      <c r="A367" s="46"/>
      <c r="G367" s="486"/>
    </row>
    <row r="368" spans="1:7" ht="15.75">
      <c r="A368" s="46"/>
      <c r="G368" s="486"/>
    </row>
    <row r="369" spans="1:7" ht="15.75">
      <c r="A369" s="46"/>
      <c r="G369" s="486"/>
    </row>
    <row r="370" spans="1:7" ht="15.75">
      <c r="A370" s="46"/>
      <c r="G370" s="486"/>
    </row>
    <row r="371" spans="1:7" ht="15.75">
      <c r="A371" s="46"/>
      <c r="G371" s="486"/>
    </row>
    <row r="372" spans="1:7" ht="15.75">
      <c r="A372" s="46"/>
      <c r="G372" s="486"/>
    </row>
    <row r="373" spans="1:7" ht="15.75">
      <c r="A373" s="46"/>
      <c r="G373" s="486"/>
    </row>
    <row r="374" spans="1:7" ht="15.75">
      <c r="A374" s="46"/>
      <c r="G374" s="486"/>
    </row>
    <row r="375" spans="1:7" ht="15.75">
      <c r="A375" s="46"/>
      <c r="G375" s="486"/>
    </row>
    <row r="376" spans="1:7" ht="15.75">
      <c r="A376" s="46"/>
      <c r="G376" s="486"/>
    </row>
    <row r="377" spans="1:7" ht="15.75">
      <c r="A377" s="46"/>
      <c r="G377" s="486"/>
    </row>
    <row r="378" spans="1:7" ht="15.75">
      <c r="A378" s="46"/>
      <c r="G378" s="486"/>
    </row>
    <row r="379" spans="1:7" ht="15.75">
      <c r="A379" s="46"/>
      <c r="G379" s="486"/>
    </row>
    <row r="380" spans="1:7" ht="15.75">
      <c r="A380" s="46"/>
      <c r="G380" s="486"/>
    </row>
    <row r="381" spans="1:7" ht="15.75">
      <c r="A381" s="46"/>
      <c r="G381" s="486"/>
    </row>
    <row r="382" spans="1:7" ht="15.75">
      <c r="A382" s="46"/>
      <c r="G382" s="486"/>
    </row>
    <row r="383" spans="1:7" ht="15.75">
      <c r="A383" s="46"/>
      <c r="G383" s="486"/>
    </row>
    <row r="384" spans="1:7" ht="15.75">
      <c r="A384" s="46"/>
      <c r="G384" s="486"/>
    </row>
    <row r="385" spans="1:7" ht="15.75">
      <c r="A385" s="46"/>
      <c r="G385" s="486"/>
    </row>
    <row r="386" spans="1:7" ht="15.75">
      <c r="A386" s="46"/>
      <c r="G386" s="486"/>
    </row>
    <row r="387" spans="1:7" ht="15.75">
      <c r="A387" s="46"/>
      <c r="G387" s="486"/>
    </row>
    <row r="388" spans="1:7" ht="15.75">
      <c r="A388" s="46"/>
      <c r="G388" s="486"/>
    </row>
    <row r="389" spans="1:7" ht="15.75">
      <c r="A389" s="46"/>
      <c r="G389" s="486"/>
    </row>
    <row r="390" spans="1:7" ht="15.75">
      <c r="A390" s="46"/>
      <c r="G390" s="486"/>
    </row>
    <row r="391" spans="1:7" ht="15.75">
      <c r="A391" s="46"/>
      <c r="G391" s="486"/>
    </row>
    <row r="392" spans="1:7" ht="15.75">
      <c r="A392" s="46"/>
      <c r="G392" s="486"/>
    </row>
    <row r="393" spans="1:7" ht="15.75">
      <c r="A393" s="46"/>
      <c r="G393" s="486"/>
    </row>
    <row r="394" spans="1:7" ht="15.75">
      <c r="A394" s="46"/>
      <c r="G394" s="486"/>
    </row>
    <row r="395" spans="1:7" ht="15.75">
      <c r="A395" s="46"/>
      <c r="G395" s="486"/>
    </row>
    <row r="396" spans="1:7" ht="15.75">
      <c r="A396" s="46"/>
      <c r="G396" s="486"/>
    </row>
    <row r="397" spans="1:7" ht="15.75">
      <c r="A397" s="46"/>
      <c r="G397" s="486"/>
    </row>
    <row r="398" spans="1:7" ht="15.75">
      <c r="A398" s="46"/>
      <c r="G398" s="486"/>
    </row>
    <row r="399" spans="1:7" ht="15.75">
      <c r="A399" s="46"/>
      <c r="G399" s="486"/>
    </row>
    <row r="400" spans="1:7" ht="15.75">
      <c r="A400" s="46"/>
      <c r="G400" s="486"/>
    </row>
    <row r="401" spans="1:7" ht="15.75">
      <c r="A401" s="46"/>
      <c r="G401" s="486"/>
    </row>
    <row r="402" spans="1:7" ht="15.75">
      <c r="A402" s="46"/>
      <c r="G402" s="486"/>
    </row>
    <row r="403" spans="1:7" ht="15.75">
      <c r="A403" s="46"/>
      <c r="G403" s="486"/>
    </row>
    <row r="404" spans="1:7" ht="15.75">
      <c r="A404" s="46"/>
      <c r="G404" s="486"/>
    </row>
    <row r="405" spans="1:7" ht="15.75">
      <c r="A405" s="46"/>
      <c r="G405" s="486"/>
    </row>
    <row r="406" spans="1:7" ht="15.75">
      <c r="A406" s="46"/>
      <c r="G406" s="486"/>
    </row>
    <row r="407" spans="1:7" ht="15.75">
      <c r="A407" s="46"/>
      <c r="G407" s="486"/>
    </row>
    <row r="408" spans="1:7" ht="15.75">
      <c r="A408" s="46"/>
      <c r="G408" s="486"/>
    </row>
    <row r="409" spans="1:7" ht="15.75">
      <c r="A409" s="46"/>
      <c r="G409" s="486"/>
    </row>
    <row r="410" spans="1:7" ht="15.75">
      <c r="A410" s="46"/>
      <c r="G410" s="486"/>
    </row>
    <row r="411" spans="1:7" ht="15.75">
      <c r="A411" s="46"/>
      <c r="G411" s="486"/>
    </row>
    <row r="412" spans="1:7" ht="15.75">
      <c r="A412" s="46"/>
      <c r="G412" s="486"/>
    </row>
    <row r="413" spans="1:7" ht="15.75">
      <c r="A413" s="46"/>
      <c r="G413" s="486"/>
    </row>
    <row r="414" spans="1:7" ht="15.75">
      <c r="A414" s="46"/>
      <c r="G414" s="486"/>
    </row>
    <row r="415" spans="1:7" ht="15.75">
      <c r="A415" s="46"/>
      <c r="G415" s="486"/>
    </row>
    <row r="416" spans="1:7" ht="15.75">
      <c r="A416" s="46"/>
      <c r="G416" s="486"/>
    </row>
    <row r="417" spans="1:7" ht="15.75">
      <c r="A417" s="46"/>
      <c r="G417" s="486"/>
    </row>
    <row r="418" spans="1:7" ht="15.75">
      <c r="A418" s="46"/>
      <c r="G418" s="486"/>
    </row>
    <row r="419" spans="1:7" ht="15.75">
      <c r="A419" s="46"/>
      <c r="G419" s="486"/>
    </row>
    <row r="420" spans="1:7" ht="15.75">
      <c r="A420" s="46"/>
      <c r="G420" s="486"/>
    </row>
    <row r="421" spans="1:7" ht="15.75">
      <c r="A421" s="46"/>
      <c r="G421" s="486"/>
    </row>
    <row r="422" spans="1:7" ht="15.75">
      <c r="A422" s="46"/>
      <c r="G422" s="486"/>
    </row>
    <row r="423" spans="1:7" ht="15.75">
      <c r="A423" s="46"/>
      <c r="G423" s="486"/>
    </row>
    <row r="424" spans="1:7" ht="15.75">
      <c r="A424" s="46"/>
      <c r="G424" s="486"/>
    </row>
    <row r="425" spans="1:7" ht="15.75">
      <c r="A425" s="46"/>
      <c r="G425" s="486"/>
    </row>
    <row r="426" spans="1:7" ht="15.75">
      <c r="A426" s="46"/>
      <c r="G426" s="486"/>
    </row>
    <row r="427" spans="1:7" ht="15.75">
      <c r="A427" s="46"/>
      <c r="G427" s="486"/>
    </row>
    <row r="428" spans="1:7" ht="15.75">
      <c r="A428" s="46"/>
      <c r="G428" s="486"/>
    </row>
    <row r="429" spans="1:7" ht="15.75">
      <c r="A429" s="46"/>
      <c r="G429" s="486"/>
    </row>
    <row r="430" spans="1:7" ht="15.75">
      <c r="A430" s="46"/>
      <c r="G430" s="486"/>
    </row>
    <row r="431" spans="1:7" ht="15.75">
      <c r="A431" s="46"/>
      <c r="G431" s="486"/>
    </row>
    <row r="432" spans="1:7" ht="15.75">
      <c r="A432" s="46"/>
      <c r="G432" s="486"/>
    </row>
    <row r="433" spans="1:7" ht="15.75">
      <c r="A433" s="46"/>
      <c r="G433" s="486"/>
    </row>
    <row r="434" spans="1:7" ht="15.75">
      <c r="A434" s="46"/>
      <c r="G434" s="486"/>
    </row>
    <row r="435" spans="1:7" ht="15.75">
      <c r="A435" s="46"/>
      <c r="G435" s="486"/>
    </row>
    <row r="436" spans="1:7" ht="15.75">
      <c r="A436" s="46"/>
      <c r="G436" s="486"/>
    </row>
    <row r="437" spans="1:7" ht="15.75">
      <c r="A437" s="46"/>
      <c r="G437" s="486"/>
    </row>
    <row r="438" spans="1:7" ht="15.75">
      <c r="A438" s="46"/>
      <c r="G438" s="486"/>
    </row>
    <row r="439" spans="1:7" ht="15.75">
      <c r="A439" s="46"/>
      <c r="G439" s="486"/>
    </row>
    <row r="440" spans="1:7" ht="15.75">
      <c r="A440" s="46"/>
      <c r="G440" s="486"/>
    </row>
    <row r="441" spans="1:7" ht="15.75">
      <c r="A441" s="46"/>
      <c r="G441" s="486"/>
    </row>
    <row r="442" spans="1:7" ht="15.75">
      <c r="A442" s="46"/>
      <c r="G442" s="486"/>
    </row>
    <row r="443" spans="1:7" ht="15.75">
      <c r="A443" s="46"/>
      <c r="G443" s="486"/>
    </row>
    <row r="444" spans="1:7" ht="15.75">
      <c r="A444" s="46"/>
      <c r="G444" s="486"/>
    </row>
    <row r="445" spans="1:7" ht="15.75">
      <c r="A445" s="46"/>
      <c r="G445" s="486"/>
    </row>
    <row r="446" spans="1:7" ht="15.75">
      <c r="A446" s="46"/>
      <c r="G446" s="486"/>
    </row>
    <row r="447" spans="1:7" ht="15.75">
      <c r="A447" s="46"/>
      <c r="G447" s="486"/>
    </row>
    <row r="448" spans="1:7" ht="15.75">
      <c r="A448" s="46"/>
      <c r="G448" s="486"/>
    </row>
    <row r="449" spans="1:7" ht="15.75">
      <c r="A449" s="46"/>
      <c r="G449" s="486"/>
    </row>
    <row r="450" spans="1:7" ht="15.75">
      <c r="A450" s="46"/>
      <c r="G450" s="486"/>
    </row>
    <row r="451" spans="1:7" ht="15.75">
      <c r="A451" s="46"/>
      <c r="G451" s="486"/>
    </row>
    <row r="452" spans="1:7" ht="15.75">
      <c r="A452" s="46"/>
      <c r="G452" s="486"/>
    </row>
    <row r="453" spans="1:7" ht="15.75">
      <c r="A453" s="46"/>
      <c r="G453" s="486"/>
    </row>
    <row r="454" spans="1:7" ht="15.75">
      <c r="A454" s="46"/>
      <c r="G454" s="486"/>
    </row>
    <row r="455" spans="1:7" ht="15.75">
      <c r="A455" s="46"/>
      <c r="G455" s="486"/>
    </row>
    <row r="456" spans="1:7" ht="15.75">
      <c r="A456" s="46"/>
      <c r="G456" s="486"/>
    </row>
    <row r="457" spans="1:7" ht="15.75">
      <c r="A457" s="46"/>
      <c r="G457" s="486"/>
    </row>
    <row r="458" spans="1:7" ht="15.75">
      <c r="A458" s="46"/>
      <c r="G458" s="486"/>
    </row>
    <row r="459" spans="1:7" ht="15.75">
      <c r="A459" s="46"/>
      <c r="G459" s="486"/>
    </row>
    <row r="460" spans="1:7" ht="15.75">
      <c r="A460" s="46"/>
      <c r="G460" s="486"/>
    </row>
    <row r="461" spans="1:7" ht="15.75">
      <c r="A461" s="46"/>
      <c r="G461" s="486"/>
    </row>
    <row r="462" spans="1:7" ht="15.75">
      <c r="A462" s="46"/>
      <c r="G462" s="486"/>
    </row>
    <row r="463" spans="1:7" ht="15.75">
      <c r="A463" s="46"/>
      <c r="G463" s="486"/>
    </row>
    <row r="464" spans="1:7" ht="15.75">
      <c r="A464" s="46"/>
      <c r="G464" s="486"/>
    </row>
    <row r="465" spans="1:7" ht="15.75">
      <c r="A465" s="46"/>
      <c r="G465" s="486"/>
    </row>
    <row r="466" spans="1:7" ht="15.75">
      <c r="A466" s="46"/>
      <c r="G466" s="486"/>
    </row>
    <row r="467" spans="1:7" ht="15.75">
      <c r="A467" s="46"/>
      <c r="G467" s="486"/>
    </row>
    <row r="468" spans="1:7" ht="15.75">
      <c r="A468" s="46"/>
      <c r="G468" s="486"/>
    </row>
    <row r="469" spans="1:7" ht="15.75">
      <c r="A469" s="46"/>
      <c r="G469" s="486"/>
    </row>
    <row r="470" spans="1:7" ht="15.75">
      <c r="A470" s="46"/>
      <c r="G470" s="486"/>
    </row>
    <row r="471" spans="1:7" ht="15.75">
      <c r="A471" s="46"/>
      <c r="G471" s="486"/>
    </row>
    <row r="472" spans="1:7" ht="15.75">
      <c r="A472" s="46"/>
      <c r="G472" s="486"/>
    </row>
    <row r="473" spans="1:7" ht="15.75">
      <c r="A473" s="46"/>
      <c r="G473" s="486"/>
    </row>
    <row r="474" spans="1:7" ht="15.75">
      <c r="A474" s="46"/>
      <c r="G474" s="486"/>
    </row>
    <row r="475" spans="1:7" ht="15.75">
      <c r="A475" s="46"/>
      <c r="G475" s="486"/>
    </row>
    <row r="476" spans="1:7" ht="15.75">
      <c r="A476" s="46"/>
      <c r="G476" s="486"/>
    </row>
    <row r="477" spans="1:7" ht="15.75">
      <c r="A477" s="46"/>
      <c r="G477" s="486"/>
    </row>
    <row r="478" spans="1:7" ht="15.75">
      <c r="A478" s="46"/>
      <c r="G478" s="486"/>
    </row>
    <row r="479" spans="1:7" ht="15.75">
      <c r="A479" s="46"/>
      <c r="G479" s="486"/>
    </row>
    <row r="480" spans="1:7" ht="15.75">
      <c r="A480" s="46"/>
      <c r="G480" s="486"/>
    </row>
    <row r="481" spans="1:7" ht="15.75">
      <c r="A481" s="46"/>
      <c r="G481" s="486"/>
    </row>
    <row r="482" spans="1:7" ht="15.75">
      <c r="A482" s="46"/>
      <c r="G482" s="486"/>
    </row>
    <row r="483" spans="1:7" ht="15.75">
      <c r="A483" s="46"/>
      <c r="G483" s="486"/>
    </row>
    <row r="484" spans="1:7" ht="15.75">
      <c r="A484" s="46"/>
      <c r="G484" s="486"/>
    </row>
    <row r="485" spans="1:7" ht="15.75">
      <c r="A485" s="46"/>
      <c r="G485" s="486"/>
    </row>
    <row r="486" spans="1:7" ht="15.75">
      <c r="A486" s="46"/>
      <c r="G486" s="486"/>
    </row>
    <row r="487" spans="1:7" ht="15.75">
      <c r="A487" s="46"/>
      <c r="G487" s="486"/>
    </row>
    <row r="488" spans="1:7" ht="15.75">
      <c r="A488" s="46"/>
      <c r="G488" s="486"/>
    </row>
    <row r="489" spans="1:7" ht="15.75">
      <c r="A489" s="46"/>
      <c r="G489" s="486"/>
    </row>
    <row r="490" spans="1:7" ht="15.75">
      <c r="A490" s="46"/>
      <c r="G490" s="486"/>
    </row>
    <row r="491" spans="1:7" ht="15.75">
      <c r="A491" s="46"/>
      <c r="G491" s="486"/>
    </row>
    <row r="492" spans="1:7" ht="15.75">
      <c r="A492" s="46"/>
      <c r="G492" s="486"/>
    </row>
    <row r="493" spans="1:7" ht="15.75">
      <c r="A493" s="46"/>
      <c r="G493" s="486"/>
    </row>
    <row r="494" spans="1:7" ht="15.75">
      <c r="A494" s="46"/>
      <c r="G494" s="486"/>
    </row>
    <row r="495" spans="1:7" ht="15.75">
      <c r="A495" s="46"/>
      <c r="G495" s="486"/>
    </row>
    <row r="496" spans="1:7" ht="15.75">
      <c r="A496" s="46"/>
      <c r="G496" s="486"/>
    </row>
    <row r="497" spans="1:7" ht="15.75">
      <c r="A497" s="46"/>
      <c r="G497" s="486"/>
    </row>
    <row r="498" spans="1:7" ht="15.75">
      <c r="A498" s="46"/>
      <c r="G498" s="486"/>
    </row>
    <row r="499" spans="1:7" ht="15.75">
      <c r="A499" s="46"/>
      <c r="G499" s="486"/>
    </row>
    <row r="500" spans="1:7" ht="15.75">
      <c r="A500" s="46"/>
      <c r="G500" s="486"/>
    </row>
    <row r="501" spans="1:7" ht="15.75">
      <c r="A501" s="46"/>
      <c r="G501" s="486"/>
    </row>
    <row r="502" spans="1:7" ht="15.75">
      <c r="A502" s="46"/>
      <c r="G502" s="486"/>
    </row>
    <row r="503" spans="1:7" ht="15.75">
      <c r="A503" s="46"/>
      <c r="G503" s="486"/>
    </row>
    <row r="504" spans="1:7" ht="15.75">
      <c r="A504" s="46"/>
      <c r="G504" s="486"/>
    </row>
    <row r="505" spans="1:7" ht="15.75">
      <c r="A505" s="46"/>
      <c r="G505" s="486"/>
    </row>
    <row r="506" spans="1:7" ht="15.75">
      <c r="A506" s="46"/>
      <c r="G506" s="486"/>
    </row>
    <row r="507" spans="1:7" ht="15.75">
      <c r="A507" s="46"/>
      <c r="G507" s="486"/>
    </row>
    <row r="508" spans="1:7" ht="15.75">
      <c r="A508" s="46"/>
      <c r="G508" s="486"/>
    </row>
    <row r="509" spans="1:7" ht="15.75">
      <c r="A509" s="46"/>
      <c r="G509" s="486"/>
    </row>
    <row r="510" spans="1:7" ht="15.75">
      <c r="A510" s="46"/>
      <c r="G510" s="486"/>
    </row>
    <row r="511" spans="1:7" ht="15.75">
      <c r="A511" s="46"/>
      <c r="G511" s="486"/>
    </row>
    <row r="512" spans="1:7" ht="15.75">
      <c r="A512" s="46"/>
      <c r="G512" s="486"/>
    </row>
    <row r="513" spans="1:7" ht="15.75">
      <c r="A513" s="46"/>
      <c r="G513" s="486"/>
    </row>
    <row r="514" spans="1:7" ht="15.75">
      <c r="A514" s="46"/>
      <c r="G514" s="486"/>
    </row>
    <row r="515" spans="1:7" ht="15.75">
      <c r="A515" s="46"/>
      <c r="G515" s="486"/>
    </row>
    <row r="516" spans="1:7" ht="15.75">
      <c r="A516" s="46"/>
      <c r="G516" s="486"/>
    </row>
    <row r="517" spans="1:7" ht="15.75">
      <c r="A517" s="46"/>
      <c r="G517" s="486"/>
    </row>
    <row r="518" spans="1:7" ht="15.75">
      <c r="A518" s="46"/>
      <c r="G518" s="486"/>
    </row>
    <row r="519" spans="1:7" ht="15.75">
      <c r="A519" s="46"/>
      <c r="G519" s="486"/>
    </row>
    <row r="520" spans="1:7" ht="15.75">
      <c r="A520" s="46"/>
      <c r="G520" s="486"/>
    </row>
    <row r="521" spans="1:7" ht="15.75">
      <c r="A521" s="46"/>
      <c r="G521" s="486"/>
    </row>
    <row r="522" spans="1:7" ht="15.75">
      <c r="A522" s="46"/>
      <c r="G522" s="486"/>
    </row>
    <row r="523" spans="1:7" ht="15.75">
      <c r="A523" s="46"/>
      <c r="G523" s="486"/>
    </row>
    <row r="524" spans="1:7" ht="15.75">
      <c r="A524" s="46"/>
      <c r="G524" s="486"/>
    </row>
    <row r="525" spans="1:7" ht="15.75">
      <c r="A525" s="46"/>
      <c r="G525" s="486"/>
    </row>
    <row r="526" spans="1:7" ht="15.75">
      <c r="A526" s="46"/>
      <c r="G526" s="486"/>
    </row>
    <row r="527" spans="1:7" ht="15.75">
      <c r="A527" s="46"/>
      <c r="G527" s="486"/>
    </row>
    <row r="528" spans="1:7" ht="15.75">
      <c r="A528" s="46"/>
      <c r="G528" s="486"/>
    </row>
    <row r="529" spans="1:7" ht="15.75">
      <c r="A529" s="46"/>
      <c r="G529" s="486"/>
    </row>
    <row r="530" spans="1:7" ht="15.75">
      <c r="A530" s="46"/>
      <c r="G530" s="486"/>
    </row>
    <row r="531" spans="1:7" ht="15.75">
      <c r="A531" s="46"/>
      <c r="G531" s="486"/>
    </row>
    <row r="532" spans="1:7" ht="15.75">
      <c r="A532" s="46"/>
      <c r="G532" s="486"/>
    </row>
    <row r="533" spans="1:7" ht="15.75">
      <c r="A533" s="46"/>
      <c r="G533" s="486"/>
    </row>
    <row r="534" spans="1:7" ht="15.75">
      <c r="A534" s="46"/>
      <c r="G534" s="486"/>
    </row>
    <row r="535" spans="1:7" ht="15.75">
      <c r="A535" s="46"/>
      <c r="G535" s="486"/>
    </row>
    <row r="536" spans="1:7" ht="15.75">
      <c r="A536" s="46"/>
      <c r="G536" s="486"/>
    </row>
    <row r="537" spans="1:7" ht="15.75">
      <c r="A537" s="46"/>
      <c r="G537" s="486"/>
    </row>
    <row r="538" spans="1:7" ht="15.75">
      <c r="A538" s="46"/>
      <c r="G538" s="486"/>
    </row>
    <row r="539" spans="1:7" ht="15.75">
      <c r="A539" s="46"/>
      <c r="G539" s="486"/>
    </row>
    <row r="540" spans="1:7" ht="15.75">
      <c r="A540" s="46"/>
      <c r="G540" s="486"/>
    </row>
    <row r="541" spans="1:7" ht="15.75">
      <c r="A541" s="46"/>
      <c r="G541" s="486"/>
    </row>
    <row r="542" spans="1:7" ht="15.75">
      <c r="A542" s="46"/>
      <c r="G542" s="486"/>
    </row>
    <row r="543" spans="1:7" ht="15.75">
      <c r="A543" s="46"/>
      <c r="G543" s="486"/>
    </row>
    <row r="544" spans="1:7" ht="15.75">
      <c r="A544" s="46"/>
      <c r="G544" s="486"/>
    </row>
    <row r="545" spans="1:7" ht="15.75">
      <c r="A545" s="46"/>
      <c r="G545" s="486"/>
    </row>
    <row r="546" spans="1:7" ht="15.75">
      <c r="A546" s="46"/>
      <c r="G546" s="486"/>
    </row>
    <row r="547" spans="1:7" ht="15.75">
      <c r="A547" s="46"/>
      <c r="G547" s="486"/>
    </row>
    <row r="548" spans="1:7" ht="15.75">
      <c r="A548" s="46"/>
      <c r="G548" s="486"/>
    </row>
    <row r="549" spans="1:7" ht="15.75">
      <c r="A549" s="46"/>
      <c r="G549" s="486"/>
    </row>
    <row r="550" spans="1:7" ht="15.75">
      <c r="A550" s="46"/>
      <c r="G550" s="486"/>
    </row>
    <row r="551" spans="1:7" ht="15.75">
      <c r="A551" s="46"/>
      <c r="G551" s="486"/>
    </row>
    <row r="552" spans="1:7" ht="15.75">
      <c r="A552" s="46"/>
      <c r="G552" s="486"/>
    </row>
    <row r="553" spans="1:7" ht="15.75">
      <c r="A553" s="46"/>
      <c r="G553" s="486"/>
    </row>
    <row r="554" spans="1:7" ht="15.75">
      <c r="A554" s="46"/>
      <c r="G554" s="486"/>
    </row>
    <row r="555" spans="1:7" ht="15.75">
      <c r="A555" s="46"/>
      <c r="G555" s="486"/>
    </row>
    <row r="556" spans="1:7" ht="15.75">
      <c r="A556" s="46"/>
      <c r="G556" s="486"/>
    </row>
    <row r="557" spans="1:7" ht="15.75">
      <c r="A557" s="46"/>
      <c r="G557" s="486"/>
    </row>
    <row r="558" spans="1:7" ht="15.75">
      <c r="A558" s="46"/>
      <c r="G558" s="486"/>
    </row>
    <row r="559" spans="1:7" ht="15.75">
      <c r="A559" s="46"/>
      <c r="G559" s="486"/>
    </row>
    <row r="560" spans="1:7" ht="15.75">
      <c r="A560" s="46"/>
      <c r="G560" s="486"/>
    </row>
    <row r="561" spans="1:7" ht="15.75">
      <c r="A561" s="46"/>
      <c r="G561" s="486"/>
    </row>
    <row r="562" spans="1:7" ht="15.75">
      <c r="A562" s="46"/>
      <c r="G562" s="486"/>
    </row>
    <row r="563" spans="1:7" ht="15.75">
      <c r="A563" s="46"/>
      <c r="G563" s="486"/>
    </row>
    <row r="564" spans="1:7" ht="15.75">
      <c r="A564" s="46"/>
      <c r="G564" s="486"/>
    </row>
    <row r="565" spans="1:7" ht="15.75">
      <c r="A565" s="46"/>
      <c r="G565" s="486"/>
    </row>
    <row r="566" spans="1:7" ht="15.75">
      <c r="A566" s="46"/>
      <c r="G566" s="486"/>
    </row>
    <row r="567" spans="1:7" ht="15.75">
      <c r="A567" s="46"/>
      <c r="G567" s="486"/>
    </row>
    <row r="568" spans="1:7" ht="15.75">
      <c r="A568" s="46"/>
      <c r="G568" s="486"/>
    </row>
    <row r="569" spans="1:7" ht="15.75">
      <c r="A569" s="46"/>
      <c r="G569" s="486"/>
    </row>
    <row r="570" spans="1:7" ht="15.75">
      <c r="A570" s="46"/>
      <c r="G570" s="486"/>
    </row>
    <row r="571" spans="1:7" ht="15.75">
      <c r="A571" s="46"/>
      <c r="G571" s="486"/>
    </row>
    <row r="572" spans="1:7" ht="15.75">
      <c r="A572" s="46"/>
      <c r="G572" s="486"/>
    </row>
    <row r="573" spans="1:7" ht="15.75">
      <c r="A573" s="46"/>
      <c r="G573" s="486"/>
    </row>
    <row r="574" spans="1:7" ht="15.75">
      <c r="A574" s="46"/>
      <c r="G574" s="486"/>
    </row>
    <row r="575" spans="1:7" ht="15.75">
      <c r="A575" s="46"/>
      <c r="G575" s="486"/>
    </row>
    <row r="576" spans="1:7" ht="15.75">
      <c r="A576" s="46"/>
      <c r="G576" s="486"/>
    </row>
    <row r="577" spans="1:7" ht="15.75">
      <c r="A577" s="46"/>
      <c r="G577" s="486"/>
    </row>
    <row r="578" spans="1:7" ht="15.75">
      <c r="A578" s="46"/>
      <c r="G578" s="486"/>
    </row>
    <row r="579" spans="1:7" ht="15.75">
      <c r="A579" s="46"/>
      <c r="G579" s="486"/>
    </row>
    <row r="580" spans="1:7" ht="15.75">
      <c r="A580" s="46"/>
      <c r="G580" s="486"/>
    </row>
    <row r="581" spans="1:7" ht="15.75">
      <c r="A581" s="46"/>
      <c r="G581" s="486"/>
    </row>
    <row r="582" spans="1:7" ht="15.75">
      <c r="A582" s="46"/>
      <c r="G582" s="486"/>
    </row>
    <row r="583" spans="1:7" ht="15.75">
      <c r="A583" s="46"/>
      <c r="G583" s="486"/>
    </row>
    <row r="584" spans="1:7" ht="15.75">
      <c r="A584" s="46"/>
      <c r="G584" s="486"/>
    </row>
    <row r="585" spans="1:7" ht="15.75">
      <c r="A585" s="46"/>
      <c r="G585" s="486"/>
    </row>
    <row r="586" spans="1:7" ht="15.75">
      <c r="A586" s="46"/>
      <c r="G586" s="486"/>
    </row>
    <row r="587" spans="1:7" ht="15.75">
      <c r="A587" s="46"/>
      <c r="G587" s="486"/>
    </row>
    <row r="588" spans="1:7" ht="15.75">
      <c r="A588" s="46"/>
      <c r="G588" s="486"/>
    </row>
    <row r="589" spans="1:7" ht="15.75">
      <c r="A589" s="46"/>
      <c r="G589" s="486"/>
    </row>
    <row r="590" spans="1:7" ht="15.75">
      <c r="A590" s="46"/>
      <c r="G590" s="486"/>
    </row>
    <row r="591" spans="1:7" ht="15.75">
      <c r="A591" s="46"/>
      <c r="G591" s="486"/>
    </row>
    <row r="592" spans="1:7" ht="15.75">
      <c r="A592" s="46"/>
      <c r="G592" s="486"/>
    </row>
    <row r="593" spans="1:7" ht="15.75">
      <c r="A593" s="46"/>
      <c r="G593" s="486"/>
    </row>
    <row r="594" spans="1:7" ht="15.75">
      <c r="A594" s="46"/>
      <c r="G594" s="486"/>
    </row>
    <row r="595" spans="1:7" ht="15.75">
      <c r="A595" s="46"/>
      <c r="G595" s="486"/>
    </row>
    <row r="596" spans="1:7" ht="15.75">
      <c r="A596" s="46"/>
      <c r="G596" s="486"/>
    </row>
    <row r="597" spans="1:7" ht="15.75">
      <c r="A597" s="46"/>
      <c r="G597" s="486"/>
    </row>
    <row r="598" spans="1:7" ht="15.75">
      <c r="A598" s="46"/>
      <c r="G598" s="486"/>
    </row>
    <row r="599" spans="1:7" ht="15.75">
      <c r="A599" s="46"/>
      <c r="G599" s="486"/>
    </row>
    <row r="600" spans="1:7" ht="15.75">
      <c r="A600" s="46"/>
      <c r="G600" s="486"/>
    </row>
    <row r="601" spans="1:7" ht="15.75">
      <c r="A601" s="46"/>
      <c r="G601" s="486"/>
    </row>
    <row r="602" spans="1:7" ht="15.75">
      <c r="A602" s="46"/>
      <c r="G602" s="486"/>
    </row>
    <row r="603" spans="1:7" ht="15.75">
      <c r="A603" s="46"/>
      <c r="G603" s="486"/>
    </row>
    <row r="604" spans="1:7" ht="15.75">
      <c r="A604" s="46"/>
      <c r="G604" s="486"/>
    </row>
    <row r="605" spans="1:7" ht="15.75">
      <c r="A605" s="46"/>
      <c r="G605" s="486"/>
    </row>
    <row r="606" spans="1:7" ht="15.75">
      <c r="A606" s="46"/>
      <c r="G606" s="486"/>
    </row>
    <row r="607" spans="1:7" ht="15.75">
      <c r="A607" s="46"/>
      <c r="G607" s="486"/>
    </row>
    <row r="608" spans="1:7" ht="15.75">
      <c r="A608" s="46"/>
      <c r="G608" s="486"/>
    </row>
    <row r="609" spans="1:7" ht="15.75">
      <c r="A609" s="46"/>
      <c r="G609" s="486"/>
    </row>
    <row r="610" spans="1:7" ht="15.75">
      <c r="A610" s="46"/>
      <c r="G610" s="486"/>
    </row>
    <row r="611" spans="1:7" ht="15.75">
      <c r="A611" s="46"/>
      <c r="G611" s="486"/>
    </row>
    <row r="612" spans="1:7" ht="15.75">
      <c r="A612" s="46"/>
      <c r="G612" s="486"/>
    </row>
    <row r="613" spans="1:7" ht="15.75">
      <c r="A613" s="46"/>
      <c r="G613" s="486"/>
    </row>
    <row r="614" spans="1:7" ht="15.75">
      <c r="A614" s="46"/>
      <c r="G614" s="486"/>
    </row>
    <row r="615" spans="1:7" ht="15.75">
      <c r="A615" s="46"/>
      <c r="G615" s="486"/>
    </row>
    <row r="616" spans="1:7" ht="15.75">
      <c r="A616" s="46"/>
      <c r="G616" s="486"/>
    </row>
    <row r="617" spans="1:7" ht="15.75">
      <c r="A617" s="46"/>
      <c r="G617" s="486"/>
    </row>
    <row r="618" spans="1:7" ht="15.75">
      <c r="A618" s="46"/>
      <c r="G618" s="486"/>
    </row>
    <row r="619" spans="1:7" ht="15.75">
      <c r="A619" s="46"/>
      <c r="G619" s="486"/>
    </row>
    <row r="620" spans="1:7" ht="15.75">
      <c r="A620" s="46"/>
      <c r="G620" s="486"/>
    </row>
    <row r="621" spans="1:7" ht="15.75">
      <c r="A621" s="46"/>
      <c r="G621" s="486"/>
    </row>
    <row r="622" spans="1:7" ht="15.75">
      <c r="A622" s="46"/>
      <c r="G622" s="486"/>
    </row>
    <row r="623" spans="1:7" ht="15.75">
      <c r="A623" s="46"/>
      <c r="G623" s="486"/>
    </row>
    <row r="624" spans="1:7" ht="15.75">
      <c r="A624" s="46"/>
      <c r="G624" s="486"/>
    </row>
    <row r="625" spans="1:7" ht="15.75">
      <c r="A625" s="46"/>
      <c r="G625" s="486"/>
    </row>
    <row r="626" spans="1:7" ht="15.75">
      <c r="A626" s="46"/>
      <c r="G626" s="486"/>
    </row>
    <row r="627" spans="1:7" ht="15.75">
      <c r="A627" s="46"/>
      <c r="G627" s="486"/>
    </row>
    <row r="628" spans="1:7" ht="15.75">
      <c r="A628" s="46"/>
      <c r="G628" s="486"/>
    </row>
    <row r="629" spans="1:7" ht="15.75">
      <c r="A629" s="46"/>
      <c r="G629" s="486"/>
    </row>
    <row r="630" spans="1:7" ht="15.75">
      <c r="A630" s="46"/>
      <c r="G630" s="486"/>
    </row>
    <row r="631" spans="1:7" ht="15.75">
      <c r="A631" s="46"/>
      <c r="G631" s="486"/>
    </row>
    <row r="632" spans="1:7" ht="15.75">
      <c r="A632" s="46"/>
      <c r="G632" s="486"/>
    </row>
    <row r="633" spans="1:7" ht="15.75">
      <c r="A633" s="46"/>
      <c r="G633" s="486"/>
    </row>
    <row r="634" spans="1:7" ht="15.75">
      <c r="A634" s="46"/>
      <c r="G634" s="486"/>
    </row>
    <row r="635" spans="1:7">
      <c r="G635" s="486"/>
    </row>
    <row r="636" spans="1:7">
      <c r="G636" s="486"/>
    </row>
    <row r="637" spans="1:7">
      <c r="B637" s="496"/>
      <c r="C637" s="496"/>
      <c r="D637" s="496"/>
      <c r="E637" s="496"/>
      <c r="F637" s="496"/>
      <c r="G637" s="486"/>
    </row>
    <row r="638" spans="1:7">
      <c r="B638" s="496"/>
      <c r="C638" s="496"/>
      <c r="D638" s="496"/>
      <c r="E638" s="496"/>
      <c r="F638" s="496"/>
      <c r="G638" s="486"/>
    </row>
    <row r="639" spans="1:7">
      <c r="B639" s="496"/>
      <c r="C639" s="496"/>
      <c r="D639" s="496"/>
      <c r="E639" s="496"/>
      <c r="F639" s="496"/>
      <c r="G639" s="486"/>
    </row>
    <row r="640" spans="1:7">
      <c r="B640" s="496"/>
      <c r="C640" s="496"/>
      <c r="D640" s="496"/>
      <c r="E640" s="496"/>
      <c r="F640" s="496"/>
      <c r="G640" s="486"/>
    </row>
    <row r="641" spans="2:7">
      <c r="B641" s="496"/>
      <c r="C641" s="496"/>
      <c r="D641" s="496"/>
      <c r="E641" s="496"/>
      <c r="F641" s="496"/>
      <c r="G641" s="486"/>
    </row>
    <row r="642" spans="2:7">
      <c r="B642" s="496"/>
      <c r="C642" s="496"/>
      <c r="D642" s="496"/>
      <c r="E642" s="496"/>
      <c r="F642" s="496"/>
      <c r="G642" s="486"/>
    </row>
    <row r="643" spans="2:7">
      <c r="B643" s="496"/>
      <c r="C643" s="496"/>
      <c r="D643" s="496"/>
      <c r="E643" s="496"/>
      <c r="F643" s="496"/>
      <c r="G643" s="486"/>
    </row>
    <row r="644" spans="2:7">
      <c r="B644" s="496"/>
      <c r="C644" s="496"/>
      <c r="D644" s="496"/>
      <c r="E644" s="496"/>
      <c r="F644" s="496"/>
      <c r="G644" s="486"/>
    </row>
    <row r="645" spans="2:7">
      <c r="B645" s="496"/>
      <c r="C645" s="496"/>
      <c r="D645" s="496"/>
      <c r="E645" s="496"/>
      <c r="F645" s="496"/>
      <c r="G645" s="486"/>
    </row>
    <row r="646" spans="2:7">
      <c r="B646" s="496"/>
      <c r="C646" s="496"/>
      <c r="D646" s="496"/>
      <c r="E646" s="496"/>
      <c r="F646" s="496"/>
      <c r="G646" s="486"/>
    </row>
    <row r="647" spans="2:7">
      <c r="B647" s="496"/>
      <c r="C647" s="496"/>
      <c r="D647" s="496"/>
      <c r="E647" s="496"/>
      <c r="F647" s="496"/>
    </row>
    <row r="648" spans="2:7">
      <c r="B648" s="496"/>
      <c r="C648" s="496"/>
      <c r="D648" s="496"/>
      <c r="E648" s="496"/>
      <c r="F648" s="496"/>
    </row>
    <row r="649" spans="2:7">
      <c r="B649" s="496"/>
      <c r="C649" s="496"/>
      <c r="D649" s="496"/>
      <c r="E649" s="496"/>
      <c r="F649" s="496"/>
    </row>
    <row r="650" spans="2:7">
      <c r="B650" s="496"/>
      <c r="C650" s="496"/>
      <c r="D650" s="496"/>
      <c r="E650" s="496"/>
      <c r="F650" s="496"/>
    </row>
    <row r="651" spans="2:7">
      <c r="B651" s="496"/>
      <c r="C651" s="496"/>
      <c r="D651" s="496"/>
      <c r="E651" s="496"/>
      <c r="F651" s="496"/>
    </row>
    <row r="652" spans="2:7">
      <c r="B652" s="496"/>
      <c r="C652" s="496"/>
      <c r="D652" s="496"/>
      <c r="E652" s="496"/>
      <c r="F652" s="496"/>
    </row>
    <row r="653" spans="2:7">
      <c r="B653" s="496"/>
      <c r="C653" s="496"/>
      <c r="D653" s="496"/>
      <c r="E653" s="496"/>
      <c r="F653" s="496"/>
    </row>
    <row r="654" spans="2:7">
      <c r="B654" s="496"/>
      <c r="C654" s="496"/>
      <c r="D654" s="496"/>
      <c r="E654" s="496"/>
      <c r="F654" s="496"/>
    </row>
    <row r="655" spans="2:7">
      <c r="B655" s="496"/>
      <c r="C655" s="496"/>
      <c r="D655" s="496"/>
      <c r="E655" s="496"/>
      <c r="F655" s="496"/>
    </row>
    <row r="656" spans="2:7">
      <c r="B656" s="496"/>
      <c r="C656" s="496"/>
      <c r="D656" s="496"/>
      <c r="E656" s="496"/>
      <c r="F656" s="496"/>
    </row>
    <row r="657" spans="2:6">
      <c r="B657" s="496"/>
      <c r="C657" s="496"/>
      <c r="D657" s="496"/>
      <c r="E657" s="496"/>
      <c r="F657" s="496"/>
    </row>
    <row r="658" spans="2:6">
      <c r="B658" s="496"/>
      <c r="C658" s="496"/>
      <c r="D658" s="496"/>
      <c r="E658" s="496"/>
      <c r="F658" s="496"/>
    </row>
    <row r="659" spans="2:6">
      <c r="B659" s="496"/>
      <c r="C659" s="496"/>
      <c r="D659" s="496"/>
      <c r="E659" s="496"/>
      <c r="F659" s="496"/>
    </row>
    <row r="660" spans="2:6">
      <c r="B660" s="496"/>
      <c r="C660" s="496"/>
      <c r="D660" s="496"/>
      <c r="E660" s="496"/>
      <c r="F660" s="496"/>
    </row>
    <row r="661" spans="2:6">
      <c r="B661" s="496"/>
      <c r="C661" s="496"/>
      <c r="D661" s="496"/>
      <c r="E661" s="496"/>
      <c r="F661" s="496"/>
    </row>
    <row r="662" spans="2:6">
      <c r="B662" s="496"/>
      <c r="C662" s="496"/>
      <c r="D662" s="496"/>
      <c r="E662" s="496"/>
      <c r="F662" s="496"/>
    </row>
    <row r="663" spans="2:6">
      <c r="B663" s="496"/>
      <c r="C663" s="496"/>
      <c r="D663" s="496"/>
      <c r="E663" s="496"/>
      <c r="F663" s="496"/>
    </row>
    <row r="664" spans="2:6">
      <c r="B664" s="496"/>
      <c r="C664" s="496"/>
      <c r="D664" s="496"/>
      <c r="E664" s="496"/>
      <c r="F664" s="496"/>
    </row>
    <row r="665" spans="2:6">
      <c r="B665" s="496"/>
      <c r="C665" s="496"/>
      <c r="D665" s="496"/>
      <c r="E665" s="496"/>
      <c r="F665" s="496"/>
    </row>
    <row r="666" spans="2:6">
      <c r="B666" s="496"/>
      <c r="C666" s="496"/>
      <c r="D666" s="496"/>
      <c r="E666" s="496"/>
      <c r="F666" s="496"/>
    </row>
    <row r="667" spans="2:6">
      <c r="B667" s="496"/>
      <c r="C667" s="496"/>
      <c r="D667" s="496"/>
      <c r="E667" s="496"/>
      <c r="F667" s="496"/>
    </row>
    <row r="668" spans="2:6">
      <c r="B668" s="496"/>
      <c r="C668" s="496"/>
      <c r="D668" s="496"/>
      <c r="E668" s="496"/>
      <c r="F668" s="496"/>
    </row>
    <row r="669" spans="2:6">
      <c r="B669" s="496"/>
      <c r="C669" s="496"/>
      <c r="D669" s="496"/>
      <c r="E669" s="496"/>
      <c r="F669" s="496"/>
    </row>
    <row r="670" spans="2:6">
      <c r="B670" s="496"/>
      <c r="C670" s="496"/>
      <c r="D670" s="496"/>
      <c r="E670" s="496"/>
      <c r="F670" s="496"/>
    </row>
    <row r="671" spans="2:6">
      <c r="B671" s="496"/>
      <c r="C671" s="496"/>
      <c r="D671" s="496"/>
      <c r="E671" s="496"/>
      <c r="F671" s="496"/>
    </row>
    <row r="672" spans="2:6">
      <c r="B672" s="496"/>
      <c r="C672" s="496"/>
      <c r="D672" s="496"/>
      <c r="E672" s="496"/>
      <c r="F672" s="496"/>
    </row>
    <row r="673" spans="2:6">
      <c r="B673" s="496"/>
      <c r="C673" s="496"/>
      <c r="D673" s="496"/>
      <c r="E673" s="496"/>
      <c r="F673" s="496"/>
    </row>
    <row r="674" spans="2:6">
      <c r="B674" s="496"/>
      <c r="C674" s="496"/>
      <c r="D674" s="496"/>
      <c r="E674" s="496"/>
      <c r="F674" s="496"/>
    </row>
    <row r="675" spans="2:6">
      <c r="B675" s="496"/>
      <c r="C675" s="496"/>
      <c r="D675" s="496"/>
      <c r="E675" s="496"/>
      <c r="F675" s="496"/>
    </row>
    <row r="676" spans="2:6">
      <c r="B676" s="496"/>
      <c r="C676" s="496"/>
      <c r="D676" s="496"/>
      <c r="E676" s="496"/>
      <c r="F676" s="496"/>
    </row>
    <row r="677" spans="2:6">
      <c r="B677" s="496"/>
      <c r="C677" s="496"/>
      <c r="D677" s="496"/>
      <c r="E677" s="496"/>
      <c r="F677" s="496"/>
    </row>
    <row r="678" spans="2:6">
      <c r="B678" s="496"/>
      <c r="C678" s="496"/>
      <c r="D678" s="496"/>
      <c r="E678" s="496"/>
      <c r="F678" s="496"/>
    </row>
    <row r="679" spans="2:6">
      <c r="B679" s="496"/>
      <c r="C679" s="496"/>
      <c r="D679" s="496"/>
      <c r="E679" s="496"/>
      <c r="F679" s="496"/>
    </row>
    <row r="680" spans="2:6">
      <c r="B680" s="496"/>
      <c r="C680" s="496"/>
      <c r="D680" s="496"/>
      <c r="E680" s="496"/>
      <c r="F680" s="496"/>
    </row>
    <row r="681" spans="2:6">
      <c r="B681" s="496"/>
      <c r="C681" s="496"/>
      <c r="D681" s="496"/>
      <c r="E681" s="496"/>
      <c r="F681" s="496"/>
    </row>
    <row r="682" spans="2:6">
      <c r="B682" s="496"/>
      <c r="C682" s="496"/>
      <c r="D682" s="496"/>
      <c r="E682" s="496"/>
      <c r="F682" s="496"/>
    </row>
    <row r="683" spans="2:6">
      <c r="B683" s="496"/>
      <c r="C683" s="496"/>
      <c r="D683" s="496"/>
      <c r="E683" s="496"/>
      <c r="F683" s="496"/>
    </row>
    <row r="684" spans="2:6">
      <c r="B684" s="496"/>
      <c r="C684" s="496"/>
      <c r="D684" s="496"/>
      <c r="E684" s="496"/>
      <c r="F684" s="496"/>
    </row>
    <row r="685" spans="2:6">
      <c r="B685" s="496"/>
      <c r="C685" s="496"/>
      <c r="D685" s="496"/>
      <c r="E685" s="496"/>
      <c r="F685" s="496"/>
    </row>
    <row r="686" spans="2:6">
      <c r="B686" s="496"/>
      <c r="C686" s="496"/>
      <c r="D686" s="496"/>
      <c r="E686" s="496"/>
      <c r="F686" s="496"/>
    </row>
    <row r="687" spans="2:6">
      <c r="B687" s="496"/>
      <c r="C687" s="496"/>
      <c r="D687" s="496"/>
      <c r="E687" s="496"/>
      <c r="F687" s="496"/>
    </row>
    <row r="688" spans="2:6">
      <c r="B688" s="496"/>
      <c r="C688" s="496"/>
      <c r="D688" s="496"/>
      <c r="E688" s="496"/>
      <c r="F688" s="496"/>
    </row>
    <row r="689" spans="2:6">
      <c r="B689" s="496"/>
      <c r="C689" s="496"/>
      <c r="D689" s="496"/>
      <c r="E689" s="496"/>
      <c r="F689" s="496"/>
    </row>
    <row r="690" spans="2:6">
      <c r="B690" s="496"/>
      <c r="C690" s="496"/>
      <c r="D690" s="496"/>
      <c r="E690" s="496"/>
      <c r="F690" s="496"/>
    </row>
    <row r="691" spans="2:6">
      <c r="B691" s="496"/>
      <c r="C691" s="496"/>
      <c r="D691" s="496"/>
      <c r="E691" s="496"/>
      <c r="F691" s="496"/>
    </row>
    <row r="692" spans="2:6">
      <c r="B692" s="496"/>
      <c r="C692" s="496"/>
      <c r="D692" s="496"/>
      <c r="E692" s="496"/>
      <c r="F692" s="496"/>
    </row>
    <row r="693" spans="2:6">
      <c r="B693" s="496"/>
      <c r="C693" s="496"/>
      <c r="D693" s="496"/>
      <c r="E693" s="496"/>
      <c r="F693" s="496"/>
    </row>
    <row r="694" spans="2:6">
      <c r="B694" s="496"/>
      <c r="C694" s="496"/>
      <c r="D694" s="496"/>
      <c r="E694" s="496"/>
      <c r="F694" s="496"/>
    </row>
    <row r="695" spans="2:6">
      <c r="B695" s="496"/>
      <c r="C695" s="496"/>
      <c r="D695" s="496"/>
      <c r="E695" s="496"/>
      <c r="F695" s="496"/>
    </row>
    <row r="696" spans="2:6">
      <c r="B696" s="496"/>
      <c r="C696" s="496"/>
      <c r="D696" s="496"/>
      <c r="E696" s="496"/>
      <c r="F696" s="496"/>
    </row>
    <row r="697" spans="2:6">
      <c r="B697" s="496"/>
      <c r="C697" s="496"/>
      <c r="D697" s="496"/>
      <c r="E697" s="496"/>
      <c r="F697" s="496"/>
    </row>
    <row r="698" spans="2:6">
      <c r="B698" s="496"/>
      <c r="C698" s="496"/>
      <c r="D698" s="496"/>
      <c r="E698" s="496"/>
      <c r="F698" s="496"/>
    </row>
    <row r="699" spans="2:6">
      <c r="B699" s="496"/>
      <c r="C699" s="496"/>
      <c r="D699" s="496"/>
      <c r="E699" s="496"/>
      <c r="F699" s="496"/>
    </row>
    <row r="700" spans="2:6">
      <c r="B700" s="496"/>
      <c r="C700" s="496"/>
      <c r="D700" s="496"/>
      <c r="E700" s="496"/>
      <c r="F700" s="496"/>
    </row>
    <row r="701" spans="2:6">
      <c r="B701" s="496"/>
      <c r="C701" s="496"/>
      <c r="D701" s="496"/>
      <c r="E701" s="496"/>
      <c r="F701" s="496"/>
    </row>
    <row r="702" spans="2:6">
      <c r="B702" s="496"/>
      <c r="C702" s="496"/>
      <c r="D702" s="496"/>
      <c r="E702" s="496"/>
      <c r="F702" s="496"/>
    </row>
    <row r="703" spans="2:6">
      <c r="B703" s="496"/>
      <c r="C703" s="496"/>
      <c r="D703" s="496"/>
      <c r="E703" s="496"/>
      <c r="F703" s="496"/>
    </row>
    <row r="704" spans="2:6">
      <c r="B704" s="496"/>
      <c r="C704" s="496"/>
      <c r="D704" s="496"/>
      <c r="E704" s="496"/>
      <c r="F704" s="496"/>
    </row>
    <row r="705" spans="2:6">
      <c r="B705" s="496"/>
      <c r="C705" s="496"/>
      <c r="D705" s="496"/>
      <c r="E705" s="496"/>
      <c r="F705" s="496"/>
    </row>
    <row r="706" spans="2:6">
      <c r="B706" s="496"/>
      <c r="C706" s="496"/>
      <c r="D706" s="496"/>
      <c r="E706" s="496"/>
      <c r="F706" s="496"/>
    </row>
    <row r="707" spans="2:6">
      <c r="B707" s="496"/>
      <c r="C707" s="496"/>
      <c r="D707" s="496"/>
      <c r="E707" s="496"/>
      <c r="F707" s="496"/>
    </row>
    <row r="708" spans="2:6">
      <c r="B708" s="496"/>
      <c r="C708" s="496"/>
      <c r="D708" s="496"/>
      <c r="E708" s="496"/>
      <c r="F708" s="496"/>
    </row>
    <row r="709" spans="2:6">
      <c r="B709" s="496"/>
      <c r="C709" s="496"/>
      <c r="D709" s="496"/>
      <c r="E709" s="496"/>
      <c r="F709" s="496"/>
    </row>
    <row r="710" spans="2:6">
      <c r="B710" s="496"/>
      <c r="C710" s="496"/>
      <c r="D710" s="496"/>
      <c r="E710" s="496"/>
      <c r="F710" s="496"/>
    </row>
    <row r="711" spans="2:6">
      <c r="B711" s="496"/>
      <c r="C711" s="496"/>
      <c r="D711" s="496"/>
      <c r="E711" s="496"/>
      <c r="F711" s="496"/>
    </row>
    <row r="712" spans="2:6">
      <c r="B712" s="496"/>
      <c r="C712" s="496"/>
      <c r="D712" s="496"/>
      <c r="E712" s="496"/>
      <c r="F712" s="496"/>
    </row>
    <row r="713" spans="2:6">
      <c r="B713" s="496"/>
      <c r="C713" s="496"/>
      <c r="D713" s="496"/>
      <c r="E713" s="496"/>
      <c r="F713" s="496"/>
    </row>
    <row r="714" spans="2:6">
      <c r="B714" s="496"/>
      <c r="C714" s="496"/>
      <c r="D714" s="496"/>
      <c r="E714" s="496"/>
      <c r="F714" s="496"/>
    </row>
    <row r="715" spans="2:6">
      <c r="B715" s="496"/>
      <c r="C715" s="496"/>
      <c r="D715" s="496"/>
      <c r="E715" s="496"/>
      <c r="F715" s="496"/>
    </row>
    <row r="716" spans="2:6">
      <c r="B716" s="496"/>
      <c r="C716" s="496"/>
      <c r="D716" s="496"/>
      <c r="E716" s="496"/>
      <c r="F716" s="496"/>
    </row>
    <row r="717" spans="2:6">
      <c r="B717" s="496"/>
      <c r="C717" s="496"/>
      <c r="D717" s="496"/>
      <c r="E717" s="496"/>
      <c r="F717" s="496"/>
    </row>
    <row r="718" spans="2:6">
      <c r="B718" s="496"/>
      <c r="C718" s="496"/>
      <c r="D718" s="496"/>
      <c r="E718" s="496"/>
      <c r="F718" s="496"/>
    </row>
    <row r="719" spans="2:6">
      <c r="B719" s="496"/>
      <c r="C719" s="496"/>
      <c r="D719" s="496"/>
      <c r="E719" s="496"/>
      <c r="F719" s="496"/>
    </row>
    <row r="720" spans="2:6">
      <c r="B720" s="496"/>
      <c r="C720" s="496"/>
      <c r="D720" s="496"/>
      <c r="E720" s="496"/>
      <c r="F720" s="496"/>
    </row>
    <row r="721" spans="2:6">
      <c r="B721" s="496"/>
      <c r="C721" s="496"/>
      <c r="D721" s="496"/>
      <c r="E721" s="496"/>
      <c r="F721" s="496"/>
    </row>
    <row r="722" spans="2:6">
      <c r="B722" s="496"/>
      <c r="C722" s="496"/>
      <c r="D722" s="496"/>
      <c r="E722" s="496"/>
      <c r="F722" s="496"/>
    </row>
    <row r="723" spans="2:6">
      <c r="B723" s="496"/>
      <c r="C723" s="496"/>
      <c r="D723" s="496"/>
      <c r="E723" s="496"/>
      <c r="F723" s="496"/>
    </row>
    <row r="724" spans="2:6">
      <c r="B724" s="496"/>
      <c r="C724" s="496"/>
      <c r="D724" s="496"/>
      <c r="E724" s="496"/>
      <c r="F724" s="496"/>
    </row>
    <row r="725" spans="2:6">
      <c r="B725" s="496"/>
      <c r="C725" s="496"/>
      <c r="D725" s="496"/>
      <c r="E725" s="496"/>
      <c r="F725" s="496"/>
    </row>
    <row r="726" spans="2:6">
      <c r="B726" s="496"/>
      <c r="C726" s="496"/>
      <c r="D726" s="496"/>
      <c r="E726" s="496"/>
      <c r="F726" s="496"/>
    </row>
    <row r="727" spans="2:6">
      <c r="B727" s="496"/>
      <c r="C727" s="496"/>
      <c r="D727" s="496"/>
      <c r="E727" s="496"/>
      <c r="F727" s="496"/>
    </row>
    <row r="728" spans="2:6">
      <c r="B728" s="496"/>
      <c r="C728" s="496"/>
      <c r="D728" s="496"/>
      <c r="E728" s="496"/>
      <c r="F728" s="496"/>
    </row>
    <row r="729" spans="2:6">
      <c r="B729" s="496"/>
      <c r="C729" s="496"/>
      <c r="D729" s="496"/>
      <c r="E729" s="496"/>
      <c r="F729" s="496"/>
    </row>
    <row r="730" spans="2:6">
      <c r="B730" s="496"/>
      <c r="C730" s="496"/>
      <c r="D730" s="496"/>
      <c r="E730" s="496"/>
      <c r="F730" s="496"/>
    </row>
    <row r="731" spans="2:6">
      <c r="B731" s="496"/>
      <c r="C731" s="496"/>
      <c r="D731" s="496"/>
      <c r="E731" s="496"/>
      <c r="F731" s="496"/>
    </row>
    <row r="732" spans="2:6">
      <c r="B732" s="496"/>
      <c r="C732" s="496"/>
      <c r="D732" s="496"/>
      <c r="E732" s="496"/>
      <c r="F732" s="496"/>
    </row>
    <row r="733" spans="2:6">
      <c r="B733" s="496"/>
      <c r="C733" s="496"/>
      <c r="D733" s="496"/>
      <c r="E733" s="496"/>
      <c r="F733" s="496"/>
    </row>
    <row r="734" spans="2:6">
      <c r="B734" s="496"/>
      <c r="C734" s="496"/>
      <c r="D734" s="496"/>
      <c r="E734" s="496"/>
      <c r="F734" s="496"/>
    </row>
    <row r="735" spans="2:6">
      <c r="B735" s="496"/>
      <c r="C735" s="496"/>
      <c r="D735" s="496"/>
      <c r="E735" s="496"/>
      <c r="F735" s="496"/>
    </row>
    <row r="736" spans="2:6">
      <c r="B736" s="496"/>
      <c r="C736" s="496"/>
      <c r="D736" s="496"/>
      <c r="E736" s="496"/>
      <c r="F736" s="496"/>
    </row>
    <row r="737" spans="2:6">
      <c r="B737" s="496"/>
      <c r="C737" s="496"/>
      <c r="D737" s="496"/>
      <c r="E737" s="496"/>
      <c r="F737" s="496"/>
    </row>
    <row r="738" spans="2:6">
      <c r="B738" s="496"/>
      <c r="C738" s="496"/>
      <c r="D738" s="496"/>
      <c r="E738" s="496"/>
      <c r="F738" s="496"/>
    </row>
    <row r="739" spans="2:6">
      <c r="B739" s="496"/>
      <c r="C739" s="496"/>
      <c r="D739" s="496"/>
      <c r="E739" s="496"/>
      <c r="F739" s="496"/>
    </row>
    <row r="740" spans="2:6">
      <c r="B740" s="496"/>
      <c r="C740" s="496"/>
      <c r="D740" s="496"/>
      <c r="E740" s="496"/>
      <c r="F740" s="496"/>
    </row>
    <row r="741" spans="2:6">
      <c r="B741" s="496"/>
      <c r="C741" s="496"/>
      <c r="D741" s="496"/>
      <c r="E741" s="496"/>
      <c r="F741" s="496"/>
    </row>
    <row r="742" spans="2:6">
      <c r="B742" s="496"/>
      <c r="C742" s="496"/>
      <c r="D742" s="496"/>
      <c r="E742" s="496"/>
      <c r="F742" s="496"/>
    </row>
    <row r="743" spans="2:6">
      <c r="B743" s="496"/>
      <c r="C743" s="496"/>
      <c r="D743" s="496"/>
      <c r="E743" s="496"/>
      <c r="F743" s="496"/>
    </row>
    <row r="744" spans="2:6">
      <c r="B744" s="496"/>
      <c r="C744" s="496"/>
      <c r="D744" s="496"/>
      <c r="E744" s="496"/>
      <c r="F744" s="496"/>
    </row>
    <row r="745" spans="2:6">
      <c r="B745" s="496"/>
      <c r="C745" s="496"/>
      <c r="D745" s="496"/>
      <c r="E745" s="496"/>
      <c r="F745" s="496"/>
    </row>
    <row r="746" spans="2:6">
      <c r="B746" s="496"/>
      <c r="C746" s="496"/>
      <c r="D746" s="496"/>
      <c r="E746" s="496"/>
      <c r="F746" s="496"/>
    </row>
    <row r="747" spans="2:6">
      <c r="B747" s="496"/>
      <c r="C747" s="496"/>
      <c r="D747" s="496"/>
      <c r="E747" s="496"/>
      <c r="F747" s="496"/>
    </row>
    <row r="748" spans="2:6">
      <c r="B748" s="496"/>
      <c r="C748" s="496"/>
      <c r="D748" s="496"/>
      <c r="E748" s="496"/>
      <c r="F748" s="496"/>
    </row>
    <row r="749" spans="2:6">
      <c r="B749" s="496"/>
      <c r="C749" s="496"/>
      <c r="D749" s="496"/>
      <c r="E749" s="496"/>
      <c r="F749" s="496"/>
    </row>
    <row r="750" spans="2:6">
      <c r="B750" s="496"/>
      <c r="C750" s="496"/>
      <c r="D750" s="496"/>
      <c r="E750" s="496"/>
      <c r="F750" s="496"/>
    </row>
    <row r="751" spans="2:6">
      <c r="B751" s="496"/>
      <c r="C751" s="496"/>
      <c r="D751" s="496"/>
      <c r="E751" s="496"/>
      <c r="F751" s="496"/>
    </row>
    <row r="752" spans="2:6">
      <c r="B752" s="496"/>
      <c r="C752" s="496"/>
      <c r="D752" s="496"/>
      <c r="E752" s="496"/>
      <c r="F752" s="496"/>
    </row>
    <row r="753" spans="2:6">
      <c r="B753" s="496"/>
      <c r="C753" s="496"/>
      <c r="D753" s="496"/>
      <c r="E753" s="496"/>
      <c r="F753" s="496"/>
    </row>
    <row r="754" spans="2:6">
      <c r="B754" s="496"/>
      <c r="C754" s="496"/>
      <c r="D754" s="496"/>
      <c r="E754" s="496"/>
      <c r="F754" s="496"/>
    </row>
    <row r="755" spans="2:6">
      <c r="B755" s="496"/>
      <c r="C755" s="496"/>
      <c r="D755" s="496"/>
      <c r="E755" s="496"/>
      <c r="F755" s="496"/>
    </row>
    <row r="756" spans="2:6">
      <c r="B756" s="496"/>
      <c r="C756" s="496"/>
      <c r="D756" s="496"/>
      <c r="E756" s="496"/>
      <c r="F756" s="496"/>
    </row>
    <row r="757" spans="2:6">
      <c r="B757" s="496"/>
      <c r="C757" s="496"/>
      <c r="D757" s="496"/>
      <c r="E757" s="496"/>
      <c r="F757" s="496"/>
    </row>
    <row r="758" spans="2:6">
      <c r="B758" s="496"/>
      <c r="C758" s="496"/>
      <c r="D758" s="496"/>
      <c r="E758" s="496"/>
      <c r="F758" s="496"/>
    </row>
    <row r="759" spans="2:6">
      <c r="B759" s="496"/>
      <c r="C759" s="496"/>
      <c r="D759" s="496"/>
      <c r="E759" s="496"/>
      <c r="F759" s="496"/>
    </row>
    <row r="760" spans="2:6">
      <c r="B760" s="496"/>
      <c r="C760" s="496"/>
      <c r="D760" s="496"/>
      <c r="E760" s="496"/>
      <c r="F760" s="496"/>
    </row>
    <row r="761" spans="2:6">
      <c r="B761" s="496"/>
      <c r="C761" s="496"/>
      <c r="D761" s="496"/>
      <c r="E761" s="496"/>
      <c r="F761" s="496"/>
    </row>
    <row r="762" spans="2:6">
      <c r="B762" s="496"/>
      <c r="C762" s="496"/>
      <c r="D762" s="496"/>
      <c r="E762" s="496"/>
      <c r="F762" s="496"/>
    </row>
    <row r="763" spans="2:6">
      <c r="B763" s="496"/>
      <c r="C763" s="496"/>
      <c r="D763" s="496"/>
      <c r="E763" s="496"/>
      <c r="F763" s="496"/>
    </row>
    <row r="764" spans="2:6">
      <c r="B764" s="496"/>
      <c r="C764" s="496"/>
      <c r="D764" s="496"/>
      <c r="E764" s="496"/>
      <c r="F764" s="496"/>
    </row>
    <row r="765" spans="2:6">
      <c r="B765" s="496"/>
      <c r="C765" s="496"/>
      <c r="D765" s="496"/>
      <c r="E765" s="496"/>
      <c r="F765" s="496"/>
    </row>
    <row r="766" spans="2:6">
      <c r="B766" s="496"/>
      <c r="C766" s="496"/>
      <c r="D766" s="496"/>
      <c r="E766" s="496"/>
      <c r="F766" s="496"/>
    </row>
    <row r="767" spans="2:6">
      <c r="B767" s="496"/>
      <c r="C767" s="496"/>
      <c r="D767" s="496"/>
      <c r="E767" s="496"/>
      <c r="F767" s="496"/>
    </row>
    <row r="768" spans="2:6">
      <c r="B768" s="496"/>
      <c r="C768" s="496"/>
      <c r="D768" s="496"/>
      <c r="E768" s="496"/>
      <c r="F768" s="496"/>
    </row>
    <row r="769" spans="2:6">
      <c r="B769" s="496"/>
      <c r="C769" s="496"/>
      <c r="D769" s="496"/>
      <c r="E769" s="496"/>
      <c r="F769" s="496"/>
    </row>
    <row r="770" spans="2:6">
      <c r="B770" s="496"/>
      <c r="C770" s="496"/>
      <c r="D770" s="496"/>
      <c r="E770" s="496"/>
      <c r="F770" s="496"/>
    </row>
    <row r="771" spans="2:6">
      <c r="B771" s="496"/>
      <c r="C771" s="496"/>
      <c r="D771" s="496"/>
      <c r="E771" s="496"/>
      <c r="F771" s="496"/>
    </row>
    <row r="772" spans="2:6">
      <c r="B772" s="496"/>
      <c r="C772" s="496"/>
      <c r="D772" s="496"/>
      <c r="E772" s="496"/>
      <c r="F772" s="496"/>
    </row>
    <row r="773" spans="2:6">
      <c r="B773" s="496"/>
      <c r="C773" s="496"/>
      <c r="D773" s="496"/>
      <c r="E773" s="496"/>
      <c r="F773" s="496"/>
    </row>
    <row r="774" spans="2:6">
      <c r="B774" s="496"/>
      <c r="C774" s="496"/>
      <c r="D774" s="496"/>
      <c r="E774" s="496"/>
      <c r="F774" s="496"/>
    </row>
    <row r="775" spans="2:6">
      <c r="B775" s="496"/>
      <c r="C775" s="496"/>
      <c r="D775" s="496"/>
      <c r="E775" s="496"/>
      <c r="F775" s="496"/>
    </row>
    <row r="776" spans="2:6">
      <c r="B776" s="496"/>
      <c r="C776" s="496"/>
      <c r="D776" s="496"/>
      <c r="E776" s="496"/>
      <c r="F776" s="496"/>
    </row>
    <row r="777" spans="2:6">
      <c r="B777" s="496"/>
      <c r="C777" s="496"/>
      <c r="D777" s="496"/>
      <c r="E777" s="496"/>
      <c r="F777" s="496"/>
    </row>
    <row r="778" spans="2:6">
      <c r="B778" s="496"/>
      <c r="C778" s="496"/>
      <c r="D778" s="496"/>
      <c r="E778" s="496"/>
      <c r="F778" s="496"/>
    </row>
    <row r="779" spans="2:6">
      <c r="B779" s="496"/>
      <c r="C779" s="496"/>
      <c r="D779" s="496"/>
      <c r="E779" s="496"/>
      <c r="F779" s="496"/>
    </row>
    <row r="780" spans="2:6">
      <c r="B780" s="496"/>
      <c r="C780" s="496"/>
      <c r="D780" s="496"/>
      <c r="E780" s="496"/>
      <c r="F780" s="496"/>
    </row>
    <row r="781" spans="2:6">
      <c r="B781" s="496"/>
      <c r="C781" s="496"/>
      <c r="D781" s="496"/>
      <c r="E781" s="496"/>
      <c r="F781" s="496"/>
    </row>
    <row r="782" spans="2:6">
      <c r="B782" s="496"/>
      <c r="C782" s="496"/>
      <c r="D782" s="496"/>
      <c r="E782" s="496"/>
      <c r="F782" s="496"/>
    </row>
    <row r="783" spans="2:6">
      <c r="B783" s="496"/>
      <c r="C783" s="496"/>
      <c r="D783" s="496"/>
      <c r="E783" s="496"/>
      <c r="F783" s="496"/>
    </row>
    <row r="784" spans="2:6">
      <c r="B784" s="496"/>
      <c r="C784" s="496"/>
      <c r="D784" s="496"/>
      <c r="E784" s="496"/>
      <c r="F784" s="496"/>
    </row>
    <row r="785" spans="2:6">
      <c r="B785" s="496"/>
      <c r="C785" s="496"/>
      <c r="D785" s="496"/>
      <c r="E785" s="496"/>
      <c r="F785" s="496"/>
    </row>
    <row r="786" spans="2:6">
      <c r="B786" s="496"/>
      <c r="C786" s="496"/>
      <c r="D786" s="496"/>
      <c r="E786" s="496"/>
      <c r="F786" s="496"/>
    </row>
    <row r="787" spans="2:6">
      <c r="B787" s="496"/>
      <c r="C787" s="496"/>
      <c r="D787" s="496"/>
      <c r="E787" s="496"/>
      <c r="F787" s="496"/>
    </row>
    <row r="788" spans="2:6">
      <c r="B788" s="496"/>
      <c r="C788" s="496"/>
      <c r="D788" s="496"/>
      <c r="E788" s="496"/>
      <c r="F788" s="496"/>
    </row>
    <row r="789" spans="2:6">
      <c r="B789" s="496"/>
      <c r="C789" s="496"/>
      <c r="D789" s="496"/>
      <c r="E789" s="496"/>
      <c r="F789" s="496"/>
    </row>
    <row r="790" spans="2:6">
      <c r="B790" s="496"/>
      <c r="C790" s="496"/>
      <c r="D790" s="496"/>
      <c r="E790" s="496"/>
      <c r="F790" s="496"/>
    </row>
    <row r="791" spans="2:6">
      <c r="B791" s="496"/>
      <c r="C791" s="496"/>
      <c r="D791" s="496"/>
      <c r="E791" s="496"/>
      <c r="F791" s="496"/>
    </row>
    <row r="792" spans="2:6">
      <c r="B792" s="496"/>
      <c r="C792" s="496"/>
      <c r="D792" s="496"/>
      <c r="E792" s="496"/>
      <c r="F792" s="496"/>
    </row>
    <row r="793" spans="2:6">
      <c r="B793" s="496"/>
      <c r="C793" s="496"/>
      <c r="D793" s="496"/>
      <c r="E793" s="496"/>
      <c r="F793" s="496"/>
    </row>
    <row r="794" spans="2:6">
      <c r="B794" s="496"/>
      <c r="C794" s="496"/>
      <c r="D794" s="496"/>
      <c r="E794" s="496"/>
      <c r="F794" s="496"/>
    </row>
    <row r="795" spans="2:6">
      <c r="B795" s="496"/>
      <c r="C795" s="496"/>
      <c r="D795" s="496"/>
      <c r="E795" s="496"/>
      <c r="F795" s="496"/>
    </row>
    <row r="796" spans="2:6">
      <c r="B796" s="496"/>
      <c r="C796" s="496"/>
      <c r="D796" s="496"/>
      <c r="E796" s="496"/>
      <c r="F796" s="496"/>
    </row>
    <row r="797" spans="2:6">
      <c r="B797" s="496"/>
      <c r="C797" s="496"/>
      <c r="D797" s="496"/>
      <c r="E797" s="496"/>
      <c r="F797" s="496"/>
    </row>
    <row r="798" spans="2:6">
      <c r="B798" s="496"/>
      <c r="C798" s="496"/>
      <c r="D798" s="496"/>
      <c r="E798" s="496"/>
      <c r="F798" s="496"/>
    </row>
    <row r="799" spans="2:6">
      <c r="B799" s="496"/>
      <c r="C799" s="496"/>
      <c r="D799" s="496"/>
      <c r="E799" s="496"/>
      <c r="F799" s="496"/>
    </row>
    <row r="800" spans="2:6">
      <c r="B800" s="496"/>
      <c r="C800" s="496"/>
      <c r="D800" s="496"/>
      <c r="E800" s="496"/>
      <c r="F800" s="496"/>
    </row>
    <row r="801" spans="2:6">
      <c r="B801" s="496"/>
      <c r="C801" s="496"/>
      <c r="D801" s="496"/>
      <c r="E801" s="496"/>
      <c r="F801" s="496"/>
    </row>
    <row r="802" spans="2:6">
      <c r="B802" s="496"/>
      <c r="C802" s="496"/>
      <c r="D802" s="496"/>
      <c r="E802" s="496"/>
      <c r="F802" s="496"/>
    </row>
    <row r="803" spans="2:6">
      <c r="B803" s="496"/>
      <c r="C803" s="496"/>
      <c r="D803" s="496"/>
      <c r="E803" s="496"/>
      <c r="F803" s="496"/>
    </row>
    <row r="804" spans="2:6">
      <c r="B804" s="496"/>
      <c r="C804" s="496"/>
      <c r="D804" s="496"/>
      <c r="E804" s="496"/>
      <c r="F804" s="496"/>
    </row>
    <row r="805" spans="2:6">
      <c r="B805" s="496"/>
      <c r="C805" s="496"/>
      <c r="D805" s="496"/>
      <c r="E805" s="496"/>
      <c r="F805" s="496"/>
    </row>
    <row r="806" spans="2:6">
      <c r="B806" s="496"/>
      <c r="C806" s="496"/>
      <c r="D806" s="496"/>
      <c r="E806" s="496"/>
      <c r="F806" s="496"/>
    </row>
    <row r="807" spans="2:6">
      <c r="B807" s="496"/>
      <c r="C807" s="496"/>
      <c r="D807" s="496"/>
      <c r="E807" s="496"/>
      <c r="F807" s="496"/>
    </row>
    <row r="808" spans="2:6">
      <c r="B808" s="496"/>
      <c r="C808" s="496"/>
      <c r="D808" s="496"/>
      <c r="E808" s="496"/>
      <c r="F808" s="496"/>
    </row>
    <row r="809" spans="2:6">
      <c r="B809" s="496"/>
      <c r="C809" s="496"/>
      <c r="D809" s="496"/>
      <c r="E809" s="496"/>
      <c r="F809" s="496"/>
    </row>
    <row r="810" spans="2:6">
      <c r="B810" s="496"/>
      <c r="C810" s="496"/>
      <c r="D810" s="496"/>
      <c r="E810" s="496"/>
      <c r="F810" s="496"/>
    </row>
    <row r="811" spans="2:6">
      <c r="B811" s="496"/>
      <c r="C811" s="496"/>
      <c r="D811" s="496"/>
      <c r="E811" s="496"/>
      <c r="F811" s="496"/>
    </row>
    <row r="812" spans="2:6">
      <c r="B812" s="496"/>
      <c r="C812" s="496"/>
      <c r="D812" s="496"/>
      <c r="E812" s="496"/>
      <c r="F812" s="496"/>
    </row>
    <row r="813" spans="2:6">
      <c r="B813" s="496"/>
      <c r="C813" s="496"/>
      <c r="D813" s="496"/>
      <c r="E813" s="496"/>
      <c r="F813" s="496"/>
    </row>
    <row r="814" spans="2:6">
      <c r="B814" s="496"/>
      <c r="C814" s="496"/>
      <c r="D814" s="496"/>
      <c r="E814" s="496"/>
      <c r="F814" s="496"/>
    </row>
    <row r="815" spans="2:6">
      <c r="B815" s="496"/>
      <c r="C815" s="496"/>
      <c r="D815" s="496"/>
      <c r="E815" s="496"/>
      <c r="F815" s="496"/>
    </row>
    <row r="816" spans="2:6">
      <c r="B816" s="496"/>
      <c r="C816" s="496"/>
      <c r="D816" s="496"/>
      <c r="E816" s="496"/>
      <c r="F816" s="496"/>
    </row>
    <row r="817" spans="2:6">
      <c r="B817" s="496"/>
      <c r="C817" s="496"/>
      <c r="D817" s="496"/>
      <c r="E817" s="496"/>
      <c r="F817" s="496"/>
    </row>
    <row r="818" spans="2:6">
      <c r="B818" s="496"/>
      <c r="C818" s="496"/>
      <c r="D818" s="496"/>
      <c r="E818" s="496"/>
      <c r="F818" s="496"/>
    </row>
    <row r="819" spans="2:6">
      <c r="B819" s="496"/>
      <c r="C819" s="496"/>
      <c r="D819" s="496"/>
      <c r="E819" s="496"/>
      <c r="F819" s="496"/>
    </row>
    <row r="820" spans="2:6">
      <c r="B820" s="496"/>
      <c r="C820" s="496"/>
      <c r="D820" s="496"/>
      <c r="E820" s="496"/>
      <c r="F820" s="496"/>
    </row>
    <row r="821" spans="2:6">
      <c r="B821" s="496"/>
      <c r="C821" s="496"/>
      <c r="D821" s="496"/>
      <c r="E821" s="496"/>
      <c r="F821" s="496"/>
    </row>
    <row r="822" spans="2:6">
      <c r="B822" s="496"/>
      <c r="C822" s="496"/>
      <c r="D822" s="496"/>
      <c r="E822" s="496"/>
      <c r="F822" s="496"/>
    </row>
    <row r="823" spans="2:6">
      <c r="B823" s="496"/>
      <c r="C823" s="496"/>
      <c r="D823" s="496"/>
      <c r="E823" s="496"/>
      <c r="F823" s="496"/>
    </row>
    <row r="824" spans="2:6">
      <c r="B824" s="496"/>
      <c r="C824" s="496"/>
      <c r="D824" s="496"/>
      <c r="E824" s="496"/>
      <c r="F824" s="496"/>
    </row>
    <row r="825" spans="2:6">
      <c r="B825" s="496"/>
      <c r="C825" s="496"/>
      <c r="D825" s="496"/>
      <c r="E825" s="496"/>
      <c r="F825" s="496"/>
    </row>
    <row r="826" spans="2:6">
      <c r="B826" s="496"/>
      <c r="C826" s="496"/>
      <c r="D826" s="496"/>
      <c r="E826" s="496"/>
      <c r="F826" s="496"/>
    </row>
    <row r="827" spans="2:6">
      <c r="B827" s="496"/>
      <c r="C827" s="496"/>
      <c r="D827" s="496"/>
      <c r="E827" s="496"/>
      <c r="F827" s="496"/>
    </row>
    <row r="828" spans="2:6">
      <c r="B828" s="496"/>
      <c r="C828" s="496"/>
      <c r="D828" s="496"/>
      <c r="E828" s="496"/>
      <c r="F828" s="496"/>
    </row>
    <row r="829" spans="2:6">
      <c r="B829" s="496"/>
      <c r="C829" s="496"/>
      <c r="D829" s="496"/>
      <c r="E829" s="496"/>
      <c r="F829" s="496"/>
    </row>
    <row r="830" spans="2:6">
      <c r="B830" s="496"/>
      <c r="C830" s="496"/>
      <c r="D830" s="496"/>
      <c r="E830" s="496"/>
      <c r="F830" s="496"/>
    </row>
    <row r="831" spans="2:6">
      <c r="B831" s="496"/>
      <c r="C831" s="496"/>
      <c r="D831" s="496"/>
      <c r="E831" s="496"/>
      <c r="F831" s="496"/>
    </row>
    <row r="832" spans="2:6">
      <c r="B832" s="496"/>
      <c r="C832" s="496"/>
      <c r="D832" s="496"/>
      <c r="E832" s="496"/>
      <c r="F832" s="496"/>
    </row>
    <row r="833" spans="2:6">
      <c r="B833" s="496"/>
      <c r="C833" s="496"/>
      <c r="D833" s="496"/>
      <c r="E833" s="496"/>
      <c r="F833" s="496"/>
    </row>
    <row r="834" spans="2:6">
      <c r="B834" s="496"/>
      <c r="C834" s="496"/>
      <c r="D834" s="496"/>
      <c r="E834" s="496"/>
      <c r="F834" s="496"/>
    </row>
    <row r="835" spans="2:6">
      <c r="B835" s="496"/>
      <c r="C835" s="496"/>
      <c r="D835" s="496"/>
      <c r="E835" s="496"/>
      <c r="F835" s="496"/>
    </row>
    <row r="836" spans="2:6">
      <c r="B836" s="496"/>
      <c r="C836" s="496"/>
      <c r="D836" s="496"/>
      <c r="E836" s="496"/>
      <c r="F836" s="496"/>
    </row>
    <row r="837" spans="2:6">
      <c r="B837" s="496"/>
      <c r="C837" s="496"/>
      <c r="D837" s="496"/>
      <c r="E837" s="496"/>
      <c r="F837" s="496"/>
    </row>
    <row r="838" spans="2:6">
      <c r="B838" s="496"/>
      <c r="C838" s="496"/>
      <c r="D838" s="496"/>
      <c r="E838" s="496"/>
      <c r="F838" s="496"/>
    </row>
    <row r="839" spans="2:6">
      <c r="B839" s="496"/>
      <c r="C839" s="496"/>
      <c r="D839" s="496"/>
      <c r="E839" s="496"/>
      <c r="F839" s="496"/>
    </row>
    <row r="840" spans="2:6">
      <c r="B840" s="496"/>
      <c r="C840" s="496"/>
      <c r="D840" s="496"/>
      <c r="E840" s="496"/>
      <c r="F840" s="496"/>
    </row>
    <row r="841" spans="2:6">
      <c r="B841" s="496"/>
      <c r="C841" s="496"/>
      <c r="D841" s="496"/>
      <c r="E841" s="496"/>
      <c r="F841" s="496"/>
    </row>
    <row r="842" spans="2:6">
      <c r="B842" s="496"/>
      <c r="C842" s="496"/>
      <c r="D842" s="496"/>
      <c r="E842" s="496"/>
      <c r="F842" s="496"/>
    </row>
    <row r="843" spans="2:6">
      <c r="B843" s="496"/>
      <c r="C843" s="496"/>
      <c r="D843" s="496"/>
      <c r="E843" s="496"/>
      <c r="F843" s="496"/>
    </row>
    <row r="844" spans="2:6">
      <c r="B844" s="496"/>
      <c r="C844" s="496"/>
      <c r="D844" s="496"/>
      <c r="E844" s="496"/>
      <c r="F844" s="496"/>
    </row>
    <row r="845" spans="2:6">
      <c r="B845" s="496"/>
      <c r="C845" s="496"/>
      <c r="D845" s="496"/>
      <c r="E845" s="496"/>
      <c r="F845" s="496"/>
    </row>
    <row r="846" spans="2:6">
      <c r="B846" s="496"/>
      <c r="C846" s="496"/>
      <c r="D846" s="496"/>
      <c r="E846" s="496"/>
      <c r="F846" s="496"/>
    </row>
    <row r="847" spans="2:6">
      <c r="B847" s="496"/>
      <c r="C847" s="496"/>
      <c r="D847" s="496"/>
      <c r="E847" s="496"/>
      <c r="F847" s="496"/>
    </row>
    <row r="848" spans="2:6">
      <c r="B848" s="496"/>
      <c r="C848" s="496"/>
      <c r="D848" s="496"/>
      <c r="E848" s="496"/>
      <c r="F848" s="496"/>
    </row>
    <row r="849" spans="2:6">
      <c r="B849" s="496"/>
      <c r="C849" s="496"/>
      <c r="D849" s="496"/>
      <c r="E849" s="496"/>
      <c r="F849" s="496"/>
    </row>
    <row r="850" spans="2:6">
      <c r="B850" s="496"/>
      <c r="C850" s="496"/>
      <c r="D850" s="496"/>
      <c r="E850" s="496"/>
      <c r="F850" s="496"/>
    </row>
    <row r="851" spans="2:6">
      <c r="B851" s="496"/>
      <c r="C851" s="496"/>
      <c r="D851" s="496"/>
      <c r="E851" s="496"/>
      <c r="F851" s="496"/>
    </row>
    <row r="852" spans="2:6">
      <c r="B852" s="496"/>
      <c r="C852" s="496"/>
      <c r="D852" s="496"/>
      <c r="E852" s="496"/>
      <c r="F852" s="496"/>
    </row>
    <row r="853" spans="2:6">
      <c r="B853" s="496"/>
      <c r="C853" s="496"/>
      <c r="D853" s="496"/>
      <c r="E853" s="496"/>
      <c r="F853" s="496"/>
    </row>
    <row r="854" spans="2:6">
      <c r="B854" s="496"/>
      <c r="C854" s="496"/>
      <c r="D854" s="496"/>
      <c r="E854" s="496"/>
      <c r="F854" s="496"/>
    </row>
    <row r="855" spans="2:6">
      <c r="B855" s="496"/>
      <c r="C855" s="496"/>
      <c r="D855" s="496"/>
      <c r="E855" s="496"/>
      <c r="F855" s="496"/>
    </row>
    <row r="856" spans="2:6">
      <c r="B856" s="496"/>
      <c r="C856" s="496"/>
      <c r="D856" s="496"/>
      <c r="E856" s="496"/>
      <c r="F856" s="496"/>
    </row>
    <row r="857" spans="2:6">
      <c r="B857" s="496"/>
      <c r="C857" s="496"/>
      <c r="D857" s="496"/>
      <c r="E857" s="496"/>
      <c r="F857" s="496"/>
    </row>
    <row r="858" spans="2:6">
      <c r="B858" s="496"/>
      <c r="C858" s="496"/>
      <c r="D858" s="496"/>
      <c r="E858" s="496"/>
      <c r="F858" s="496"/>
    </row>
    <row r="859" spans="2:6">
      <c r="B859" s="496"/>
      <c r="C859" s="496"/>
      <c r="D859" s="496"/>
      <c r="E859" s="496"/>
      <c r="F859" s="496"/>
    </row>
    <row r="860" spans="2:6">
      <c r="B860" s="496"/>
      <c r="C860" s="496"/>
      <c r="D860" s="496"/>
      <c r="E860" s="496"/>
      <c r="F860" s="496"/>
    </row>
    <row r="861" spans="2:6">
      <c r="B861" s="496"/>
      <c r="C861" s="496"/>
      <c r="D861" s="496"/>
      <c r="E861" s="496"/>
      <c r="F861" s="496"/>
    </row>
    <row r="862" spans="2:6">
      <c r="B862" s="496"/>
      <c r="C862" s="496"/>
      <c r="D862" s="496"/>
      <c r="E862" s="496"/>
      <c r="F862" s="496"/>
    </row>
    <row r="863" spans="2:6">
      <c r="B863" s="496"/>
      <c r="C863" s="496"/>
      <c r="D863" s="496"/>
      <c r="E863" s="496"/>
      <c r="F863" s="496"/>
    </row>
    <row r="864" spans="2:6">
      <c r="B864" s="496"/>
      <c r="C864" s="496"/>
      <c r="D864" s="496"/>
      <c r="E864" s="496"/>
      <c r="F864" s="496"/>
    </row>
    <row r="865" spans="2:6">
      <c r="B865" s="496"/>
      <c r="C865" s="496"/>
      <c r="D865" s="496"/>
      <c r="E865" s="496"/>
      <c r="F865" s="496"/>
    </row>
    <row r="866" spans="2:6">
      <c r="B866" s="496"/>
      <c r="C866" s="496"/>
      <c r="D866" s="496"/>
      <c r="E866" s="496"/>
      <c r="F866" s="496"/>
    </row>
    <row r="867" spans="2:6">
      <c r="B867" s="496"/>
      <c r="C867" s="496"/>
      <c r="D867" s="496"/>
      <c r="E867" s="496"/>
      <c r="F867" s="496"/>
    </row>
    <row r="868" spans="2:6">
      <c r="B868" s="496"/>
      <c r="C868" s="496"/>
      <c r="D868" s="496"/>
      <c r="E868" s="496"/>
      <c r="F868" s="496"/>
    </row>
    <row r="869" spans="2:6">
      <c r="B869" s="496"/>
      <c r="C869" s="496"/>
      <c r="D869" s="496"/>
      <c r="E869" s="496"/>
      <c r="F869" s="496"/>
    </row>
    <row r="870" spans="2:6">
      <c r="B870" s="496"/>
      <c r="C870" s="496"/>
      <c r="D870" s="496"/>
      <c r="E870" s="496"/>
      <c r="F870" s="496"/>
    </row>
    <row r="871" spans="2:6">
      <c r="B871" s="496"/>
      <c r="C871" s="496"/>
      <c r="D871" s="496"/>
      <c r="E871" s="496"/>
      <c r="F871" s="496"/>
    </row>
    <row r="872" spans="2:6">
      <c r="B872" s="496"/>
      <c r="C872" s="496"/>
      <c r="D872" s="496"/>
      <c r="E872" s="496"/>
      <c r="F872" s="496"/>
    </row>
    <row r="873" spans="2:6">
      <c r="B873" s="496"/>
      <c r="C873" s="496"/>
      <c r="D873" s="496"/>
      <c r="E873" s="496"/>
      <c r="F873" s="496"/>
    </row>
    <row r="874" spans="2:6">
      <c r="B874" s="496"/>
      <c r="C874" s="496"/>
      <c r="D874" s="496"/>
      <c r="E874" s="496"/>
      <c r="F874" s="496"/>
    </row>
    <row r="875" spans="2:6">
      <c r="B875" s="496"/>
      <c r="C875" s="496"/>
      <c r="D875" s="496"/>
      <c r="E875" s="496"/>
      <c r="F875" s="496"/>
    </row>
    <row r="876" spans="2:6">
      <c r="B876" s="496"/>
      <c r="C876" s="496"/>
      <c r="D876" s="496"/>
      <c r="E876" s="496"/>
      <c r="F876" s="496"/>
    </row>
    <row r="877" spans="2:6">
      <c r="B877" s="496"/>
      <c r="C877" s="496"/>
      <c r="D877" s="496"/>
      <c r="E877" s="496"/>
      <c r="F877" s="496"/>
    </row>
    <row r="878" spans="2:6">
      <c r="B878" s="496"/>
      <c r="C878" s="496"/>
      <c r="D878" s="496"/>
      <c r="E878" s="496"/>
      <c r="F878" s="496"/>
    </row>
    <row r="879" spans="2:6">
      <c r="B879" s="496"/>
      <c r="C879" s="496"/>
      <c r="D879" s="496"/>
      <c r="E879" s="496"/>
      <c r="F879" s="496"/>
    </row>
    <row r="880" spans="2:6">
      <c r="B880" s="496"/>
      <c r="C880" s="496"/>
      <c r="D880" s="496"/>
      <c r="E880" s="496"/>
      <c r="F880" s="496"/>
    </row>
    <row r="881" spans="2:6">
      <c r="B881" s="496"/>
      <c r="C881" s="496"/>
      <c r="D881" s="496"/>
      <c r="E881" s="496"/>
      <c r="F881" s="496"/>
    </row>
    <row r="882" spans="2:6">
      <c r="B882" s="496"/>
      <c r="C882" s="496"/>
      <c r="D882" s="496"/>
      <c r="E882" s="496"/>
      <c r="F882" s="496"/>
    </row>
    <row r="883" spans="2:6">
      <c r="B883" s="496"/>
      <c r="C883" s="496"/>
      <c r="D883" s="496"/>
      <c r="E883" s="496"/>
      <c r="F883" s="496"/>
    </row>
    <row r="884" spans="2:6">
      <c r="B884" s="496"/>
      <c r="C884" s="496"/>
      <c r="D884" s="496"/>
      <c r="E884" s="496"/>
      <c r="F884" s="496"/>
    </row>
    <row r="885" spans="2:6">
      <c r="B885" s="496"/>
      <c r="C885" s="496"/>
      <c r="D885" s="496"/>
      <c r="E885" s="496"/>
      <c r="F885" s="496"/>
    </row>
    <row r="886" spans="2:6">
      <c r="B886" s="496"/>
      <c r="C886" s="496"/>
      <c r="D886" s="496"/>
      <c r="E886" s="496"/>
      <c r="F886" s="496"/>
    </row>
    <row r="887" spans="2:6">
      <c r="B887" s="496"/>
      <c r="C887" s="496"/>
      <c r="D887" s="496"/>
      <c r="E887" s="496"/>
      <c r="F887" s="496"/>
    </row>
    <row r="888" spans="2:6">
      <c r="B888" s="496"/>
      <c r="C888" s="496"/>
      <c r="D888" s="496"/>
      <c r="E888" s="496"/>
      <c r="F888" s="496"/>
    </row>
    <row r="889" spans="2:6">
      <c r="B889" s="496"/>
      <c r="C889" s="496"/>
      <c r="D889" s="496"/>
      <c r="E889" s="496"/>
      <c r="F889" s="496"/>
    </row>
    <row r="890" spans="2:6">
      <c r="B890" s="496"/>
      <c r="C890" s="496"/>
      <c r="D890" s="496"/>
      <c r="E890" s="496"/>
      <c r="F890" s="496"/>
    </row>
    <row r="891" spans="2:6">
      <c r="B891" s="496"/>
      <c r="C891" s="496"/>
      <c r="D891" s="496"/>
      <c r="E891" s="496"/>
      <c r="F891" s="496"/>
    </row>
    <row r="892" spans="2:6">
      <c r="B892" s="496"/>
      <c r="C892" s="496"/>
      <c r="D892" s="496"/>
      <c r="E892" s="496"/>
      <c r="F892" s="496"/>
    </row>
    <row r="893" spans="2:6">
      <c r="B893" s="496"/>
      <c r="C893" s="496"/>
      <c r="D893" s="496"/>
      <c r="E893" s="496"/>
      <c r="F893" s="496"/>
    </row>
    <row r="894" spans="2:6">
      <c r="B894" s="496"/>
      <c r="C894" s="496"/>
      <c r="D894" s="496"/>
      <c r="E894" s="496"/>
      <c r="F894" s="496"/>
    </row>
    <row r="895" spans="2:6">
      <c r="B895" s="496"/>
      <c r="C895" s="496"/>
      <c r="D895" s="496"/>
      <c r="E895" s="496"/>
      <c r="F895" s="496"/>
    </row>
    <row r="896" spans="2:6">
      <c r="B896" s="496"/>
      <c r="C896" s="496"/>
      <c r="D896" s="496"/>
      <c r="E896" s="496"/>
      <c r="F896" s="496"/>
    </row>
    <row r="897" spans="2:6">
      <c r="B897" s="496"/>
      <c r="C897" s="496"/>
      <c r="D897" s="496"/>
      <c r="E897" s="496"/>
      <c r="F897" s="496"/>
    </row>
    <row r="898" spans="2:6">
      <c r="B898" s="496"/>
      <c r="C898" s="496"/>
      <c r="D898" s="496"/>
      <c r="E898" s="496"/>
      <c r="F898" s="496"/>
    </row>
    <row r="899" spans="2:6">
      <c r="B899" s="496"/>
      <c r="C899" s="496"/>
      <c r="D899" s="496"/>
      <c r="E899" s="496"/>
      <c r="F899" s="496"/>
    </row>
    <row r="900" spans="2:6">
      <c r="B900" s="496"/>
      <c r="C900" s="496"/>
      <c r="D900" s="496"/>
      <c r="E900" s="496"/>
      <c r="F900" s="496"/>
    </row>
    <row r="901" spans="2:6">
      <c r="B901" s="496"/>
      <c r="C901" s="496"/>
      <c r="D901" s="496"/>
      <c r="E901" s="496"/>
      <c r="F901" s="496"/>
    </row>
    <row r="902" spans="2:6">
      <c r="B902" s="496"/>
      <c r="C902" s="496"/>
      <c r="D902" s="496"/>
      <c r="E902" s="496"/>
      <c r="F902" s="496"/>
    </row>
    <row r="903" spans="2:6">
      <c r="B903" s="496"/>
      <c r="C903" s="496"/>
      <c r="D903" s="496"/>
      <c r="E903" s="496"/>
      <c r="F903" s="496"/>
    </row>
    <row r="904" spans="2:6">
      <c r="B904" s="496"/>
      <c r="C904" s="496"/>
      <c r="D904" s="496"/>
      <c r="E904" s="496"/>
      <c r="F904" s="496"/>
    </row>
    <row r="905" spans="2:6">
      <c r="B905" s="496"/>
      <c r="C905" s="496"/>
      <c r="D905" s="496"/>
      <c r="E905" s="496"/>
      <c r="F905" s="496"/>
    </row>
    <row r="906" spans="2:6">
      <c r="B906" s="496"/>
      <c r="C906" s="496"/>
      <c r="D906" s="496"/>
      <c r="E906" s="496"/>
      <c r="F906" s="496"/>
    </row>
    <row r="907" spans="2:6">
      <c r="B907" s="496"/>
      <c r="C907" s="496"/>
      <c r="D907" s="496"/>
      <c r="E907" s="496"/>
      <c r="F907" s="496"/>
    </row>
    <row r="908" spans="2:6">
      <c r="B908" s="496"/>
      <c r="C908" s="496"/>
      <c r="D908" s="496"/>
      <c r="E908" s="496"/>
      <c r="F908" s="496"/>
    </row>
    <row r="909" spans="2:6">
      <c r="B909" s="496"/>
      <c r="C909" s="496"/>
      <c r="D909" s="496"/>
      <c r="E909" s="496"/>
      <c r="F909" s="496"/>
    </row>
    <row r="910" spans="2:6">
      <c r="B910" s="496"/>
      <c r="C910" s="496"/>
      <c r="D910" s="496"/>
      <c r="E910" s="496"/>
      <c r="F910" s="496"/>
    </row>
    <row r="911" spans="2:6">
      <c r="B911" s="496"/>
      <c r="C911" s="496"/>
      <c r="D911" s="496"/>
      <c r="E911" s="496"/>
      <c r="F911" s="496"/>
    </row>
    <row r="912" spans="2:6">
      <c r="B912" s="496"/>
      <c r="C912" s="496"/>
      <c r="D912" s="496"/>
      <c r="E912" s="496"/>
      <c r="F912" s="496"/>
    </row>
    <row r="913" spans="2:6">
      <c r="B913" s="496"/>
      <c r="C913" s="496"/>
      <c r="D913" s="496"/>
      <c r="E913" s="496"/>
      <c r="F913" s="496"/>
    </row>
    <row r="914" spans="2:6">
      <c r="B914" s="496"/>
      <c r="C914" s="496"/>
      <c r="D914" s="496"/>
      <c r="E914" s="496"/>
      <c r="F914" s="496"/>
    </row>
    <row r="915" spans="2:6">
      <c r="B915" s="496"/>
      <c r="C915" s="496"/>
      <c r="D915" s="496"/>
      <c r="E915" s="496"/>
      <c r="F915" s="496"/>
    </row>
    <row r="916" spans="2:6">
      <c r="B916" s="496"/>
      <c r="C916" s="496"/>
      <c r="D916" s="496"/>
      <c r="E916" s="496"/>
      <c r="F916" s="496"/>
    </row>
    <row r="917" spans="2:6">
      <c r="B917" s="496"/>
      <c r="C917" s="496"/>
      <c r="D917" s="496"/>
      <c r="E917" s="496"/>
      <c r="F917" s="496"/>
    </row>
    <row r="918" spans="2:6">
      <c r="B918" s="496"/>
      <c r="C918" s="496"/>
      <c r="D918" s="496"/>
      <c r="E918" s="496"/>
      <c r="F918" s="496"/>
    </row>
    <row r="919" spans="2:6">
      <c r="B919" s="496"/>
      <c r="C919" s="496"/>
      <c r="D919" s="496"/>
      <c r="E919" s="496"/>
      <c r="F919" s="496"/>
    </row>
    <row r="920" spans="2:6">
      <c r="B920" s="496"/>
      <c r="C920" s="496"/>
      <c r="D920" s="496"/>
      <c r="E920" s="496"/>
      <c r="F920" s="496"/>
    </row>
    <row r="921" spans="2:6">
      <c r="B921" s="496"/>
      <c r="C921" s="496"/>
      <c r="D921" s="496"/>
      <c r="E921" s="496"/>
      <c r="F921" s="496"/>
    </row>
    <row r="922" spans="2:6">
      <c r="B922" s="496"/>
      <c r="C922" s="496"/>
      <c r="D922" s="496"/>
      <c r="E922" s="496"/>
      <c r="F922" s="496"/>
    </row>
    <row r="923" spans="2:6">
      <c r="B923" s="496"/>
      <c r="C923" s="496"/>
      <c r="D923" s="496"/>
      <c r="E923" s="496"/>
      <c r="F923" s="496"/>
    </row>
    <row r="924" spans="2:6">
      <c r="B924" s="496"/>
      <c r="C924" s="496"/>
      <c r="D924" s="496"/>
      <c r="E924" s="496"/>
      <c r="F924" s="496"/>
    </row>
    <row r="925" spans="2:6">
      <c r="B925" s="496"/>
      <c r="C925" s="496"/>
      <c r="D925" s="496"/>
      <c r="E925" s="496"/>
      <c r="F925" s="496"/>
    </row>
    <row r="926" spans="2:6">
      <c r="B926" s="496"/>
      <c r="C926" s="496"/>
      <c r="D926" s="496"/>
      <c r="E926" s="496"/>
      <c r="F926" s="496"/>
    </row>
    <row r="927" spans="2:6">
      <c r="B927" s="496"/>
      <c r="C927" s="496"/>
      <c r="D927" s="496"/>
      <c r="E927" s="496"/>
      <c r="F927" s="496"/>
    </row>
    <row r="928" spans="2:6">
      <c r="B928" s="496"/>
      <c r="C928" s="496"/>
      <c r="D928" s="496"/>
      <c r="E928" s="496"/>
      <c r="F928" s="496"/>
    </row>
    <row r="929" spans="2:6">
      <c r="B929" s="496"/>
      <c r="C929" s="496"/>
      <c r="D929" s="496"/>
      <c r="E929" s="496"/>
      <c r="F929" s="496"/>
    </row>
    <row r="930" spans="2:6">
      <c r="B930" s="496"/>
      <c r="C930" s="496"/>
      <c r="D930" s="496"/>
      <c r="E930" s="496"/>
      <c r="F930" s="496"/>
    </row>
    <row r="931" spans="2:6">
      <c r="B931" s="496"/>
      <c r="C931" s="496"/>
      <c r="D931" s="496"/>
      <c r="E931" s="496"/>
      <c r="F931" s="496"/>
    </row>
    <row r="932" spans="2:6">
      <c r="B932" s="496"/>
      <c r="C932" s="496"/>
      <c r="D932" s="496"/>
      <c r="E932" s="496"/>
      <c r="F932" s="496"/>
    </row>
    <row r="933" spans="2:6">
      <c r="B933" s="496"/>
      <c r="C933" s="496"/>
      <c r="D933" s="496"/>
      <c r="E933" s="496"/>
      <c r="F933" s="496"/>
    </row>
    <row r="934" spans="2:6">
      <c r="B934" s="496"/>
      <c r="C934" s="496"/>
      <c r="D934" s="496"/>
      <c r="E934" s="496"/>
      <c r="F934" s="496"/>
    </row>
    <row r="935" spans="2:6">
      <c r="B935" s="496"/>
      <c r="C935" s="496"/>
      <c r="D935" s="496"/>
      <c r="E935" s="496"/>
      <c r="F935" s="496"/>
    </row>
    <row r="936" spans="2:6">
      <c r="B936" s="496"/>
      <c r="C936" s="496"/>
      <c r="D936" s="496"/>
      <c r="E936" s="496"/>
      <c r="F936" s="496"/>
    </row>
    <row r="937" spans="2:6">
      <c r="B937" s="496"/>
      <c r="C937" s="496"/>
      <c r="D937" s="496"/>
      <c r="E937" s="496"/>
      <c r="F937" s="496"/>
    </row>
    <row r="938" spans="2:6">
      <c r="B938" s="496"/>
      <c r="C938" s="496"/>
      <c r="D938" s="496"/>
      <c r="E938" s="496"/>
      <c r="F938" s="496"/>
    </row>
    <row r="939" spans="2:6">
      <c r="B939" s="496"/>
      <c r="C939" s="496"/>
      <c r="D939" s="496"/>
      <c r="E939" s="496"/>
      <c r="F939" s="496"/>
    </row>
    <row r="940" spans="2:6">
      <c r="B940" s="496"/>
      <c r="C940" s="496"/>
      <c r="D940" s="496"/>
      <c r="E940" s="496"/>
      <c r="F940" s="496"/>
    </row>
    <row r="941" spans="2:6">
      <c r="B941" s="496"/>
      <c r="C941" s="496"/>
      <c r="D941" s="496"/>
      <c r="E941" s="496"/>
      <c r="F941" s="496"/>
    </row>
    <row r="942" spans="2:6">
      <c r="B942" s="496"/>
      <c r="C942" s="496"/>
      <c r="D942" s="496"/>
      <c r="E942" s="496"/>
      <c r="F942" s="496"/>
    </row>
    <row r="943" spans="2:6">
      <c r="B943" s="496"/>
      <c r="C943" s="496"/>
      <c r="D943" s="496"/>
      <c r="E943" s="496"/>
      <c r="F943" s="496"/>
    </row>
    <row r="944" spans="2:6">
      <c r="B944" s="496"/>
      <c r="C944" s="496"/>
      <c r="D944" s="496"/>
      <c r="E944" s="496"/>
      <c r="F944" s="496"/>
    </row>
    <row r="945" spans="2:6">
      <c r="B945" s="496"/>
      <c r="C945" s="496"/>
      <c r="D945" s="496"/>
      <c r="E945" s="496"/>
      <c r="F945" s="496"/>
    </row>
    <row r="946" spans="2:6">
      <c r="B946" s="496"/>
      <c r="C946" s="496"/>
      <c r="D946" s="496"/>
      <c r="E946" s="496"/>
      <c r="F946" s="496"/>
    </row>
    <row r="947" spans="2:6">
      <c r="B947" s="496"/>
      <c r="C947" s="496"/>
      <c r="D947" s="496"/>
      <c r="E947" s="496"/>
      <c r="F947" s="496"/>
    </row>
    <row r="948" spans="2:6">
      <c r="B948" s="496"/>
      <c r="C948" s="496"/>
      <c r="D948" s="496"/>
      <c r="E948" s="496"/>
      <c r="F948" s="496"/>
    </row>
    <row r="949" spans="2:6">
      <c r="B949" s="496"/>
      <c r="C949" s="496"/>
      <c r="D949" s="496"/>
      <c r="E949" s="496"/>
      <c r="F949" s="496"/>
    </row>
    <row r="950" spans="2:6">
      <c r="B950" s="496"/>
      <c r="C950" s="496"/>
      <c r="D950" s="496"/>
      <c r="E950" s="496"/>
      <c r="F950" s="496"/>
    </row>
    <row r="951" spans="2:6">
      <c r="B951" s="496"/>
      <c r="C951" s="496"/>
      <c r="D951" s="496"/>
      <c r="E951" s="496"/>
      <c r="F951" s="496"/>
    </row>
    <row r="952" spans="2:6">
      <c r="B952" s="496"/>
      <c r="C952" s="496"/>
      <c r="D952" s="496"/>
      <c r="E952" s="496"/>
      <c r="F952" s="496"/>
    </row>
    <row r="953" spans="2:6">
      <c r="B953" s="496"/>
      <c r="C953" s="496"/>
      <c r="D953" s="496"/>
      <c r="E953" s="496"/>
      <c r="F953" s="496"/>
    </row>
    <row r="954" spans="2:6">
      <c r="B954" s="496"/>
      <c r="C954" s="496"/>
      <c r="D954" s="496"/>
      <c r="E954" s="496"/>
      <c r="F954" s="496"/>
    </row>
    <row r="955" spans="2:6">
      <c r="B955" s="496"/>
      <c r="C955" s="496"/>
      <c r="D955" s="496"/>
      <c r="E955" s="496"/>
      <c r="F955" s="496"/>
    </row>
    <row r="956" spans="2:6">
      <c r="B956" s="496"/>
      <c r="C956" s="496"/>
      <c r="D956" s="496"/>
      <c r="E956" s="496"/>
      <c r="F956" s="496"/>
    </row>
    <row r="957" spans="2:6">
      <c r="B957" s="496"/>
      <c r="C957" s="496"/>
      <c r="D957" s="496"/>
      <c r="E957" s="496"/>
      <c r="F957" s="496"/>
    </row>
    <row r="958" spans="2:6">
      <c r="B958" s="496"/>
      <c r="C958" s="496"/>
      <c r="D958" s="496"/>
      <c r="E958" s="496"/>
      <c r="F958" s="496"/>
    </row>
    <row r="959" spans="2:6">
      <c r="B959" s="496"/>
      <c r="C959" s="496"/>
      <c r="D959" s="496"/>
      <c r="E959" s="496"/>
      <c r="F959" s="496"/>
    </row>
    <row r="960" spans="2:6">
      <c r="B960" s="496"/>
      <c r="C960" s="496"/>
      <c r="D960" s="496"/>
      <c r="E960" s="496"/>
      <c r="F960" s="496"/>
    </row>
    <row r="961" spans="2:6">
      <c r="B961" s="496"/>
      <c r="C961" s="496"/>
      <c r="D961" s="496"/>
      <c r="E961" s="496"/>
      <c r="F961" s="496"/>
    </row>
    <row r="962" spans="2:6">
      <c r="B962" s="496"/>
      <c r="C962" s="496"/>
      <c r="D962" s="496"/>
      <c r="E962" s="496"/>
      <c r="F962" s="496"/>
    </row>
    <row r="963" spans="2:6">
      <c r="B963" s="496"/>
      <c r="C963" s="496"/>
      <c r="D963" s="496"/>
      <c r="E963" s="496"/>
      <c r="F963" s="496"/>
    </row>
    <row r="964" spans="2:6">
      <c r="B964" s="496"/>
      <c r="C964" s="496"/>
      <c r="D964" s="496"/>
      <c r="E964" s="496"/>
      <c r="F964" s="496"/>
    </row>
    <row r="965" spans="2:6">
      <c r="B965" s="496"/>
      <c r="C965" s="496"/>
      <c r="D965" s="496"/>
      <c r="E965" s="496"/>
      <c r="F965" s="496"/>
    </row>
    <row r="966" spans="2:6">
      <c r="B966" s="496"/>
      <c r="C966" s="496"/>
      <c r="D966" s="496"/>
      <c r="E966" s="496"/>
      <c r="F966" s="496"/>
    </row>
    <row r="967" spans="2:6">
      <c r="B967" s="496"/>
      <c r="C967" s="496"/>
      <c r="D967" s="496"/>
      <c r="E967" s="496"/>
      <c r="F967" s="496"/>
    </row>
    <row r="968" spans="2:6">
      <c r="B968" s="496"/>
      <c r="C968" s="496"/>
      <c r="D968" s="496"/>
      <c r="E968" s="496"/>
      <c r="F968" s="496"/>
    </row>
    <row r="969" spans="2:6">
      <c r="B969" s="496"/>
      <c r="C969" s="496"/>
      <c r="D969" s="496"/>
      <c r="E969" s="496"/>
      <c r="F969" s="496"/>
    </row>
    <row r="970" spans="2:6">
      <c r="B970" s="496"/>
      <c r="C970" s="496"/>
      <c r="D970" s="496"/>
      <c r="E970" s="496"/>
      <c r="F970" s="496"/>
    </row>
    <row r="971" spans="2:6">
      <c r="B971" s="496"/>
      <c r="C971" s="496"/>
      <c r="D971" s="496"/>
      <c r="E971" s="496"/>
      <c r="F971" s="496"/>
    </row>
    <row r="972" spans="2:6">
      <c r="B972" s="496"/>
      <c r="C972" s="496"/>
      <c r="D972" s="496"/>
      <c r="E972" s="496"/>
      <c r="F972" s="496"/>
    </row>
    <row r="973" spans="2:6">
      <c r="B973" s="496"/>
      <c r="C973" s="496"/>
      <c r="D973" s="496"/>
      <c r="E973" s="496"/>
      <c r="F973" s="496"/>
    </row>
    <row r="974" spans="2:6">
      <c r="B974" s="496"/>
      <c r="C974" s="496"/>
      <c r="D974" s="496"/>
      <c r="E974" s="496"/>
      <c r="F974" s="496"/>
    </row>
    <row r="975" spans="2:6">
      <c r="B975" s="496"/>
      <c r="C975" s="496"/>
      <c r="D975" s="496"/>
      <c r="E975" s="496"/>
      <c r="F975" s="496"/>
    </row>
    <row r="976" spans="2:6">
      <c r="B976" s="496"/>
      <c r="C976" s="496"/>
      <c r="D976" s="496"/>
      <c r="E976" s="496"/>
      <c r="F976" s="496"/>
    </row>
    <row r="977" spans="2:6">
      <c r="B977" s="496"/>
      <c r="C977" s="496"/>
      <c r="D977" s="496"/>
      <c r="E977" s="496"/>
      <c r="F977" s="496"/>
    </row>
    <row r="978" spans="2:6">
      <c r="B978" s="496"/>
      <c r="C978" s="496"/>
      <c r="D978" s="496"/>
      <c r="E978" s="496"/>
      <c r="F978" s="496"/>
    </row>
    <row r="979" spans="2:6">
      <c r="B979" s="496"/>
      <c r="C979" s="496"/>
      <c r="D979" s="496"/>
      <c r="E979" s="496"/>
      <c r="F979" s="496"/>
    </row>
    <row r="980" spans="2:6">
      <c r="B980" s="496"/>
      <c r="C980" s="496"/>
      <c r="D980" s="496"/>
      <c r="E980" s="496"/>
      <c r="F980" s="496"/>
    </row>
    <row r="981" spans="2:6">
      <c r="B981" s="496"/>
      <c r="C981" s="496"/>
      <c r="D981" s="496"/>
      <c r="E981" s="496"/>
      <c r="F981" s="496"/>
    </row>
    <row r="982" spans="2:6">
      <c r="B982" s="496"/>
      <c r="C982" s="496"/>
      <c r="D982" s="496"/>
      <c r="E982" s="496"/>
      <c r="F982" s="496"/>
    </row>
    <row r="983" spans="2:6">
      <c r="B983" s="496"/>
      <c r="C983" s="496"/>
      <c r="D983" s="496"/>
      <c r="E983" s="496"/>
      <c r="F983" s="496"/>
    </row>
    <row r="984" spans="2:6">
      <c r="B984" s="496"/>
      <c r="C984" s="496"/>
      <c r="D984" s="496"/>
      <c r="E984" s="496"/>
      <c r="F984" s="496"/>
    </row>
    <row r="985" spans="2:6">
      <c r="B985" s="496"/>
      <c r="C985" s="496"/>
      <c r="D985" s="496"/>
      <c r="E985" s="496"/>
      <c r="F985" s="496"/>
    </row>
    <row r="986" spans="2:6">
      <c r="B986" s="496"/>
      <c r="C986" s="496"/>
      <c r="D986" s="496"/>
      <c r="E986" s="496"/>
      <c r="F986" s="496"/>
    </row>
    <row r="987" spans="2:6">
      <c r="B987" s="496"/>
      <c r="C987" s="496"/>
      <c r="D987" s="496"/>
      <c r="E987" s="496"/>
      <c r="F987" s="496"/>
    </row>
    <row r="988" spans="2:6">
      <c r="B988" s="496"/>
      <c r="C988" s="496"/>
      <c r="D988" s="496"/>
      <c r="E988" s="496"/>
      <c r="F988" s="496"/>
    </row>
    <row r="989" spans="2:6">
      <c r="B989" s="496"/>
      <c r="C989" s="496"/>
      <c r="D989" s="496"/>
      <c r="E989" s="496"/>
      <c r="F989" s="496"/>
    </row>
    <row r="990" spans="2:6">
      <c r="B990" s="496"/>
      <c r="C990" s="496"/>
      <c r="D990" s="496"/>
      <c r="E990" s="496"/>
      <c r="F990" s="496"/>
    </row>
    <row r="991" spans="2:6">
      <c r="B991" s="496"/>
      <c r="C991" s="496"/>
      <c r="D991" s="496"/>
      <c r="E991" s="496"/>
      <c r="F991" s="496"/>
    </row>
    <row r="992" spans="2:6">
      <c r="B992" s="496"/>
      <c r="C992" s="496"/>
      <c r="D992" s="496"/>
      <c r="E992" s="496"/>
      <c r="F992" s="496"/>
    </row>
    <row r="993" spans="2:6">
      <c r="B993" s="496"/>
      <c r="C993" s="496"/>
      <c r="D993" s="496"/>
      <c r="E993" s="496"/>
      <c r="F993" s="496"/>
    </row>
    <row r="994" spans="2:6">
      <c r="B994" s="496"/>
      <c r="C994" s="496"/>
      <c r="D994" s="496"/>
      <c r="E994" s="496"/>
      <c r="F994" s="496"/>
    </row>
    <row r="995" spans="2:6">
      <c r="B995" s="496"/>
      <c r="C995" s="496"/>
      <c r="D995" s="496"/>
      <c r="E995" s="496"/>
      <c r="F995" s="496"/>
    </row>
    <row r="996" spans="2:6">
      <c r="B996" s="496"/>
      <c r="C996" s="496"/>
      <c r="D996" s="496"/>
      <c r="E996" s="496"/>
      <c r="F996" s="496"/>
    </row>
    <row r="997" spans="2:6">
      <c r="B997" s="496"/>
      <c r="C997" s="496"/>
      <c r="D997" s="496"/>
      <c r="E997" s="496"/>
      <c r="F997" s="496"/>
    </row>
    <row r="998" spans="2:6">
      <c r="B998" s="496"/>
      <c r="C998" s="496"/>
      <c r="D998" s="496"/>
      <c r="E998" s="496"/>
      <c r="F998" s="496"/>
    </row>
    <row r="999" spans="2:6">
      <c r="B999" s="496"/>
      <c r="C999" s="496"/>
      <c r="D999" s="496"/>
      <c r="E999" s="496"/>
      <c r="F999" s="496"/>
    </row>
    <row r="1000" spans="2:6">
      <c r="B1000" s="496"/>
      <c r="C1000" s="496"/>
      <c r="D1000" s="496"/>
      <c r="E1000" s="496"/>
      <c r="F1000" s="496"/>
    </row>
    <row r="1001" spans="2:6">
      <c r="B1001" s="496"/>
      <c r="C1001" s="496"/>
      <c r="D1001" s="496"/>
      <c r="E1001" s="496"/>
      <c r="F1001" s="496"/>
    </row>
    <row r="1002" spans="2:6">
      <c r="B1002" s="496"/>
      <c r="C1002" s="496"/>
      <c r="D1002" s="496"/>
      <c r="E1002" s="496"/>
      <c r="F1002" s="496"/>
    </row>
    <row r="1003" spans="2:6">
      <c r="B1003" s="496"/>
      <c r="C1003" s="496"/>
      <c r="D1003" s="496"/>
      <c r="E1003" s="496"/>
      <c r="F1003" s="496"/>
    </row>
    <row r="1004" spans="2:6">
      <c r="B1004" s="496"/>
      <c r="C1004" s="496"/>
      <c r="D1004" s="496"/>
      <c r="E1004" s="496"/>
      <c r="F1004" s="496"/>
    </row>
    <row r="1005" spans="2:6">
      <c r="B1005" s="496"/>
      <c r="C1005" s="496"/>
      <c r="D1005" s="496"/>
      <c r="E1005" s="496"/>
      <c r="F1005" s="496"/>
    </row>
    <row r="1006" spans="2:6">
      <c r="B1006" s="496"/>
      <c r="C1006" s="496"/>
      <c r="D1006" s="496"/>
      <c r="E1006" s="496"/>
      <c r="F1006" s="496"/>
    </row>
    <row r="1007" spans="2:6">
      <c r="B1007" s="496"/>
      <c r="C1007" s="496"/>
      <c r="D1007" s="496"/>
      <c r="E1007" s="496"/>
      <c r="F1007" s="496"/>
    </row>
    <row r="1008" spans="2:6">
      <c r="B1008" s="496"/>
      <c r="C1008" s="496"/>
      <c r="D1008" s="496"/>
      <c r="E1008" s="496"/>
      <c r="F1008" s="496"/>
    </row>
    <row r="1009" spans="2:6">
      <c r="B1009" s="496"/>
      <c r="C1009" s="496"/>
      <c r="D1009" s="496"/>
      <c r="E1009" s="496"/>
      <c r="F1009" s="496"/>
    </row>
    <row r="1010" spans="2:6">
      <c r="B1010" s="496"/>
      <c r="C1010" s="496"/>
      <c r="D1010" s="496"/>
      <c r="E1010" s="496"/>
      <c r="F1010" s="496"/>
    </row>
    <row r="1011" spans="2:6">
      <c r="B1011" s="496"/>
      <c r="C1011" s="496"/>
      <c r="D1011" s="496"/>
      <c r="E1011" s="496"/>
      <c r="F1011" s="496"/>
    </row>
    <row r="1012" spans="2:6">
      <c r="B1012" s="496"/>
      <c r="C1012" s="496"/>
      <c r="D1012" s="496"/>
      <c r="E1012" s="496"/>
      <c r="F1012" s="496"/>
    </row>
    <row r="1013" spans="2:6">
      <c r="B1013" s="496"/>
      <c r="C1013" s="496"/>
      <c r="D1013" s="496"/>
      <c r="E1013" s="496"/>
      <c r="F1013" s="496"/>
    </row>
    <row r="1014" spans="2:6">
      <c r="B1014" s="496"/>
      <c r="C1014" s="496"/>
      <c r="D1014" s="496"/>
      <c r="E1014" s="496"/>
      <c r="F1014" s="496"/>
    </row>
    <row r="1015" spans="2:6">
      <c r="B1015" s="496"/>
      <c r="C1015" s="496"/>
      <c r="D1015" s="496"/>
      <c r="E1015" s="496"/>
      <c r="F1015" s="496"/>
    </row>
    <row r="1016" spans="2:6">
      <c r="B1016" s="496"/>
      <c r="C1016" s="496"/>
      <c r="D1016" s="496"/>
      <c r="E1016" s="496"/>
      <c r="F1016" s="496"/>
    </row>
    <row r="1017" spans="2:6">
      <c r="B1017" s="496"/>
      <c r="C1017" s="496"/>
      <c r="D1017" s="496"/>
      <c r="E1017" s="496"/>
      <c r="F1017" s="496"/>
    </row>
    <row r="1018" spans="2:6">
      <c r="B1018" s="496"/>
      <c r="C1018" s="496"/>
      <c r="D1018" s="496"/>
      <c r="E1018" s="496"/>
      <c r="F1018" s="496"/>
    </row>
    <row r="1019" spans="2:6">
      <c r="B1019" s="496"/>
      <c r="C1019" s="496"/>
      <c r="D1019" s="496"/>
      <c r="E1019" s="496"/>
      <c r="F1019" s="496"/>
    </row>
    <row r="1020" spans="2:6">
      <c r="B1020" s="496"/>
      <c r="C1020" s="496"/>
      <c r="D1020" s="496"/>
      <c r="E1020" s="496"/>
      <c r="F1020" s="496"/>
    </row>
    <row r="1021" spans="2:6">
      <c r="B1021" s="496"/>
      <c r="C1021" s="496"/>
      <c r="D1021" s="496"/>
      <c r="E1021" s="496"/>
      <c r="F1021" s="496"/>
    </row>
    <row r="1022" spans="2:6">
      <c r="B1022" s="496"/>
      <c r="C1022" s="496"/>
      <c r="D1022" s="496"/>
      <c r="E1022" s="496"/>
      <c r="F1022" s="496"/>
    </row>
    <row r="1023" spans="2:6">
      <c r="B1023" s="496"/>
      <c r="C1023" s="496"/>
      <c r="D1023" s="496"/>
      <c r="E1023" s="496"/>
      <c r="F1023" s="496"/>
    </row>
    <row r="1024" spans="2:6">
      <c r="B1024" s="496"/>
      <c r="C1024" s="496"/>
      <c r="D1024" s="496"/>
      <c r="E1024" s="496"/>
      <c r="F1024" s="496"/>
    </row>
    <row r="1025" spans="2:6">
      <c r="B1025" s="496"/>
      <c r="C1025" s="496"/>
      <c r="D1025" s="496"/>
      <c r="E1025" s="496"/>
      <c r="F1025" s="496"/>
    </row>
    <row r="1026" spans="2:6">
      <c r="B1026" s="496"/>
      <c r="C1026" s="496"/>
      <c r="D1026" s="496"/>
      <c r="E1026" s="496"/>
      <c r="F1026" s="496"/>
    </row>
    <row r="1027" spans="2:6">
      <c r="B1027" s="496"/>
      <c r="C1027" s="496"/>
      <c r="D1027" s="496"/>
      <c r="E1027" s="496"/>
      <c r="F1027" s="496"/>
    </row>
    <row r="1028" spans="2:6">
      <c r="B1028" s="496"/>
      <c r="C1028" s="496"/>
      <c r="D1028" s="496"/>
      <c r="E1028" s="496"/>
      <c r="F1028" s="496"/>
    </row>
    <row r="1029" spans="2:6">
      <c r="B1029" s="496"/>
      <c r="C1029" s="496"/>
      <c r="D1029" s="496"/>
      <c r="E1029" s="496"/>
      <c r="F1029" s="496"/>
    </row>
    <row r="1030" spans="2:6">
      <c r="B1030" s="496"/>
      <c r="C1030" s="496"/>
      <c r="D1030" s="496"/>
      <c r="E1030" s="496"/>
      <c r="F1030" s="496"/>
    </row>
    <row r="1031" spans="2:6">
      <c r="B1031" s="496"/>
      <c r="C1031" s="496"/>
      <c r="D1031" s="496"/>
      <c r="E1031" s="496"/>
      <c r="F1031" s="496"/>
    </row>
    <row r="1032" spans="2:6">
      <c r="B1032" s="496"/>
      <c r="C1032" s="496"/>
      <c r="D1032" s="496"/>
      <c r="E1032" s="496"/>
      <c r="F1032" s="496"/>
    </row>
    <row r="1033" spans="2:6">
      <c r="B1033" s="496"/>
      <c r="C1033" s="496"/>
      <c r="D1033" s="496"/>
      <c r="E1033" s="496"/>
      <c r="F1033" s="496"/>
    </row>
    <row r="1034" spans="2:6">
      <c r="B1034" s="496"/>
      <c r="C1034" s="496"/>
      <c r="D1034" s="496"/>
      <c r="E1034" s="496"/>
      <c r="F1034" s="496"/>
    </row>
    <row r="1035" spans="2:6">
      <c r="B1035" s="496"/>
      <c r="C1035" s="496"/>
      <c r="D1035" s="496"/>
      <c r="E1035" s="496"/>
      <c r="F1035" s="496"/>
    </row>
    <row r="1036" spans="2:6">
      <c r="B1036" s="496"/>
      <c r="C1036" s="496"/>
      <c r="D1036" s="496"/>
      <c r="E1036" s="496"/>
      <c r="F1036" s="496"/>
    </row>
    <row r="1037" spans="2:6">
      <c r="B1037" s="496"/>
      <c r="C1037" s="496"/>
      <c r="D1037" s="496"/>
      <c r="E1037" s="496"/>
      <c r="F1037" s="496"/>
    </row>
    <row r="1038" spans="2:6">
      <c r="B1038" s="496"/>
      <c r="C1038" s="496"/>
      <c r="D1038" s="496"/>
      <c r="E1038" s="496"/>
      <c r="F1038" s="496"/>
    </row>
    <row r="1039" spans="2:6">
      <c r="B1039" s="496"/>
      <c r="C1039" s="496"/>
      <c r="D1039" s="496"/>
      <c r="E1039" s="496"/>
      <c r="F1039" s="496"/>
    </row>
    <row r="1040" spans="2:6">
      <c r="B1040" s="496"/>
      <c r="C1040" s="496"/>
      <c r="D1040" s="496"/>
      <c r="E1040" s="496"/>
      <c r="F1040" s="496"/>
    </row>
    <row r="1041" spans="2:6">
      <c r="B1041" s="496"/>
      <c r="C1041" s="496"/>
      <c r="D1041" s="496"/>
      <c r="E1041" s="496"/>
      <c r="F1041" s="496"/>
    </row>
    <row r="1042" spans="2:6">
      <c r="B1042" s="496"/>
      <c r="C1042" s="496"/>
      <c r="D1042" s="496"/>
      <c r="E1042" s="496"/>
      <c r="F1042" s="496"/>
    </row>
    <row r="1043" spans="2:6">
      <c r="B1043" s="496"/>
      <c r="C1043" s="496"/>
      <c r="D1043" s="496"/>
      <c r="E1043" s="496"/>
      <c r="F1043" s="496"/>
    </row>
    <row r="1044" spans="2:6">
      <c r="B1044" s="496"/>
      <c r="C1044" s="496"/>
      <c r="D1044" s="496"/>
      <c r="E1044" s="496"/>
      <c r="F1044" s="496"/>
    </row>
    <row r="1045" spans="2:6">
      <c r="B1045" s="496"/>
      <c r="C1045" s="496"/>
      <c r="D1045" s="496"/>
      <c r="E1045" s="496"/>
      <c r="F1045" s="496"/>
    </row>
    <row r="1046" spans="2:6">
      <c r="B1046" s="496"/>
      <c r="C1046" s="496"/>
      <c r="D1046" s="496"/>
      <c r="E1046" s="496"/>
      <c r="F1046" s="496"/>
    </row>
    <row r="1047" spans="2:6">
      <c r="B1047" s="496"/>
      <c r="C1047" s="496"/>
      <c r="D1047" s="496"/>
      <c r="E1047" s="496"/>
      <c r="F1047" s="496"/>
    </row>
    <row r="1048" spans="2:6">
      <c r="B1048" s="496"/>
      <c r="C1048" s="496"/>
      <c r="D1048" s="496"/>
      <c r="E1048" s="496"/>
      <c r="F1048" s="496"/>
    </row>
    <row r="1049" spans="2:6">
      <c r="B1049" s="496"/>
      <c r="C1049" s="496"/>
      <c r="D1049" s="496"/>
      <c r="E1049" s="496"/>
      <c r="F1049" s="496"/>
    </row>
    <row r="1050" spans="2:6">
      <c r="B1050" s="496"/>
      <c r="C1050" s="496"/>
      <c r="D1050" s="496"/>
      <c r="E1050" s="496"/>
      <c r="F1050" s="496"/>
    </row>
    <row r="1051" spans="2:6">
      <c r="B1051" s="496"/>
      <c r="C1051" s="496"/>
      <c r="D1051" s="496"/>
      <c r="E1051" s="496"/>
      <c r="F1051" s="496"/>
    </row>
    <row r="1052" spans="2:6">
      <c r="B1052" s="496"/>
      <c r="C1052" s="496"/>
      <c r="D1052" s="496"/>
      <c r="E1052" s="496"/>
      <c r="F1052" s="496"/>
    </row>
    <row r="1053" spans="2:6">
      <c r="B1053" s="496"/>
      <c r="C1053" s="496"/>
      <c r="D1053" s="496"/>
      <c r="E1053" s="496"/>
      <c r="F1053" s="496"/>
    </row>
    <row r="1054" spans="2:6">
      <c r="B1054" s="496"/>
      <c r="C1054" s="496"/>
      <c r="D1054" s="496"/>
      <c r="E1054" s="496"/>
      <c r="F1054" s="496"/>
    </row>
    <row r="1055" spans="2:6">
      <c r="B1055" s="496"/>
      <c r="C1055" s="496"/>
      <c r="D1055" s="496"/>
      <c r="E1055" s="496"/>
      <c r="F1055" s="496"/>
    </row>
    <row r="1056" spans="2:6">
      <c r="B1056" s="496"/>
      <c r="C1056" s="496"/>
      <c r="D1056" s="496"/>
      <c r="E1056" s="496"/>
      <c r="F1056" s="496"/>
    </row>
    <row r="1057" spans="2:6">
      <c r="B1057" s="496"/>
      <c r="C1057" s="496"/>
      <c r="D1057" s="496"/>
      <c r="E1057" s="496"/>
      <c r="F1057" s="496"/>
    </row>
    <row r="1058" spans="2:6">
      <c r="B1058" s="496"/>
      <c r="C1058" s="496"/>
      <c r="D1058" s="496"/>
      <c r="E1058" s="496"/>
      <c r="F1058" s="496"/>
    </row>
    <row r="1059" spans="2:6">
      <c r="B1059" s="496"/>
      <c r="C1059" s="496"/>
      <c r="D1059" s="496"/>
      <c r="E1059" s="496"/>
      <c r="F1059" s="496"/>
    </row>
    <row r="1060" spans="2:6">
      <c r="B1060" s="496"/>
      <c r="C1060" s="496"/>
      <c r="D1060" s="496"/>
      <c r="E1060" s="496"/>
      <c r="F1060" s="496"/>
    </row>
    <row r="1061" spans="2:6">
      <c r="B1061" s="496"/>
      <c r="C1061" s="496"/>
      <c r="D1061" s="496"/>
      <c r="E1061" s="496"/>
      <c r="F1061" s="496"/>
    </row>
    <row r="1062" spans="2:6">
      <c r="B1062" s="496"/>
      <c r="C1062" s="496"/>
      <c r="D1062" s="496"/>
      <c r="E1062" s="496"/>
      <c r="F1062" s="496"/>
    </row>
    <row r="1063" spans="2:6">
      <c r="B1063" s="496"/>
      <c r="C1063" s="496"/>
      <c r="D1063" s="496"/>
      <c r="E1063" s="496"/>
      <c r="F1063" s="496"/>
    </row>
    <row r="1064" spans="2:6">
      <c r="B1064" s="496"/>
      <c r="C1064" s="496"/>
      <c r="D1064" s="496"/>
      <c r="E1064" s="496"/>
      <c r="F1064" s="496"/>
    </row>
    <row r="1065" spans="2:6">
      <c r="B1065" s="496"/>
      <c r="C1065" s="496"/>
      <c r="D1065" s="496"/>
      <c r="E1065" s="496"/>
      <c r="F1065" s="496"/>
    </row>
    <row r="1066" spans="2:6">
      <c r="B1066" s="496"/>
      <c r="C1066" s="496"/>
      <c r="D1066" s="496"/>
      <c r="E1066" s="496"/>
      <c r="F1066" s="496"/>
    </row>
    <row r="1067" spans="2:6">
      <c r="B1067" s="496"/>
      <c r="C1067" s="496"/>
      <c r="D1067" s="496"/>
      <c r="E1067" s="496"/>
      <c r="F1067" s="496"/>
    </row>
    <row r="1068" spans="2:6">
      <c r="B1068" s="496"/>
      <c r="C1068" s="496"/>
      <c r="D1068" s="496"/>
      <c r="E1068" s="496"/>
      <c r="F1068" s="496"/>
    </row>
    <row r="1069" spans="2:6">
      <c r="B1069" s="496"/>
      <c r="C1069" s="496"/>
      <c r="D1069" s="496"/>
      <c r="E1069" s="496"/>
      <c r="F1069" s="496"/>
    </row>
    <row r="1070" spans="2:6">
      <c r="B1070" s="496"/>
      <c r="C1070" s="496"/>
      <c r="D1070" s="496"/>
      <c r="E1070" s="496"/>
      <c r="F1070" s="496"/>
    </row>
    <row r="1071" spans="2:6">
      <c r="B1071" s="496"/>
      <c r="C1071" s="496"/>
      <c r="D1071" s="496"/>
      <c r="E1071" s="496"/>
      <c r="F1071" s="496"/>
    </row>
    <row r="1072" spans="2:6">
      <c r="B1072" s="496"/>
      <c r="C1072" s="496"/>
      <c r="D1072" s="496"/>
      <c r="E1072" s="496"/>
      <c r="F1072" s="496"/>
    </row>
    <row r="1073" spans="2:6">
      <c r="B1073" s="496"/>
      <c r="C1073" s="496"/>
      <c r="D1073" s="496"/>
      <c r="E1073" s="496"/>
      <c r="F1073" s="496"/>
    </row>
    <row r="1074" spans="2:6">
      <c r="B1074" s="496"/>
      <c r="C1074" s="496"/>
      <c r="D1074" s="496"/>
      <c r="E1074" s="496"/>
      <c r="F1074" s="496"/>
    </row>
    <row r="1075" spans="2:6">
      <c r="B1075" s="496"/>
      <c r="C1075" s="496"/>
      <c r="D1075" s="496"/>
      <c r="E1075" s="496"/>
      <c r="F1075" s="496"/>
    </row>
    <row r="1076" spans="2:6">
      <c r="B1076" s="496"/>
      <c r="C1076" s="496"/>
      <c r="D1076" s="496"/>
      <c r="E1076" s="496"/>
      <c r="F1076" s="496"/>
    </row>
    <row r="1077" spans="2:6">
      <c r="B1077" s="496"/>
      <c r="C1077" s="496"/>
      <c r="D1077" s="496"/>
      <c r="E1077" s="496"/>
      <c r="F1077" s="496"/>
    </row>
    <row r="1078" spans="2:6">
      <c r="B1078" s="496"/>
      <c r="C1078" s="496"/>
      <c r="D1078" s="496"/>
      <c r="E1078" s="496"/>
      <c r="F1078" s="496"/>
    </row>
    <row r="1079" spans="2:6">
      <c r="B1079" s="496"/>
      <c r="C1079" s="496"/>
      <c r="D1079" s="496"/>
      <c r="E1079" s="496"/>
      <c r="F1079" s="496"/>
    </row>
    <row r="1080" spans="2:6">
      <c r="B1080" s="496"/>
      <c r="C1080" s="496"/>
      <c r="D1080" s="496"/>
      <c r="E1080" s="496"/>
      <c r="F1080" s="496"/>
    </row>
    <row r="1081" spans="2:6">
      <c r="B1081" s="496"/>
      <c r="C1081" s="496"/>
      <c r="D1081" s="496"/>
      <c r="E1081" s="496"/>
      <c r="F1081" s="496"/>
    </row>
    <row r="1082" spans="2:6">
      <c r="B1082" s="496"/>
      <c r="C1082" s="496"/>
      <c r="D1082" s="496"/>
      <c r="E1082" s="496"/>
      <c r="F1082" s="496"/>
    </row>
    <row r="1083" spans="2:6">
      <c r="B1083" s="496"/>
      <c r="C1083" s="496"/>
      <c r="D1083" s="496"/>
      <c r="E1083" s="496"/>
      <c r="F1083" s="496"/>
    </row>
    <row r="1084" spans="2:6">
      <c r="B1084" s="496"/>
      <c r="C1084" s="496"/>
      <c r="D1084" s="496"/>
      <c r="E1084" s="496"/>
      <c r="F1084" s="496"/>
    </row>
    <row r="1085" spans="2:6">
      <c r="B1085" s="496"/>
      <c r="C1085" s="496"/>
      <c r="D1085" s="496"/>
      <c r="E1085" s="496"/>
      <c r="F1085" s="496"/>
    </row>
    <row r="1086" spans="2:6">
      <c r="B1086" s="496"/>
      <c r="C1086" s="496"/>
      <c r="D1086" s="496"/>
      <c r="E1086" s="496"/>
      <c r="F1086" s="496"/>
    </row>
    <row r="1087" spans="2:6">
      <c r="B1087" s="496"/>
      <c r="C1087" s="496"/>
      <c r="D1087" s="496"/>
      <c r="E1087" s="496"/>
      <c r="F1087" s="496"/>
    </row>
    <row r="1088" spans="2:6">
      <c r="B1088" s="496"/>
      <c r="C1088" s="496"/>
      <c r="D1088" s="496"/>
      <c r="E1088" s="496"/>
      <c r="F1088" s="496"/>
    </row>
    <row r="1089" spans="2:6">
      <c r="B1089" s="496"/>
      <c r="C1089" s="496"/>
      <c r="D1089" s="496"/>
      <c r="E1089" s="496"/>
      <c r="F1089" s="496"/>
    </row>
    <row r="1090" spans="2:6">
      <c r="B1090" s="496"/>
      <c r="C1090" s="496"/>
      <c r="D1090" s="496"/>
      <c r="E1090" s="496"/>
      <c r="F1090" s="496"/>
    </row>
    <row r="1091" spans="2:6">
      <c r="B1091" s="496"/>
      <c r="C1091" s="496"/>
      <c r="D1091" s="496"/>
      <c r="E1091" s="496"/>
      <c r="F1091" s="496"/>
    </row>
    <row r="1092" spans="2:6">
      <c r="B1092" s="496"/>
      <c r="C1092" s="496"/>
      <c r="D1092" s="496"/>
      <c r="E1092" s="496"/>
      <c r="F1092" s="496"/>
    </row>
    <row r="1093" spans="2:6">
      <c r="B1093" s="496"/>
      <c r="C1093" s="496"/>
      <c r="D1093" s="496"/>
      <c r="E1093" s="496"/>
      <c r="F1093" s="496"/>
    </row>
    <row r="1094" spans="2:6">
      <c r="B1094" s="496"/>
      <c r="C1094" s="496"/>
      <c r="D1094" s="496"/>
      <c r="E1094" s="496"/>
      <c r="F1094" s="496"/>
    </row>
    <row r="1095" spans="2:6">
      <c r="B1095" s="496"/>
      <c r="C1095" s="496"/>
      <c r="D1095" s="496"/>
      <c r="E1095" s="496"/>
      <c r="F1095" s="496"/>
    </row>
    <row r="1096" spans="2:6">
      <c r="B1096" s="496"/>
      <c r="C1096" s="496"/>
      <c r="D1096" s="496"/>
      <c r="E1096" s="496"/>
      <c r="F1096" s="496"/>
    </row>
    <row r="1097" spans="2:6">
      <c r="B1097" s="496"/>
      <c r="C1097" s="496"/>
      <c r="D1097" s="496"/>
      <c r="E1097" s="496"/>
      <c r="F1097" s="496"/>
    </row>
    <row r="1098" spans="2:6">
      <c r="B1098" s="496"/>
      <c r="C1098" s="496"/>
      <c r="D1098" s="496"/>
      <c r="E1098" s="496"/>
      <c r="F1098" s="496"/>
    </row>
    <row r="1099" spans="2:6">
      <c r="B1099" s="496"/>
      <c r="C1099" s="496"/>
      <c r="D1099" s="496"/>
      <c r="E1099" s="496"/>
      <c r="F1099" s="496"/>
    </row>
    <row r="1100" spans="2:6">
      <c r="B1100" s="496"/>
      <c r="C1100" s="496"/>
      <c r="D1100" s="496"/>
      <c r="E1100" s="496"/>
      <c r="F1100" s="496"/>
    </row>
    <row r="1101" spans="2:6">
      <c r="B1101" s="496"/>
      <c r="C1101" s="496"/>
      <c r="D1101" s="496"/>
      <c r="E1101" s="496"/>
      <c r="F1101" s="496"/>
    </row>
    <row r="1102" spans="2:6">
      <c r="B1102" s="496"/>
      <c r="C1102" s="496"/>
      <c r="D1102" s="496"/>
      <c r="E1102" s="496"/>
      <c r="F1102" s="496"/>
    </row>
    <row r="1103" spans="2:6">
      <c r="B1103" s="496"/>
      <c r="C1103" s="496"/>
      <c r="D1103" s="496"/>
      <c r="E1103" s="496"/>
      <c r="F1103" s="496"/>
    </row>
    <row r="1104" spans="2:6">
      <c r="B1104" s="496"/>
      <c r="C1104" s="496"/>
      <c r="D1104" s="496"/>
      <c r="E1104" s="496"/>
      <c r="F1104" s="496"/>
    </row>
    <row r="1105" spans="2:6">
      <c r="B1105" s="496"/>
      <c r="C1105" s="496"/>
      <c r="D1105" s="496"/>
      <c r="E1105" s="496"/>
      <c r="F1105" s="496"/>
    </row>
    <row r="1106" spans="2:6">
      <c r="B1106" s="496"/>
      <c r="C1106" s="496"/>
      <c r="D1106" s="496"/>
      <c r="E1106" s="496"/>
      <c r="F1106" s="496"/>
    </row>
    <row r="1107" spans="2:6">
      <c r="B1107" s="496"/>
      <c r="C1107" s="496"/>
      <c r="D1107" s="496"/>
      <c r="E1107" s="496"/>
      <c r="F1107" s="496"/>
    </row>
    <row r="1108" spans="2:6">
      <c r="B1108" s="496"/>
      <c r="C1108" s="496"/>
      <c r="D1108" s="496"/>
      <c r="E1108" s="496"/>
      <c r="F1108" s="496"/>
    </row>
    <row r="1109" spans="2:6">
      <c r="B1109" s="496"/>
      <c r="C1109" s="496"/>
      <c r="D1109" s="496"/>
      <c r="E1109" s="496"/>
      <c r="F1109" s="496"/>
    </row>
    <row r="1110" spans="2:6">
      <c r="B1110" s="496"/>
      <c r="C1110" s="496"/>
      <c r="D1110" s="496"/>
      <c r="E1110" s="496"/>
      <c r="F1110" s="496"/>
    </row>
    <row r="1111" spans="2:6">
      <c r="B1111" s="496"/>
      <c r="C1111" s="496"/>
      <c r="D1111" s="496"/>
      <c r="E1111" s="496"/>
      <c r="F1111" s="496"/>
    </row>
    <row r="1112" spans="2:6">
      <c r="B1112" s="496"/>
      <c r="C1112" s="496"/>
      <c r="D1112" s="496"/>
      <c r="E1112" s="496"/>
      <c r="F1112" s="496"/>
    </row>
    <row r="1113" spans="2:6">
      <c r="B1113" s="496"/>
      <c r="C1113" s="496"/>
      <c r="D1113" s="496"/>
      <c r="E1113" s="496"/>
      <c r="F1113" s="496"/>
    </row>
    <row r="1114" spans="2:6">
      <c r="B1114" s="496"/>
      <c r="C1114" s="496"/>
      <c r="D1114" s="496"/>
      <c r="E1114" s="496"/>
      <c r="F1114" s="496"/>
    </row>
    <row r="1115" spans="2:6">
      <c r="B1115" s="496"/>
      <c r="C1115" s="496"/>
      <c r="D1115" s="496"/>
      <c r="E1115" s="496"/>
      <c r="F1115" s="496"/>
    </row>
    <row r="1116" spans="2:6">
      <c r="B1116" s="496"/>
      <c r="C1116" s="496"/>
      <c r="D1116" s="496"/>
      <c r="E1116" s="496"/>
      <c r="F1116" s="496"/>
    </row>
    <row r="1117" spans="2:6">
      <c r="B1117" s="496"/>
      <c r="C1117" s="496"/>
      <c r="D1117" s="496"/>
      <c r="E1117" s="496"/>
      <c r="F1117" s="496"/>
    </row>
    <row r="1118" spans="2:6">
      <c r="B1118" s="496"/>
      <c r="C1118" s="496"/>
      <c r="D1118" s="496"/>
      <c r="E1118" s="496"/>
      <c r="F1118" s="496"/>
    </row>
    <row r="1119" spans="2:6">
      <c r="B1119" s="496"/>
      <c r="C1119" s="496"/>
      <c r="D1119" s="496"/>
      <c r="E1119" s="496"/>
      <c r="F1119" s="496"/>
    </row>
    <row r="1120" spans="2:6">
      <c r="B1120" s="496"/>
      <c r="C1120" s="496"/>
      <c r="D1120" s="496"/>
      <c r="E1120" s="496"/>
      <c r="F1120" s="496"/>
    </row>
    <row r="1121" spans="2:6">
      <c r="B1121" s="496"/>
      <c r="C1121" s="496"/>
      <c r="D1121" s="496"/>
      <c r="E1121" s="496"/>
      <c r="F1121" s="496"/>
    </row>
    <row r="1122" spans="2:6">
      <c r="B1122" s="496"/>
      <c r="C1122" s="496"/>
      <c r="D1122" s="496"/>
      <c r="E1122" s="496"/>
      <c r="F1122" s="496"/>
    </row>
    <row r="1123" spans="2:6">
      <c r="B1123" s="496"/>
      <c r="C1123" s="496"/>
      <c r="D1123" s="496"/>
      <c r="E1123" s="496"/>
      <c r="F1123" s="496"/>
    </row>
    <row r="1124" spans="2:6">
      <c r="B1124" s="496"/>
      <c r="C1124" s="496"/>
      <c r="D1124" s="496"/>
      <c r="E1124" s="496"/>
      <c r="F1124" s="496"/>
    </row>
    <row r="1125" spans="2:6">
      <c r="B1125" s="496"/>
      <c r="C1125" s="496"/>
      <c r="D1125" s="496"/>
      <c r="E1125" s="496"/>
      <c r="F1125" s="496"/>
    </row>
    <row r="1126" spans="2:6">
      <c r="B1126" s="496"/>
      <c r="C1126" s="496"/>
      <c r="D1126" s="496"/>
      <c r="E1126" s="496"/>
      <c r="F1126" s="496"/>
    </row>
    <row r="1127" spans="2:6">
      <c r="B1127" s="496"/>
      <c r="C1127" s="496"/>
      <c r="D1127" s="496"/>
      <c r="E1127" s="496"/>
      <c r="F1127" s="496"/>
    </row>
    <row r="1128" spans="2:6">
      <c r="B1128" s="496"/>
      <c r="C1128" s="496"/>
      <c r="D1128" s="496"/>
      <c r="E1128" s="496"/>
      <c r="F1128" s="496"/>
    </row>
    <row r="1129" spans="2:6">
      <c r="B1129" s="496"/>
      <c r="C1129" s="496"/>
      <c r="D1129" s="496"/>
      <c r="E1129" s="496"/>
      <c r="F1129" s="496"/>
    </row>
    <row r="1130" spans="2:6">
      <c r="B1130" s="496"/>
      <c r="C1130" s="496"/>
      <c r="D1130" s="496"/>
      <c r="E1130" s="496"/>
      <c r="F1130" s="496"/>
    </row>
    <row r="1131" spans="2:6">
      <c r="B1131" s="496"/>
      <c r="C1131" s="496"/>
      <c r="D1131" s="496"/>
      <c r="E1131" s="496"/>
      <c r="F1131" s="496"/>
    </row>
    <row r="1132" spans="2:6">
      <c r="B1132" s="496"/>
      <c r="C1132" s="496"/>
      <c r="D1132" s="496"/>
      <c r="E1132" s="496"/>
      <c r="F1132" s="496"/>
    </row>
    <row r="1133" spans="2:6">
      <c r="B1133" s="496"/>
      <c r="C1133" s="496"/>
      <c r="D1133" s="496"/>
      <c r="E1133" s="496"/>
      <c r="F1133" s="496"/>
    </row>
    <row r="1134" spans="2:6">
      <c r="B1134" s="496"/>
      <c r="C1134" s="496"/>
      <c r="D1134" s="496"/>
      <c r="E1134" s="496"/>
      <c r="F1134" s="496"/>
    </row>
    <row r="1135" spans="2:6">
      <c r="B1135" s="496"/>
      <c r="C1135" s="496"/>
      <c r="D1135" s="496"/>
      <c r="E1135" s="496"/>
      <c r="F1135" s="496"/>
    </row>
    <row r="1136" spans="2:6">
      <c r="B1136" s="496"/>
      <c r="C1136" s="496"/>
      <c r="D1136" s="496"/>
      <c r="E1136" s="496"/>
      <c r="F1136" s="496"/>
    </row>
    <row r="1137" spans="2:6">
      <c r="B1137" s="496"/>
      <c r="C1137" s="496"/>
      <c r="D1137" s="496"/>
      <c r="E1137" s="496"/>
      <c r="F1137" s="496"/>
    </row>
    <row r="1138" spans="2:6">
      <c r="B1138" s="496"/>
      <c r="C1138" s="496"/>
      <c r="D1138" s="496"/>
      <c r="E1138" s="496"/>
      <c r="F1138" s="496"/>
    </row>
    <row r="1139" spans="2:6">
      <c r="B1139" s="496"/>
      <c r="C1139" s="496"/>
      <c r="D1139" s="496"/>
      <c r="E1139" s="496"/>
      <c r="F1139" s="496"/>
    </row>
    <row r="1140" spans="2:6">
      <c r="B1140" s="496"/>
      <c r="C1140" s="496"/>
      <c r="D1140" s="496"/>
      <c r="E1140" s="496"/>
      <c r="F1140" s="496"/>
    </row>
    <row r="1141" spans="2:6">
      <c r="B1141" s="496"/>
      <c r="C1141" s="496"/>
      <c r="D1141" s="496"/>
      <c r="E1141" s="496"/>
      <c r="F1141" s="496"/>
    </row>
    <row r="1142" spans="2:6">
      <c r="B1142" s="496"/>
      <c r="C1142" s="496"/>
      <c r="D1142" s="496"/>
      <c r="E1142" s="496"/>
      <c r="F1142" s="496"/>
    </row>
    <row r="1143" spans="2:6">
      <c r="B1143" s="496"/>
      <c r="C1143" s="496"/>
      <c r="D1143" s="496"/>
      <c r="E1143" s="496"/>
      <c r="F1143" s="496"/>
    </row>
    <row r="1144" spans="2:6">
      <c r="B1144" s="496"/>
      <c r="C1144" s="496"/>
      <c r="D1144" s="496"/>
      <c r="E1144" s="496"/>
      <c r="F1144" s="496"/>
    </row>
    <row r="1145" spans="2:6">
      <c r="B1145" s="496"/>
      <c r="C1145" s="496"/>
      <c r="D1145" s="496"/>
      <c r="E1145" s="496"/>
      <c r="F1145" s="496"/>
    </row>
    <row r="1146" spans="2:6">
      <c r="B1146" s="496"/>
      <c r="C1146" s="496"/>
      <c r="D1146" s="496"/>
      <c r="E1146" s="496"/>
      <c r="F1146" s="496"/>
    </row>
    <row r="1147" spans="2:6">
      <c r="B1147" s="496"/>
      <c r="C1147" s="496"/>
      <c r="D1147" s="496"/>
      <c r="E1147" s="496"/>
      <c r="F1147" s="496"/>
    </row>
    <row r="1148" spans="2:6">
      <c r="B1148" s="496"/>
      <c r="C1148" s="496"/>
      <c r="D1148" s="496"/>
      <c r="E1148" s="496"/>
      <c r="F1148" s="496"/>
    </row>
    <row r="1149" spans="2:6">
      <c r="B1149" s="496"/>
      <c r="C1149" s="496"/>
      <c r="D1149" s="496"/>
      <c r="E1149" s="496"/>
      <c r="F1149" s="496"/>
    </row>
    <row r="1150" spans="2:6">
      <c r="B1150" s="496"/>
      <c r="C1150" s="496"/>
      <c r="D1150" s="496"/>
      <c r="E1150" s="496"/>
      <c r="F1150" s="496"/>
    </row>
    <row r="1151" spans="2:6">
      <c r="B1151" s="496"/>
      <c r="C1151" s="496"/>
      <c r="D1151" s="496"/>
      <c r="E1151" s="496"/>
      <c r="F1151" s="496"/>
    </row>
    <row r="1152" spans="2:6">
      <c r="B1152" s="496"/>
      <c r="C1152" s="496"/>
      <c r="D1152" s="496"/>
      <c r="E1152" s="496"/>
      <c r="F1152" s="496"/>
    </row>
    <row r="1153" spans="2:6">
      <c r="B1153" s="496"/>
      <c r="C1153" s="496"/>
      <c r="D1153" s="496"/>
      <c r="E1153" s="496"/>
      <c r="F1153" s="496"/>
    </row>
    <row r="1154" spans="2:6">
      <c r="B1154" s="496"/>
      <c r="C1154" s="496"/>
      <c r="D1154" s="496"/>
      <c r="E1154" s="496"/>
      <c r="F1154" s="496"/>
    </row>
    <row r="1155" spans="2:6">
      <c r="B1155" s="496"/>
      <c r="C1155" s="496"/>
      <c r="D1155" s="496"/>
      <c r="E1155" s="496"/>
      <c r="F1155" s="496"/>
    </row>
    <row r="1156" spans="2:6">
      <c r="B1156" s="496"/>
      <c r="C1156" s="496"/>
      <c r="D1156" s="496"/>
      <c r="E1156" s="496"/>
      <c r="F1156" s="496"/>
    </row>
    <row r="1157" spans="2:6">
      <c r="B1157" s="496"/>
      <c r="C1157" s="496"/>
      <c r="D1157" s="496"/>
      <c r="E1157" s="496"/>
      <c r="F1157" s="496"/>
    </row>
    <row r="1158" spans="2:6">
      <c r="B1158" s="496"/>
      <c r="C1158" s="496"/>
      <c r="D1158" s="496"/>
      <c r="E1158" s="496"/>
      <c r="F1158" s="496"/>
    </row>
    <row r="1159" spans="2:6">
      <c r="B1159" s="496"/>
      <c r="C1159" s="496"/>
      <c r="D1159" s="496"/>
      <c r="E1159" s="496"/>
      <c r="F1159" s="496"/>
    </row>
    <row r="1160" spans="2:6">
      <c r="B1160" s="496"/>
      <c r="C1160" s="496"/>
      <c r="D1160" s="496"/>
      <c r="E1160" s="496"/>
      <c r="F1160" s="496"/>
    </row>
    <row r="1161" spans="2:6">
      <c r="B1161" s="496"/>
      <c r="C1161" s="496"/>
      <c r="D1161" s="496"/>
      <c r="E1161" s="496"/>
      <c r="F1161" s="496"/>
    </row>
    <row r="1162" spans="2:6">
      <c r="B1162" s="496"/>
      <c r="C1162" s="496"/>
      <c r="D1162" s="496"/>
      <c r="E1162" s="496"/>
      <c r="F1162" s="496"/>
    </row>
    <row r="1163" spans="2:6">
      <c r="B1163" s="496"/>
      <c r="C1163" s="496"/>
      <c r="D1163" s="496"/>
      <c r="E1163" s="496"/>
      <c r="F1163" s="496"/>
    </row>
    <row r="1164" spans="2:6">
      <c r="B1164" s="496"/>
      <c r="C1164" s="496"/>
      <c r="D1164" s="496"/>
      <c r="E1164" s="496"/>
      <c r="F1164" s="496"/>
    </row>
    <row r="1165" spans="2:6">
      <c r="B1165" s="496"/>
      <c r="C1165" s="496"/>
      <c r="D1165" s="496"/>
      <c r="E1165" s="496"/>
      <c r="F1165" s="496"/>
    </row>
    <row r="1166" spans="2:6">
      <c r="B1166" s="496"/>
      <c r="C1166" s="496"/>
      <c r="D1166" s="496"/>
      <c r="E1166" s="496"/>
      <c r="F1166" s="496"/>
    </row>
    <row r="1167" spans="2:6">
      <c r="B1167" s="496"/>
      <c r="C1167" s="496"/>
      <c r="D1167" s="496"/>
      <c r="E1167" s="496"/>
      <c r="F1167" s="496"/>
    </row>
    <row r="1168" spans="2:6">
      <c r="B1168" s="496"/>
      <c r="C1168" s="496"/>
      <c r="D1168" s="496"/>
      <c r="E1168" s="496"/>
      <c r="F1168" s="496"/>
    </row>
    <row r="1169" spans="2:6">
      <c r="B1169" s="496"/>
      <c r="C1169" s="496"/>
      <c r="D1169" s="496"/>
      <c r="E1169" s="496"/>
      <c r="F1169" s="496"/>
    </row>
    <row r="1170" spans="2:6">
      <c r="B1170" s="496"/>
      <c r="C1170" s="496"/>
      <c r="D1170" s="496"/>
      <c r="E1170" s="496"/>
      <c r="F1170" s="496"/>
    </row>
    <row r="1171" spans="2:6">
      <c r="B1171" s="496"/>
      <c r="C1171" s="496"/>
      <c r="D1171" s="496"/>
      <c r="E1171" s="496"/>
      <c r="F1171" s="496"/>
    </row>
    <row r="1172" spans="2:6">
      <c r="B1172" s="496"/>
      <c r="C1172" s="496"/>
      <c r="D1172" s="496"/>
      <c r="E1172" s="496"/>
      <c r="F1172" s="496"/>
    </row>
    <row r="1173" spans="2:6">
      <c r="B1173" s="496"/>
      <c r="C1173" s="496"/>
      <c r="D1173" s="496"/>
      <c r="E1173" s="496"/>
      <c r="F1173" s="496"/>
    </row>
    <row r="1174" spans="2:6">
      <c r="B1174" s="496"/>
      <c r="C1174" s="496"/>
      <c r="D1174" s="496"/>
      <c r="E1174" s="496"/>
      <c r="F1174" s="496"/>
    </row>
    <row r="1175" spans="2:6">
      <c r="B1175" s="496"/>
      <c r="C1175" s="496"/>
      <c r="D1175" s="496"/>
      <c r="E1175" s="496"/>
      <c r="F1175" s="496"/>
    </row>
    <row r="1176" spans="2:6">
      <c r="B1176" s="496"/>
      <c r="C1176" s="496"/>
      <c r="D1176" s="496"/>
      <c r="E1176" s="496"/>
      <c r="F1176" s="496"/>
    </row>
    <row r="1177" spans="2:6">
      <c r="B1177" s="496"/>
      <c r="C1177" s="496"/>
      <c r="D1177" s="496"/>
      <c r="E1177" s="496"/>
      <c r="F1177" s="496"/>
    </row>
    <row r="1178" spans="2:6">
      <c r="B1178" s="496"/>
      <c r="C1178" s="496"/>
      <c r="D1178" s="496"/>
      <c r="E1178" s="496"/>
      <c r="F1178" s="496"/>
    </row>
    <row r="1179" spans="2:6">
      <c r="B1179" s="496"/>
      <c r="C1179" s="496"/>
      <c r="D1179" s="496"/>
      <c r="E1179" s="496"/>
      <c r="F1179" s="496"/>
    </row>
    <row r="1180" spans="2:6">
      <c r="B1180" s="496"/>
      <c r="C1180" s="496"/>
      <c r="D1180" s="496"/>
      <c r="E1180" s="496"/>
      <c r="F1180" s="496"/>
    </row>
    <row r="1181" spans="2:6">
      <c r="B1181" s="496"/>
      <c r="C1181" s="496"/>
      <c r="D1181" s="496"/>
      <c r="E1181" s="496"/>
      <c r="F1181" s="496"/>
    </row>
    <row r="1182" spans="2:6">
      <c r="B1182" s="496"/>
      <c r="C1182" s="496"/>
      <c r="D1182" s="496"/>
      <c r="E1182" s="496"/>
      <c r="F1182" s="496"/>
    </row>
    <row r="1183" spans="2:6">
      <c r="B1183" s="496"/>
      <c r="C1183" s="496"/>
      <c r="D1183" s="496"/>
      <c r="E1183" s="496"/>
      <c r="F1183" s="496"/>
    </row>
    <row r="1184" spans="2:6">
      <c r="B1184" s="496"/>
      <c r="C1184" s="496"/>
      <c r="D1184" s="496"/>
      <c r="E1184" s="496"/>
      <c r="F1184" s="496"/>
    </row>
    <row r="1185" spans="2:6">
      <c r="B1185" s="496"/>
      <c r="C1185" s="496"/>
      <c r="D1185" s="496"/>
      <c r="E1185" s="496"/>
      <c r="F1185" s="496"/>
    </row>
    <row r="1186" spans="2:6">
      <c r="B1186" s="496"/>
      <c r="C1186" s="496"/>
      <c r="D1186" s="496"/>
      <c r="E1186" s="496"/>
      <c r="F1186" s="496"/>
    </row>
    <row r="1187" spans="2:6">
      <c r="B1187" s="496"/>
      <c r="C1187" s="496"/>
      <c r="D1187" s="496"/>
      <c r="E1187" s="496"/>
      <c r="F1187" s="496"/>
    </row>
    <row r="1188" spans="2:6">
      <c r="B1188" s="496"/>
      <c r="C1188" s="496"/>
      <c r="D1188" s="496"/>
      <c r="E1188" s="496"/>
      <c r="F1188" s="496"/>
    </row>
    <row r="1189" spans="2:6">
      <c r="B1189" s="496"/>
      <c r="C1189" s="496"/>
      <c r="D1189" s="496"/>
      <c r="E1189" s="496"/>
      <c r="F1189" s="496"/>
    </row>
    <row r="1190" spans="2:6">
      <c r="B1190" s="496"/>
      <c r="C1190" s="496"/>
      <c r="D1190" s="496"/>
      <c r="E1190" s="496"/>
      <c r="F1190" s="496"/>
    </row>
    <row r="1191" spans="2:6">
      <c r="B1191" s="496"/>
      <c r="C1191" s="496"/>
      <c r="D1191" s="496"/>
      <c r="E1191" s="496"/>
      <c r="F1191" s="496"/>
    </row>
    <row r="1192" spans="2:6">
      <c r="B1192" s="496"/>
      <c r="C1192" s="496"/>
      <c r="D1192" s="496"/>
      <c r="E1192" s="496"/>
      <c r="F1192" s="496"/>
    </row>
    <row r="1193" spans="2:6">
      <c r="B1193" s="496"/>
      <c r="C1193" s="496"/>
      <c r="D1193" s="496"/>
      <c r="E1193" s="496"/>
      <c r="F1193" s="496"/>
    </row>
    <row r="1194" spans="2:6">
      <c r="B1194" s="496"/>
      <c r="C1194" s="496"/>
      <c r="D1194" s="496"/>
      <c r="E1194" s="496"/>
      <c r="F1194" s="496"/>
    </row>
    <row r="1195" spans="2:6">
      <c r="B1195" s="496"/>
      <c r="C1195" s="496"/>
      <c r="D1195" s="496"/>
      <c r="E1195" s="496"/>
      <c r="F1195" s="496"/>
    </row>
    <row r="1196" spans="2:6">
      <c r="B1196" s="496"/>
      <c r="C1196" s="496"/>
      <c r="D1196" s="496"/>
      <c r="E1196" s="496"/>
      <c r="F1196" s="496"/>
    </row>
    <row r="1197" spans="2:6">
      <c r="B1197" s="496"/>
      <c r="C1197" s="496"/>
      <c r="D1197" s="496"/>
      <c r="E1197" s="496"/>
      <c r="F1197" s="496"/>
    </row>
    <row r="1198" spans="2:6">
      <c r="B1198" s="496"/>
      <c r="C1198" s="496"/>
      <c r="D1198" s="496"/>
      <c r="E1198" s="496"/>
      <c r="F1198" s="496"/>
    </row>
    <row r="1199" spans="2:6">
      <c r="B1199" s="496"/>
      <c r="C1199" s="496"/>
      <c r="D1199" s="496"/>
      <c r="E1199" s="496"/>
      <c r="F1199" s="496"/>
    </row>
    <row r="1200" spans="2:6">
      <c r="B1200" s="496"/>
      <c r="C1200" s="496"/>
      <c r="D1200" s="496"/>
      <c r="E1200" s="496"/>
      <c r="F1200" s="496"/>
    </row>
    <row r="1201" spans="2:6">
      <c r="B1201" s="496"/>
      <c r="C1201" s="496"/>
      <c r="D1201" s="496"/>
      <c r="E1201" s="496"/>
      <c r="F1201" s="496"/>
    </row>
    <row r="1202" spans="2:6">
      <c r="B1202" s="496"/>
      <c r="C1202" s="496"/>
      <c r="D1202" s="496"/>
      <c r="E1202" s="496"/>
      <c r="F1202" s="496"/>
    </row>
    <row r="1203" spans="2:6">
      <c r="B1203" s="496"/>
      <c r="C1203" s="496"/>
      <c r="D1203" s="496"/>
      <c r="E1203" s="496"/>
      <c r="F1203" s="496"/>
    </row>
    <row r="1204" spans="2:6">
      <c r="B1204" s="496"/>
      <c r="C1204" s="496"/>
      <c r="D1204" s="496"/>
      <c r="E1204" s="496"/>
      <c r="F1204" s="496"/>
    </row>
    <row r="1205" spans="2:6">
      <c r="B1205" s="496"/>
      <c r="C1205" s="496"/>
      <c r="D1205" s="496"/>
      <c r="E1205" s="496"/>
      <c r="F1205" s="496"/>
    </row>
    <row r="1206" spans="2:6">
      <c r="B1206" s="496"/>
      <c r="C1206" s="496"/>
      <c r="D1206" s="496"/>
      <c r="E1206" s="496"/>
      <c r="F1206" s="496"/>
    </row>
    <row r="1207" spans="2:6">
      <c r="B1207" s="496"/>
      <c r="C1207" s="496"/>
      <c r="D1207" s="496"/>
      <c r="E1207" s="496"/>
      <c r="F1207" s="496"/>
    </row>
    <row r="1208" spans="2:6">
      <c r="B1208" s="496"/>
      <c r="C1208" s="496"/>
      <c r="D1208" s="496"/>
      <c r="E1208" s="496"/>
      <c r="F1208" s="496"/>
    </row>
    <row r="1209" spans="2:6">
      <c r="B1209" s="496"/>
      <c r="C1209" s="496"/>
      <c r="D1209" s="496"/>
      <c r="E1209" s="496"/>
      <c r="F1209" s="496"/>
    </row>
    <row r="1210" spans="2:6">
      <c r="B1210" s="496"/>
      <c r="C1210" s="496"/>
      <c r="D1210" s="496"/>
      <c r="E1210" s="496"/>
      <c r="F1210" s="496"/>
    </row>
    <row r="1211" spans="2:6">
      <c r="B1211" s="496"/>
      <c r="C1211" s="496"/>
      <c r="D1211" s="496"/>
      <c r="E1211" s="496"/>
      <c r="F1211" s="496"/>
    </row>
    <row r="1212" spans="2:6">
      <c r="B1212" s="496"/>
      <c r="C1212" s="496"/>
      <c r="D1212" s="496"/>
      <c r="E1212" s="496"/>
      <c r="F1212" s="496"/>
    </row>
    <row r="1213" spans="2:6">
      <c r="B1213" s="496"/>
      <c r="C1213" s="496"/>
      <c r="D1213" s="496"/>
      <c r="E1213" s="496"/>
      <c r="F1213" s="496"/>
    </row>
    <row r="1214" spans="2:6">
      <c r="B1214" s="496"/>
      <c r="C1214" s="496"/>
      <c r="D1214" s="496"/>
      <c r="E1214" s="496"/>
      <c r="F1214" s="496"/>
    </row>
    <row r="1215" spans="2:6">
      <c r="B1215" s="496"/>
      <c r="C1215" s="496"/>
      <c r="D1215" s="496"/>
      <c r="E1215" s="496"/>
      <c r="F1215" s="496"/>
    </row>
    <row r="1216" spans="2:6">
      <c r="B1216" s="496"/>
      <c r="C1216" s="496"/>
      <c r="D1216" s="496"/>
      <c r="E1216" s="496"/>
      <c r="F1216" s="496"/>
    </row>
    <row r="1217" spans="2:6">
      <c r="B1217" s="496"/>
      <c r="C1217" s="496"/>
      <c r="D1217" s="496"/>
      <c r="E1217" s="496"/>
      <c r="F1217" s="496"/>
    </row>
    <row r="1218" spans="2:6">
      <c r="B1218" s="496"/>
      <c r="C1218" s="496"/>
      <c r="D1218" s="496"/>
      <c r="E1218" s="496"/>
      <c r="F1218" s="496"/>
    </row>
    <row r="1219" spans="2:6">
      <c r="B1219" s="496"/>
      <c r="C1219" s="496"/>
      <c r="D1219" s="496"/>
      <c r="E1219" s="496"/>
      <c r="F1219" s="496"/>
    </row>
    <row r="1220" spans="2:6">
      <c r="B1220" s="496"/>
      <c r="C1220" s="496"/>
      <c r="D1220" s="496"/>
      <c r="E1220" s="496"/>
      <c r="F1220" s="496"/>
    </row>
    <row r="1221" spans="2:6">
      <c r="B1221" s="496"/>
      <c r="C1221" s="496"/>
      <c r="D1221" s="496"/>
      <c r="E1221" s="496"/>
      <c r="F1221" s="496"/>
    </row>
    <row r="1222" spans="2:6">
      <c r="B1222" s="496"/>
      <c r="C1222" s="496"/>
      <c r="D1222" s="496"/>
      <c r="E1222" s="496"/>
      <c r="F1222" s="496"/>
    </row>
    <row r="1223" spans="2:6">
      <c r="B1223" s="496"/>
      <c r="C1223" s="496"/>
      <c r="D1223" s="496"/>
      <c r="E1223" s="496"/>
      <c r="F1223" s="496"/>
    </row>
    <row r="1224" spans="2:6">
      <c r="B1224" s="496"/>
      <c r="C1224" s="496"/>
      <c r="D1224" s="496"/>
      <c r="E1224" s="496"/>
      <c r="F1224" s="496"/>
    </row>
    <row r="1225" spans="2:6">
      <c r="B1225" s="496"/>
      <c r="C1225" s="496"/>
      <c r="D1225" s="496"/>
      <c r="E1225" s="496"/>
      <c r="F1225" s="496"/>
    </row>
    <row r="1226" spans="2:6">
      <c r="B1226" s="496"/>
      <c r="C1226" s="496"/>
      <c r="D1226" s="496"/>
      <c r="E1226" s="496"/>
      <c r="F1226" s="496"/>
    </row>
    <row r="1227" spans="2:6">
      <c r="B1227" s="496"/>
      <c r="C1227" s="496"/>
      <c r="D1227" s="496"/>
      <c r="E1227" s="496"/>
      <c r="F1227" s="496"/>
    </row>
    <row r="1228" spans="2:6">
      <c r="B1228" s="496"/>
      <c r="C1228" s="496"/>
      <c r="D1228" s="496"/>
      <c r="E1228" s="496"/>
      <c r="F1228" s="496"/>
    </row>
    <row r="1229" spans="2:6">
      <c r="B1229" s="496"/>
      <c r="C1229" s="496"/>
      <c r="D1229" s="496"/>
      <c r="E1229" s="496"/>
      <c r="F1229" s="496"/>
    </row>
    <row r="1230" spans="2:6">
      <c r="B1230" s="496"/>
      <c r="C1230" s="496"/>
      <c r="D1230" s="496"/>
      <c r="E1230" s="496"/>
      <c r="F1230" s="496"/>
    </row>
    <row r="1231" spans="2:6">
      <c r="B1231" s="496"/>
      <c r="C1231" s="496"/>
      <c r="D1231" s="496"/>
      <c r="E1231" s="496"/>
      <c r="F1231" s="496"/>
    </row>
    <row r="1232" spans="2:6">
      <c r="B1232" s="496"/>
      <c r="C1232" s="496"/>
      <c r="D1232" s="496"/>
      <c r="E1232" s="496"/>
      <c r="F1232" s="496"/>
    </row>
    <row r="1233" spans="2:6">
      <c r="B1233" s="496"/>
      <c r="C1233" s="496"/>
      <c r="D1233" s="496"/>
      <c r="E1233" s="496"/>
      <c r="F1233" s="496"/>
    </row>
    <row r="1234" spans="2:6">
      <c r="B1234" s="496"/>
      <c r="C1234" s="496"/>
      <c r="D1234" s="496"/>
      <c r="E1234" s="496"/>
      <c r="F1234" s="496"/>
    </row>
    <row r="1235" spans="2:6">
      <c r="B1235" s="496"/>
      <c r="C1235" s="496"/>
      <c r="D1235" s="496"/>
      <c r="E1235" s="496"/>
      <c r="F1235" s="496"/>
    </row>
    <row r="1236" spans="2:6">
      <c r="B1236" s="496"/>
      <c r="C1236" s="496"/>
      <c r="D1236" s="496"/>
      <c r="E1236" s="496"/>
      <c r="F1236" s="496"/>
    </row>
    <row r="1237" spans="2:6">
      <c r="B1237" s="496"/>
      <c r="C1237" s="496"/>
      <c r="D1237" s="496"/>
      <c r="E1237" s="496"/>
      <c r="F1237" s="496"/>
    </row>
    <row r="1238" spans="2:6">
      <c r="B1238" s="496"/>
      <c r="C1238" s="496"/>
      <c r="D1238" s="496"/>
      <c r="E1238" s="496"/>
      <c r="F1238" s="496"/>
    </row>
    <row r="1239" spans="2:6">
      <c r="B1239" s="496"/>
      <c r="C1239" s="496"/>
      <c r="D1239" s="496"/>
      <c r="E1239" s="496"/>
      <c r="F1239" s="496"/>
    </row>
    <row r="1240" spans="2:6">
      <c r="B1240" s="496"/>
      <c r="C1240" s="496"/>
      <c r="D1240" s="496"/>
      <c r="E1240" s="496"/>
      <c r="F1240" s="496"/>
    </row>
    <row r="1241" spans="2:6">
      <c r="B1241" s="496"/>
      <c r="C1241" s="496"/>
      <c r="D1241" s="496"/>
      <c r="E1241" s="496"/>
      <c r="F1241" s="496"/>
    </row>
    <row r="1242" spans="2:6">
      <c r="B1242" s="496"/>
      <c r="C1242" s="496"/>
      <c r="D1242" s="496"/>
      <c r="E1242" s="496"/>
      <c r="F1242" s="496"/>
    </row>
    <row r="1243" spans="2:6">
      <c r="B1243" s="496"/>
      <c r="C1243" s="496"/>
      <c r="D1243" s="496"/>
      <c r="E1243" s="496"/>
      <c r="F1243" s="496"/>
    </row>
    <row r="1244" spans="2:6">
      <c r="B1244" s="496"/>
      <c r="C1244" s="496"/>
      <c r="D1244" s="496"/>
      <c r="E1244" s="496"/>
      <c r="F1244" s="496"/>
    </row>
    <row r="1245" spans="2:6">
      <c r="B1245" s="496"/>
      <c r="C1245" s="496"/>
      <c r="D1245" s="496"/>
      <c r="E1245" s="496"/>
      <c r="F1245" s="496"/>
    </row>
    <row r="1246" spans="2:6">
      <c r="B1246" s="496"/>
      <c r="C1246" s="496"/>
      <c r="D1246" s="496"/>
      <c r="E1246" s="496"/>
      <c r="F1246" s="496"/>
    </row>
    <row r="1247" spans="2:6">
      <c r="B1247" s="496"/>
      <c r="C1247" s="496"/>
      <c r="D1247" s="496"/>
      <c r="E1247" s="496"/>
      <c r="F1247" s="496"/>
    </row>
    <row r="1248" spans="2:6">
      <c r="B1248" s="496"/>
      <c r="C1248" s="496"/>
      <c r="D1248" s="496"/>
      <c r="E1248" s="496"/>
      <c r="F1248" s="496"/>
    </row>
    <row r="1249" spans="2:6">
      <c r="B1249" s="496"/>
      <c r="C1249" s="496"/>
      <c r="D1249" s="496"/>
      <c r="E1249" s="496"/>
      <c r="F1249" s="496"/>
    </row>
    <row r="1250" spans="2:6">
      <c r="B1250" s="496"/>
      <c r="C1250" s="496"/>
      <c r="D1250" s="496"/>
      <c r="E1250" s="496"/>
      <c r="F1250" s="496"/>
    </row>
    <row r="1251" spans="2:6">
      <c r="B1251" s="496"/>
      <c r="C1251" s="496"/>
      <c r="D1251" s="496"/>
      <c r="E1251" s="496"/>
      <c r="F1251" s="496"/>
    </row>
    <row r="1252" spans="2:6">
      <c r="B1252" s="496"/>
      <c r="C1252" s="496"/>
      <c r="D1252" s="496"/>
      <c r="E1252" s="496"/>
      <c r="F1252" s="496"/>
    </row>
    <row r="1253" spans="2:6">
      <c r="B1253" s="496"/>
      <c r="C1253" s="496"/>
      <c r="D1253" s="496"/>
      <c r="E1253" s="496"/>
      <c r="F1253" s="496"/>
    </row>
    <row r="1254" spans="2:6">
      <c r="B1254" s="496"/>
      <c r="C1254" s="496"/>
      <c r="D1254" s="496"/>
      <c r="E1254" s="496"/>
      <c r="F1254" s="496"/>
    </row>
    <row r="1255" spans="2:6">
      <c r="B1255" s="496"/>
      <c r="C1255" s="496"/>
      <c r="D1255" s="496"/>
      <c r="E1255" s="496"/>
      <c r="F1255" s="496"/>
    </row>
    <row r="1256" spans="2:6">
      <c r="B1256" s="496"/>
      <c r="C1256" s="496"/>
      <c r="D1256" s="496"/>
      <c r="E1256" s="496"/>
      <c r="F1256" s="496"/>
    </row>
    <row r="1257" spans="2:6">
      <c r="B1257" s="496"/>
      <c r="C1257" s="496"/>
      <c r="D1257" s="496"/>
      <c r="E1257" s="496"/>
      <c r="F1257" s="496"/>
    </row>
    <row r="1258" spans="2:6">
      <c r="B1258" s="496"/>
      <c r="C1258" s="496"/>
      <c r="D1258" s="496"/>
      <c r="E1258" s="496"/>
      <c r="F1258" s="496"/>
    </row>
    <row r="1259" spans="2:6">
      <c r="B1259" s="496"/>
      <c r="C1259" s="496"/>
      <c r="D1259" s="496"/>
      <c r="E1259" s="496"/>
      <c r="F1259" s="496"/>
    </row>
    <row r="1260" spans="2:6">
      <c r="B1260" s="496"/>
      <c r="C1260" s="496"/>
      <c r="D1260" s="496"/>
      <c r="E1260" s="496"/>
      <c r="F1260" s="496"/>
    </row>
    <row r="1261" spans="2:6">
      <c r="B1261" s="496"/>
      <c r="C1261" s="496"/>
      <c r="D1261" s="496"/>
      <c r="E1261" s="496"/>
      <c r="F1261" s="496"/>
    </row>
    <row r="1262" spans="2:6">
      <c r="B1262" s="496"/>
      <c r="C1262" s="496"/>
      <c r="D1262" s="496"/>
      <c r="E1262" s="496"/>
      <c r="F1262" s="496"/>
    </row>
    <row r="1263" spans="2:6">
      <c r="B1263" s="496"/>
      <c r="C1263" s="496"/>
      <c r="D1263" s="496"/>
      <c r="E1263" s="496"/>
      <c r="F1263" s="496"/>
    </row>
    <row r="1264" spans="2:6">
      <c r="B1264" s="496"/>
      <c r="C1264" s="496"/>
      <c r="D1264" s="496"/>
      <c r="E1264" s="496"/>
      <c r="F1264" s="496"/>
    </row>
    <row r="1265" spans="2:6">
      <c r="B1265" s="496"/>
      <c r="C1265" s="496"/>
      <c r="D1265" s="496"/>
      <c r="E1265" s="496"/>
      <c r="F1265" s="496"/>
    </row>
    <row r="1266" spans="2:6">
      <c r="B1266" s="496"/>
      <c r="C1266" s="496"/>
      <c r="D1266" s="496"/>
      <c r="E1266" s="496"/>
      <c r="F1266" s="496"/>
    </row>
    <row r="1267" spans="2:6">
      <c r="B1267" s="496"/>
      <c r="C1267" s="496"/>
      <c r="D1267" s="496"/>
      <c r="E1267" s="496"/>
      <c r="F1267" s="496"/>
    </row>
    <row r="1268" spans="2:6">
      <c r="B1268" s="496"/>
      <c r="C1268" s="496"/>
      <c r="D1268" s="496"/>
      <c r="E1268" s="496"/>
      <c r="F1268" s="496"/>
    </row>
    <row r="1269" spans="2:6">
      <c r="B1269" s="496"/>
      <c r="C1269" s="496"/>
      <c r="D1269" s="496"/>
      <c r="E1269" s="496"/>
      <c r="F1269" s="496"/>
    </row>
    <row r="1270" spans="2:6">
      <c r="B1270" s="496"/>
      <c r="C1270" s="496"/>
      <c r="D1270" s="496"/>
      <c r="E1270" s="496"/>
      <c r="F1270" s="496"/>
    </row>
    <row r="1271" spans="2:6">
      <c r="B1271" s="496"/>
      <c r="C1271" s="496"/>
      <c r="D1271" s="496"/>
      <c r="E1271" s="496"/>
      <c r="F1271" s="496"/>
    </row>
    <row r="1272" spans="2:6">
      <c r="B1272" s="496"/>
      <c r="C1272" s="496"/>
      <c r="D1272" s="496"/>
      <c r="E1272" s="496"/>
      <c r="F1272" s="496"/>
    </row>
    <row r="1273" spans="2:6">
      <c r="B1273" s="496"/>
      <c r="C1273" s="496"/>
      <c r="D1273" s="496"/>
      <c r="E1273" s="496"/>
      <c r="F1273" s="496"/>
    </row>
    <row r="1274" spans="2:6">
      <c r="B1274" s="496"/>
      <c r="C1274" s="496"/>
      <c r="D1274" s="496"/>
      <c r="E1274" s="496"/>
      <c r="F1274" s="496"/>
    </row>
    <row r="1275" spans="2:6">
      <c r="B1275" s="496"/>
      <c r="C1275" s="496"/>
      <c r="D1275" s="496"/>
      <c r="E1275" s="496"/>
      <c r="F1275" s="496"/>
    </row>
    <row r="1276" spans="2:6">
      <c r="B1276" s="496"/>
      <c r="C1276" s="496"/>
      <c r="D1276" s="496"/>
      <c r="E1276" s="496"/>
      <c r="F1276" s="496"/>
    </row>
    <row r="1277" spans="2:6">
      <c r="B1277" s="496"/>
      <c r="C1277" s="496"/>
      <c r="D1277" s="496"/>
      <c r="E1277" s="496"/>
      <c r="F1277" s="496"/>
    </row>
    <row r="1278" spans="2:6">
      <c r="B1278" s="496"/>
      <c r="C1278" s="496"/>
      <c r="D1278" s="496"/>
      <c r="E1278" s="496"/>
      <c r="F1278" s="496"/>
    </row>
    <row r="1279" spans="2:6">
      <c r="B1279" s="496"/>
      <c r="C1279" s="496"/>
      <c r="D1279" s="496"/>
      <c r="E1279" s="496"/>
      <c r="F1279" s="496"/>
    </row>
    <row r="1280" spans="2:6">
      <c r="B1280" s="496"/>
      <c r="C1280" s="496"/>
      <c r="D1280" s="496"/>
      <c r="E1280" s="496"/>
      <c r="F1280" s="496"/>
    </row>
    <row r="1281" spans="2:6">
      <c r="B1281" s="496"/>
      <c r="C1281" s="496"/>
      <c r="D1281" s="496"/>
      <c r="E1281" s="496"/>
      <c r="F1281" s="496"/>
    </row>
    <row r="1282" spans="2:6">
      <c r="B1282" s="496"/>
      <c r="C1282" s="496"/>
      <c r="D1282" s="496"/>
      <c r="E1282" s="496"/>
      <c r="F1282" s="496"/>
    </row>
    <row r="1283" spans="2:6">
      <c r="B1283" s="496"/>
      <c r="C1283" s="496"/>
      <c r="D1283" s="496"/>
      <c r="E1283" s="496"/>
      <c r="F1283" s="496"/>
    </row>
    <row r="1284" spans="2:6">
      <c r="B1284" s="496"/>
      <c r="C1284" s="496"/>
      <c r="D1284" s="496"/>
      <c r="E1284" s="496"/>
      <c r="F1284" s="496"/>
    </row>
    <row r="1285" spans="2:6">
      <c r="B1285" s="496"/>
      <c r="C1285" s="496"/>
      <c r="D1285" s="496"/>
      <c r="E1285" s="496"/>
      <c r="F1285" s="496"/>
    </row>
    <row r="1286" spans="2:6">
      <c r="B1286" s="496"/>
      <c r="C1286" s="496"/>
      <c r="D1286" s="496"/>
      <c r="E1286" s="496"/>
      <c r="F1286" s="496"/>
    </row>
    <row r="1287" spans="2:6">
      <c r="B1287" s="496"/>
      <c r="C1287" s="496"/>
      <c r="D1287" s="496"/>
      <c r="E1287" s="496"/>
      <c r="F1287" s="496"/>
    </row>
    <row r="1288" spans="2:6">
      <c r="B1288" s="496"/>
      <c r="C1288" s="496"/>
      <c r="D1288" s="496"/>
      <c r="E1288" s="496"/>
      <c r="F1288" s="496"/>
    </row>
    <row r="1289" spans="2:6">
      <c r="B1289" s="496"/>
      <c r="C1289" s="496"/>
      <c r="D1289" s="496"/>
      <c r="E1289" s="496"/>
      <c r="F1289" s="496"/>
    </row>
    <row r="1290" spans="2:6">
      <c r="B1290" s="496"/>
      <c r="C1290" s="496"/>
      <c r="D1290" s="496"/>
      <c r="E1290" s="496"/>
      <c r="F1290" s="496"/>
    </row>
    <row r="1291" spans="2:6">
      <c r="B1291" s="496"/>
      <c r="C1291" s="496"/>
      <c r="D1291" s="496"/>
      <c r="E1291" s="496"/>
      <c r="F1291" s="496"/>
    </row>
    <row r="1292" spans="2:6">
      <c r="B1292" s="496"/>
      <c r="C1292" s="496"/>
      <c r="D1292" s="496"/>
      <c r="E1292" s="496"/>
      <c r="F1292" s="496"/>
    </row>
    <row r="1293" spans="2:6">
      <c r="B1293" s="496"/>
      <c r="C1293" s="496"/>
      <c r="D1293" s="496"/>
      <c r="E1293" s="496"/>
      <c r="F1293" s="496"/>
    </row>
    <row r="1294" spans="2:6">
      <c r="B1294" s="496"/>
      <c r="C1294" s="496"/>
      <c r="D1294" s="496"/>
      <c r="E1294" s="496"/>
      <c r="F1294" s="496"/>
    </row>
    <row r="1295" spans="2:6">
      <c r="B1295" s="496"/>
      <c r="C1295" s="496"/>
      <c r="D1295" s="496"/>
      <c r="E1295" s="496"/>
      <c r="F1295" s="496"/>
    </row>
    <row r="1296" spans="2:6">
      <c r="B1296" s="496"/>
      <c r="C1296" s="496"/>
      <c r="D1296" s="496"/>
      <c r="E1296" s="496"/>
      <c r="F1296" s="496"/>
    </row>
    <row r="1297" spans="2:6">
      <c r="B1297" s="496"/>
      <c r="C1297" s="496"/>
      <c r="D1297" s="496"/>
      <c r="E1297" s="496"/>
      <c r="F1297" s="496"/>
    </row>
    <row r="1298" spans="2:6">
      <c r="B1298" s="496"/>
      <c r="C1298" s="496"/>
      <c r="D1298" s="496"/>
      <c r="E1298" s="496"/>
      <c r="F1298" s="496"/>
    </row>
    <row r="1299" spans="2:6">
      <c r="B1299" s="496"/>
      <c r="C1299" s="496"/>
      <c r="D1299" s="496"/>
      <c r="E1299" s="496"/>
      <c r="F1299" s="496"/>
    </row>
    <row r="1300" spans="2:6">
      <c r="B1300" s="496"/>
      <c r="C1300" s="496"/>
      <c r="D1300" s="496"/>
      <c r="E1300" s="496"/>
      <c r="F1300" s="496"/>
    </row>
    <row r="1301" spans="2:6">
      <c r="B1301" s="496"/>
      <c r="C1301" s="496"/>
      <c r="D1301" s="496"/>
      <c r="E1301" s="496"/>
      <c r="F1301" s="496"/>
    </row>
    <row r="1302" spans="2:6">
      <c r="B1302" s="496"/>
      <c r="C1302" s="496"/>
      <c r="D1302" s="496"/>
      <c r="E1302" s="496"/>
      <c r="F1302" s="496"/>
    </row>
    <row r="1303" spans="2:6">
      <c r="B1303" s="496"/>
      <c r="C1303" s="496"/>
      <c r="D1303" s="496"/>
      <c r="E1303" s="496"/>
      <c r="F1303" s="496"/>
    </row>
    <row r="1304" spans="2:6">
      <c r="B1304" s="496"/>
      <c r="C1304" s="496"/>
      <c r="D1304" s="496"/>
      <c r="E1304" s="496"/>
      <c r="F1304" s="496"/>
    </row>
    <row r="1305" spans="2:6">
      <c r="B1305" s="496"/>
      <c r="C1305" s="496"/>
      <c r="D1305" s="496"/>
      <c r="E1305" s="496"/>
      <c r="F1305" s="496"/>
    </row>
    <row r="1306" spans="2:6">
      <c r="B1306" s="496"/>
      <c r="C1306" s="496"/>
      <c r="D1306" s="496"/>
      <c r="E1306" s="496"/>
      <c r="F1306" s="496"/>
    </row>
    <row r="1307" spans="2:6">
      <c r="B1307" s="496"/>
      <c r="C1307" s="496"/>
      <c r="D1307" s="496"/>
      <c r="E1307" s="496"/>
      <c r="F1307" s="496"/>
    </row>
    <row r="1308" spans="2:6">
      <c r="B1308" s="496"/>
      <c r="C1308" s="496"/>
      <c r="D1308" s="496"/>
      <c r="E1308" s="496"/>
      <c r="F1308" s="496"/>
    </row>
    <row r="1309" spans="2:6">
      <c r="B1309" s="496"/>
      <c r="C1309" s="496"/>
      <c r="D1309" s="496"/>
      <c r="E1309" s="496"/>
      <c r="F1309" s="496"/>
    </row>
    <row r="1310" spans="2:6">
      <c r="B1310" s="496"/>
      <c r="C1310" s="496"/>
      <c r="D1310" s="496"/>
      <c r="E1310" s="496"/>
      <c r="F1310" s="496"/>
    </row>
    <row r="1311" spans="2:6">
      <c r="B1311" s="496"/>
      <c r="C1311" s="496"/>
      <c r="D1311" s="496"/>
      <c r="E1311" s="496"/>
      <c r="F1311" s="496"/>
    </row>
    <row r="1312" spans="2:6">
      <c r="B1312" s="496"/>
      <c r="C1312" s="496"/>
      <c r="D1312" s="496"/>
      <c r="E1312" s="496"/>
      <c r="F1312" s="496"/>
    </row>
    <row r="1313" spans="2:6">
      <c r="B1313" s="496"/>
      <c r="C1313" s="496"/>
      <c r="D1313" s="496"/>
      <c r="E1313" s="496"/>
      <c r="F1313" s="496"/>
    </row>
    <row r="1314" spans="2:6">
      <c r="B1314" s="496"/>
      <c r="C1314" s="496"/>
      <c r="D1314" s="496"/>
      <c r="E1314" s="496"/>
      <c r="F1314" s="496"/>
    </row>
    <row r="1315" spans="2:6">
      <c r="B1315" s="496"/>
      <c r="C1315" s="496"/>
      <c r="D1315" s="496"/>
      <c r="E1315" s="496"/>
      <c r="F1315" s="496"/>
    </row>
    <row r="1316" spans="2:6">
      <c r="B1316" s="496"/>
      <c r="C1316" s="496"/>
      <c r="D1316" s="496"/>
      <c r="E1316" s="496"/>
      <c r="F1316" s="496"/>
    </row>
    <row r="1317" spans="2:6">
      <c r="B1317" s="496"/>
      <c r="C1317" s="496"/>
      <c r="D1317" s="496"/>
      <c r="E1317" s="496"/>
      <c r="F1317" s="496"/>
    </row>
    <row r="1318" spans="2:6">
      <c r="B1318" s="496"/>
      <c r="C1318" s="496"/>
      <c r="D1318" s="496"/>
      <c r="E1318" s="496"/>
      <c r="F1318" s="496"/>
    </row>
    <row r="1319" spans="2:6">
      <c r="B1319" s="496"/>
      <c r="C1319" s="496"/>
      <c r="D1319" s="496"/>
      <c r="E1319" s="496"/>
      <c r="F1319" s="496"/>
    </row>
    <row r="1320" spans="2:6">
      <c r="B1320" s="496"/>
      <c r="C1320" s="496"/>
      <c r="D1320" s="496"/>
      <c r="E1320" s="496"/>
      <c r="F1320" s="496"/>
    </row>
    <row r="1321" spans="2:6">
      <c r="B1321" s="496"/>
      <c r="C1321" s="496"/>
      <c r="D1321" s="496"/>
      <c r="E1321" s="496"/>
      <c r="F1321" s="496"/>
    </row>
    <row r="1322" spans="2:6">
      <c r="B1322" s="496"/>
      <c r="C1322" s="496"/>
      <c r="D1322" s="496"/>
      <c r="E1322" s="496"/>
      <c r="F1322" s="496"/>
    </row>
    <row r="1323" spans="2:6">
      <c r="B1323" s="496"/>
      <c r="C1323" s="496"/>
      <c r="D1323" s="496"/>
      <c r="E1323" s="496"/>
      <c r="F1323" s="496"/>
    </row>
    <row r="1324" spans="2:6">
      <c r="B1324" s="496"/>
      <c r="C1324" s="496"/>
      <c r="D1324" s="496"/>
      <c r="E1324" s="496"/>
      <c r="F1324" s="496"/>
    </row>
    <row r="1325" spans="2:6">
      <c r="B1325" s="496"/>
      <c r="C1325" s="496"/>
      <c r="D1325" s="496"/>
      <c r="E1325" s="496"/>
      <c r="F1325" s="496"/>
    </row>
    <row r="1326" spans="2:6">
      <c r="B1326" s="496"/>
      <c r="C1326" s="496"/>
      <c r="D1326" s="496"/>
      <c r="E1326" s="496"/>
      <c r="F1326" s="496"/>
    </row>
    <row r="1327" spans="2:6">
      <c r="B1327" s="496"/>
      <c r="C1327" s="496"/>
      <c r="D1327" s="496"/>
      <c r="E1327" s="496"/>
      <c r="F1327" s="496"/>
    </row>
    <row r="1328" spans="2:6">
      <c r="B1328" s="496"/>
      <c r="C1328" s="496"/>
      <c r="D1328" s="496"/>
      <c r="E1328" s="496"/>
      <c r="F1328" s="496"/>
    </row>
    <row r="1329" spans="2:6">
      <c r="B1329" s="496"/>
      <c r="C1329" s="496"/>
      <c r="D1329" s="496"/>
      <c r="E1329" s="496"/>
      <c r="F1329" s="496"/>
    </row>
    <row r="1330" spans="2:6">
      <c r="B1330" s="496"/>
      <c r="C1330" s="496"/>
      <c r="D1330" s="496"/>
      <c r="E1330" s="496"/>
      <c r="F1330" s="496"/>
    </row>
    <row r="1331" spans="2:6">
      <c r="B1331" s="496"/>
      <c r="C1331" s="496"/>
      <c r="D1331" s="496"/>
      <c r="E1331" s="496"/>
      <c r="F1331" s="496"/>
    </row>
    <row r="1332" spans="2:6">
      <c r="B1332" s="496"/>
      <c r="C1332" s="496"/>
      <c r="D1332" s="496"/>
      <c r="E1332" s="496"/>
      <c r="F1332" s="496"/>
    </row>
    <row r="1333" spans="2:6">
      <c r="B1333" s="496"/>
      <c r="C1333" s="496"/>
      <c r="D1333" s="496"/>
      <c r="E1333" s="496"/>
      <c r="F1333" s="496"/>
    </row>
    <row r="1334" spans="2:6">
      <c r="B1334" s="496"/>
      <c r="C1334" s="496"/>
      <c r="D1334" s="496"/>
      <c r="E1334" s="496"/>
      <c r="F1334" s="496"/>
    </row>
    <row r="1335" spans="2:6">
      <c r="B1335" s="496"/>
      <c r="C1335" s="496"/>
      <c r="D1335" s="496"/>
      <c r="E1335" s="496"/>
      <c r="F1335" s="496"/>
    </row>
    <row r="1336" spans="2:6">
      <c r="B1336" s="496"/>
      <c r="C1336" s="496"/>
      <c r="D1336" s="496"/>
      <c r="E1336" s="496"/>
      <c r="F1336" s="496"/>
    </row>
    <row r="1337" spans="2:6">
      <c r="B1337" s="496"/>
      <c r="C1337" s="496"/>
      <c r="D1337" s="496"/>
      <c r="E1337" s="496"/>
      <c r="F1337" s="496"/>
    </row>
    <row r="1338" spans="2:6">
      <c r="B1338" s="496"/>
      <c r="C1338" s="496"/>
      <c r="D1338" s="496"/>
      <c r="E1338" s="496"/>
      <c r="F1338" s="496"/>
    </row>
    <row r="1339" spans="2:6">
      <c r="B1339" s="496"/>
      <c r="C1339" s="496"/>
      <c r="D1339" s="496"/>
      <c r="E1339" s="496"/>
      <c r="F1339" s="496"/>
    </row>
    <row r="1340" spans="2:6">
      <c r="B1340" s="496"/>
      <c r="C1340" s="496"/>
      <c r="D1340" s="496"/>
      <c r="E1340" s="496"/>
      <c r="F1340" s="496"/>
    </row>
    <row r="1341" spans="2:6">
      <c r="B1341" s="496"/>
      <c r="C1341" s="496"/>
      <c r="D1341" s="496"/>
      <c r="E1341" s="496"/>
      <c r="F1341" s="496"/>
    </row>
    <row r="1342" spans="2:6">
      <c r="B1342" s="496"/>
      <c r="C1342" s="496"/>
      <c r="D1342" s="496"/>
      <c r="E1342" s="496"/>
      <c r="F1342" s="496"/>
    </row>
    <row r="1343" spans="2:6">
      <c r="B1343" s="496"/>
      <c r="C1343" s="496"/>
      <c r="D1343" s="496"/>
      <c r="E1343" s="496"/>
      <c r="F1343" s="496"/>
    </row>
    <row r="1344" spans="2:6">
      <c r="B1344" s="496"/>
      <c r="C1344" s="496"/>
      <c r="D1344" s="496"/>
      <c r="E1344" s="496"/>
      <c r="F1344" s="496"/>
    </row>
    <row r="1345" spans="2:6">
      <c r="B1345" s="496"/>
      <c r="C1345" s="496"/>
      <c r="D1345" s="496"/>
      <c r="E1345" s="496"/>
      <c r="F1345" s="496"/>
    </row>
    <row r="1346" spans="2:6">
      <c r="B1346" s="496"/>
      <c r="C1346" s="496"/>
      <c r="D1346" s="496"/>
      <c r="E1346" s="496"/>
      <c r="F1346" s="496"/>
    </row>
    <row r="1347" spans="2:6">
      <c r="B1347" s="496"/>
      <c r="C1347" s="496"/>
      <c r="D1347" s="496"/>
      <c r="E1347" s="496"/>
      <c r="F1347" s="496"/>
    </row>
    <row r="1348" spans="2:6">
      <c r="B1348" s="496"/>
      <c r="C1348" s="496"/>
      <c r="D1348" s="496"/>
      <c r="E1348" s="496"/>
      <c r="F1348" s="496"/>
    </row>
    <row r="1349" spans="2:6">
      <c r="B1349" s="496"/>
      <c r="C1349" s="496"/>
      <c r="D1349" s="496"/>
      <c r="E1349" s="496"/>
      <c r="F1349" s="496"/>
    </row>
    <row r="1350" spans="2:6">
      <c r="B1350" s="496"/>
      <c r="C1350" s="496"/>
      <c r="D1350" s="496"/>
      <c r="E1350" s="496"/>
      <c r="F1350" s="496"/>
    </row>
    <row r="1351" spans="2:6">
      <c r="B1351" s="496"/>
      <c r="C1351" s="496"/>
      <c r="D1351" s="496"/>
      <c r="E1351" s="496"/>
      <c r="F1351" s="496"/>
    </row>
    <row r="1352" spans="2:6">
      <c r="B1352" s="496"/>
      <c r="C1352" s="496"/>
      <c r="D1352" s="496"/>
      <c r="E1352" s="496"/>
      <c r="F1352" s="496"/>
    </row>
    <row r="1353" spans="2:6">
      <c r="B1353" s="496"/>
      <c r="C1353" s="496"/>
      <c r="D1353" s="496"/>
      <c r="E1353" s="496"/>
      <c r="F1353" s="496"/>
    </row>
    <row r="1354" spans="2:6">
      <c r="B1354" s="496"/>
      <c r="C1354" s="496"/>
      <c r="D1354" s="496"/>
      <c r="E1354" s="496"/>
      <c r="F1354" s="496"/>
    </row>
    <row r="1355" spans="2:6">
      <c r="B1355" s="496"/>
      <c r="C1355" s="496"/>
      <c r="D1355" s="496"/>
      <c r="E1355" s="496"/>
      <c r="F1355" s="496"/>
    </row>
    <row r="1356" spans="2:6">
      <c r="B1356" s="496"/>
      <c r="C1356" s="496"/>
      <c r="D1356" s="496"/>
      <c r="E1356" s="496"/>
      <c r="F1356" s="496"/>
    </row>
    <row r="1357" spans="2:6">
      <c r="B1357" s="496"/>
      <c r="C1357" s="496"/>
      <c r="D1357" s="496"/>
      <c r="E1357" s="496"/>
      <c r="F1357" s="496"/>
    </row>
    <row r="1358" spans="2:6">
      <c r="B1358" s="496"/>
      <c r="C1358" s="496"/>
      <c r="D1358" s="496"/>
      <c r="E1358" s="496"/>
      <c r="F1358" s="496"/>
    </row>
    <row r="1359" spans="2:6">
      <c r="B1359" s="496"/>
      <c r="C1359" s="496"/>
      <c r="D1359" s="496"/>
      <c r="E1359" s="496"/>
      <c r="F1359" s="496"/>
    </row>
    <row r="1360" spans="2:6">
      <c r="B1360" s="496"/>
      <c r="C1360" s="496"/>
      <c r="D1360" s="496"/>
      <c r="E1360" s="496"/>
      <c r="F1360" s="496"/>
    </row>
    <row r="1361" spans="2:6">
      <c r="B1361" s="496"/>
      <c r="C1361" s="496"/>
      <c r="D1361" s="496"/>
      <c r="E1361" s="496"/>
      <c r="F1361" s="496"/>
    </row>
    <row r="1362" spans="2:6">
      <c r="B1362" s="496"/>
      <c r="C1362" s="496"/>
      <c r="D1362" s="496"/>
      <c r="E1362" s="496"/>
      <c r="F1362" s="496"/>
    </row>
    <row r="1363" spans="2:6">
      <c r="B1363" s="496"/>
      <c r="C1363" s="496"/>
      <c r="D1363" s="496"/>
      <c r="E1363" s="496"/>
      <c r="F1363" s="496"/>
    </row>
    <row r="1364" spans="2:6">
      <c r="B1364" s="496"/>
      <c r="C1364" s="496"/>
      <c r="D1364" s="496"/>
      <c r="E1364" s="496"/>
      <c r="F1364" s="496"/>
    </row>
    <row r="1365" spans="2:6">
      <c r="B1365" s="496"/>
      <c r="C1365" s="496"/>
      <c r="D1365" s="496"/>
      <c r="E1365" s="496"/>
      <c r="F1365" s="496"/>
    </row>
    <row r="1366" spans="2:6">
      <c r="B1366" s="496"/>
      <c r="C1366" s="496"/>
      <c r="D1366" s="496"/>
      <c r="E1366" s="496"/>
      <c r="F1366" s="496"/>
    </row>
    <row r="1367" spans="2:6">
      <c r="B1367" s="496"/>
      <c r="C1367" s="496"/>
      <c r="D1367" s="496"/>
      <c r="E1367" s="496"/>
      <c r="F1367" s="496"/>
    </row>
    <row r="1368" spans="2:6">
      <c r="B1368" s="496"/>
      <c r="C1368" s="496"/>
      <c r="D1368" s="496"/>
      <c r="E1368" s="496"/>
      <c r="F1368" s="496"/>
    </row>
    <row r="1369" spans="2:6">
      <c r="B1369" s="496"/>
      <c r="C1369" s="496"/>
      <c r="D1369" s="496"/>
      <c r="E1369" s="496"/>
      <c r="F1369" s="496"/>
    </row>
    <row r="1370" spans="2:6">
      <c r="B1370" s="496"/>
      <c r="C1370" s="496"/>
      <c r="D1370" s="496"/>
      <c r="E1370" s="496"/>
      <c r="F1370" s="496"/>
    </row>
    <row r="1371" spans="2:6">
      <c r="B1371" s="496"/>
      <c r="C1371" s="496"/>
      <c r="D1371" s="496"/>
      <c r="E1371" s="496"/>
      <c r="F1371" s="496"/>
    </row>
    <row r="1372" spans="2:6">
      <c r="B1372" s="496"/>
      <c r="C1372" s="496"/>
      <c r="D1372" s="496"/>
      <c r="E1372" s="496"/>
      <c r="F1372" s="496"/>
    </row>
    <row r="1373" spans="2:6">
      <c r="B1373" s="496"/>
      <c r="C1373" s="496"/>
      <c r="D1373" s="496"/>
      <c r="E1373" s="496"/>
      <c r="F1373" s="496"/>
    </row>
    <row r="1374" spans="2:6">
      <c r="B1374" s="496"/>
      <c r="C1374" s="496"/>
      <c r="D1374" s="496"/>
      <c r="E1374" s="496"/>
      <c r="F1374" s="496"/>
    </row>
    <row r="1375" spans="2:6">
      <c r="B1375" s="496"/>
      <c r="C1375" s="496"/>
      <c r="D1375" s="496"/>
      <c r="E1375" s="496"/>
      <c r="F1375" s="496"/>
    </row>
    <row r="1376" spans="2:6">
      <c r="B1376" s="496"/>
      <c r="C1376" s="496"/>
      <c r="D1376" s="496"/>
      <c r="E1376" s="496"/>
      <c r="F1376" s="496"/>
    </row>
    <row r="1377" spans="2:6">
      <c r="B1377" s="496"/>
      <c r="C1377" s="496"/>
      <c r="D1377" s="496"/>
      <c r="E1377" s="496"/>
      <c r="F1377" s="496"/>
    </row>
    <row r="1378" spans="2:6">
      <c r="B1378" s="496"/>
      <c r="C1378" s="496"/>
      <c r="D1378" s="496"/>
      <c r="E1378" s="496"/>
      <c r="F1378" s="496"/>
    </row>
    <row r="1379" spans="2:6">
      <c r="B1379" s="496"/>
      <c r="C1379" s="496"/>
      <c r="D1379" s="496"/>
      <c r="E1379" s="496"/>
      <c r="F1379" s="496"/>
    </row>
    <row r="1380" spans="2:6">
      <c r="B1380" s="496"/>
      <c r="C1380" s="496"/>
      <c r="D1380" s="496"/>
      <c r="E1380" s="496"/>
      <c r="F1380" s="496"/>
    </row>
    <row r="1381" spans="2:6">
      <c r="B1381" s="496"/>
      <c r="C1381" s="496"/>
      <c r="D1381" s="496"/>
      <c r="E1381" s="496"/>
      <c r="F1381" s="496"/>
    </row>
    <row r="1382" spans="2:6">
      <c r="B1382" s="496"/>
      <c r="C1382" s="496"/>
      <c r="D1382" s="496"/>
      <c r="E1382" s="496"/>
      <c r="F1382" s="496"/>
    </row>
    <row r="1383" spans="2:6">
      <c r="B1383" s="496"/>
      <c r="C1383" s="496"/>
      <c r="D1383" s="496"/>
      <c r="E1383" s="496"/>
      <c r="F1383" s="496"/>
    </row>
    <row r="1384" spans="2:6">
      <c r="B1384" s="496"/>
      <c r="C1384" s="496"/>
      <c r="D1384" s="496"/>
      <c r="E1384" s="496"/>
      <c r="F1384" s="496"/>
    </row>
    <row r="1385" spans="2:6">
      <c r="B1385" s="496"/>
      <c r="C1385" s="496"/>
      <c r="D1385" s="496"/>
      <c r="E1385" s="496"/>
      <c r="F1385" s="496"/>
    </row>
    <row r="1386" spans="2:6">
      <c r="B1386" s="496"/>
      <c r="C1386" s="496"/>
      <c r="D1386" s="496"/>
      <c r="E1386" s="496"/>
      <c r="F1386" s="496"/>
    </row>
    <row r="1387" spans="2:6">
      <c r="B1387" s="496"/>
      <c r="C1387" s="496"/>
      <c r="D1387" s="496"/>
      <c r="E1387" s="496"/>
      <c r="F1387" s="496"/>
    </row>
    <row r="1388" spans="2:6">
      <c r="B1388" s="496"/>
      <c r="C1388" s="496"/>
      <c r="D1388" s="496"/>
      <c r="E1388" s="496"/>
      <c r="F1388" s="496"/>
    </row>
    <row r="1389" spans="2:6">
      <c r="B1389" s="496"/>
      <c r="C1389" s="496"/>
      <c r="D1389" s="496"/>
      <c r="E1389" s="496"/>
      <c r="F1389" s="496"/>
    </row>
    <row r="1390" spans="2:6">
      <c r="B1390" s="496"/>
      <c r="C1390" s="496"/>
      <c r="D1390" s="496"/>
      <c r="E1390" s="496"/>
      <c r="F1390" s="496"/>
    </row>
    <row r="1391" spans="2:6">
      <c r="B1391" s="496"/>
      <c r="C1391" s="496"/>
      <c r="D1391" s="496"/>
      <c r="E1391" s="496"/>
      <c r="F1391" s="496"/>
    </row>
    <row r="1392" spans="2:6">
      <c r="B1392" s="496"/>
      <c r="C1392" s="496"/>
      <c r="D1392" s="496"/>
      <c r="E1392" s="496"/>
      <c r="F1392" s="496"/>
    </row>
    <row r="1393" spans="2:6">
      <c r="B1393" s="496"/>
      <c r="C1393" s="496"/>
      <c r="D1393" s="496"/>
      <c r="E1393" s="496"/>
      <c r="F1393" s="496"/>
    </row>
    <row r="1394" spans="2:6">
      <c r="B1394" s="496"/>
      <c r="C1394" s="496"/>
      <c r="D1394" s="496"/>
      <c r="E1394" s="496"/>
      <c r="F1394" s="496"/>
    </row>
    <row r="1395" spans="2:6">
      <c r="B1395" s="496"/>
      <c r="C1395" s="496"/>
      <c r="D1395" s="496"/>
      <c r="E1395" s="496"/>
      <c r="F1395" s="496"/>
    </row>
    <row r="1396" spans="2:6">
      <c r="B1396" s="496"/>
      <c r="C1396" s="496"/>
      <c r="D1396" s="496"/>
      <c r="E1396" s="496"/>
      <c r="F1396" s="496"/>
    </row>
    <row r="1397" spans="2:6">
      <c r="B1397" s="496"/>
      <c r="C1397" s="496"/>
      <c r="D1397" s="496"/>
      <c r="E1397" s="496"/>
      <c r="F1397" s="496"/>
    </row>
    <row r="1398" spans="2:6">
      <c r="B1398" s="496"/>
      <c r="C1398" s="496"/>
      <c r="D1398" s="496"/>
      <c r="E1398" s="496"/>
      <c r="F1398" s="496"/>
    </row>
    <row r="1399" spans="2:6">
      <c r="B1399" s="496"/>
      <c r="C1399" s="496"/>
      <c r="D1399" s="496"/>
      <c r="E1399" s="496"/>
      <c r="F1399" s="496"/>
    </row>
    <row r="1400" spans="2:6">
      <c r="B1400" s="496"/>
      <c r="C1400" s="496"/>
      <c r="D1400" s="496"/>
      <c r="E1400" s="496"/>
      <c r="F1400" s="496"/>
    </row>
    <row r="1401" spans="2:6">
      <c r="B1401" s="496"/>
      <c r="C1401" s="496"/>
      <c r="D1401" s="496"/>
      <c r="E1401" s="496"/>
      <c r="F1401" s="496"/>
    </row>
    <row r="1402" spans="2:6">
      <c r="B1402" s="496"/>
      <c r="C1402" s="496"/>
      <c r="D1402" s="496"/>
      <c r="E1402" s="496"/>
      <c r="F1402" s="496"/>
    </row>
    <row r="1403" spans="2:6">
      <c r="B1403" s="496"/>
      <c r="C1403" s="496"/>
      <c r="D1403" s="496"/>
      <c r="E1403" s="496"/>
      <c r="F1403" s="496"/>
    </row>
    <row r="1404" spans="2:6">
      <c r="B1404" s="496"/>
      <c r="C1404" s="496"/>
      <c r="D1404" s="496"/>
      <c r="E1404" s="496"/>
      <c r="F1404" s="496"/>
    </row>
    <row r="1405" spans="2:6">
      <c r="B1405" s="496"/>
      <c r="C1405" s="496"/>
      <c r="D1405" s="496"/>
      <c r="E1405" s="496"/>
      <c r="F1405" s="496"/>
    </row>
    <row r="1406" spans="2:6">
      <c r="B1406" s="496"/>
      <c r="C1406" s="496"/>
      <c r="D1406" s="496"/>
      <c r="E1406" s="496"/>
      <c r="F1406" s="496"/>
    </row>
    <row r="1407" spans="2:6">
      <c r="B1407" s="496"/>
      <c r="C1407" s="496"/>
      <c r="D1407" s="496"/>
      <c r="E1407" s="496"/>
      <c r="F1407" s="496"/>
    </row>
    <row r="1408" spans="2:6">
      <c r="B1408" s="496"/>
      <c r="C1408" s="496"/>
      <c r="D1408" s="496"/>
      <c r="E1408" s="496"/>
      <c r="F1408" s="496"/>
    </row>
    <row r="1409" spans="2:6">
      <c r="B1409" s="496"/>
      <c r="C1409" s="496"/>
      <c r="D1409" s="496"/>
      <c r="E1409" s="496"/>
      <c r="F1409" s="496"/>
    </row>
    <row r="1410" spans="2:6">
      <c r="B1410" s="496"/>
      <c r="C1410" s="496"/>
      <c r="D1410" s="496"/>
      <c r="E1410" s="496"/>
      <c r="F1410" s="496"/>
    </row>
    <row r="1411" spans="2:6">
      <c r="B1411" s="496"/>
      <c r="C1411" s="496"/>
      <c r="D1411" s="496"/>
      <c r="E1411" s="496"/>
      <c r="F1411" s="496"/>
    </row>
    <row r="1412" spans="2:6">
      <c r="B1412" s="496"/>
      <c r="C1412" s="496"/>
      <c r="D1412" s="496"/>
      <c r="E1412" s="496"/>
      <c r="F1412" s="496"/>
    </row>
    <row r="1413" spans="2:6">
      <c r="B1413" s="496"/>
      <c r="C1413" s="496"/>
      <c r="D1413" s="496"/>
      <c r="E1413" s="496"/>
      <c r="F1413" s="496"/>
    </row>
    <row r="1414" spans="2:6">
      <c r="B1414" s="496"/>
      <c r="C1414" s="496"/>
      <c r="D1414" s="496"/>
      <c r="E1414" s="496"/>
      <c r="F1414" s="496"/>
    </row>
    <row r="1415" spans="2:6">
      <c r="B1415" s="496"/>
      <c r="C1415" s="496"/>
      <c r="D1415" s="496"/>
      <c r="E1415" s="496"/>
      <c r="F1415" s="496"/>
    </row>
    <row r="1416" spans="2:6">
      <c r="B1416" s="496"/>
      <c r="C1416" s="496"/>
      <c r="D1416" s="496"/>
      <c r="E1416" s="496"/>
      <c r="F1416" s="496"/>
    </row>
    <row r="1417" spans="2:6">
      <c r="B1417" s="496"/>
      <c r="C1417" s="496"/>
      <c r="D1417" s="496"/>
      <c r="E1417" s="496"/>
      <c r="F1417" s="496"/>
    </row>
    <row r="1418" spans="2:6">
      <c r="B1418" s="496"/>
      <c r="C1418" s="496"/>
      <c r="D1418" s="496"/>
      <c r="E1418" s="496"/>
      <c r="F1418" s="496"/>
    </row>
    <row r="1419" spans="2:6">
      <c r="B1419" s="496"/>
      <c r="C1419" s="496"/>
      <c r="D1419" s="496"/>
      <c r="E1419" s="496"/>
      <c r="F1419" s="496"/>
    </row>
    <row r="1420" spans="2:6">
      <c r="B1420" s="496"/>
      <c r="C1420" s="496"/>
      <c r="D1420" s="496"/>
      <c r="E1420" s="496"/>
      <c r="F1420" s="496"/>
    </row>
    <row r="1421" spans="2:6">
      <c r="B1421" s="496"/>
      <c r="C1421" s="496"/>
      <c r="D1421" s="496"/>
      <c r="E1421" s="496"/>
      <c r="F1421" s="496"/>
    </row>
    <row r="1422" spans="2:6">
      <c r="B1422" s="496"/>
      <c r="C1422" s="496"/>
      <c r="D1422" s="496"/>
      <c r="E1422" s="496"/>
      <c r="F1422" s="496"/>
    </row>
    <row r="1423" spans="2:6">
      <c r="B1423" s="496"/>
      <c r="C1423" s="496"/>
      <c r="D1423" s="496"/>
      <c r="E1423" s="496"/>
      <c r="F1423" s="496"/>
    </row>
    <row r="1424" spans="2:6">
      <c r="B1424" s="496"/>
      <c r="C1424" s="496"/>
      <c r="D1424" s="496"/>
      <c r="E1424" s="496"/>
      <c r="F1424" s="496"/>
    </row>
    <row r="1425" spans="2:6">
      <c r="B1425" s="496"/>
      <c r="C1425" s="496"/>
      <c r="D1425" s="496"/>
      <c r="E1425" s="496"/>
      <c r="F1425" s="496"/>
    </row>
    <row r="1426" spans="2:6">
      <c r="B1426" s="496"/>
      <c r="C1426" s="496"/>
      <c r="D1426" s="496"/>
      <c r="E1426" s="496"/>
      <c r="F1426" s="496"/>
    </row>
    <row r="1427" spans="2:6">
      <c r="B1427" s="496"/>
      <c r="C1427" s="496"/>
      <c r="D1427" s="496"/>
      <c r="E1427" s="496"/>
      <c r="F1427" s="496"/>
    </row>
    <row r="1428" spans="2:6">
      <c r="B1428" s="496"/>
      <c r="C1428" s="496"/>
      <c r="D1428" s="496"/>
      <c r="E1428" s="496"/>
      <c r="F1428" s="496"/>
    </row>
    <row r="1429" spans="2:6">
      <c r="B1429" s="496"/>
      <c r="C1429" s="496"/>
      <c r="D1429" s="496"/>
      <c r="E1429" s="496"/>
      <c r="F1429" s="496"/>
    </row>
    <row r="1430" spans="2:6">
      <c r="B1430" s="496"/>
      <c r="C1430" s="496"/>
      <c r="D1430" s="496"/>
      <c r="E1430" s="496"/>
      <c r="F1430" s="496"/>
    </row>
    <row r="1431" spans="2:6">
      <c r="B1431" s="496"/>
      <c r="C1431" s="496"/>
      <c r="D1431" s="496"/>
      <c r="E1431" s="496"/>
      <c r="F1431" s="496"/>
    </row>
    <row r="1432" spans="2:6">
      <c r="B1432" s="496"/>
      <c r="C1432" s="496"/>
      <c r="D1432" s="496"/>
      <c r="E1432" s="496"/>
      <c r="F1432" s="496"/>
    </row>
    <row r="1433" spans="2:6">
      <c r="B1433" s="496"/>
      <c r="C1433" s="496"/>
      <c r="D1433" s="496"/>
      <c r="E1433" s="496"/>
      <c r="F1433" s="496"/>
    </row>
    <row r="1434" spans="2:6">
      <c r="B1434" s="496"/>
      <c r="C1434" s="496"/>
      <c r="D1434" s="496"/>
      <c r="E1434" s="496"/>
      <c r="F1434" s="496"/>
    </row>
    <row r="1435" spans="2:6">
      <c r="B1435" s="496"/>
      <c r="C1435" s="496"/>
      <c r="D1435" s="496"/>
      <c r="E1435" s="496"/>
      <c r="F1435" s="496"/>
    </row>
    <row r="1436" spans="2:6">
      <c r="B1436" s="496"/>
      <c r="C1436" s="496"/>
      <c r="D1436" s="496"/>
      <c r="E1436" s="496"/>
      <c r="F1436" s="496"/>
    </row>
    <row r="1437" spans="2:6">
      <c r="B1437" s="496"/>
      <c r="C1437" s="496"/>
      <c r="D1437" s="496"/>
      <c r="E1437" s="496"/>
      <c r="F1437" s="496"/>
    </row>
    <row r="1438" spans="2:6">
      <c r="B1438" s="496"/>
      <c r="C1438" s="496"/>
      <c r="D1438" s="496"/>
      <c r="E1438" s="496"/>
      <c r="F1438" s="496"/>
    </row>
    <row r="1439" spans="2:6">
      <c r="B1439" s="496"/>
      <c r="C1439" s="496"/>
      <c r="D1439" s="496"/>
      <c r="E1439" s="496"/>
      <c r="F1439" s="496"/>
    </row>
    <row r="1440" spans="2:6">
      <c r="B1440" s="496"/>
      <c r="C1440" s="496"/>
      <c r="D1440" s="496"/>
      <c r="E1440" s="496"/>
      <c r="F1440" s="496"/>
    </row>
    <row r="1441" spans="2:6">
      <c r="B1441" s="496"/>
      <c r="C1441" s="496"/>
      <c r="D1441" s="496"/>
      <c r="E1441" s="496"/>
      <c r="F1441" s="496"/>
    </row>
    <row r="1442" spans="2:6">
      <c r="B1442" s="496"/>
      <c r="C1442" s="496"/>
      <c r="D1442" s="496"/>
      <c r="E1442" s="496"/>
      <c r="F1442" s="496"/>
    </row>
    <row r="1443" spans="2:6">
      <c r="B1443" s="496"/>
      <c r="C1443" s="496"/>
      <c r="D1443" s="496"/>
      <c r="E1443" s="496"/>
      <c r="F1443" s="496"/>
    </row>
    <row r="1444" spans="2:6">
      <c r="B1444" s="496"/>
      <c r="C1444" s="496"/>
      <c r="D1444" s="496"/>
      <c r="E1444" s="496"/>
      <c r="F1444" s="496"/>
    </row>
    <row r="1445" spans="2:6">
      <c r="B1445" s="496"/>
      <c r="C1445" s="496"/>
      <c r="D1445" s="496"/>
      <c r="E1445" s="496"/>
      <c r="F1445" s="496"/>
    </row>
    <row r="1446" spans="2:6">
      <c r="B1446" s="496"/>
      <c r="C1446" s="496"/>
      <c r="D1446" s="496"/>
      <c r="E1446" s="496"/>
      <c r="F1446" s="496"/>
    </row>
    <row r="1447" spans="2:6">
      <c r="B1447" s="496"/>
      <c r="C1447" s="496"/>
      <c r="D1447" s="496"/>
      <c r="E1447" s="496"/>
      <c r="F1447" s="496"/>
    </row>
    <row r="1448" spans="2:6">
      <c r="B1448" s="496"/>
      <c r="C1448" s="496"/>
      <c r="D1448" s="496"/>
      <c r="E1448" s="496"/>
      <c r="F1448" s="496"/>
    </row>
    <row r="1449" spans="2:6">
      <c r="B1449" s="496"/>
      <c r="C1449" s="496"/>
      <c r="D1449" s="496"/>
      <c r="E1449" s="496"/>
      <c r="F1449" s="496"/>
    </row>
    <row r="1450" spans="2:6">
      <c r="B1450" s="496"/>
      <c r="C1450" s="496"/>
      <c r="D1450" s="496"/>
      <c r="E1450" s="496"/>
      <c r="F1450" s="496"/>
    </row>
    <row r="1451" spans="2:6">
      <c r="B1451" s="496"/>
      <c r="C1451" s="496"/>
      <c r="D1451" s="496"/>
      <c r="E1451" s="496"/>
      <c r="F1451" s="496"/>
    </row>
    <row r="1452" spans="2:6">
      <c r="B1452" s="496"/>
      <c r="C1452" s="496"/>
      <c r="D1452" s="496"/>
      <c r="E1452" s="496"/>
      <c r="F1452" s="496"/>
    </row>
    <row r="1453" spans="2:6">
      <c r="B1453" s="496"/>
      <c r="C1453" s="496"/>
      <c r="D1453" s="496"/>
      <c r="E1453" s="496"/>
      <c r="F1453" s="496"/>
    </row>
    <row r="1454" spans="2:6">
      <c r="B1454" s="496"/>
      <c r="C1454" s="496"/>
      <c r="D1454" s="496"/>
      <c r="E1454" s="496"/>
      <c r="F1454" s="496"/>
    </row>
    <row r="1455" spans="2:6">
      <c r="B1455" s="496"/>
      <c r="C1455" s="496"/>
      <c r="D1455" s="496"/>
      <c r="E1455" s="496"/>
      <c r="F1455" s="496"/>
    </row>
    <row r="1456" spans="2:6">
      <c r="B1456" s="496"/>
      <c r="C1456" s="496"/>
      <c r="D1456" s="496"/>
      <c r="E1456" s="496"/>
      <c r="F1456" s="496"/>
    </row>
    <row r="1457" spans="2:6">
      <c r="B1457" s="496"/>
      <c r="C1457" s="496"/>
      <c r="D1457" s="496"/>
      <c r="E1457" s="496"/>
      <c r="F1457" s="496"/>
    </row>
    <row r="1458" spans="2:6">
      <c r="B1458" s="496"/>
      <c r="C1458" s="496"/>
      <c r="D1458" s="496"/>
      <c r="E1458" s="496"/>
      <c r="F1458" s="496"/>
    </row>
    <row r="1459" spans="2:6">
      <c r="B1459" s="496"/>
      <c r="C1459" s="496"/>
      <c r="D1459" s="496"/>
      <c r="E1459" s="496"/>
      <c r="F1459" s="496"/>
    </row>
    <row r="1460" spans="2:6">
      <c r="B1460" s="496"/>
      <c r="C1460" s="496"/>
      <c r="D1460" s="496"/>
      <c r="E1460" s="496"/>
      <c r="F1460" s="496"/>
    </row>
    <row r="1461" spans="2:6">
      <c r="B1461" s="496"/>
      <c r="C1461" s="496"/>
      <c r="D1461" s="496"/>
      <c r="E1461" s="496"/>
      <c r="F1461" s="496"/>
    </row>
    <row r="1462" spans="2:6">
      <c r="B1462" s="496"/>
      <c r="C1462" s="496"/>
      <c r="D1462" s="496"/>
      <c r="E1462" s="496"/>
      <c r="F1462" s="496"/>
    </row>
    <row r="1463" spans="2:6">
      <c r="B1463" s="496"/>
      <c r="C1463" s="496"/>
      <c r="D1463" s="496"/>
      <c r="E1463" s="496"/>
      <c r="F1463" s="496"/>
    </row>
    <row r="1464" spans="2:6">
      <c r="B1464" s="496"/>
      <c r="C1464" s="496"/>
      <c r="D1464" s="496"/>
      <c r="E1464" s="496"/>
      <c r="F1464" s="496"/>
    </row>
    <row r="1465" spans="2:6">
      <c r="B1465" s="496"/>
      <c r="C1465" s="496"/>
      <c r="D1465" s="496"/>
      <c r="E1465" s="496"/>
      <c r="F1465" s="496"/>
    </row>
    <row r="1466" spans="2:6">
      <c r="B1466" s="496"/>
      <c r="C1466" s="496"/>
      <c r="D1466" s="496"/>
      <c r="E1466" s="496"/>
      <c r="F1466" s="496"/>
    </row>
    <row r="1467" spans="2:6">
      <c r="B1467" s="496"/>
      <c r="C1467" s="496"/>
      <c r="D1467" s="496"/>
      <c r="E1467" s="496"/>
      <c r="F1467" s="496"/>
    </row>
    <row r="1468" spans="2:6">
      <c r="B1468" s="496"/>
      <c r="C1468" s="496"/>
      <c r="D1468" s="496"/>
      <c r="E1468" s="496"/>
      <c r="F1468" s="496"/>
    </row>
    <row r="1469" spans="2:6">
      <c r="B1469" s="496"/>
      <c r="C1469" s="496"/>
      <c r="D1469" s="496"/>
      <c r="E1469" s="496"/>
      <c r="F1469" s="496"/>
    </row>
    <row r="1470" spans="2:6">
      <c r="B1470" s="496"/>
      <c r="C1470" s="496"/>
      <c r="D1470" s="496"/>
      <c r="E1470" s="496"/>
      <c r="F1470" s="496"/>
    </row>
    <row r="1471" spans="2:6">
      <c r="B1471" s="496"/>
      <c r="C1471" s="496"/>
      <c r="D1471" s="496"/>
      <c r="E1471" s="496"/>
      <c r="F1471" s="496"/>
    </row>
    <row r="1472" spans="2:6">
      <c r="B1472" s="496"/>
      <c r="C1472" s="496"/>
      <c r="D1472" s="496"/>
      <c r="E1472" s="496"/>
      <c r="F1472" s="496"/>
    </row>
    <row r="1473" spans="2:6">
      <c r="B1473" s="496"/>
      <c r="C1473" s="496"/>
      <c r="D1473" s="496"/>
      <c r="E1473" s="496"/>
      <c r="F1473" s="496"/>
    </row>
    <row r="1474" spans="2:6">
      <c r="B1474" s="496"/>
      <c r="C1474" s="496"/>
      <c r="D1474" s="496"/>
      <c r="E1474" s="496"/>
      <c r="F1474" s="496"/>
    </row>
    <row r="1475" spans="2:6">
      <c r="B1475" s="496"/>
      <c r="C1475" s="496"/>
      <c r="D1475" s="496"/>
      <c r="E1475" s="496"/>
      <c r="F1475" s="496"/>
    </row>
    <row r="1476" spans="2:6">
      <c r="B1476" s="496"/>
      <c r="C1476" s="496"/>
      <c r="D1476" s="496"/>
      <c r="E1476" s="496"/>
      <c r="F1476" s="496"/>
    </row>
    <row r="1477" spans="2:6">
      <c r="B1477" s="496"/>
      <c r="C1477" s="496"/>
      <c r="D1477" s="496"/>
      <c r="E1477" s="496"/>
      <c r="F1477" s="496"/>
    </row>
    <row r="1478" spans="2:6">
      <c r="B1478" s="496"/>
      <c r="C1478" s="496"/>
      <c r="D1478" s="496"/>
      <c r="E1478" s="496"/>
      <c r="F1478" s="496"/>
    </row>
    <row r="1479" spans="2:6">
      <c r="B1479" s="496"/>
      <c r="C1479" s="496"/>
      <c r="D1479" s="496"/>
      <c r="E1479" s="496"/>
      <c r="F1479" s="496"/>
    </row>
    <row r="1480" spans="2:6">
      <c r="B1480" s="496"/>
      <c r="C1480" s="496"/>
      <c r="D1480" s="496"/>
      <c r="E1480" s="496"/>
      <c r="F1480" s="496"/>
    </row>
    <row r="1481" spans="2:6">
      <c r="B1481" s="496"/>
      <c r="C1481" s="496"/>
      <c r="D1481" s="496"/>
      <c r="E1481" s="496"/>
      <c r="F1481" s="496"/>
    </row>
    <row r="1482" spans="2:6">
      <c r="B1482" s="496"/>
      <c r="C1482" s="496"/>
      <c r="D1482" s="496"/>
      <c r="E1482" s="496"/>
      <c r="F1482" s="496"/>
    </row>
    <row r="1483" spans="2:6">
      <c r="B1483" s="496"/>
      <c r="C1483" s="496"/>
      <c r="D1483" s="496"/>
      <c r="E1483" s="496"/>
      <c r="F1483" s="496"/>
    </row>
    <row r="1484" spans="2:6">
      <c r="B1484" s="496"/>
      <c r="C1484" s="496"/>
      <c r="D1484" s="496"/>
      <c r="E1484" s="496"/>
      <c r="F1484" s="496"/>
    </row>
    <row r="1485" spans="2:6">
      <c r="B1485" s="496"/>
      <c r="C1485" s="496"/>
      <c r="D1485" s="496"/>
      <c r="E1485" s="496"/>
      <c r="F1485" s="496"/>
    </row>
    <row r="1486" spans="2:6">
      <c r="B1486" s="496"/>
      <c r="C1486" s="496"/>
      <c r="D1486" s="496"/>
      <c r="E1486" s="496"/>
      <c r="F1486" s="496"/>
    </row>
    <row r="1487" spans="2:6">
      <c r="B1487" s="496"/>
      <c r="C1487" s="496"/>
      <c r="D1487" s="496"/>
      <c r="E1487" s="496"/>
      <c r="F1487" s="496"/>
    </row>
    <row r="1488" spans="2:6">
      <c r="B1488" s="496"/>
      <c r="C1488" s="496"/>
      <c r="D1488" s="496"/>
      <c r="E1488" s="496"/>
      <c r="F1488" s="496"/>
    </row>
    <row r="1489" spans="2:6">
      <c r="B1489" s="496"/>
      <c r="C1489" s="496"/>
      <c r="D1489" s="496"/>
      <c r="E1489" s="496"/>
      <c r="F1489" s="496"/>
    </row>
    <row r="1490" spans="2:6">
      <c r="B1490" s="496"/>
      <c r="C1490" s="496"/>
      <c r="D1490" s="496"/>
      <c r="E1490" s="496"/>
      <c r="F1490" s="496"/>
    </row>
    <row r="1491" spans="2:6">
      <c r="B1491" s="496"/>
      <c r="C1491" s="496"/>
      <c r="D1491" s="496"/>
      <c r="E1491" s="496"/>
      <c r="F1491" s="496"/>
    </row>
    <row r="1492" spans="2:6">
      <c r="B1492" s="496"/>
      <c r="C1492" s="496"/>
      <c r="D1492" s="496"/>
      <c r="E1492" s="496"/>
      <c r="F1492" s="496"/>
    </row>
    <row r="1493" spans="2:6">
      <c r="B1493" s="496"/>
      <c r="C1493" s="496"/>
      <c r="D1493" s="496"/>
      <c r="E1493" s="496"/>
      <c r="F1493" s="496"/>
    </row>
    <row r="1494" spans="2:6">
      <c r="B1494" s="496"/>
      <c r="C1494" s="496"/>
      <c r="D1494" s="496"/>
      <c r="E1494" s="496"/>
      <c r="F1494" s="496"/>
    </row>
    <row r="1495" spans="2:6">
      <c r="B1495" s="496"/>
      <c r="C1495" s="496"/>
      <c r="D1495" s="496"/>
      <c r="E1495" s="496"/>
      <c r="F1495" s="496"/>
    </row>
    <row r="1496" spans="2:6">
      <c r="B1496" s="496"/>
      <c r="C1496" s="496"/>
      <c r="D1496" s="496"/>
      <c r="E1496" s="496"/>
      <c r="F1496" s="496"/>
    </row>
    <row r="1497" spans="2:6">
      <c r="B1497" s="496"/>
      <c r="C1497" s="496"/>
      <c r="D1497" s="496"/>
      <c r="E1497" s="496"/>
      <c r="F1497" s="496"/>
    </row>
    <row r="1498" spans="2:6">
      <c r="B1498" s="496"/>
      <c r="C1498" s="496"/>
      <c r="D1498" s="496"/>
      <c r="E1498" s="496"/>
      <c r="F1498" s="496"/>
    </row>
    <row r="1499" spans="2:6">
      <c r="B1499" s="496"/>
      <c r="C1499" s="496"/>
      <c r="D1499" s="496"/>
      <c r="E1499" s="496"/>
      <c r="F1499" s="496"/>
    </row>
    <row r="1500" spans="2:6">
      <c r="B1500" s="496"/>
      <c r="C1500" s="496"/>
      <c r="D1500" s="496"/>
      <c r="E1500" s="496"/>
      <c r="F1500" s="496"/>
    </row>
    <row r="1501" spans="2:6">
      <c r="B1501" s="496"/>
      <c r="C1501" s="496"/>
      <c r="D1501" s="496"/>
      <c r="E1501" s="496"/>
      <c r="F1501" s="496"/>
    </row>
    <row r="1502" spans="2:6">
      <c r="B1502" s="496"/>
      <c r="C1502" s="496"/>
      <c r="D1502" s="496"/>
      <c r="E1502" s="496"/>
      <c r="F1502" s="496"/>
    </row>
    <row r="1503" spans="2:6">
      <c r="B1503" s="496"/>
      <c r="C1503" s="496"/>
      <c r="D1503" s="496"/>
      <c r="E1503" s="496"/>
      <c r="F1503" s="496"/>
    </row>
    <row r="1504" spans="2:6">
      <c r="B1504" s="496"/>
      <c r="C1504" s="496"/>
      <c r="D1504" s="496"/>
      <c r="E1504" s="496"/>
      <c r="F1504" s="496"/>
    </row>
    <row r="1505" spans="2:6">
      <c r="B1505" s="496"/>
      <c r="C1505" s="496"/>
      <c r="D1505" s="496"/>
      <c r="E1505" s="496"/>
      <c r="F1505" s="496"/>
    </row>
    <row r="1506" spans="2:6">
      <c r="B1506" s="496"/>
      <c r="C1506" s="496"/>
      <c r="D1506" s="496"/>
      <c r="E1506" s="496"/>
      <c r="F1506" s="496"/>
    </row>
    <row r="1507" spans="2:6">
      <c r="B1507" s="496"/>
      <c r="C1507" s="496"/>
      <c r="D1507" s="496"/>
      <c r="E1507" s="496"/>
      <c r="F1507" s="496"/>
    </row>
    <row r="1508" spans="2:6">
      <c r="B1508" s="496"/>
      <c r="C1508" s="496"/>
      <c r="D1508" s="496"/>
      <c r="E1508" s="496"/>
      <c r="F1508" s="496"/>
    </row>
    <row r="1509" spans="2:6">
      <c r="B1509" s="496"/>
      <c r="C1509" s="496"/>
      <c r="D1509" s="496"/>
      <c r="E1509" s="496"/>
      <c r="F1509" s="496"/>
    </row>
    <row r="1510" spans="2:6">
      <c r="B1510" s="496"/>
      <c r="C1510" s="496"/>
      <c r="D1510" s="496"/>
      <c r="E1510" s="496"/>
      <c r="F1510" s="496"/>
    </row>
    <row r="1511" spans="2:6">
      <c r="B1511" s="496"/>
      <c r="C1511" s="496"/>
      <c r="D1511" s="496"/>
      <c r="E1511" s="496"/>
      <c r="F1511" s="496"/>
    </row>
    <row r="1512" spans="2:6">
      <c r="B1512" s="496"/>
      <c r="C1512" s="496"/>
      <c r="D1512" s="496"/>
      <c r="E1512" s="496"/>
      <c r="F1512" s="496"/>
    </row>
    <row r="1513" spans="2:6">
      <c r="B1513" s="496"/>
      <c r="C1513" s="496"/>
      <c r="D1513" s="496"/>
      <c r="E1513" s="496"/>
      <c r="F1513" s="496"/>
    </row>
    <row r="1514" spans="2:6">
      <c r="B1514" s="496"/>
      <c r="C1514" s="496"/>
      <c r="D1514" s="496"/>
      <c r="E1514" s="496"/>
      <c r="F1514" s="496"/>
    </row>
    <row r="1515" spans="2:6">
      <c r="B1515" s="496"/>
      <c r="C1515" s="496"/>
      <c r="D1515" s="496"/>
      <c r="E1515" s="496"/>
      <c r="F1515" s="496"/>
    </row>
    <row r="1516" spans="2:6">
      <c r="B1516" s="496"/>
      <c r="C1516" s="496"/>
      <c r="D1516" s="496"/>
      <c r="E1516" s="496"/>
      <c r="F1516" s="496"/>
    </row>
    <row r="1517" spans="2:6">
      <c r="B1517" s="496"/>
      <c r="C1517" s="496"/>
      <c r="D1517" s="496"/>
      <c r="E1517" s="496"/>
      <c r="F1517" s="496"/>
    </row>
    <row r="1518" spans="2:6">
      <c r="B1518" s="496"/>
      <c r="C1518" s="496"/>
      <c r="D1518" s="496"/>
      <c r="E1518" s="496"/>
      <c r="F1518" s="496"/>
    </row>
    <row r="1519" spans="2:6">
      <c r="B1519" s="496"/>
      <c r="C1519" s="496"/>
      <c r="D1519" s="496"/>
      <c r="E1519" s="496"/>
      <c r="F1519" s="496"/>
    </row>
    <row r="1520" spans="2:6">
      <c r="B1520" s="496"/>
      <c r="C1520" s="496"/>
      <c r="D1520" s="496"/>
      <c r="E1520" s="496"/>
      <c r="F1520" s="496"/>
    </row>
    <row r="1521" spans="2:6">
      <c r="B1521" s="496"/>
      <c r="C1521" s="496"/>
      <c r="D1521" s="496"/>
      <c r="E1521" s="496"/>
      <c r="F1521" s="496"/>
    </row>
    <row r="1522" spans="2:6">
      <c r="B1522" s="496"/>
      <c r="C1522" s="496"/>
      <c r="D1522" s="496"/>
      <c r="E1522" s="496"/>
      <c r="F1522" s="496"/>
    </row>
    <row r="1523" spans="2:6">
      <c r="B1523" s="496"/>
      <c r="C1523" s="496"/>
      <c r="D1523" s="496"/>
      <c r="E1523" s="496"/>
      <c r="F1523" s="496"/>
    </row>
    <row r="1524" spans="2:6">
      <c r="B1524" s="496"/>
      <c r="C1524" s="496"/>
      <c r="D1524" s="496"/>
      <c r="E1524" s="496"/>
      <c r="F1524" s="496"/>
    </row>
    <row r="1525" spans="2:6">
      <c r="B1525" s="496"/>
      <c r="C1525" s="496"/>
      <c r="D1525" s="496"/>
      <c r="E1525" s="496"/>
      <c r="F1525" s="496"/>
    </row>
    <row r="1526" spans="2:6">
      <c r="B1526" s="496"/>
      <c r="C1526" s="496"/>
      <c r="D1526" s="496"/>
      <c r="E1526" s="496"/>
      <c r="F1526" s="496"/>
    </row>
    <row r="1527" spans="2:6">
      <c r="B1527" s="496"/>
      <c r="C1527" s="496"/>
      <c r="D1527" s="496"/>
      <c r="E1527" s="496"/>
      <c r="F1527" s="496"/>
    </row>
    <row r="1528" spans="2:6">
      <c r="B1528" s="496"/>
      <c r="C1528" s="496"/>
      <c r="D1528" s="496"/>
      <c r="E1528" s="496"/>
      <c r="F1528" s="496"/>
    </row>
    <row r="1529" spans="2:6">
      <c r="B1529" s="496"/>
      <c r="C1529" s="496"/>
      <c r="D1529" s="496"/>
      <c r="E1529" s="496"/>
      <c r="F1529" s="496"/>
    </row>
    <row r="1530" spans="2:6">
      <c r="B1530" s="496"/>
      <c r="C1530" s="496"/>
      <c r="D1530" s="496"/>
      <c r="E1530" s="496"/>
      <c r="F1530" s="496"/>
    </row>
    <row r="1531" spans="2:6">
      <c r="B1531" s="496"/>
      <c r="C1531" s="496"/>
      <c r="D1531" s="496"/>
      <c r="E1531" s="496"/>
      <c r="F1531" s="496"/>
    </row>
    <row r="1532" spans="2:6">
      <c r="B1532" s="496"/>
      <c r="C1532" s="496"/>
      <c r="D1532" s="496"/>
      <c r="E1532" s="496"/>
      <c r="F1532" s="496"/>
    </row>
    <row r="1533" spans="2:6">
      <c r="B1533" s="496"/>
      <c r="C1533" s="496"/>
      <c r="D1533" s="496"/>
      <c r="E1533" s="496"/>
      <c r="F1533" s="496"/>
    </row>
    <row r="1534" spans="2:6">
      <c r="B1534" s="496"/>
      <c r="C1534" s="496"/>
      <c r="D1534" s="496"/>
      <c r="E1534" s="496"/>
      <c r="F1534" s="496"/>
    </row>
    <row r="1535" spans="2:6">
      <c r="B1535" s="496"/>
      <c r="C1535" s="496"/>
      <c r="D1535" s="496"/>
      <c r="E1535" s="496"/>
      <c r="F1535" s="496"/>
    </row>
    <row r="1536" spans="2:6">
      <c r="B1536" s="496"/>
      <c r="C1536" s="496"/>
      <c r="D1536" s="496"/>
      <c r="E1536" s="496"/>
      <c r="F1536" s="496"/>
    </row>
    <row r="1537" spans="2:6">
      <c r="B1537" s="496"/>
      <c r="C1537" s="496"/>
      <c r="D1537" s="496"/>
      <c r="E1537" s="496"/>
      <c r="F1537" s="496"/>
    </row>
    <row r="1538" spans="2:6">
      <c r="B1538" s="496"/>
      <c r="C1538" s="496"/>
      <c r="D1538" s="496"/>
      <c r="E1538" s="496"/>
      <c r="F1538" s="496"/>
    </row>
    <row r="1539" spans="2:6">
      <c r="B1539" s="496"/>
      <c r="C1539" s="496"/>
      <c r="D1539" s="496"/>
      <c r="E1539" s="496"/>
      <c r="F1539" s="496"/>
    </row>
    <row r="1540" spans="2:6">
      <c r="B1540" s="496"/>
      <c r="C1540" s="496"/>
      <c r="D1540" s="496"/>
      <c r="E1540" s="496"/>
      <c r="F1540" s="496"/>
    </row>
    <row r="1541" spans="2:6">
      <c r="B1541" s="496"/>
      <c r="C1541" s="496"/>
      <c r="D1541" s="496"/>
      <c r="E1541" s="496"/>
      <c r="F1541" s="496"/>
    </row>
    <row r="1542" spans="2:6">
      <c r="B1542" s="496"/>
      <c r="C1542" s="496"/>
      <c r="D1542" s="496"/>
      <c r="E1542" s="496"/>
      <c r="F1542" s="496"/>
    </row>
    <row r="1543" spans="2:6">
      <c r="B1543" s="496"/>
      <c r="C1543" s="496"/>
      <c r="D1543" s="496"/>
      <c r="E1543" s="496"/>
      <c r="F1543" s="496"/>
    </row>
    <row r="1544" spans="2:6">
      <c r="B1544" s="496"/>
      <c r="C1544" s="496"/>
      <c r="D1544" s="496"/>
      <c r="E1544" s="496"/>
      <c r="F1544" s="496"/>
    </row>
    <row r="1545" spans="2:6">
      <c r="B1545" s="496"/>
      <c r="C1545" s="496"/>
      <c r="D1545" s="496"/>
      <c r="E1545" s="496"/>
      <c r="F1545" s="496"/>
    </row>
    <row r="1546" spans="2:6">
      <c r="B1546" s="496"/>
      <c r="C1546" s="496"/>
      <c r="D1546" s="496"/>
      <c r="E1546" s="496"/>
      <c r="F1546" s="496"/>
    </row>
    <row r="1547" spans="2:6">
      <c r="B1547" s="496"/>
      <c r="C1547" s="496"/>
      <c r="D1547" s="496"/>
      <c r="E1547" s="496"/>
      <c r="F1547" s="496"/>
    </row>
    <row r="1548" spans="2:6">
      <c r="B1548" s="496"/>
      <c r="C1548" s="496"/>
      <c r="D1548" s="496"/>
      <c r="E1548" s="496"/>
      <c r="F1548" s="496"/>
    </row>
    <row r="1549" spans="2:6">
      <c r="B1549" s="496"/>
      <c r="C1549" s="496"/>
      <c r="D1549" s="496"/>
      <c r="E1549" s="496"/>
      <c r="F1549" s="496"/>
    </row>
    <row r="1550" spans="2:6">
      <c r="B1550" s="496"/>
      <c r="C1550" s="496"/>
      <c r="D1550" s="496"/>
      <c r="E1550" s="496"/>
      <c r="F1550" s="496"/>
    </row>
    <row r="1551" spans="2:6">
      <c r="B1551" s="496"/>
      <c r="C1551" s="496"/>
      <c r="D1551" s="496"/>
      <c r="E1551" s="496"/>
      <c r="F1551" s="496"/>
    </row>
    <row r="1552" spans="2:6">
      <c r="B1552" s="496"/>
      <c r="C1552" s="496"/>
      <c r="D1552" s="496"/>
      <c r="E1552" s="496"/>
      <c r="F1552" s="496"/>
    </row>
    <row r="1553" spans="2:6">
      <c r="B1553" s="496"/>
      <c r="C1553" s="496"/>
      <c r="D1553" s="496"/>
      <c r="E1553" s="496"/>
      <c r="F1553" s="496"/>
    </row>
    <row r="1554" spans="2:6">
      <c r="B1554" s="496"/>
      <c r="C1554" s="496"/>
      <c r="D1554" s="496"/>
      <c r="E1554" s="496"/>
      <c r="F1554" s="496"/>
    </row>
    <row r="1555" spans="2:6">
      <c r="B1555" s="496"/>
      <c r="C1555" s="496"/>
      <c r="D1555" s="496"/>
      <c r="E1555" s="496"/>
      <c r="F1555" s="496"/>
    </row>
    <row r="1556" spans="2:6">
      <c r="B1556" s="496"/>
      <c r="C1556" s="496"/>
      <c r="D1556" s="496"/>
      <c r="E1556" s="496"/>
      <c r="F1556" s="496"/>
    </row>
    <row r="1557" spans="2:6">
      <c r="B1557" s="496"/>
      <c r="C1557" s="496"/>
      <c r="D1557" s="496"/>
      <c r="E1557" s="496"/>
      <c r="F1557" s="496"/>
    </row>
    <row r="1558" spans="2:6">
      <c r="B1558" s="496"/>
      <c r="C1558" s="496"/>
      <c r="D1558" s="496"/>
      <c r="E1558" s="496"/>
      <c r="F1558" s="496"/>
    </row>
    <row r="1559" spans="2:6">
      <c r="B1559" s="496"/>
      <c r="C1559" s="496"/>
      <c r="D1559" s="496"/>
      <c r="E1559" s="496"/>
      <c r="F1559" s="496"/>
    </row>
    <row r="1560" spans="2:6">
      <c r="B1560" s="496"/>
      <c r="C1560" s="496"/>
      <c r="D1560" s="496"/>
      <c r="E1560" s="496"/>
      <c r="F1560" s="496"/>
    </row>
    <row r="1561" spans="2:6">
      <c r="B1561" s="496"/>
      <c r="C1561" s="496"/>
      <c r="D1561" s="496"/>
      <c r="E1561" s="496"/>
      <c r="F1561" s="496"/>
    </row>
    <row r="1562" spans="2:6">
      <c r="B1562" s="496"/>
      <c r="C1562" s="496"/>
      <c r="D1562" s="496"/>
      <c r="E1562" s="496"/>
      <c r="F1562" s="496"/>
    </row>
    <row r="1563" spans="2:6">
      <c r="B1563" s="496"/>
      <c r="C1563" s="496"/>
      <c r="D1563" s="496"/>
      <c r="E1563" s="496"/>
      <c r="F1563" s="496"/>
    </row>
    <row r="1564" spans="2:6">
      <c r="B1564" s="496"/>
      <c r="C1564" s="496"/>
      <c r="D1564" s="496"/>
      <c r="E1564" s="496"/>
      <c r="F1564" s="496"/>
    </row>
    <row r="1565" spans="2:6">
      <c r="B1565" s="496"/>
      <c r="C1565" s="496"/>
      <c r="D1565" s="496"/>
      <c r="E1565" s="496"/>
      <c r="F1565" s="496"/>
    </row>
    <row r="1566" spans="2:6">
      <c r="B1566" s="496"/>
      <c r="C1566" s="496"/>
      <c r="D1566" s="496"/>
      <c r="E1566" s="496"/>
      <c r="F1566" s="496"/>
    </row>
    <row r="1567" spans="2:6">
      <c r="B1567" s="496"/>
      <c r="C1567" s="496"/>
      <c r="D1567" s="496"/>
      <c r="E1567" s="496"/>
      <c r="F1567" s="496"/>
    </row>
    <row r="1568" spans="2:6">
      <c r="B1568" s="496"/>
      <c r="C1568" s="496"/>
      <c r="D1568" s="496"/>
      <c r="E1568" s="496"/>
      <c r="F1568" s="496"/>
    </row>
    <row r="1569" spans="2:6">
      <c r="B1569" s="496"/>
      <c r="C1569" s="496"/>
      <c r="D1569" s="496"/>
      <c r="E1569" s="496"/>
      <c r="F1569" s="496"/>
    </row>
    <row r="1570" spans="2:6">
      <c r="B1570" s="496"/>
      <c r="C1570" s="496"/>
      <c r="D1570" s="496"/>
      <c r="E1570" s="496"/>
      <c r="F1570" s="496"/>
    </row>
    <row r="1571" spans="2:6">
      <c r="B1571" s="496"/>
      <c r="C1571" s="496"/>
      <c r="D1571" s="496"/>
      <c r="E1571" s="496"/>
      <c r="F1571" s="496"/>
    </row>
    <row r="1572" spans="2:6">
      <c r="B1572" s="496"/>
      <c r="C1572" s="496"/>
      <c r="D1572" s="496"/>
      <c r="E1572" s="496"/>
      <c r="F1572" s="496"/>
    </row>
    <row r="1573" spans="2:6">
      <c r="B1573" s="496"/>
      <c r="C1573" s="496"/>
      <c r="D1573" s="496"/>
      <c r="E1573" s="496"/>
      <c r="F1573" s="496"/>
    </row>
    <row r="1574" spans="2:6">
      <c r="B1574" s="496"/>
      <c r="C1574" s="496"/>
      <c r="D1574" s="496"/>
      <c r="E1574" s="496"/>
      <c r="F1574" s="496"/>
    </row>
    <row r="1575" spans="2:6">
      <c r="B1575" s="496"/>
      <c r="C1575" s="496"/>
      <c r="D1575" s="496"/>
      <c r="E1575" s="496"/>
      <c r="F1575" s="496"/>
    </row>
    <row r="1576" spans="2:6">
      <c r="B1576" s="496"/>
      <c r="C1576" s="496"/>
      <c r="D1576" s="496"/>
      <c r="E1576" s="496"/>
      <c r="F1576" s="496"/>
    </row>
    <row r="1577" spans="2:6">
      <c r="B1577" s="496"/>
      <c r="C1577" s="496"/>
      <c r="D1577" s="496"/>
      <c r="E1577" s="496"/>
      <c r="F1577" s="496"/>
    </row>
    <row r="1578" spans="2:6">
      <c r="B1578" s="496"/>
      <c r="C1578" s="496"/>
      <c r="D1578" s="496"/>
      <c r="E1578" s="496"/>
      <c r="F1578" s="496"/>
    </row>
    <row r="1579" spans="2:6">
      <c r="B1579" s="496"/>
      <c r="C1579" s="496"/>
      <c r="D1579" s="496"/>
      <c r="E1579" s="496"/>
      <c r="F1579" s="496"/>
    </row>
    <row r="1580" spans="2:6">
      <c r="B1580" s="496"/>
      <c r="C1580" s="496"/>
      <c r="D1580" s="496"/>
      <c r="E1580" s="496"/>
      <c r="F1580" s="496"/>
    </row>
    <row r="1581" spans="2:6">
      <c r="B1581" s="496"/>
      <c r="C1581" s="496"/>
      <c r="D1581" s="496"/>
      <c r="E1581" s="496"/>
      <c r="F1581" s="496"/>
    </row>
    <row r="1582" spans="2:6">
      <c r="B1582" s="496"/>
      <c r="C1582" s="496"/>
      <c r="D1582" s="496"/>
      <c r="E1582" s="496"/>
      <c r="F1582" s="496"/>
    </row>
    <row r="1583" spans="2:6">
      <c r="B1583" s="496"/>
      <c r="C1583" s="496"/>
      <c r="D1583" s="496"/>
      <c r="E1583" s="496"/>
      <c r="F1583" s="496"/>
    </row>
    <row r="1584" spans="2:6">
      <c r="B1584" s="496"/>
      <c r="C1584" s="496"/>
      <c r="D1584" s="496"/>
      <c r="E1584" s="496"/>
      <c r="F1584" s="496"/>
    </row>
    <row r="1585" spans="2:6">
      <c r="B1585" s="496"/>
      <c r="C1585" s="496"/>
      <c r="D1585" s="496"/>
      <c r="E1585" s="496"/>
      <c r="F1585" s="496"/>
    </row>
    <row r="1586" spans="2:6">
      <c r="B1586" s="496"/>
      <c r="C1586" s="496"/>
      <c r="D1586" s="496"/>
      <c r="E1586" s="496"/>
      <c r="F1586" s="496"/>
    </row>
    <row r="1587" spans="2:6">
      <c r="B1587" s="496"/>
      <c r="C1587" s="496"/>
      <c r="D1587" s="496"/>
      <c r="E1587" s="496"/>
      <c r="F1587" s="496"/>
    </row>
    <row r="1588" spans="2:6">
      <c r="B1588" s="496"/>
      <c r="C1588" s="496"/>
      <c r="D1588" s="496"/>
      <c r="E1588" s="496"/>
      <c r="F1588" s="496"/>
    </row>
    <row r="1589" spans="2:6">
      <c r="B1589" s="496"/>
      <c r="C1589" s="496"/>
      <c r="D1589" s="496"/>
      <c r="E1589" s="496"/>
      <c r="F1589" s="496"/>
    </row>
    <row r="1590" spans="2:6">
      <c r="B1590" s="496"/>
      <c r="C1590" s="496"/>
      <c r="D1590" s="496"/>
      <c r="E1590" s="496"/>
      <c r="F1590" s="496"/>
    </row>
    <row r="1591" spans="2:6">
      <c r="B1591" s="496"/>
      <c r="C1591" s="496"/>
      <c r="D1591" s="496"/>
      <c r="E1591" s="496"/>
      <c r="F1591" s="496"/>
    </row>
    <row r="1592" spans="2:6">
      <c r="B1592" s="496"/>
      <c r="C1592" s="496"/>
      <c r="D1592" s="496"/>
      <c r="E1592" s="496"/>
      <c r="F1592" s="496"/>
    </row>
    <row r="1593" spans="2:6">
      <c r="B1593" s="496"/>
      <c r="C1593" s="496"/>
      <c r="D1593" s="496"/>
      <c r="E1593" s="496"/>
      <c r="F1593" s="496"/>
    </row>
    <row r="1594" spans="2:6">
      <c r="B1594" s="496"/>
      <c r="C1594" s="496"/>
      <c r="D1594" s="496"/>
      <c r="E1594" s="496"/>
      <c r="F1594" s="496"/>
    </row>
    <row r="1595" spans="2:6">
      <c r="B1595" s="496"/>
      <c r="C1595" s="496"/>
      <c r="D1595" s="496"/>
      <c r="E1595" s="496"/>
      <c r="F1595" s="496"/>
    </row>
    <row r="1596" spans="2:6">
      <c r="B1596" s="496"/>
      <c r="C1596" s="496"/>
      <c r="D1596" s="496"/>
      <c r="E1596" s="496"/>
      <c r="F1596" s="496"/>
    </row>
    <row r="1597" spans="2:6">
      <c r="B1597" s="496"/>
      <c r="C1597" s="496"/>
      <c r="D1597" s="496"/>
      <c r="E1597" s="496"/>
      <c r="F1597" s="496"/>
    </row>
    <row r="1598" spans="2:6">
      <c r="B1598" s="496"/>
      <c r="C1598" s="496"/>
      <c r="D1598" s="496"/>
      <c r="E1598" s="496"/>
      <c r="F1598" s="496"/>
    </row>
    <row r="1599" spans="2:6">
      <c r="B1599" s="496"/>
      <c r="C1599" s="496"/>
      <c r="D1599" s="496"/>
      <c r="E1599" s="496"/>
      <c r="F1599" s="496"/>
    </row>
    <row r="1600" spans="2:6">
      <c r="B1600" s="496"/>
      <c r="C1600" s="496"/>
      <c r="D1600" s="496"/>
      <c r="E1600" s="496"/>
      <c r="F1600" s="496"/>
    </row>
    <row r="1601" spans="2:6">
      <c r="B1601" s="496"/>
      <c r="C1601" s="496"/>
      <c r="D1601" s="496"/>
      <c r="E1601" s="496"/>
      <c r="F1601" s="496"/>
    </row>
    <row r="1602" spans="2:6">
      <c r="B1602" s="496"/>
      <c r="C1602" s="496"/>
      <c r="D1602" s="496"/>
      <c r="E1602" s="496"/>
      <c r="F1602" s="496"/>
    </row>
    <row r="1603" spans="2:6">
      <c r="B1603" s="496"/>
      <c r="C1603" s="496"/>
      <c r="D1603" s="496"/>
      <c r="E1603" s="496"/>
      <c r="F1603" s="496"/>
    </row>
    <row r="1604" spans="2:6">
      <c r="B1604" s="496"/>
      <c r="C1604" s="496"/>
      <c r="D1604" s="496"/>
      <c r="E1604" s="496"/>
      <c r="F1604" s="496"/>
    </row>
    <row r="1605" spans="2:6">
      <c r="B1605" s="496"/>
      <c r="C1605" s="496"/>
      <c r="D1605" s="496"/>
      <c r="E1605" s="496"/>
      <c r="F1605" s="496"/>
    </row>
    <row r="1606" spans="2:6">
      <c r="B1606" s="496"/>
      <c r="C1606" s="496"/>
      <c r="D1606" s="496"/>
      <c r="E1606" s="496"/>
      <c r="F1606" s="496"/>
    </row>
    <row r="1607" spans="2:6">
      <c r="B1607" s="496"/>
      <c r="C1607" s="496"/>
      <c r="D1607" s="496"/>
      <c r="E1607" s="496"/>
      <c r="F1607" s="496"/>
    </row>
    <row r="1608" spans="2:6">
      <c r="B1608" s="496"/>
      <c r="C1608" s="496"/>
      <c r="D1608" s="496"/>
      <c r="E1608" s="496"/>
      <c r="F1608" s="496"/>
    </row>
    <row r="1609" spans="2:6">
      <c r="B1609" s="496"/>
      <c r="C1609" s="496"/>
      <c r="D1609" s="496"/>
      <c r="E1609" s="496"/>
      <c r="F1609" s="496"/>
    </row>
    <row r="1610" spans="2:6">
      <c r="B1610" s="496"/>
      <c r="C1610" s="496"/>
      <c r="D1610" s="496"/>
      <c r="E1610" s="496"/>
      <c r="F1610" s="496"/>
    </row>
    <row r="1611" spans="2:6">
      <c r="B1611" s="496"/>
      <c r="C1611" s="496"/>
      <c r="D1611" s="496"/>
      <c r="E1611" s="496"/>
      <c r="F1611" s="496"/>
    </row>
    <row r="1612" spans="2:6">
      <c r="B1612" s="496"/>
      <c r="C1612" s="496"/>
      <c r="D1612" s="496"/>
      <c r="E1612" s="496"/>
      <c r="F1612" s="496"/>
    </row>
    <row r="1613" spans="2:6">
      <c r="B1613" s="496"/>
      <c r="C1613" s="496"/>
      <c r="D1613" s="496"/>
      <c r="E1613" s="496"/>
      <c r="F1613" s="496"/>
    </row>
    <row r="1614" spans="2:6">
      <c r="B1614" s="496"/>
      <c r="C1614" s="496"/>
      <c r="D1614" s="496"/>
      <c r="E1614" s="496"/>
      <c r="F1614" s="496"/>
    </row>
    <row r="1615" spans="2:6">
      <c r="B1615" s="496"/>
      <c r="C1615" s="496"/>
      <c r="D1615" s="496"/>
      <c r="E1615" s="496"/>
      <c r="F1615" s="496"/>
    </row>
    <row r="1616" spans="2:6">
      <c r="B1616" s="496"/>
      <c r="C1616" s="496"/>
      <c r="D1616" s="496"/>
      <c r="E1616" s="496"/>
      <c r="F1616" s="496"/>
    </row>
    <row r="1617" spans="2:6">
      <c r="B1617" s="496"/>
      <c r="C1617" s="496"/>
      <c r="D1617" s="496"/>
      <c r="E1617" s="496"/>
      <c r="F1617" s="496"/>
    </row>
    <row r="1618" spans="2:6">
      <c r="B1618" s="496"/>
      <c r="C1618" s="496"/>
      <c r="D1618" s="496"/>
      <c r="E1618" s="496"/>
      <c r="F1618" s="496"/>
    </row>
    <row r="1619" spans="2:6">
      <c r="B1619" s="496"/>
      <c r="C1619" s="496"/>
      <c r="D1619" s="496"/>
      <c r="E1619" s="496"/>
      <c r="F1619" s="496"/>
    </row>
    <row r="1620" spans="2:6">
      <c r="B1620" s="496"/>
      <c r="C1620" s="496"/>
      <c r="D1620" s="496"/>
      <c r="E1620" s="496"/>
      <c r="F1620" s="496"/>
    </row>
    <row r="1621" spans="2:6">
      <c r="B1621" s="496"/>
      <c r="C1621" s="496"/>
      <c r="D1621" s="496"/>
      <c r="E1621" s="496"/>
      <c r="F1621" s="496"/>
    </row>
    <row r="1622" spans="2:6">
      <c r="B1622" s="496"/>
      <c r="C1622" s="496"/>
      <c r="D1622" s="496"/>
      <c r="E1622" s="496"/>
      <c r="F1622" s="496"/>
    </row>
    <row r="1623" spans="2:6">
      <c r="B1623" s="496"/>
      <c r="C1623" s="496"/>
      <c r="D1623" s="496"/>
      <c r="E1623" s="496"/>
      <c r="F1623" s="496"/>
    </row>
    <row r="1624" spans="2:6">
      <c r="B1624" s="496"/>
      <c r="C1624" s="496"/>
      <c r="D1624" s="496"/>
      <c r="E1624" s="496"/>
      <c r="F1624" s="496"/>
    </row>
    <row r="1625" spans="2:6">
      <c r="B1625" s="496"/>
      <c r="C1625" s="496"/>
      <c r="D1625" s="496"/>
      <c r="E1625" s="496"/>
      <c r="F1625" s="496"/>
    </row>
    <row r="1626" spans="2:6">
      <c r="B1626" s="496"/>
      <c r="C1626" s="496"/>
      <c r="D1626" s="496"/>
      <c r="E1626" s="496"/>
      <c r="F1626" s="496"/>
    </row>
    <row r="1627" spans="2:6">
      <c r="B1627" s="496"/>
      <c r="C1627" s="496"/>
      <c r="D1627" s="496"/>
      <c r="E1627" s="496"/>
      <c r="F1627" s="496"/>
    </row>
    <row r="1628" spans="2:6">
      <c r="B1628" s="496"/>
      <c r="C1628" s="496"/>
      <c r="D1628" s="496"/>
      <c r="E1628" s="496"/>
      <c r="F1628" s="496"/>
    </row>
    <row r="1629" spans="2:6">
      <c r="B1629" s="496"/>
      <c r="C1629" s="496"/>
      <c r="D1629" s="496"/>
      <c r="E1629" s="496"/>
      <c r="F1629" s="496"/>
    </row>
    <row r="1630" spans="2:6">
      <c r="B1630" s="496"/>
      <c r="C1630" s="496"/>
      <c r="D1630" s="496"/>
      <c r="E1630" s="496"/>
      <c r="F1630" s="496"/>
    </row>
    <row r="1631" spans="2:6">
      <c r="B1631" s="496"/>
      <c r="C1631" s="496"/>
      <c r="D1631" s="496"/>
      <c r="E1631" s="496"/>
      <c r="F1631" s="496"/>
    </row>
    <row r="1632" spans="2:6">
      <c r="B1632" s="496"/>
      <c r="C1632" s="496"/>
      <c r="D1632" s="496"/>
      <c r="E1632" s="496"/>
      <c r="F1632" s="496"/>
    </row>
    <row r="1633" spans="2:6">
      <c r="B1633" s="496"/>
      <c r="C1633" s="496"/>
      <c r="D1633" s="496"/>
      <c r="E1633" s="496"/>
      <c r="F1633" s="496"/>
    </row>
    <row r="1634" spans="2:6">
      <c r="B1634" s="496"/>
      <c r="C1634" s="496"/>
      <c r="D1634" s="496"/>
      <c r="E1634" s="496"/>
      <c r="F1634" s="496"/>
    </row>
    <row r="1635" spans="2:6">
      <c r="B1635" s="496"/>
      <c r="C1635" s="496"/>
      <c r="D1635" s="496"/>
      <c r="E1635" s="496"/>
      <c r="F1635" s="496"/>
    </row>
    <row r="1636" spans="2:6">
      <c r="B1636" s="496"/>
      <c r="C1636" s="496"/>
      <c r="D1636" s="496"/>
      <c r="E1636" s="496"/>
      <c r="F1636" s="496"/>
    </row>
    <row r="1637" spans="2:6">
      <c r="B1637" s="496"/>
      <c r="C1637" s="496"/>
      <c r="D1637" s="496"/>
      <c r="E1637" s="496"/>
      <c r="F1637" s="496"/>
    </row>
    <row r="1638" spans="2:6">
      <c r="B1638" s="496"/>
      <c r="C1638" s="496"/>
      <c r="D1638" s="496"/>
      <c r="E1638" s="496"/>
      <c r="F1638" s="496"/>
    </row>
    <row r="1639" spans="2:6">
      <c r="B1639" s="496"/>
      <c r="C1639" s="496"/>
      <c r="D1639" s="496"/>
      <c r="E1639" s="496"/>
      <c r="F1639" s="496"/>
    </row>
    <row r="1640" spans="2:6">
      <c r="B1640" s="496"/>
      <c r="C1640" s="496"/>
      <c r="D1640" s="496"/>
      <c r="E1640" s="496"/>
      <c r="F1640" s="496"/>
    </row>
    <row r="1641" spans="2:6">
      <c r="B1641" s="496"/>
      <c r="C1641" s="496"/>
      <c r="D1641" s="496"/>
      <c r="E1641" s="496"/>
      <c r="F1641" s="496"/>
    </row>
    <row r="1642" spans="2:6">
      <c r="B1642" s="496"/>
      <c r="C1642" s="496"/>
      <c r="D1642" s="496"/>
      <c r="E1642" s="496"/>
      <c r="F1642" s="496"/>
    </row>
    <row r="1643" spans="2:6">
      <c r="B1643" s="496"/>
      <c r="C1643" s="496"/>
      <c r="D1643" s="496"/>
      <c r="E1643" s="496"/>
      <c r="F1643" s="496"/>
    </row>
    <row r="1644" spans="2:6">
      <c r="B1644" s="496"/>
      <c r="C1644" s="496"/>
      <c r="D1644" s="496"/>
      <c r="E1644" s="496"/>
      <c r="F1644" s="496"/>
    </row>
    <row r="1645" spans="2:6">
      <c r="B1645" s="496"/>
      <c r="C1645" s="496"/>
      <c r="D1645" s="496"/>
      <c r="E1645" s="496"/>
      <c r="F1645" s="496"/>
    </row>
    <row r="1646" spans="2:6">
      <c r="B1646" s="496"/>
      <c r="C1646" s="496"/>
      <c r="D1646" s="496"/>
      <c r="E1646" s="496"/>
      <c r="F1646" s="496"/>
    </row>
    <row r="1647" spans="2:6">
      <c r="B1647" s="496"/>
      <c r="C1647" s="496"/>
      <c r="D1647" s="496"/>
      <c r="E1647" s="496"/>
      <c r="F1647" s="496"/>
    </row>
    <row r="1648" spans="2:6">
      <c r="B1648" s="496"/>
      <c r="C1648" s="496"/>
      <c r="D1648" s="496"/>
      <c r="E1648" s="496"/>
      <c r="F1648" s="496"/>
    </row>
    <row r="1649" spans="2:6">
      <c r="B1649" s="496"/>
      <c r="C1649" s="496"/>
      <c r="D1649" s="496"/>
      <c r="E1649" s="496"/>
      <c r="F1649" s="496"/>
    </row>
    <row r="1650" spans="2:6">
      <c r="B1650" s="496"/>
      <c r="C1650" s="496"/>
      <c r="D1650" s="496"/>
      <c r="E1650" s="496"/>
      <c r="F1650" s="496"/>
    </row>
    <row r="1651" spans="2:6">
      <c r="B1651" s="496"/>
      <c r="C1651" s="496"/>
      <c r="D1651" s="496"/>
      <c r="E1651" s="496"/>
      <c r="F1651" s="496"/>
    </row>
    <row r="1652" spans="2:6">
      <c r="B1652" s="496"/>
      <c r="C1652" s="496"/>
      <c r="D1652" s="496"/>
      <c r="E1652" s="496"/>
      <c r="F1652" s="496"/>
    </row>
    <row r="1653" spans="2:6">
      <c r="B1653" s="496"/>
      <c r="C1653" s="496"/>
      <c r="D1653" s="496"/>
      <c r="E1653" s="496"/>
      <c r="F1653" s="496"/>
    </row>
    <row r="1654" spans="2:6">
      <c r="B1654" s="496"/>
      <c r="C1654" s="496"/>
      <c r="D1654" s="496"/>
      <c r="E1654" s="496"/>
      <c r="F1654" s="496"/>
    </row>
    <row r="1655" spans="2:6">
      <c r="B1655" s="496"/>
      <c r="C1655" s="496"/>
      <c r="D1655" s="496"/>
      <c r="E1655" s="496"/>
      <c r="F1655" s="496"/>
    </row>
    <row r="1656" spans="2:6">
      <c r="B1656" s="496"/>
      <c r="C1656" s="496"/>
      <c r="D1656" s="496"/>
      <c r="E1656" s="496"/>
      <c r="F1656" s="496"/>
    </row>
    <row r="1657" spans="2:6">
      <c r="B1657" s="496"/>
      <c r="C1657" s="496"/>
      <c r="D1657" s="496"/>
      <c r="E1657" s="496"/>
      <c r="F1657" s="496"/>
    </row>
    <row r="1658" spans="2:6">
      <c r="B1658" s="496"/>
      <c r="C1658" s="496"/>
      <c r="D1658" s="496"/>
      <c r="E1658" s="496"/>
      <c r="F1658" s="496"/>
    </row>
    <row r="1659" spans="2:6">
      <c r="B1659" s="496"/>
      <c r="C1659" s="496"/>
      <c r="D1659" s="496"/>
      <c r="E1659" s="496"/>
      <c r="F1659" s="496"/>
    </row>
    <row r="1660" spans="2:6">
      <c r="B1660" s="496"/>
      <c r="C1660" s="496"/>
      <c r="D1660" s="496"/>
      <c r="E1660" s="496"/>
      <c r="F1660" s="496"/>
    </row>
    <row r="1661" spans="2:6">
      <c r="B1661" s="496"/>
      <c r="C1661" s="496"/>
      <c r="D1661" s="496"/>
      <c r="E1661" s="496"/>
      <c r="F1661" s="496"/>
    </row>
    <row r="1662" spans="2:6">
      <c r="B1662" s="496"/>
      <c r="C1662" s="496"/>
      <c r="D1662" s="496"/>
      <c r="E1662" s="496"/>
      <c r="F1662" s="496"/>
    </row>
    <row r="1663" spans="2:6">
      <c r="B1663" s="496"/>
      <c r="C1663" s="496"/>
      <c r="D1663" s="496"/>
      <c r="E1663" s="496"/>
      <c r="F1663" s="496"/>
    </row>
    <row r="1664" spans="2:6">
      <c r="B1664" s="496"/>
      <c r="C1664" s="496"/>
      <c r="D1664" s="496"/>
      <c r="E1664" s="496"/>
      <c r="F1664" s="496"/>
    </row>
    <row r="1665" spans="2:6">
      <c r="B1665" s="496"/>
      <c r="C1665" s="496"/>
      <c r="D1665" s="496"/>
      <c r="E1665" s="496"/>
      <c r="F1665" s="496"/>
    </row>
    <row r="1666" spans="2:6">
      <c r="B1666" s="496"/>
      <c r="C1666" s="496"/>
      <c r="D1666" s="496"/>
      <c r="E1666" s="496"/>
      <c r="F1666" s="496"/>
    </row>
    <row r="1667" spans="2:6">
      <c r="B1667" s="496"/>
      <c r="C1667" s="496"/>
      <c r="D1667" s="496"/>
      <c r="E1667" s="496"/>
      <c r="F1667" s="496"/>
    </row>
    <row r="1668" spans="2:6">
      <c r="B1668" s="496"/>
      <c r="C1668" s="496"/>
      <c r="D1668" s="496"/>
      <c r="E1668" s="496"/>
      <c r="F1668" s="496"/>
    </row>
    <row r="1669" spans="2:6">
      <c r="B1669" s="496"/>
      <c r="C1669" s="496"/>
      <c r="D1669" s="496"/>
      <c r="E1669" s="496"/>
      <c r="F1669" s="496"/>
    </row>
    <row r="1670" spans="2:6">
      <c r="B1670" s="496"/>
      <c r="C1670" s="496"/>
      <c r="D1670" s="496"/>
      <c r="E1670" s="496"/>
      <c r="F1670" s="496"/>
    </row>
    <row r="1671" spans="2:6">
      <c r="B1671" s="496"/>
      <c r="C1671" s="496"/>
      <c r="D1671" s="496"/>
      <c r="E1671" s="496"/>
      <c r="F1671" s="496"/>
    </row>
    <row r="1672" spans="2:6">
      <c r="B1672" s="496"/>
      <c r="C1672" s="496"/>
      <c r="D1672" s="496"/>
      <c r="E1672" s="496"/>
      <c r="F1672" s="496"/>
    </row>
    <row r="1673" spans="2:6">
      <c r="B1673" s="496"/>
      <c r="C1673" s="496"/>
      <c r="D1673" s="496"/>
      <c r="E1673" s="496"/>
      <c r="F1673" s="496"/>
    </row>
    <row r="1674" spans="2:6">
      <c r="B1674" s="496"/>
      <c r="C1674" s="496"/>
      <c r="D1674" s="496"/>
      <c r="E1674" s="496"/>
      <c r="F1674" s="496"/>
    </row>
    <row r="1675" spans="2:6">
      <c r="B1675" s="496"/>
      <c r="C1675" s="496"/>
      <c r="D1675" s="496"/>
      <c r="E1675" s="496"/>
      <c r="F1675" s="496"/>
    </row>
    <row r="1676" spans="2:6">
      <c r="B1676" s="496"/>
      <c r="C1676" s="496"/>
      <c r="D1676" s="496"/>
      <c r="E1676" s="496"/>
      <c r="F1676" s="496"/>
    </row>
    <row r="1677" spans="2:6">
      <c r="B1677" s="496"/>
      <c r="C1677" s="496"/>
      <c r="D1677" s="496"/>
      <c r="E1677" s="496"/>
      <c r="F1677" s="496"/>
    </row>
    <row r="1678" spans="2:6">
      <c r="B1678" s="496"/>
      <c r="C1678" s="496"/>
      <c r="D1678" s="496"/>
      <c r="E1678" s="496"/>
      <c r="F1678" s="496"/>
    </row>
    <row r="1679" spans="2:6">
      <c r="B1679" s="496"/>
      <c r="C1679" s="496"/>
      <c r="D1679" s="496"/>
      <c r="E1679" s="496"/>
      <c r="F1679" s="496"/>
    </row>
    <row r="1680" spans="2:6">
      <c r="B1680" s="496"/>
      <c r="C1680" s="496"/>
      <c r="D1680" s="496"/>
      <c r="E1680" s="496"/>
      <c r="F1680" s="496"/>
    </row>
    <row r="1681" spans="2:6">
      <c r="B1681" s="496"/>
      <c r="C1681" s="496"/>
      <c r="D1681" s="496"/>
      <c r="E1681" s="496"/>
      <c r="F1681" s="496"/>
    </row>
    <row r="1682" spans="2:6">
      <c r="B1682" s="496"/>
      <c r="C1682" s="496"/>
      <c r="D1682" s="496"/>
      <c r="E1682" s="496"/>
      <c r="F1682" s="496"/>
    </row>
    <row r="1683" spans="2:6">
      <c r="B1683" s="496"/>
      <c r="C1683" s="496"/>
      <c r="D1683" s="496"/>
      <c r="E1683" s="496"/>
      <c r="F1683" s="496"/>
    </row>
    <row r="1684" spans="2:6">
      <c r="B1684" s="496"/>
      <c r="C1684" s="496"/>
      <c r="D1684" s="496"/>
      <c r="E1684" s="496"/>
      <c r="F1684" s="496"/>
    </row>
    <row r="1685" spans="2:6">
      <c r="B1685" s="496"/>
      <c r="C1685" s="496"/>
      <c r="D1685" s="496"/>
      <c r="E1685" s="496"/>
      <c r="F1685" s="496"/>
    </row>
    <row r="1686" spans="2:6">
      <c r="B1686" s="496"/>
      <c r="C1686" s="496"/>
      <c r="D1686" s="496"/>
      <c r="E1686" s="496"/>
      <c r="F1686" s="496"/>
    </row>
    <row r="1687" spans="2:6">
      <c r="B1687" s="496"/>
      <c r="C1687" s="496"/>
      <c r="D1687" s="496"/>
      <c r="E1687" s="496"/>
      <c r="F1687" s="496"/>
    </row>
    <row r="1688" spans="2:6">
      <c r="B1688" s="496"/>
      <c r="C1688" s="496"/>
      <c r="D1688" s="496"/>
      <c r="E1688" s="496"/>
      <c r="F1688" s="496"/>
    </row>
    <row r="1689" spans="2:6">
      <c r="B1689" s="496"/>
      <c r="C1689" s="496"/>
      <c r="D1689" s="496"/>
      <c r="E1689" s="496"/>
      <c r="F1689" s="496"/>
    </row>
    <row r="1690" spans="2:6">
      <c r="B1690" s="496"/>
      <c r="C1690" s="496"/>
      <c r="D1690" s="496"/>
      <c r="E1690" s="496"/>
      <c r="F1690" s="496"/>
    </row>
    <row r="1691" spans="2:6">
      <c r="B1691" s="496"/>
      <c r="C1691" s="496"/>
      <c r="D1691" s="496"/>
      <c r="E1691" s="496"/>
      <c r="F1691" s="496"/>
    </row>
    <row r="1692" spans="2:6">
      <c r="B1692" s="496"/>
      <c r="C1692" s="496"/>
      <c r="D1692" s="496"/>
      <c r="E1692" s="496"/>
      <c r="F1692" s="496"/>
    </row>
    <row r="1693" spans="2:6">
      <c r="B1693" s="496"/>
      <c r="C1693" s="496"/>
      <c r="D1693" s="496"/>
      <c r="E1693" s="496"/>
      <c r="F1693" s="496"/>
    </row>
    <row r="1694" spans="2:6">
      <c r="B1694" s="496"/>
      <c r="C1694" s="496"/>
      <c r="D1694" s="496"/>
      <c r="E1694" s="496"/>
      <c r="F1694" s="496"/>
    </row>
    <row r="1695" spans="2:6">
      <c r="B1695" s="496"/>
      <c r="C1695" s="496"/>
      <c r="D1695" s="496"/>
      <c r="E1695" s="496"/>
      <c r="F1695" s="496"/>
    </row>
    <row r="1696" spans="2:6">
      <c r="B1696" s="496"/>
      <c r="C1696" s="496"/>
      <c r="D1696" s="496"/>
      <c r="E1696" s="496"/>
      <c r="F1696" s="496"/>
    </row>
    <row r="1697" spans="2:6">
      <c r="B1697" s="496"/>
      <c r="C1697" s="496"/>
      <c r="D1697" s="496"/>
      <c r="E1697" s="496"/>
      <c r="F1697" s="496"/>
    </row>
    <row r="1698" spans="2:6">
      <c r="B1698" s="496"/>
      <c r="C1698" s="496"/>
      <c r="D1698" s="496"/>
      <c r="E1698" s="496"/>
      <c r="F1698" s="496"/>
    </row>
    <row r="1699" spans="2:6">
      <c r="B1699" s="496"/>
      <c r="C1699" s="496"/>
      <c r="D1699" s="496"/>
      <c r="E1699" s="496"/>
      <c r="F1699" s="496"/>
    </row>
    <row r="1700" spans="2:6">
      <c r="B1700" s="496"/>
      <c r="C1700" s="496"/>
      <c r="D1700" s="496"/>
      <c r="E1700" s="496"/>
      <c r="F1700" s="496"/>
    </row>
    <row r="1701" spans="2:6">
      <c r="B1701" s="496"/>
      <c r="C1701" s="496"/>
      <c r="D1701" s="496"/>
      <c r="E1701" s="496"/>
      <c r="F1701" s="496"/>
    </row>
    <row r="1702" spans="2:6">
      <c r="B1702" s="496"/>
      <c r="C1702" s="496"/>
      <c r="D1702" s="496"/>
      <c r="E1702" s="496"/>
      <c r="F1702" s="496"/>
    </row>
    <row r="1703" spans="2:6">
      <c r="B1703" s="496"/>
      <c r="C1703" s="496"/>
      <c r="D1703" s="496"/>
      <c r="E1703" s="496"/>
      <c r="F1703" s="496"/>
    </row>
    <row r="1704" spans="2:6">
      <c r="B1704" s="496"/>
      <c r="C1704" s="496"/>
      <c r="D1704" s="496"/>
      <c r="E1704" s="496"/>
      <c r="F1704" s="496"/>
    </row>
    <row r="1705" spans="2:6">
      <c r="B1705" s="496"/>
      <c r="C1705" s="496"/>
      <c r="D1705" s="496"/>
      <c r="E1705" s="496"/>
      <c r="F1705" s="496"/>
    </row>
    <row r="1706" spans="2:6">
      <c r="B1706" s="496"/>
      <c r="C1706" s="496"/>
      <c r="D1706" s="496"/>
      <c r="E1706" s="496"/>
      <c r="F1706" s="496"/>
    </row>
    <row r="1707" spans="2:6">
      <c r="B1707" s="496"/>
      <c r="C1707" s="496"/>
      <c r="D1707" s="496"/>
      <c r="E1707" s="496"/>
      <c r="F1707" s="496"/>
    </row>
    <row r="1708" spans="2:6">
      <c r="B1708" s="496"/>
      <c r="C1708" s="496"/>
      <c r="D1708" s="496"/>
      <c r="E1708" s="496"/>
      <c r="F1708" s="496"/>
    </row>
    <row r="1709" spans="2:6">
      <c r="B1709" s="496"/>
      <c r="C1709" s="496"/>
      <c r="D1709" s="496"/>
      <c r="E1709" s="496"/>
      <c r="F1709" s="496"/>
    </row>
    <row r="1710" spans="2:6">
      <c r="B1710" s="496"/>
      <c r="C1710" s="496"/>
      <c r="D1710" s="496"/>
      <c r="E1710" s="496"/>
      <c r="F1710" s="496"/>
    </row>
    <row r="1711" spans="2:6">
      <c r="B1711" s="496"/>
      <c r="C1711" s="496"/>
      <c r="D1711" s="496"/>
      <c r="E1711" s="496"/>
      <c r="F1711" s="496"/>
    </row>
    <row r="1712" spans="2:6">
      <c r="B1712" s="496"/>
      <c r="C1712" s="496"/>
      <c r="D1712" s="496"/>
      <c r="E1712" s="496"/>
      <c r="F1712" s="496"/>
    </row>
    <row r="1713" spans="2:6">
      <c r="B1713" s="496"/>
      <c r="C1713" s="496"/>
      <c r="D1713" s="496"/>
      <c r="E1713" s="496"/>
      <c r="F1713" s="496"/>
    </row>
    <row r="1714" spans="2:6">
      <c r="B1714" s="496"/>
      <c r="C1714" s="496"/>
      <c r="D1714" s="496"/>
      <c r="E1714" s="496"/>
      <c r="F1714" s="496"/>
    </row>
    <row r="1715" spans="2:6">
      <c r="B1715" s="496"/>
      <c r="C1715" s="496"/>
      <c r="D1715" s="496"/>
      <c r="E1715" s="496"/>
      <c r="F1715" s="496"/>
    </row>
    <row r="1716" spans="2:6">
      <c r="B1716" s="496"/>
      <c r="C1716" s="496"/>
      <c r="D1716" s="496"/>
      <c r="E1716" s="496"/>
      <c r="F1716" s="496"/>
    </row>
    <row r="1717" spans="2:6">
      <c r="B1717" s="496"/>
      <c r="C1717" s="496"/>
      <c r="D1717" s="496"/>
      <c r="E1717" s="496"/>
      <c r="F1717" s="496"/>
    </row>
    <row r="1718" spans="2:6">
      <c r="B1718" s="496"/>
      <c r="C1718" s="496"/>
      <c r="D1718" s="496"/>
      <c r="E1718" s="496"/>
      <c r="F1718" s="496"/>
    </row>
    <row r="1719" spans="2:6">
      <c r="B1719" s="496"/>
      <c r="C1719" s="496"/>
      <c r="D1719" s="496"/>
      <c r="E1719" s="496"/>
      <c r="F1719" s="496"/>
    </row>
    <row r="1720" spans="2:6">
      <c r="B1720" s="496"/>
      <c r="C1720" s="496"/>
      <c r="D1720" s="496"/>
      <c r="E1720" s="496"/>
      <c r="F1720" s="496"/>
    </row>
    <row r="1721" spans="2:6">
      <c r="B1721" s="496"/>
      <c r="C1721" s="496"/>
      <c r="D1721" s="496"/>
      <c r="E1721" s="496"/>
      <c r="F1721" s="496"/>
    </row>
    <row r="1722" spans="2:6">
      <c r="B1722" s="496"/>
      <c r="C1722" s="496"/>
      <c r="D1722" s="496"/>
      <c r="E1722" s="496"/>
      <c r="F1722" s="496"/>
    </row>
    <row r="1723" spans="2:6">
      <c r="B1723" s="496"/>
      <c r="C1723" s="496"/>
      <c r="D1723" s="496"/>
      <c r="E1723" s="496"/>
      <c r="F1723" s="496"/>
    </row>
    <row r="1724" spans="2:6">
      <c r="B1724" s="496"/>
      <c r="C1724" s="496"/>
      <c r="D1724" s="496"/>
      <c r="E1724" s="496"/>
      <c r="F1724" s="496"/>
    </row>
    <row r="1725" spans="2:6">
      <c r="B1725" s="496"/>
      <c r="C1725" s="496"/>
      <c r="D1725" s="496"/>
      <c r="E1725" s="496"/>
      <c r="F1725" s="496"/>
    </row>
    <row r="1726" spans="2:6">
      <c r="B1726" s="496"/>
      <c r="C1726" s="496"/>
      <c r="D1726" s="496"/>
      <c r="E1726" s="496"/>
      <c r="F1726" s="496"/>
    </row>
    <row r="1727" spans="2:6">
      <c r="B1727" s="496"/>
      <c r="C1727" s="496"/>
      <c r="D1727" s="496"/>
      <c r="E1727" s="496"/>
      <c r="F1727" s="496"/>
    </row>
    <row r="1728" spans="2:6">
      <c r="B1728" s="496"/>
      <c r="C1728" s="496"/>
      <c r="D1728" s="496"/>
      <c r="E1728" s="496"/>
      <c r="F1728" s="496"/>
    </row>
    <row r="1729" spans="2:6">
      <c r="B1729" s="496"/>
      <c r="C1729" s="496"/>
      <c r="D1729" s="496"/>
      <c r="E1729" s="496"/>
      <c r="F1729" s="496"/>
    </row>
    <row r="1730" spans="2:6">
      <c r="B1730" s="496"/>
      <c r="C1730" s="496"/>
      <c r="D1730" s="496"/>
      <c r="E1730" s="496"/>
      <c r="F1730" s="496"/>
    </row>
    <row r="1731" spans="2:6">
      <c r="B1731" s="496"/>
      <c r="C1731" s="496"/>
      <c r="D1731" s="496"/>
      <c r="E1731" s="496"/>
      <c r="F1731" s="496"/>
    </row>
    <row r="1732" spans="2:6">
      <c r="B1732" s="496"/>
      <c r="C1732" s="496"/>
      <c r="D1732" s="496"/>
      <c r="E1732" s="496"/>
      <c r="F1732" s="496"/>
    </row>
    <row r="1733" spans="2:6">
      <c r="B1733" s="496"/>
      <c r="C1733" s="496"/>
      <c r="D1733" s="496"/>
      <c r="E1733" s="496"/>
      <c r="F1733" s="496"/>
    </row>
    <row r="1734" spans="2:6">
      <c r="B1734" s="496"/>
      <c r="C1734" s="496"/>
      <c r="D1734" s="496"/>
      <c r="E1734" s="496"/>
      <c r="F1734" s="496"/>
    </row>
    <row r="1735" spans="2:6">
      <c r="B1735" s="496"/>
      <c r="C1735" s="496"/>
      <c r="D1735" s="496"/>
      <c r="E1735" s="496"/>
      <c r="F1735" s="496"/>
    </row>
    <row r="1736" spans="2:6">
      <c r="B1736" s="496"/>
      <c r="C1736" s="496"/>
      <c r="D1736" s="496"/>
      <c r="E1736" s="496"/>
      <c r="F1736" s="496"/>
    </row>
    <row r="1737" spans="2:6">
      <c r="B1737" s="496"/>
      <c r="C1737" s="496"/>
      <c r="D1737" s="496"/>
      <c r="E1737" s="496"/>
      <c r="F1737" s="496"/>
    </row>
    <row r="1738" spans="2:6">
      <c r="B1738" s="496"/>
      <c r="C1738" s="496"/>
      <c r="D1738" s="496"/>
      <c r="E1738" s="496"/>
      <c r="F1738" s="496"/>
    </row>
    <row r="1739" spans="2:6">
      <c r="B1739" s="496"/>
      <c r="C1739" s="496"/>
      <c r="D1739" s="496"/>
      <c r="E1739" s="496"/>
      <c r="F1739" s="496"/>
    </row>
    <row r="1740" spans="2:6">
      <c r="B1740" s="496"/>
      <c r="C1740" s="496"/>
      <c r="D1740" s="496"/>
      <c r="E1740" s="496"/>
      <c r="F1740" s="496"/>
    </row>
    <row r="1741" spans="2:6">
      <c r="B1741" s="496"/>
      <c r="C1741" s="496"/>
      <c r="D1741" s="496"/>
      <c r="E1741" s="496"/>
      <c r="F1741" s="496"/>
    </row>
    <row r="1742" spans="2:6">
      <c r="B1742" s="496"/>
      <c r="C1742" s="496"/>
      <c r="D1742" s="496"/>
      <c r="E1742" s="496"/>
      <c r="F1742" s="496"/>
    </row>
    <row r="1743" spans="2:6">
      <c r="B1743" s="496"/>
      <c r="C1743" s="496"/>
      <c r="D1743" s="496"/>
      <c r="E1743" s="496"/>
      <c r="F1743" s="496"/>
    </row>
    <row r="1744" spans="2:6">
      <c r="B1744" s="496"/>
      <c r="C1744" s="496"/>
      <c r="D1744" s="496"/>
      <c r="E1744" s="496"/>
      <c r="F1744" s="496"/>
    </row>
    <row r="1745" spans="2:6">
      <c r="B1745" s="496"/>
      <c r="C1745" s="496"/>
      <c r="D1745" s="496"/>
      <c r="E1745" s="496"/>
      <c r="F1745" s="496"/>
    </row>
    <row r="1746" spans="2:6">
      <c r="B1746" s="496"/>
      <c r="C1746" s="496"/>
      <c r="D1746" s="496"/>
      <c r="E1746" s="496"/>
      <c r="F1746" s="496"/>
    </row>
    <row r="1747" spans="2:6">
      <c r="B1747" s="496"/>
      <c r="C1747" s="496"/>
      <c r="D1747" s="496"/>
      <c r="E1747" s="496"/>
      <c r="F1747" s="496"/>
    </row>
    <row r="1748" spans="2:6">
      <c r="B1748" s="496"/>
      <c r="C1748" s="496"/>
      <c r="D1748" s="496"/>
      <c r="E1748" s="496"/>
      <c r="F1748" s="496"/>
    </row>
    <row r="1749" spans="2:6">
      <c r="B1749" s="496"/>
      <c r="C1749" s="496"/>
      <c r="D1749" s="496"/>
      <c r="E1749" s="496"/>
      <c r="F1749" s="496"/>
    </row>
    <row r="1750" spans="2:6">
      <c r="B1750" s="496"/>
      <c r="C1750" s="496"/>
      <c r="D1750" s="496"/>
      <c r="E1750" s="496"/>
      <c r="F1750" s="496"/>
    </row>
    <row r="1751" spans="2:6">
      <c r="B1751" s="496"/>
      <c r="C1751" s="496"/>
      <c r="D1751" s="496"/>
      <c r="E1751" s="496"/>
      <c r="F1751" s="496"/>
    </row>
    <row r="1752" spans="2:6">
      <c r="B1752" s="496"/>
      <c r="C1752" s="496"/>
      <c r="D1752" s="496"/>
      <c r="E1752" s="496"/>
      <c r="F1752" s="496"/>
    </row>
    <row r="1753" spans="2:6">
      <c r="B1753" s="496"/>
      <c r="C1753" s="496"/>
      <c r="D1753" s="496"/>
      <c r="E1753" s="496"/>
      <c r="F1753" s="496"/>
    </row>
    <row r="1754" spans="2:6">
      <c r="B1754" s="496"/>
      <c r="C1754" s="496"/>
      <c r="D1754" s="496"/>
      <c r="E1754" s="496"/>
      <c r="F1754" s="496"/>
    </row>
    <row r="1755" spans="2:6">
      <c r="B1755" s="496"/>
      <c r="C1755" s="496"/>
      <c r="D1755" s="496"/>
      <c r="E1755" s="496"/>
      <c r="F1755" s="496"/>
    </row>
    <row r="1756" spans="2:6">
      <c r="B1756" s="496"/>
      <c r="C1756" s="496"/>
      <c r="D1756" s="496"/>
      <c r="E1756" s="496"/>
      <c r="F1756" s="496"/>
    </row>
    <row r="1757" spans="2:6">
      <c r="B1757" s="496"/>
      <c r="C1757" s="496"/>
      <c r="D1757" s="496"/>
      <c r="E1757" s="496"/>
      <c r="F1757" s="496"/>
    </row>
    <row r="1758" spans="2:6">
      <c r="B1758" s="496"/>
      <c r="C1758" s="496"/>
      <c r="D1758" s="496"/>
      <c r="E1758" s="496"/>
      <c r="F1758" s="496"/>
    </row>
    <row r="1759" spans="2:6">
      <c r="B1759" s="496"/>
      <c r="C1759" s="496"/>
      <c r="D1759" s="496"/>
      <c r="E1759" s="496"/>
      <c r="F1759" s="496"/>
    </row>
    <row r="1760" spans="2:6">
      <c r="B1760" s="496"/>
      <c r="C1760" s="496"/>
      <c r="D1760" s="496"/>
      <c r="E1760" s="496"/>
      <c r="F1760" s="496"/>
    </row>
    <row r="1761" spans="2:6">
      <c r="B1761" s="496"/>
      <c r="C1761" s="496"/>
      <c r="D1761" s="496"/>
      <c r="E1761" s="496"/>
      <c r="F1761" s="496"/>
    </row>
    <row r="1762" spans="2:6">
      <c r="B1762" s="496"/>
      <c r="C1762" s="496"/>
      <c r="D1762" s="496"/>
      <c r="E1762" s="496"/>
      <c r="F1762" s="496"/>
    </row>
    <row r="1763" spans="2:6">
      <c r="B1763" s="496"/>
      <c r="C1763" s="496"/>
      <c r="D1763" s="496"/>
      <c r="E1763" s="496"/>
      <c r="F1763" s="496"/>
    </row>
    <row r="1764" spans="2:6">
      <c r="B1764" s="496"/>
      <c r="C1764" s="496"/>
      <c r="D1764" s="496"/>
      <c r="E1764" s="496"/>
      <c r="F1764" s="496"/>
    </row>
    <row r="1765" spans="2:6">
      <c r="B1765" s="496"/>
      <c r="C1765" s="496"/>
      <c r="D1765" s="496"/>
      <c r="E1765" s="496"/>
      <c r="F1765" s="496"/>
    </row>
    <row r="1766" spans="2:6">
      <c r="B1766" s="496"/>
      <c r="C1766" s="496"/>
      <c r="D1766" s="496"/>
      <c r="E1766" s="496"/>
      <c r="F1766" s="496"/>
    </row>
    <row r="1767" spans="2:6">
      <c r="B1767" s="496"/>
      <c r="C1767" s="496"/>
      <c r="D1767" s="496"/>
      <c r="E1767" s="496"/>
      <c r="F1767" s="496"/>
    </row>
    <row r="1768" spans="2:6">
      <c r="B1768" s="496"/>
      <c r="C1768" s="496"/>
      <c r="D1768" s="496"/>
      <c r="E1768" s="496"/>
      <c r="F1768" s="496"/>
    </row>
    <row r="1769" spans="2:6">
      <c r="B1769" s="496"/>
      <c r="C1769" s="496"/>
      <c r="D1769" s="496"/>
      <c r="E1769" s="496"/>
      <c r="F1769" s="496"/>
    </row>
    <row r="1770" spans="2:6">
      <c r="B1770" s="496"/>
      <c r="C1770" s="496"/>
      <c r="D1770" s="496"/>
      <c r="E1770" s="496"/>
      <c r="F1770" s="496"/>
    </row>
    <row r="1771" spans="2:6">
      <c r="B1771" s="496"/>
      <c r="C1771" s="496"/>
      <c r="D1771" s="496"/>
      <c r="E1771" s="496"/>
      <c r="F1771" s="496"/>
    </row>
    <row r="1772" spans="2:6">
      <c r="B1772" s="496"/>
      <c r="C1772" s="496"/>
      <c r="D1772" s="496"/>
      <c r="E1772" s="496"/>
      <c r="F1772" s="496"/>
    </row>
    <row r="1773" spans="2:6">
      <c r="B1773" s="496"/>
      <c r="C1773" s="496"/>
      <c r="D1773" s="496"/>
      <c r="E1773" s="496"/>
      <c r="F1773" s="496"/>
    </row>
    <row r="1774" spans="2:6">
      <c r="B1774" s="496"/>
      <c r="C1774" s="496"/>
      <c r="D1774" s="496"/>
      <c r="E1774" s="496"/>
      <c r="F1774" s="496"/>
    </row>
    <row r="1775" spans="2:6">
      <c r="B1775" s="496"/>
      <c r="C1775" s="496"/>
      <c r="D1775" s="496"/>
      <c r="E1775" s="496"/>
      <c r="F1775" s="496"/>
    </row>
    <row r="1776" spans="2:6">
      <c r="B1776" s="496"/>
      <c r="C1776" s="496"/>
      <c r="D1776" s="496"/>
      <c r="E1776" s="496"/>
      <c r="F1776" s="496"/>
    </row>
    <row r="1777" spans="2:6">
      <c r="B1777" s="496"/>
      <c r="C1777" s="496"/>
      <c r="D1777" s="496"/>
      <c r="E1777" s="496"/>
      <c r="F1777" s="496"/>
    </row>
    <row r="1778" spans="2:6">
      <c r="B1778" s="496"/>
      <c r="C1778" s="496"/>
      <c r="D1778" s="496"/>
      <c r="E1778" s="496"/>
      <c r="F1778" s="496"/>
    </row>
    <row r="1779" spans="2:6">
      <c r="B1779" s="496"/>
      <c r="C1779" s="496"/>
      <c r="D1779" s="496"/>
      <c r="E1779" s="496"/>
      <c r="F1779" s="496"/>
    </row>
    <row r="1780" spans="2:6">
      <c r="B1780" s="496"/>
      <c r="C1780" s="496"/>
      <c r="D1780" s="496"/>
      <c r="E1780" s="496"/>
      <c r="F1780" s="496"/>
    </row>
    <row r="1781" spans="2:6">
      <c r="B1781" s="496"/>
      <c r="C1781" s="496"/>
      <c r="D1781" s="496"/>
      <c r="E1781" s="496"/>
      <c r="F1781" s="496"/>
    </row>
    <row r="1782" spans="2:6">
      <c r="B1782" s="496"/>
      <c r="C1782" s="496"/>
      <c r="D1782" s="496"/>
      <c r="E1782" s="496"/>
      <c r="F1782" s="496"/>
    </row>
    <row r="1783" spans="2:6">
      <c r="B1783" s="496"/>
      <c r="C1783" s="496"/>
      <c r="D1783" s="496"/>
      <c r="E1783" s="496"/>
      <c r="F1783" s="496"/>
    </row>
    <row r="1784" spans="2:6">
      <c r="B1784" s="496"/>
      <c r="C1784" s="496"/>
      <c r="D1784" s="496"/>
      <c r="E1784" s="496"/>
      <c r="F1784" s="496"/>
    </row>
    <row r="1785" spans="2:6">
      <c r="B1785" s="496"/>
      <c r="C1785" s="496"/>
      <c r="D1785" s="496"/>
      <c r="E1785" s="496"/>
      <c r="F1785" s="496"/>
    </row>
    <row r="1786" spans="2:6">
      <c r="B1786" s="496"/>
      <c r="C1786" s="496"/>
      <c r="D1786" s="496"/>
      <c r="E1786" s="496"/>
      <c r="F1786" s="496"/>
    </row>
    <row r="1787" spans="2:6">
      <c r="B1787" s="496"/>
      <c r="C1787" s="496"/>
      <c r="D1787" s="496"/>
      <c r="E1787" s="496"/>
      <c r="F1787" s="496"/>
    </row>
    <row r="1788" spans="2:6">
      <c r="B1788" s="496"/>
      <c r="C1788" s="496"/>
      <c r="D1788" s="496"/>
      <c r="E1788" s="496"/>
      <c r="F1788" s="496"/>
    </row>
    <row r="1789" spans="2:6">
      <c r="B1789" s="496"/>
      <c r="C1789" s="496"/>
      <c r="D1789" s="496"/>
      <c r="E1789" s="496"/>
      <c r="F1789" s="496"/>
    </row>
    <row r="1790" spans="2:6">
      <c r="B1790" s="496"/>
      <c r="C1790" s="496"/>
      <c r="D1790" s="496"/>
      <c r="E1790" s="496"/>
      <c r="F1790" s="496"/>
    </row>
    <row r="1791" spans="2:6">
      <c r="B1791" s="496"/>
      <c r="C1791" s="496"/>
      <c r="D1791" s="496"/>
      <c r="E1791" s="496"/>
      <c r="F1791" s="496"/>
    </row>
    <row r="1792" spans="2:6">
      <c r="B1792" s="496"/>
      <c r="C1792" s="496"/>
      <c r="D1792" s="496"/>
      <c r="E1792" s="496"/>
      <c r="F1792" s="496"/>
    </row>
    <row r="1793" spans="2:6">
      <c r="B1793" s="496"/>
      <c r="C1793" s="496"/>
      <c r="D1793" s="496"/>
      <c r="E1793" s="496"/>
      <c r="F1793" s="496"/>
    </row>
    <row r="1794" spans="2:6">
      <c r="B1794" s="496"/>
      <c r="C1794" s="496"/>
      <c r="D1794" s="496"/>
      <c r="E1794" s="496"/>
      <c r="F1794" s="496"/>
    </row>
    <row r="1795" spans="2:6">
      <c r="B1795" s="496"/>
      <c r="C1795" s="496"/>
      <c r="D1795" s="496"/>
      <c r="E1795" s="496"/>
      <c r="F1795" s="496"/>
    </row>
    <row r="1796" spans="2:6">
      <c r="B1796" s="496"/>
      <c r="C1796" s="496"/>
      <c r="D1796" s="496"/>
      <c r="E1796" s="496"/>
      <c r="F1796" s="496"/>
    </row>
    <row r="1797" spans="2:6">
      <c r="B1797" s="496"/>
      <c r="C1797" s="496"/>
      <c r="D1797" s="496"/>
      <c r="E1797" s="496"/>
      <c r="F1797" s="496"/>
    </row>
    <row r="1798" spans="2:6">
      <c r="B1798" s="496"/>
      <c r="C1798" s="496"/>
      <c r="D1798" s="496"/>
      <c r="E1798" s="496"/>
      <c r="F1798" s="496"/>
    </row>
    <row r="1799" spans="2:6">
      <c r="B1799" s="496"/>
      <c r="C1799" s="496"/>
      <c r="D1799" s="496"/>
      <c r="E1799" s="496"/>
      <c r="F1799" s="496"/>
    </row>
    <row r="1800" spans="2:6">
      <c r="B1800" s="496"/>
      <c r="C1800" s="496"/>
      <c r="D1800" s="496"/>
      <c r="E1800" s="496"/>
      <c r="F1800" s="496"/>
    </row>
    <row r="1801" spans="2:6">
      <c r="B1801" s="496"/>
      <c r="C1801" s="496"/>
      <c r="D1801" s="496"/>
      <c r="E1801" s="496"/>
      <c r="F1801" s="496"/>
    </row>
    <row r="1802" spans="2:6">
      <c r="B1802" s="496"/>
      <c r="C1802" s="496"/>
      <c r="D1802" s="496"/>
      <c r="E1802" s="496"/>
      <c r="F1802" s="496"/>
    </row>
    <row r="1803" spans="2:6">
      <c r="B1803" s="496"/>
      <c r="C1803" s="496"/>
      <c r="D1803" s="496"/>
      <c r="E1803" s="496"/>
      <c r="F1803" s="496"/>
    </row>
    <row r="1804" spans="2:6">
      <c r="B1804" s="496"/>
      <c r="C1804" s="496"/>
      <c r="D1804" s="496"/>
      <c r="E1804" s="496"/>
      <c r="F1804" s="496"/>
    </row>
    <row r="1805" spans="2:6">
      <c r="B1805" s="496"/>
      <c r="C1805" s="496"/>
      <c r="D1805" s="496"/>
      <c r="E1805" s="496"/>
      <c r="F1805" s="496"/>
    </row>
    <row r="1806" spans="2:6">
      <c r="B1806" s="496"/>
      <c r="C1806" s="496"/>
      <c r="D1806" s="496"/>
      <c r="E1806" s="496"/>
      <c r="F1806" s="496"/>
    </row>
    <row r="1807" spans="2:6">
      <c r="B1807" s="496"/>
      <c r="C1807" s="496"/>
      <c r="D1807" s="496"/>
      <c r="E1807" s="496"/>
      <c r="F1807" s="496"/>
    </row>
    <row r="1808" spans="2:6">
      <c r="B1808" s="496"/>
      <c r="C1808" s="496"/>
      <c r="D1808" s="496"/>
      <c r="E1808" s="496"/>
      <c r="F1808" s="496"/>
    </row>
    <row r="1809" spans="2:6">
      <c r="B1809" s="496"/>
      <c r="C1809" s="496"/>
      <c r="D1809" s="496"/>
      <c r="E1809" s="496"/>
      <c r="F1809" s="496"/>
    </row>
    <row r="1810" spans="2:6">
      <c r="B1810" s="496"/>
      <c r="C1810" s="496"/>
      <c r="D1810" s="496"/>
      <c r="E1810" s="496"/>
      <c r="F1810" s="496"/>
    </row>
    <row r="1811" spans="2:6">
      <c r="B1811" s="496"/>
      <c r="C1811" s="496"/>
      <c r="D1811" s="496"/>
      <c r="E1811" s="496"/>
      <c r="F1811" s="496"/>
    </row>
    <row r="1812" spans="2:6">
      <c r="B1812" s="496"/>
      <c r="C1812" s="496"/>
      <c r="D1812" s="496"/>
      <c r="E1812" s="496"/>
      <c r="F1812" s="496"/>
    </row>
    <row r="1813" spans="2:6">
      <c r="B1813" s="496"/>
      <c r="C1813" s="496"/>
      <c r="D1813" s="496"/>
      <c r="E1813" s="496"/>
      <c r="F1813" s="496"/>
    </row>
    <row r="1814" spans="2:6">
      <c r="B1814" s="496"/>
      <c r="C1814" s="496"/>
      <c r="D1814" s="496"/>
      <c r="E1814" s="496"/>
      <c r="F1814" s="496"/>
    </row>
    <row r="1815" spans="2:6">
      <c r="B1815" s="496"/>
      <c r="C1815" s="496"/>
      <c r="D1815" s="496"/>
      <c r="E1815" s="496"/>
      <c r="F1815" s="496"/>
    </row>
    <row r="1816" spans="2:6">
      <c r="B1816" s="496"/>
      <c r="C1816" s="496"/>
      <c r="D1816" s="496"/>
      <c r="E1816" s="496"/>
      <c r="F1816" s="496"/>
    </row>
    <row r="1817" spans="2:6">
      <c r="B1817" s="496"/>
      <c r="C1817" s="496"/>
      <c r="D1817" s="496"/>
      <c r="E1817" s="496"/>
      <c r="F1817" s="496"/>
    </row>
    <row r="1818" spans="2:6">
      <c r="B1818" s="496"/>
      <c r="C1818" s="496"/>
      <c r="D1818" s="496"/>
      <c r="E1818" s="496"/>
      <c r="F1818" s="496"/>
    </row>
    <row r="1819" spans="2:6">
      <c r="B1819" s="496"/>
      <c r="C1819" s="496"/>
      <c r="D1819" s="496"/>
      <c r="E1819" s="496"/>
      <c r="F1819" s="496"/>
    </row>
    <row r="1820" spans="2:6">
      <c r="B1820" s="496"/>
      <c r="C1820" s="496"/>
      <c r="D1820" s="496"/>
      <c r="E1820" s="496"/>
      <c r="F1820" s="496"/>
    </row>
    <row r="1821" spans="2:6">
      <c r="B1821" s="496"/>
      <c r="C1821" s="496"/>
      <c r="D1821" s="496"/>
      <c r="E1821" s="496"/>
      <c r="F1821" s="496"/>
    </row>
    <row r="1822" spans="2:6">
      <c r="B1822" s="496"/>
      <c r="C1822" s="496"/>
      <c r="D1822" s="496"/>
      <c r="E1822" s="496"/>
      <c r="F1822" s="496"/>
    </row>
    <row r="1823" spans="2:6">
      <c r="B1823" s="496"/>
      <c r="C1823" s="496"/>
      <c r="D1823" s="496"/>
      <c r="E1823" s="496"/>
      <c r="F1823" s="496"/>
    </row>
    <row r="1824" spans="2:6">
      <c r="B1824" s="496"/>
      <c r="C1824" s="496"/>
      <c r="D1824" s="496"/>
      <c r="E1824" s="496"/>
      <c r="F1824" s="496"/>
    </row>
    <row r="1825" spans="2:6">
      <c r="B1825" s="496"/>
      <c r="C1825" s="496"/>
      <c r="D1825" s="496"/>
      <c r="E1825" s="496"/>
      <c r="F1825" s="496"/>
    </row>
    <row r="1826" spans="2:6">
      <c r="B1826" s="496"/>
      <c r="C1826" s="496"/>
      <c r="D1826" s="496"/>
      <c r="E1826" s="496"/>
      <c r="F1826" s="496"/>
    </row>
    <row r="1827" spans="2:6">
      <c r="B1827" s="496"/>
      <c r="C1827" s="496"/>
      <c r="D1827" s="496"/>
      <c r="E1827" s="496"/>
      <c r="F1827" s="496"/>
    </row>
    <row r="1828" spans="2:6">
      <c r="B1828" s="496"/>
      <c r="C1828" s="496"/>
      <c r="D1828" s="496"/>
      <c r="E1828" s="496"/>
      <c r="F1828" s="496"/>
    </row>
    <row r="1829" spans="2:6">
      <c r="B1829" s="496"/>
      <c r="C1829" s="496"/>
      <c r="D1829" s="496"/>
      <c r="E1829" s="496"/>
      <c r="F1829" s="496"/>
    </row>
    <row r="1830" spans="2:6">
      <c r="B1830" s="496"/>
      <c r="C1830" s="496"/>
      <c r="D1830" s="496"/>
      <c r="E1830" s="496"/>
      <c r="F1830" s="496"/>
    </row>
    <row r="1831" spans="2:6">
      <c r="B1831" s="496"/>
      <c r="C1831" s="496"/>
      <c r="D1831" s="496"/>
      <c r="E1831" s="496"/>
      <c r="F1831" s="496"/>
    </row>
    <row r="1832" spans="2:6">
      <c r="B1832" s="496"/>
      <c r="C1832" s="496"/>
      <c r="D1832" s="496"/>
      <c r="E1832" s="496"/>
      <c r="F1832" s="496"/>
    </row>
    <row r="1833" spans="2:6">
      <c r="B1833" s="496"/>
      <c r="C1833" s="496"/>
      <c r="D1833" s="496"/>
      <c r="E1833" s="496"/>
      <c r="F1833" s="496"/>
    </row>
    <row r="1834" spans="2:6">
      <c r="B1834" s="496"/>
      <c r="C1834" s="496"/>
      <c r="D1834" s="496"/>
      <c r="E1834" s="496"/>
      <c r="F1834" s="496"/>
    </row>
    <row r="1835" spans="2:6">
      <c r="B1835" s="496"/>
      <c r="C1835" s="496"/>
      <c r="D1835" s="496"/>
      <c r="E1835" s="496"/>
      <c r="F1835" s="496"/>
    </row>
    <row r="1836" spans="2:6">
      <c r="B1836" s="496"/>
      <c r="C1836" s="496"/>
      <c r="D1836" s="496"/>
      <c r="E1836" s="496"/>
      <c r="F1836" s="496"/>
    </row>
    <row r="1837" spans="2:6">
      <c r="B1837" s="496"/>
      <c r="C1837" s="496"/>
      <c r="D1837" s="496"/>
      <c r="E1837" s="496"/>
      <c r="F1837" s="496"/>
    </row>
    <row r="1838" spans="2:6">
      <c r="B1838" s="496"/>
      <c r="C1838" s="496"/>
      <c r="D1838" s="496"/>
      <c r="E1838" s="496"/>
      <c r="F1838" s="496"/>
    </row>
    <row r="1839" spans="2:6">
      <c r="B1839" s="496"/>
      <c r="C1839" s="496"/>
      <c r="D1839" s="496"/>
      <c r="E1839" s="496"/>
      <c r="F1839" s="496"/>
    </row>
    <row r="1840" spans="2:6">
      <c r="B1840" s="496"/>
      <c r="C1840" s="496"/>
      <c r="D1840" s="496"/>
      <c r="E1840" s="496"/>
      <c r="F1840" s="496"/>
    </row>
    <row r="1841" spans="2:6">
      <c r="B1841" s="496"/>
      <c r="C1841" s="496"/>
      <c r="D1841" s="496"/>
      <c r="E1841" s="496"/>
      <c r="F1841" s="496"/>
    </row>
    <row r="1842" spans="2:6">
      <c r="B1842" s="496"/>
      <c r="C1842" s="496"/>
      <c r="D1842" s="496"/>
      <c r="E1842" s="496"/>
      <c r="F1842" s="496"/>
    </row>
    <row r="1843" spans="2:6">
      <c r="B1843" s="496"/>
      <c r="C1843" s="496"/>
      <c r="D1843" s="496"/>
      <c r="E1843" s="496"/>
      <c r="F1843" s="496"/>
    </row>
    <row r="1844" spans="2:6">
      <c r="B1844" s="496"/>
      <c r="C1844" s="496"/>
      <c r="D1844" s="496"/>
      <c r="E1844" s="496"/>
      <c r="F1844" s="496"/>
    </row>
    <row r="1845" spans="2:6">
      <c r="B1845" s="496"/>
      <c r="C1845" s="496"/>
      <c r="D1845" s="496"/>
      <c r="E1845" s="496"/>
      <c r="F1845" s="496"/>
    </row>
    <row r="1846" spans="2:6">
      <c r="B1846" s="496"/>
      <c r="C1846" s="496"/>
      <c r="D1846" s="496"/>
      <c r="E1846" s="496"/>
      <c r="F1846" s="496"/>
    </row>
    <row r="1847" spans="2:6">
      <c r="B1847" s="496"/>
      <c r="C1847" s="496"/>
      <c r="D1847" s="496"/>
      <c r="E1847" s="496"/>
      <c r="F1847" s="496"/>
    </row>
    <row r="1848" spans="2:6">
      <c r="B1848" s="496"/>
      <c r="C1848" s="496"/>
      <c r="D1848" s="496"/>
      <c r="E1848" s="496"/>
      <c r="F1848" s="496"/>
    </row>
    <row r="1849" spans="2:6">
      <c r="B1849" s="496"/>
      <c r="C1849" s="496"/>
      <c r="D1849" s="496"/>
      <c r="E1849" s="496"/>
      <c r="F1849" s="496"/>
    </row>
    <row r="1850" spans="2:6">
      <c r="B1850" s="496"/>
      <c r="C1850" s="496"/>
      <c r="D1850" s="496"/>
      <c r="E1850" s="496"/>
      <c r="F1850" s="496"/>
    </row>
    <row r="1851" spans="2:6">
      <c r="B1851" s="496"/>
      <c r="C1851" s="496"/>
      <c r="D1851" s="496"/>
      <c r="E1851" s="496"/>
      <c r="F1851" s="496"/>
    </row>
    <row r="1852" spans="2:6">
      <c r="B1852" s="496"/>
      <c r="C1852" s="496"/>
      <c r="D1852" s="496"/>
      <c r="E1852" s="496"/>
      <c r="F1852" s="496"/>
    </row>
    <row r="1853" spans="2:6">
      <c r="B1853" s="496"/>
      <c r="C1853" s="496"/>
      <c r="D1853" s="496"/>
      <c r="E1853" s="496"/>
      <c r="F1853" s="496"/>
    </row>
    <row r="1854" spans="2:6">
      <c r="B1854" s="496"/>
      <c r="C1854" s="496"/>
      <c r="D1854" s="496"/>
      <c r="E1854" s="496"/>
      <c r="F1854" s="496"/>
    </row>
    <row r="1855" spans="2:6">
      <c r="B1855" s="496"/>
      <c r="C1855" s="496"/>
      <c r="D1855" s="496"/>
      <c r="E1855" s="496"/>
      <c r="F1855" s="496"/>
    </row>
    <row r="1856" spans="2:6">
      <c r="B1856" s="496"/>
      <c r="C1856" s="496"/>
      <c r="D1856" s="496"/>
      <c r="E1856" s="496"/>
      <c r="F1856" s="496"/>
    </row>
    <row r="1857" spans="2:6">
      <c r="B1857" s="496"/>
      <c r="C1857" s="496"/>
      <c r="D1857" s="496"/>
      <c r="E1857" s="496"/>
      <c r="F1857" s="496"/>
    </row>
    <row r="1858" spans="2:6">
      <c r="B1858" s="496"/>
      <c r="C1858" s="496"/>
      <c r="D1858" s="496"/>
      <c r="E1858" s="496"/>
      <c r="F1858" s="496"/>
    </row>
    <row r="1859" spans="2:6">
      <c r="B1859" s="496"/>
      <c r="C1859" s="496"/>
      <c r="D1859" s="496"/>
      <c r="E1859" s="496"/>
      <c r="F1859" s="496"/>
    </row>
    <row r="1860" spans="2:6">
      <c r="B1860" s="496"/>
      <c r="C1860" s="496"/>
      <c r="D1860" s="496"/>
      <c r="E1860" s="496"/>
      <c r="F1860" s="496"/>
    </row>
    <row r="1861" spans="2:6">
      <c r="B1861" s="496"/>
      <c r="C1861" s="496"/>
      <c r="D1861" s="496"/>
      <c r="E1861" s="496"/>
      <c r="F1861" s="496"/>
    </row>
    <row r="1862" spans="2:6">
      <c r="B1862" s="496"/>
      <c r="C1862" s="496"/>
      <c r="D1862" s="496"/>
      <c r="E1862" s="496"/>
      <c r="F1862" s="496"/>
    </row>
    <row r="1863" spans="2:6">
      <c r="B1863" s="496"/>
      <c r="C1863" s="496"/>
      <c r="D1863" s="496"/>
      <c r="E1863" s="496"/>
      <c r="F1863" s="496"/>
    </row>
    <row r="1864" spans="2:6">
      <c r="B1864" s="496"/>
      <c r="C1864" s="496"/>
      <c r="D1864" s="496"/>
      <c r="E1864" s="496"/>
      <c r="F1864" s="496"/>
    </row>
    <row r="1865" spans="2:6">
      <c r="B1865" s="496"/>
      <c r="C1865" s="496"/>
      <c r="D1865" s="496"/>
      <c r="E1865" s="496"/>
      <c r="F1865" s="496"/>
    </row>
    <row r="1866" spans="2:6">
      <c r="B1866" s="496"/>
      <c r="C1866" s="496"/>
      <c r="D1866" s="496"/>
      <c r="E1866" s="496"/>
      <c r="F1866" s="496"/>
    </row>
    <row r="1867" spans="2:6">
      <c r="B1867" s="496"/>
      <c r="C1867" s="496"/>
      <c r="D1867" s="496"/>
      <c r="E1867" s="496"/>
      <c r="F1867" s="496"/>
    </row>
    <row r="1868" spans="2:6">
      <c r="B1868" s="496"/>
      <c r="C1868" s="496"/>
      <c r="D1868" s="496"/>
      <c r="E1868" s="496"/>
      <c r="F1868" s="496"/>
    </row>
    <row r="1869" spans="2:6">
      <c r="B1869" s="496"/>
      <c r="C1869" s="496"/>
      <c r="D1869" s="496"/>
      <c r="E1869" s="496"/>
      <c r="F1869" s="496"/>
    </row>
    <row r="1870" spans="2:6">
      <c r="B1870" s="496"/>
      <c r="C1870" s="496"/>
      <c r="D1870" s="496"/>
      <c r="E1870" s="496"/>
      <c r="F1870" s="496"/>
    </row>
    <row r="1871" spans="2:6">
      <c r="B1871" s="496"/>
      <c r="C1871" s="496"/>
      <c r="D1871" s="496"/>
      <c r="E1871" s="496"/>
      <c r="F1871" s="496"/>
    </row>
    <row r="1872" spans="2:6">
      <c r="B1872" s="496"/>
      <c r="C1872" s="496"/>
      <c r="D1872" s="496"/>
      <c r="E1872" s="496"/>
      <c r="F1872" s="496"/>
    </row>
    <row r="1873" spans="2:6">
      <c r="B1873" s="496"/>
      <c r="C1873" s="496"/>
      <c r="D1873" s="496"/>
      <c r="E1873" s="496"/>
      <c r="F1873" s="496"/>
    </row>
    <row r="1874" spans="2:6">
      <c r="B1874" s="496"/>
      <c r="C1874" s="496"/>
      <c r="D1874" s="496"/>
      <c r="E1874" s="496"/>
      <c r="F1874" s="496"/>
    </row>
    <row r="1875" spans="2:6">
      <c r="B1875" s="496"/>
      <c r="C1875" s="496"/>
      <c r="D1875" s="496"/>
      <c r="E1875" s="496"/>
      <c r="F1875" s="496"/>
    </row>
    <row r="1876" spans="2:6">
      <c r="B1876" s="496"/>
      <c r="C1876" s="496"/>
      <c r="D1876" s="496"/>
      <c r="E1876" s="496"/>
      <c r="F1876" s="496"/>
    </row>
    <row r="1877" spans="2:6">
      <c r="B1877" s="496"/>
      <c r="C1877" s="496"/>
      <c r="D1877" s="496"/>
      <c r="E1877" s="496"/>
      <c r="F1877" s="496"/>
    </row>
    <row r="1878" spans="2:6">
      <c r="B1878" s="496"/>
      <c r="C1878" s="496"/>
      <c r="D1878" s="496"/>
      <c r="E1878" s="496"/>
      <c r="F1878" s="496"/>
    </row>
    <row r="1879" spans="2:6">
      <c r="B1879" s="496"/>
      <c r="C1879" s="496"/>
      <c r="D1879" s="496"/>
      <c r="E1879" s="496"/>
      <c r="F1879" s="496"/>
    </row>
    <row r="1880" spans="2:6">
      <c r="B1880" s="496"/>
      <c r="C1880" s="496"/>
      <c r="D1880" s="496"/>
      <c r="E1880" s="496"/>
      <c r="F1880" s="496"/>
    </row>
    <row r="1881" spans="2:6">
      <c r="B1881" s="496"/>
      <c r="C1881" s="496"/>
      <c r="D1881" s="496"/>
      <c r="E1881" s="496"/>
      <c r="F1881" s="496"/>
    </row>
    <row r="1882" spans="2:6">
      <c r="B1882" s="496"/>
      <c r="C1882" s="496"/>
      <c r="D1882" s="496"/>
      <c r="E1882" s="496"/>
      <c r="F1882" s="496"/>
    </row>
    <row r="1883" spans="2:6">
      <c r="B1883" s="496"/>
      <c r="C1883" s="496"/>
      <c r="D1883" s="496"/>
      <c r="E1883" s="496"/>
      <c r="F1883" s="496"/>
    </row>
    <row r="1884" spans="2:6">
      <c r="B1884" s="496"/>
      <c r="C1884" s="496"/>
      <c r="D1884" s="496"/>
      <c r="E1884" s="496"/>
      <c r="F1884" s="496"/>
    </row>
    <row r="1885" spans="2:6">
      <c r="B1885" s="496"/>
      <c r="C1885" s="496"/>
      <c r="D1885" s="496"/>
      <c r="E1885" s="496"/>
      <c r="F1885" s="496"/>
    </row>
    <row r="1886" spans="2:6">
      <c r="B1886" s="496"/>
      <c r="C1886" s="496"/>
      <c r="D1886" s="496"/>
      <c r="E1886" s="496"/>
      <c r="F1886" s="496"/>
    </row>
    <row r="1887" spans="2:6">
      <c r="B1887" s="496"/>
      <c r="C1887" s="496"/>
      <c r="D1887" s="496"/>
      <c r="E1887" s="496"/>
      <c r="F1887" s="496"/>
    </row>
    <row r="1888" spans="2:6">
      <c r="B1888" s="496"/>
      <c r="C1888" s="496"/>
      <c r="D1888" s="496"/>
      <c r="E1888" s="496"/>
      <c r="F1888" s="496"/>
    </row>
    <row r="1889" spans="2:6">
      <c r="B1889" s="496"/>
      <c r="C1889" s="496"/>
      <c r="D1889" s="496"/>
      <c r="E1889" s="496"/>
      <c r="F1889" s="496"/>
    </row>
    <row r="1890" spans="2:6">
      <c r="B1890" s="496"/>
      <c r="C1890" s="496"/>
      <c r="D1890" s="496"/>
      <c r="E1890" s="496"/>
      <c r="F1890" s="496"/>
    </row>
    <row r="1891" spans="2:6">
      <c r="B1891" s="496"/>
      <c r="C1891" s="496"/>
      <c r="D1891" s="496"/>
      <c r="E1891" s="496"/>
      <c r="F1891" s="496"/>
    </row>
    <row r="1892" spans="2:6">
      <c r="B1892" s="496"/>
      <c r="C1892" s="496"/>
      <c r="D1892" s="496"/>
      <c r="E1892" s="496"/>
      <c r="F1892" s="496"/>
    </row>
    <row r="1893" spans="2:6">
      <c r="B1893" s="496"/>
      <c r="C1893" s="496"/>
      <c r="D1893" s="496"/>
      <c r="E1893" s="496"/>
      <c r="F1893" s="496"/>
    </row>
    <row r="1894" spans="2:6">
      <c r="B1894" s="496"/>
      <c r="C1894" s="496"/>
      <c r="D1894" s="496"/>
      <c r="E1894" s="496"/>
      <c r="F1894" s="496"/>
    </row>
    <row r="1895" spans="2:6">
      <c r="B1895" s="496"/>
      <c r="C1895" s="496"/>
      <c r="D1895" s="496"/>
      <c r="E1895" s="496"/>
      <c r="F1895" s="496"/>
    </row>
    <row r="1896" spans="2:6">
      <c r="B1896" s="496"/>
      <c r="C1896" s="496"/>
      <c r="D1896" s="496"/>
      <c r="E1896" s="496"/>
      <c r="F1896" s="496"/>
    </row>
    <row r="1897" spans="2:6">
      <c r="B1897" s="496"/>
      <c r="C1897" s="496"/>
      <c r="D1897" s="496"/>
      <c r="E1897" s="496"/>
      <c r="F1897" s="496"/>
    </row>
    <row r="1898" spans="2:6">
      <c r="B1898" s="496"/>
      <c r="C1898" s="496"/>
      <c r="D1898" s="496"/>
      <c r="E1898" s="496"/>
      <c r="F1898" s="496"/>
    </row>
    <row r="1899" spans="2:6">
      <c r="B1899" s="496"/>
      <c r="C1899" s="496"/>
      <c r="D1899" s="496"/>
      <c r="E1899" s="496"/>
      <c r="F1899" s="496"/>
    </row>
    <row r="1900" spans="2:6">
      <c r="B1900" s="496"/>
      <c r="C1900" s="496"/>
      <c r="D1900" s="496"/>
      <c r="E1900" s="496"/>
      <c r="F1900" s="496"/>
    </row>
    <row r="1901" spans="2:6">
      <c r="B1901" s="496"/>
      <c r="C1901" s="496"/>
      <c r="D1901" s="496"/>
      <c r="E1901" s="496"/>
      <c r="F1901" s="496"/>
    </row>
    <row r="1902" spans="2:6">
      <c r="B1902" s="496"/>
      <c r="C1902" s="496"/>
      <c r="D1902" s="496"/>
      <c r="E1902" s="496"/>
      <c r="F1902" s="496"/>
    </row>
    <row r="1903" spans="2:6">
      <c r="B1903" s="496"/>
      <c r="C1903" s="496"/>
      <c r="D1903" s="496"/>
      <c r="E1903" s="496"/>
      <c r="F1903" s="496"/>
    </row>
  </sheetData>
  <mergeCells count="5">
    <mergeCell ref="A4:F4"/>
    <mergeCell ref="A5:F5"/>
    <mergeCell ref="A2:F2"/>
    <mergeCell ref="A3:F3"/>
    <mergeCell ref="A1:F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4"/>
  <sheetViews>
    <sheetView showGridLines="0" zoomScale="85" zoomScaleNormal="85" workbookViewId="0">
      <selection activeCell="A5" sqref="A5:K5"/>
    </sheetView>
  </sheetViews>
  <sheetFormatPr baseColWidth="10" defaultColWidth="9.140625" defaultRowHeight="15"/>
  <cols>
    <col min="1" max="1" width="21.28515625" style="33" customWidth="1"/>
    <col min="2" max="2" width="24.28515625" style="891" customWidth="1"/>
    <col min="3" max="3" width="25.42578125" style="891" customWidth="1"/>
    <col min="4" max="4" width="29.42578125" style="891" customWidth="1"/>
    <col min="5" max="5" width="21.42578125" style="891" customWidth="1"/>
    <col min="6" max="6" width="22.28515625" style="891" customWidth="1"/>
    <col min="7" max="7" width="26.85546875" style="891" customWidth="1"/>
    <col min="8" max="8" width="21.28515625" style="891" customWidth="1"/>
    <col min="9" max="9" width="22" style="891" customWidth="1"/>
    <col min="10" max="10" width="19.5703125" style="891" customWidth="1"/>
    <col min="11" max="11" width="19.85546875" style="891" customWidth="1"/>
    <col min="12" max="256" width="9.140625" style="33"/>
    <col min="257" max="257" width="21.28515625" style="33" customWidth="1"/>
    <col min="258" max="258" width="24.28515625" style="33" customWidth="1"/>
    <col min="259" max="259" width="25.42578125" style="33" customWidth="1"/>
    <col min="260" max="260" width="29.42578125" style="33" customWidth="1"/>
    <col min="261" max="261" width="21.42578125" style="33" customWidth="1"/>
    <col min="262" max="262" width="22.28515625" style="33" customWidth="1"/>
    <col min="263" max="263" width="26.85546875" style="33" customWidth="1"/>
    <col min="264" max="264" width="21.28515625" style="33" customWidth="1"/>
    <col min="265" max="265" width="27.140625" style="33" customWidth="1"/>
    <col min="266" max="266" width="25.42578125" style="33" customWidth="1"/>
    <col min="267" max="267" width="27.28515625" style="33" customWidth="1"/>
    <col min="268" max="512" width="9.140625" style="33"/>
    <col min="513" max="513" width="21.28515625" style="33" customWidth="1"/>
    <col min="514" max="514" width="24.28515625" style="33" customWidth="1"/>
    <col min="515" max="515" width="25.42578125" style="33" customWidth="1"/>
    <col min="516" max="516" width="29.42578125" style="33" customWidth="1"/>
    <col min="517" max="517" width="21.42578125" style="33" customWidth="1"/>
    <col min="518" max="518" width="22.28515625" style="33" customWidth="1"/>
    <col min="519" max="519" width="26.85546875" style="33" customWidth="1"/>
    <col min="520" max="520" width="21.28515625" style="33" customWidth="1"/>
    <col min="521" max="521" width="27.140625" style="33" customWidth="1"/>
    <col min="522" max="522" width="25.42578125" style="33" customWidth="1"/>
    <col min="523" max="523" width="27.28515625" style="33" customWidth="1"/>
    <col min="524" max="768" width="9.140625" style="33"/>
    <col min="769" max="769" width="21.28515625" style="33" customWidth="1"/>
    <col min="770" max="770" width="24.28515625" style="33" customWidth="1"/>
    <col min="771" max="771" width="25.42578125" style="33" customWidth="1"/>
    <col min="772" max="772" width="29.42578125" style="33" customWidth="1"/>
    <col min="773" max="773" width="21.42578125" style="33" customWidth="1"/>
    <col min="774" max="774" width="22.28515625" style="33" customWidth="1"/>
    <col min="775" max="775" width="26.85546875" style="33" customWidth="1"/>
    <col min="776" max="776" width="21.28515625" style="33" customWidth="1"/>
    <col min="777" max="777" width="27.140625" style="33" customWidth="1"/>
    <col min="778" max="778" width="25.42578125" style="33" customWidth="1"/>
    <col min="779" max="779" width="27.28515625" style="33" customWidth="1"/>
    <col min="780" max="1024" width="9.140625" style="33"/>
    <col min="1025" max="1025" width="21.28515625" style="33" customWidth="1"/>
    <col min="1026" max="1026" width="24.28515625" style="33" customWidth="1"/>
    <col min="1027" max="1027" width="25.42578125" style="33" customWidth="1"/>
    <col min="1028" max="1028" width="29.42578125" style="33" customWidth="1"/>
    <col min="1029" max="1029" width="21.42578125" style="33" customWidth="1"/>
    <col min="1030" max="1030" width="22.28515625" style="33" customWidth="1"/>
    <col min="1031" max="1031" width="26.85546875" style="33" customWidth="1"/>
    <col min="1032" max="1032" width="21.28515625" style="33" customWidth="1"/>
    <col min="1033" max="1033" width="27.140625" style="33" customWidth="1"/>
    <col min="1034" max="1034" width="25.42578125" style="33" customWidth="1"/>
    <col min="1035" max="1035" width="27.28515625" style="33" customWidth="1"/>
    <col min="1036" max="1280" width="9.140625" style="33"/>
    <col min="1281" max="1281" width="21.28515625" style="33" customWidth="1"/>
    <col min="1282" max="1282" width="24.28515625" style="33" customWidth="1"/>
    <col min="1283" max="1283" width="25.42578125" style="33" customWidth="1"/>
    <col min="1284" max="1284" width="29.42578125" style="33" customWidth="1"/>
    <col min="1285" max="1285" width="21.42578125" style="33" customWidth="1"/>
    <col min="1286" max="1286" width="22.28515625" style="33" customWidth="1"/>
    <col min="1287" max="1287" width="26.85546875" style="33" customWidth="1"/>
    <col min="1288" max="1288" width="21.28515625" style="33" customWidth="1"/>
    <col min="1289" max="1289" width="27.140625" style="33" customWidth="1"/>
    <col min="1290" max="1290" width="25.42578125" style="33" customWidth="1"/>
    <col min="1291" max="1291" width="27.28515625" style="33" customWidth="1"/>
    <col min="1292" max="1536" width="9.140625" style="33"/>
    <col min="1537" max="1537" width="21.28515625" style="33" customWidth="1"/>
    <col min="1538" max="1538" width="24.28515625" style="33" customWidth="1"/>
    <col min="1539" max="1539" width="25.42578125" style="33" customWidth="1"/>
    <col min="1540" max="1540" width="29.42578125" style="33" customWidth="1"/>
    <col min="1541" max="1541" width="21.42578125" style="33" customWidth="1"/>
    <col min="1542" max="1542" width="22.28515625" style="33" customWidth="1"/>
    <col min="1543" max="1543" width="26.85546875" style="33" customWidth="1"/>
    <col min="1544" max="1544" width="21.28515625" style="33" customWidth="1"/>
    <col min="1545" max="1545" width="27.140625" style="33" customWidth="1"/>
    <col min="1546" max="1546" width="25.42578125" style="33" customWidth="1"/>
    <col min="1547" max="1547" width="27.28515625" style="33" customWidth="1"/>
    <col min="1548" max="1792" width="9.140625" style="33"/>
    <col min="1793" max="1793" width="21.28515625" style="33" customWidth="1"/>
    <col min="1794" max="1794" width="24.28515625" style="33" customWidth="1"/>
    <col min="1795" max="1795" width="25.42578125" style="33" customWidth="1"/>
    <col min="1796" max="1796" width="29.42578125" style="33" customWidth="1"/>
    <col min="1797" max="1797" width="21.42578125" style="33" customWidth="1"/>
    <col min="1798" max="1798" width="22.28515625" style="33" customWidth="1"/>
    <col min="1799" max="1799" width="26.85546875" style="33" customWidth="1"/>
    <col min="1800" max="1800" width="21.28515625" style="33" customWidth="1"/>
    <col min="1801" max="1801" width="27.140625" style="33" customWidth="1"/>
    <col min="1802" max="1802" width="25.42578125" style="33" customWidth="1"/>
    <col min="1803" max="1803" width="27.28515625" style="33" customWidth="1"/>
    <col min="1804" max="2048" width="9.140625" style="33"/>
    <col min="2049" max="2049" width="21.28515625" style="33" customWidth="1"/>
    <col min="2050" max="2050" width="24.28515625" style="33" customWidth="1"/>
    <col min="2051" max="2051" width="25.42578125" style="33" customWidth="1"/>
    <col min="2052" max="2052" width="29.42578125" style="33" customWidth="1"/>
    <col min="2053" max="2053" width="21.42578125" style="33" customWidth="1"/>
    <col min="2054" max="2054" width="22.28515625" style="33" customWidth="1"/>
    <col min="2055" max="2055" width="26.85546875" style="33" customWidth="1"/>
    <col min="2056" max="2056" width="21.28515625" style="33" customWidth="1"/>
    <col min="2057" max="2057" width="27.140625" style="33" customWidth="1"/>
    <col min="2058" max="2058" width="25.42578125" style="33" customWidth="1"/>
    <col min="2059" max="2059" width="27.28515625" style="33" customWidth="1"/>
    <col min="2060" max="2304" width="9.140625" style="33"/>
    <col min="2305" max="2305" width="21.28515625" style="33" customWidth="1"/>
    <col min="2306" max="2306" width="24.28515625" style="33" customWidth="1"/>
    <col min="2307" max="2307" width="25.42578125" style="33" customWidth="1"/>
    <col min="2308" max="2308" width="29.42578125" style="33" customWidth="1"/>
    <col min="2309" max="2309" width="21.42578125" style="33" customWidth="1"/>
    <col min="2310" max="2310" width="22.28515625" style="33" customWidth="1"/>
    <col min="2311" max="2311" width="26.85546875" style="33" customWidth="1"/>
    <col min="2312" max="2312" width="21.28515625" style="33" customWidth="1"/>
    <col min="2313" max="2313" width="27.140625" style="33" customWidth="1"/>
    <col min="2314" max="2314" width="25.42578125" style="33" customWidth="1"/>
    <col min="2315" max="2315" width="27.28515625" style="33" customWidth="1"/>
    <col min="2316" max="2560" width="9.140625" style="33"/>
    <col min="2561" max="2561" width="21.28515625" style="33" customWidth="1"/>
    <col min="2562" max="2562" width="24.28515625" style="33" customWidth="1"/>
    <col min="2563" max="2563" width="25.42578125" style="33" customWidth="1"/>
    <col min="2564" max="2564" width="29.42578125" style="33" customWidth="1"/>
    <col min="2565" max="2565" width="21.42578125" style="33" customWidth="1"/>
    <col min="2566" max="2566" width="22.28515625" style="33" customWidth="1"/>
    <col min="2567" max="2567" width="26.85546875" style="33" customWidth="1"/>
    <col min="2568" max="2568" width="21.28515625" style="33" customWidth="1"/>
    <col min="2569" max="2569" width="27.140625" style="33" customWidth="1"/>
    <col min="2570" max="2570" width="25.42578125" style="33" customWidth="1"/>
    <col min="2571" max="2571" width="27.28515625" style="33" customWidth="1"/>
    <col min="2572" max="2816" width="9.140625" style="33"/>
    <col min="2817" max="2817" width="21.28515625" style="33" customWidth="1"/>
    <col min="2818" max="2818" width="24.28515625" style="33" customWidth="1"/>
    <col min="2819" max="2819" width="25.42578125" style="33" customWidth="1"/>
    <col min="2820" max="2820" width="29.42578125" style="33" customWidth="1"/>
    <col min="2821" max="2821" width="21.42578125" style="33" customWidth="1"/>
    <col min="2822" max="2822" width="22.28515625" style="33" customWidth="1"/>
    <col min="2823" max="2823" width="26.85546875" style="33" customWidth="1"/>
    <col min="2824" max="2824" width="21.28515625" style="33" customWidth="1"/>
    <col min="2825" max="2825" width="27.140625" style="33" customWidth="1"/>
    <col min="2826" max="2826" width="25.42578125" style="33" customWidth="1"/>
    <col min="2827" max="2827" width="27.28515625" style="33" customWidth="1"/>
    <col min="2828" max="3072" width="9.140625" style="33"/>
    <col min="3073" max="3073" width="21.28515625" style="33" customWidth="1"/>
    <col min="3074" max="3074" width="24.28515625" style="33" customWidth="1"/>
    <col min="3075" max="3075" width="25.42578125" style="33" customWidth="1"/>
    <col min="3076" max="3076" width="29.42578125" style="33" customWidth="1"/>
    <col min="3077" max="3077" width="21.42578125" style="33" customWidth="1"/>
    <col min="3078" max="3078" width="22.28515625" style="33" customWidth="1"/>
    <col min="3079" max="3079" width="26.85546875" style="33" customWidth="1"/>
    <col min="3080" max="3080" width="21.28515625" style="33" customWidth="1"/>
    <col min="3081" max="3081" width="27.140625" style="33" customWidth="1"/>
    <col min="3082" max="3082" width="25.42578125" style="33" customWidth="1"/>
    <col min="3083" max="3083" width="27.28515625" style="33" customWidth="1"/>
    <col min="3084" max="3328" width="9.140625" style="33"/>
    <col min="3329" max="3329" width="21.28515625" style="33" customWidth="1"/>
    <col min="3330" max="3330" width="24.28515625" style="33" customWidth="1"/>
    <col min="3331" max="3331" width="25.42578125" style="33" customWidth="1"/>
    <col min="3332" max="3332" width="29.42578125" style="33" customWidth="1"/>
    <col min="3333" max="3333" width="21.42578125" style="33" customWidth="1"/>
    <col min="3334" max="3334" width="22.28515625" style="33" customWidth="1"/>
    <col min="3335" max="3335" width="26.85546875" style="33" customWidth="1"/>
    <col min="3336" max="3336" width="21.28515625" style="33" customWidth="1"/>
    <col min="3337" max="3337" width="27.140625" style="33" customWidth="1"/>
    <col min="3338" max="3338" width="25.42578125" style="33" customWidth="1"/>
    <col min="3339" max="3339" width="27.28515625" style="33" customWidth="1"/>
    <col min="3340" max="3584" width="9.140625" style="33"/>
    <col min="3585" max="3585" width="21.28515625" style="33" customWidth="1"/>
    <col min="3586" max="3586" width="24.28515625" style="33" customWidth="1"/>
    <col min="3587" max="3587" width="25.42578125" style="33" customWidth="1"/>
    <col min="3588" max="3588" width="29.42578125" style="33" customWidth="1"/>
    <col min="3589" max="3589" width="21.42578125" style="33" customWidth="1"/>
    <col min="3590" max="3590" width="22.28515625" style="33" customWidth="1"/>
    <col min="3591" max="3591" width="26.85546875" style="33" customWidth="1"/>
    <col min="3592" max="3592" width="21.28515625" style="33" customWidth="1"/>
    <col min="3593" max="3593" width="27.140625" style="33" customWidth="1"/>
    <col min="3594" max="3594" width="25.42578125" style="33" customWidth="1"/>
    <col min="3595" max="3595" width="27.28515625" style="33" customWidth="1"/>
    <col min="3596" max="3840" width="9.140625" style="33"/>
    <col min="3841" max="3841" width="21.28515625" style="33" customWidth="1"/>
    <col min="3842" max="3842" width="24.28515625" style="33" customWidth="1"/>
    <col min="3843" max="3843" width="25.42578125" style="33" customWidth="1"/>
    <col min="3844" max="3844" width="29.42578125" style="33" customWidth="1"/>
    <col min="3845" max="3845" width="21.42578125" style="33" customWidth="1"/>
    <col min="3846" max="3846" width="22.28515625" style="33" customWidth="1"/>
    <col min="3847" max="3847" width="26.85546875" style="33" customWidth="1"/>
    <col min="3848" max="3848" width="21.28515625" style="33" customWidth="1"/>
    <col min="3849" max="3849" width="27.140625" style="33" customWidth="1"/>
    <col min="3850" max="3850" width="25.42578125" style="33" customWidth="1"/>
    <col min="3851" max="3851" width="27.28515625" style="33" customWidth="1"/>
    <col min="3852" max="4096" width="9.140625" style="33"/>
    <col min="4097" max="4097" width="21.28515625" style="33" customWidth="1"/>
    <col min="4098" max="4098" width="24.28515625" style="33" customWidth="1"/>
    <col min="4099" max="4099" width="25.42578125" style="33" customWidth="1"/>
    <col min="4100" max="4100" width="29.42578125" style="33" customWidth="1"/>
    <col min="4101" max="4101" width="21.42578125" style="33" customWidth="1"/>
    <col min="4102" max="4102" width="22.28515625" style="33" customWidth="1"/>
    <col min="4103" max="4103" width="26.85546875" style="33" customWidth="1"/>
    <col min="4104" max="4104" width="21.28515625" style="33" customWidth="1"/>
    <col min="4105" max="4105" width="27.140625" style="33" customWidth="1"/>
    <col min="4106" max="4106" width="25.42578125" style="33" customWidth="1"/>
    <col min="4107" max="4107" width="27.28515625" style="33" customWidth="1"/>
    <col min="4108" max="4352" width="9.140625" style="33"/>
    <col min="4353" max="4353" width="21.28515625" style="33" customWidth="1"/>
    <col min="4354" max="4354" width="24.28515625" style="33" customWidth="1"/>
    <col min="4355" max="4355" width="25.42578125" style="33" customWidth="1"/>
    <col min="4356" max="4356" width="29.42578125" style="33" customWidth="1"/>
    <col min="4357" max="4357" width="21.42578125" style="33" customWidth="1"/>
    <col min="4358" max="4358" width="22.28515625" style="33" customWidth="1"/>
    <col min="4359" max="4359" width="26.85546875" style="33" customWidth="1"/>
    <col min="4360" max="4360" width="21.28515625" style="33" customWidth="1"/>
    <col min="4361" max="4361" width="27.140625" style="33" customWidth="1"/>
    <col min="4362" max="4362" width="25.42578125" style="33" customWidth="1"/>
    <col min="4363" max="4363" width="27.28515625" style="33" customWidth="1"/>
    <col min="4364" max="4608" width="9.140625" style="33"/>
    <col min="4609" max="4609" width="21.28515625" style="33" customWidth="1"/>
    <col min="4610" max="4610" width="24.28515625" style="33" customWidth="1"/>
    <col min="4611" max="4611" width="25.42578125" style="33" customWidth="1"/>
    <col min="4612" max="4612" width="29.42578125" style="33" customWidth="1"/>
    <col min="4613" max="4613" width="21.42578125" style="33" customWidth="1"/>
    <col min="4614" max="4614" width="22.28515625" style="33" customWidth="1"/>
    <col min="4615" max="4615" width="26.85546875" style="33" customWidth="1"/>
    <col min="4616" max="4616" width="21.28515625" style="33" customWidth="1"/>
    <col min="4617" max="4617" width="27.140625" style="33" customWidth="1"/>
    <col min="4618" max="4618" width="25.42578125" style="33" customWidth="1"/>
    <col min="4619" max="4619" width="27.28515625" style="33" customWidth="1"/>
    <col min="4620" max="4864" width="9.140625" style="33"/>
    <col min="4865" max="4865" width="21.28515625" style="33" customWidth="1"/>
    <col min="4866" max="4866" width="24.28515625" style="33" customWidth="1"/>
    <col min="4867" max="4867" width="25.42578125" style="33" customWidth="1"/>
    <col min="4868" max="4868" width="29.42578125" style="33" customWidth="1"/>
    <col min="4869" max="4869" width="21.42578125" style="33" customWidth="1"/>
    <col min="4870" max="4870" width="22.28515625" style="33" customWidth="1"/>
    <col min="4871" max="4871" width="26.85546875" style="33" customWidth="1"/>
    <col min="4872" max="4872" width="21.28515625" style="33" customWidth="1"/>
    <col min="4873" max="4873" width="27.140625" style="33" customWidth="1"/>
    <col min="4874" max="4874" width="25.42578125" style="33" customWidth="1"/>
    <col min="4875" max="4875" width="27.28515625" style="33" customWidth="1"/>
    <col min="4876" max="5120" width="9.140625" style="33"/>
    <col min="5121" max="5121" width="21.28515625" style="33" customWidth="1"/>
    <col min="5122" max="5122" width="24.28515625" style="33" customWidth="1"/>
    <col min="5123" max="5123" width="25.42578125" style="33" customWidth="1"/>
    <col min="5124" max="5124" width="29.42578125" style="33" customWidth="1"/>
    <col min="5125" max="5125" width="21.42578125" style="33" customWidth="1"/>
    <col min="5126" max="5126" width="22.28515625" style="33" customWidth="1"/>
    <col min="5127" max="5127" width="26.85546875" style="33" customWidth="1"/>
    <col min="5128" max="5128" width="21.28515625" style="33" customWidth="1"/>
    <col min="5129" max="5129" width="27.140625" style="33" customWidth="1"/>
    <col min="5130" max="5130" width="25.42578125" style="33" customWidth="1"/>
    <col min="5131" max="5131" width="27.28515625" style="33" customWidth="1"/>
    <col min="5132" max="5376" width="9.140625" style="33"/>
    <col min="5377" max="5377" width="21.28515625" style="33" customWidth="1"/>
    <col min="5378" max="5378" width="24.28515625" style="33" customWidth="1"/>
    <col min="5379" max="5379" width="25.42578125" style="33" customWidth="1"/>
    <col min="5380" max="5380" width="29.42578125" style="33" customWidth="1"/>
    <col min="5381" max="5381" width="21.42578125" style="33" customWidth="1"/>
    <col min="5382" max="5382" width="22.28515625" style="33" customWidth="1"/>
    <col min="5383" max="5383" width="26.85546875" style="33" customWidth="1"/>
    <col min="5384" max="5384" width="21.28515625" style="33" customWidth="1"/>
    <col min="5385" max="5385" width="27.140625" style="33" customWidth="1"/>
    <col min="5386" max="5386" width="25.42578125" style="33" customWidth="1"/>
    <col min="5387" max="5387" width="27.28515625" style="33" customWidth="1"/>
    <col min="5388" max="5632" width="9.140625" style="33"/>
    <col min="5633" max="5633" width="21.28515625" style="33" customWidth="1"/>
    <col min="5634" max="5634" width="24.28515625" style="33" customWidth="1"/>
    <col min="5635" max="5635" width="25.42578125" style="33" customWidth="1"/>
    <col min="5636" max="5636" width="29.42578125" style="33" customWidth="1"/>
    <col min="5637" max="5637" width="21.42578125" style="33" customWidth="1"/>
    <col min="5638" max="5638" width="22.28515625" style="33" customWidth="1"/>
    <col min="5639" max="5639" width="26.85546875" style="33" customWidth="1"/>
    <col min="5640" max="5640" width="21.28515625" style="33" customWidth="1"/>
    <col min="5641" max="5641" width="27.140625" style="33" customWidth="1"/>
    <col min="5642" max="5642" width="25.42578125" style="33" customWidth="1"/>
    <col min="5643" max="5643" width="27.28515625" style="33" customWidth="1"/>
    <col min="5644" max="5888" width="9.140625" style="33"/>
    <col min="5889" max="5889" width="21.28515625" style="33" customWidth="1"/>
    <col min="5890" max="5890" width="24.28515625" style="33" customWidth="1"/>
    <col min="5891" max="5891" width="25.42578125" style="33" customWidth="1"/>
    <col min="5892" max="5892" width="29.42578125" style="33" customWidth="1"/>
    <col min="5893" max="5893" width="21.42578125" style="33" customWidth="1"/>
    <col min="5894" max="5894" width="22.28515625" style="33" customWidth="1"/>
    <col min="5895" max="5895" width="26.85546875" style="33" customWidth="1"/>
    <col min="5896" max="5896" width="21.28515625" style="33" customWidth="1"/>
    <col min="5897" max="5897" width="27.140625" style="33" customWidth="1"/>
    <col min="5898" max="5898" width="25.42578125" style="33" customWidth="1"/>
    <col min="5899" max="5899" width="27.28515625" style="33" customWidth="1"/>
    <col min="5900" max="6144" width="9.140625" style="33"/>
    <col min="6145" max="6145" width="21.28515625" style="33" customWidth="1"/>
    <col min="6146" max="6146" width="24.28515625" style="33" customWidth="1"/>
    <col min="6147" max="6147" width="25.42578125" style="33" customWidth="1"/>
    <col min="6148" max="6148" width="29.42578125" style="33" customWidth="1"/>
    <col min="6149" max="6149" width="21.42578125" style="33" customWidth="1"/>
    <col min="6150" max="6150" width="22.28515625" style="33" customWidth="1"/>
    <col min="6151" max="6151" width="26.85546875" style="33" customWidth="1"/>
    <col min="6152" max="6152" width="21.28515625" style="33" customWidth="1"/>
    <col min="6153" max="6153" width="27.140625" style="33" customWidth="1"/>
    <col min="6154" max="6154" width="25.42578125" style="33" customWidth="1"/>
    <col min="6155" max="6155" width="27.28515625" style="33" customWidth="1"/>
    <col min="6156" max="6400" width="9.140625" style="33"/>
    <col min="6401" max="6401" width="21.28515625" style="33" customWidth="1"/>
    <col min="6402" max="6402" width="24.28515625" style="33" customWidth="1"/>
    <col min="6403" max="6403" width="25.42578125" style="33" customWidth="1"/>
    <col min="6404" max="6404" width="29.42578125" style="33" customWidth="1"/>
    <col min="6405" max="6405" width="21.42578125" style="33" customWidth="1"/>
    <col min="6406" max="6406" width="22.28515625" style="33" customWidth="1"/>
    <col min="6407" max="6407" width="26.85546875" style="33" customWidth="1"/>
    <col min="6408" max="6408" width="21.28515625" style="33" customWidth="1"/>
    <col min="6409" max="6409" width="27.140625" style="33" customWidth="1"/>
    <col min="6410" max="6410" width="25.42578125" style="33" customWidth="1"/>
    <col min="6411" max="6411" width="27.28515625" style="33" customWidth="1"/>
    <col min="6412" max="6656" width="9.140625" style="33"/>
    <col min="6657" max="6657" width="21.28515625" style="33" customWidth="1"/>
    <col min="6658" max="6658" width="24.28515625" style="33" customWidth="1"/>
    <col min="6659" max="6659" width="25.42578125" style="33" customWidth="1"/>
    <col min="6660" max="6660" width="29.42578125" style="33" customWidth="1"/>
    <col min="6661" max="6661" width="21.42578125" style="33" customWidth="1"/>
    <col min="6662" max="6662" width="22.28515625" style="33" customWidth="1"/>
    <col min="6663" max="6663" width="26.85546875" style="33" customWidth="1"/>
    <col min="6664" max="6664" width="21.28515625" style="33" customWidth="1"/>
    <col min="6665" max="6665" width="27.140625" style="33" customWidth="1"/>
    <col min="6666" max="6666" width="25.42578125" style="33" customWidth="1"/>
    <col min="6667" max="6667" width="27.28515625" style="33" customWidth="1"/>
    <col min="6668" max="6912" width="9.140625" style="33"/>
    <col min="6913" max="6913" width="21.28515625" style="33" customWidth="1"/>
    <col min="6914" max="6914" width="24.28515625" style="33" customWidth="1"/>
    <col min="6915" max="6915" width="25.42578125" style="33" customWidth="1"/>
    <col min="6916" max="6916" width="29.42578125" style="33" customWidth="1"/>
    <col min="6917" max="6917" width="21.42578125" style="33" customWidth="1"/>
    <col min="6918" max="6918" width="22.28515625" style="33" customWidth="1"/>
    <col min="6919" max="6919" width="26.85546875" style="33" customWidth="1"/>
    <col min="6920" max="6920" width="21.28515625" style="33" customWidth="1"/>
    <col min="6921" max="6921" width="27.140625" style="33" customWidth="1"/>
    <col min="6922" max="6922" width="25.42578125" style="33" customWidth="1"/>
    <col min="6923" max="6923" width="27.28515625" style="33" customWidth="1"/>
    <col min="6924" max="7168" width="9.140625" style="33"/>
    <col min="7169" max="7169" width="21.28515625" style="33" customWidth="1"/>
    <col min="7170" max="7170" width="24.28515625" style="33" customWidth="1"/>
    <col min="7171" max="7171" width="25.42578125" style="33" customWidth="1"/>
    <col min="7172" max="7172" width="29.42578125" style="33" customWidth="1"/>
    <col min="7173" max="7173" width="21.42578125" style="33" customWidth="1"/>
    <col min="7174" max="7174" width="22.28515625" style="33" customWidth="1"/>
    <col min="7175" max="7175" width="26.85546875" style="33" customWidth="1"/>
    <col min="7176" max="7176" width="21.28515625" style="33" customWidth="1"/>
    <col min="7177" max="7177" width="27.140625" style="33" customWidth="1"/>
    <col min="7178" max="7178" width="25.42578125" style="33" customWidth="1"/>
    <col min="7179" max="7179" width="27.28515625" style="33" customWidth="1"/>
    <col min="7180" max="7424" width="9.140625" style="33"/>
    <col min="7425" max="7425" width="21.28515625" style="33" customWidth="1"/>
    <col min="7426" max="7426" width="24.28515625" style="33" customWidth="1"/>
    <col min="7427" max="7427" width="25.42578125" style="33" customWidth="1"/>
    <col min="7428" max="7428" width="29.42578125" style="33" customWidth="1"/>
    <col min="7429" max="7429" width="21.42578125" style="33" customWidth="1"/>
    <col min="7430" max="7430" width="22.28515625" style="33" customWidth="1"/>
    <col min="7431" max="7431" width="26.85546875" style="33" customWidth="1"/>
    <col min="7432" max="7432" width="21.28515625" style="33" customWidth="1"/>
    <col min="7433" max="7433" width="27.140625" style="33" customWidth="1"/>
    <col min="7434" max="7434" width="25.42578125" style="33" customWidth="1"/>
    <col min="7435" max="7435" width="27.28515625" style="33" customWidth="1"/>
    <col min="7436" max="7680" width="9.140625" style="33"/>
    <col min="7681" max="7681" width="21.28515625" style="33" customWidth="1"/>
    <col min="7682" max="7682" width="24.28515625" style="33" customWidth="1"/>
    <col min="7683" max="7683" width="25.42578125" style="33" customWidth="1"/>
    <col min="7684" max="7684" width="29.42578125" style="33" customWidth="1"/>
    <col min="7685" max="7685" width="21.42578125" style="33" customWidth="1"/>
    <col min="7686" max="7686" width="22.28515625" style="33" customWidth="1"/>
    <col min="7687" max="7687" width="26.85546875" style="33" customWidth="1"/>
    <col min="7688" max="7688" width="21.28515625" style="33" customWidth="1"/>
    <col min="7689" max="7689" width="27.140625" style="33" customWidth="1"/>
    <col min="7690" max="7690" width="25.42578125" style="33" customWidth="1"/>
    <col min="7691" max="7691" width="27.28515625" style="33" customWidth="1"/>
    <col min="7692" max="7936" width="9.140625" style="33"/>
    <col min="7937" max="7937" width="21.28515625" style="33" customWidth="1"/>
    <col min="7938" max="7938" width="24.28515625" style="33" customWidth="1"/>
    <col min="7939" max="7939" width="25.42578125" style="33" customWidth="1"/>
    <col min="7940" max="7940" width="29.42578125" style="33" customWidth="1"/>
    <col min="7941" max="7941" width="21.42578125" style="33" customWidth="1"/>
    <col min="7942" max="7942" width="22.28515625" style="33" customWidth="1"/>
    <col min="7943" max="7943" width="26.85546875" style="33" customWidth="1"/>
    <col min="7944" max="7944" width="21.28515625" style="33" customWidth="1"/>
    <col min="7945" max="7945" width="27.140625" style="33" customWidth="1"/>
    <col min="7946" max="7946" width="25.42578125" style="33" customWidth="1"/>
    <col min="7947" max="7947" width="27.28515625" style="33" customWidth="1"/>
    <col min="7948" max="8192" width="9.140625" style="33"/>
    <col min="8193" max="8193" width="21.28515625" style="33" customWidth="1"/>
    <col min="8194" max="8194" width="24.28515625" style="33" customWidth="1"/>
    <col min="8195" max="8195" width="25.42578125" style="33" customWidth="1"/>
    <col min="8196" max="8196" width="29.42578125" style="33" customWidth="1"/>
    <col min="8197" max="8197" width="21.42578125" style="33" customWidth="1"/>
    <col min="8198" max="8198" width="22.28515625" style="33" customWidth="1"/>
    <col min="8199" max="8199" width="26.85546875" style="33" customWidth="1"/>
    <col min="8200" max="8200" width="21.28515625" style="33" customWidth="1"/>
    <col min="8201" max="8201" width="27.140625" style="33" customWidth="1"/>
    <col min="8202" max="8202" width="25.42578125" style="33" customWidth="1"/>
    <col min="8203" max="8203" width="27.28515625" style="33" customWidth="1"/>
    <col min="8204" max="8448" width="9.140625" style="33"/>
    <col min="8449" max="8449" width="21.28515625" style="33" customWidth="1"/>
    <col min="8450" max="8450" width="24.28515625" style="33" customWidth="1"/>
    <col min="8451" max="8451" width="25.42578125" style="33" customWidth="1"/>
    <col min="8452" max="8452" width="29.42578125" style="33" customWidth="1"/>
    <col min="8453" max="8453" width="21.42578125" style="33" customWidth="1"/>
    <col min="8454" max="8454" width="22.28515625" style="33" customWidth="1"/>
    <col min="8455" max="8455" width="26.85546875" style="33" customWidth="1"/>
    <col min="8456" max="8456" width="21.28515625" style="33" customWidth="1"/>
    <col min="8457" max="8457" width="27.140625" style="33" customWidth="1"/>
    <col min="8458" max="8458" width="25.42578125" style="33" customWidth="1"/>
    <col min="8459" max="8459" width="27.28515625" style="33" customWidth="1"/>
    <col min="8460" max="8704" width="9.140625" style="33"/>
    <col min="8705" max="8705" width="21.28515625" style="33" customWidth="1"/>
    <col min="8706" max="8706" width="24.28515625" style="33" customWidth="1"/>
    <col min="8707" max="8707" width="25.42578125" style="33" customWidth="1"/>
    <col min="8708" max="8708" width="29.42578125" style="33" customWidth="1"/>
    <col min="8709" max="8709" width="21.42578125" style="33" customWidth="1"/>
    <col min="8710" max="8710" width="22.28515625" style="33" customWidth="1"/>
    <col min="8711" max="8711" width="26.85546875" style="33" customWidth="1"/>
    <col min="8712" max="8712" width="21.28515625" style="33" customWidth="1"/>
    <col min="8713" max="8713" width="27.140625" style="33" customWidth="1"/>
    <col min="8714" max="8714" width="25.42578125" style="33" customWidth="1"/>
    <col min="8715" max="8715" width="27.28515625" style="33" customWidth="1"/>
    <col min="8716" max="8960" width="9.140625" style="33"/>
    <col min="8961" max="8961" width="21.28515625" style="33" customWidth="1"/>
    <col min="8962" max="8962" width="24.28515625" style="33" customWidth="1"/>
    <col min="8963" max="8963" width="25.42578125" style="33" customWidth="1"/>
    <col min="8964" max="8964" width="29.42578125" style="33" customWidth="1"/>
    <col min="8965" max="8965" width="21.42578125" style="33" customWidth="1"/>
    <col min="8966" max="8966" width="22.28515625" style="33" customWidth="1"/>
    <col min="8967" max="8967" width="26.85546875" style="33" customWidth="1"/>
    <col min="8968" max="8968" width="21.28515625" style="33" customWidth="1"/>
    <col min="8969" max="8969" width="27.140625" style="33" customWidth="1"/>
    <col min="8970" max="8970" width="25.42578125" style="33" customWidth="1"/>
    <col min="8971" max="8971" width="27.28515625" style="33" customWidth="1"/>
    <col min="8972" max="9216" width="9.140625" style="33"/>
    <col min="9217" max="9217" width="21.28515625" style="33" customWidth="1"/>
    <col min="9218" max="9218" width="24.28515625" style="33" customWidth="1"/>
    <col min="9219" max="9219" width="25.42578125" style="33" customWidth="1"/>
    <col min="9220" max="9220" width="29.42578125" style="33" customWidth="1"/>
    <col min="9221" max="9221" width="21.42578125" style="33" customWidth="1"/>
    <col min="9222" max="9222" width="22.28515625" style="33" customWidth="1"/>
    <col min="9223" max="9223" width="26.85546875" style="33" customWidth="1"/>
    <col min="9224" max="9224" width="21.28515625" style="33" customWidth="1"/>
    <col min="9225" max="9225" width="27.140625" style="33" customWidth="1"/>
    <col min="9226" max="9226" width="25.42578125" style="33" customWidth="1"/>
    <col min="9227" max="9227" width="27.28515625" style="33" customWidth="1"/>
    <col min="9228" max="9472" width="9.140625" style="33"/>
    <col min="9473" max="9473" width="21.28515625" style="33" customWidth="1"/>
    <col min="9474" max="9474" width="24.28515625" style="33" customWidth="1"/>
    <col min="9475" max="9475" width="25.42578125" style="33" customWidth="1"/>
    <col min="9476" max="9476" width="29.42578125" style="33" customWidth="1"/>
    <col min="9477" max="9477" width="21.42578125" style="33" customWidth="1"/>
    <col min="9478" max="9478" width="22.28515625" style="33" customWidth="1"/>
    <col min="9479" max="9479" width="26.85546875" style="33" customWidth="1"/>
    <col min="9480" max="9480" width="21.28515625" style="33" customWidth="1"/>
    <col min="9481" max="9481" width="27.140625" style="33" customWidth="1"/>
    <col min="9482" max="9482" width="25.42578125" style="33" customWidth="1"/>
    <col min="9483" max="9483" width="27.28515625" style="33" customWidth="1"/>
    <col min="9484" max="9728" width="9.140625" style="33"/>
    <col min="9729" max="9729" width="21.28515625" style="33" customWidth="1"/>
    <col min="9730" max="9730" width="24.28515625" style="33" customWidth="1"/>
    <col min="9731" max="9731" width="25.42578125" style="33" customWidth="1"/>
    <col min="9732" max="9732" width="29.42578125" style="33" customWidth="1"/>
    <col min="9733" max="9733" width="21.42578125" style="33" customWidth="1"/>
    <col min="9734" max="9734" width="22.28515625" style="33" customWidth="1"/>
    <col min="9735" max="9735" width="26.85546875" style="33" customWidth="1"/>
    <col min="9736" max="9736" width="21.28515625" style="33" customWidth="1"/>
    <col min="9737" max="9737" width="27.140625" style="33" customWidth="1"/>
    <col min="9738" max="9738" width="25.42578125" style="33" customWidth="1"/>
    <col min="9739" max="9739" width="27.28515625" style="33" customWidth="1"/>
    <col min="9740" max="9984" width="9.140625" style="33"/>
    <col min="9985" max="9985" width="21.28515625" style="33" customWidth="1"/>
    <col min="9986" max="9986" width="24.28515625" style="33" customWidth="1"/>
    <col min="9987" max="9987" width="25.42578125" style="33" customWidth="1"/>
    <col min="9988" max="9988" width="29.42578125" style="33" customWidth="1"/>
    <col min="9989" max="9989" width="21.42578125" style="33" customWidth="1"/>
    <col min="9990" max="9990" width="22.28515625" style="33" customWidth="1"/>
    <col min="9991" max="9991" width="26.85546875" style="33" customWidth="1"/>
    <col min="9992" max="9992" width="21.28515625" style="33" customWidth="1"/>
    <col min="9993" max="9993" width="27.140625" style="33" customWidth="1"/>
    <col min="9994" max="9994" width="25.42578125" style="33" customWidth="1"/>
    <col min="9995" max="9995" width="27.28515625" style="33" customWidth="1"/>
    <col min="9996" max="10240" width="9.140625" style="33"/>
    <col min="10241" max="10241" width="21.28515625" style="33" customWidth="1"/>
    <col min="10242" max="10242" width="24.28515625" style="33" customWidth="1"/>
    <col min="10243" max="10243" width="25.42578125" style="33" customWidth="1"/>
    <col min="10244" max="10244" width="29.42578125" style="33" customWidth="1"/>
    <col min="10245" max="10245" width="21.42578125" style="33" customWidth="1"/>
    <col min="10246" max="10246" width="22.28515625" style="33" customWidth="1"/>
    <col min="10247" max="10247" width="26.85546875" style="33" customWidth="1"/>
    <col min="10248" max="10248" width="21.28515625" style="33" customWidth="1"/>
    <col min="10249" max="10249" width="27.140625" style="33" customWidth="1"/>
    <col min="10250" max="10250" width="25.42578125" style="33" customWidth="1"/>
    <col min="10251" max="10251" width="27.28515625" style="33" customWidth="1"/>
    <col min="10252" max="10496" width="9.140625" style="33"/>
    <col min="10497" max="10497" width="21.28515625" style="33" customWidth="1"/>
    <col min="10498" max="10498" width="24.28515625" style="33" customWidth="1"/>
    <col min="10499" max="10499" width="25.42578125" style="33" customWidth="1"/>
    <col min="10500" max="10500" width="29.42578125" style="33" customWidth="1"/>
    <col min="10501" max="10501" width="21.42578125" style="33" customWidth="1"/>
    <col min="10502" max="10502" width="22.28515625" style="33" customWidth="1"/>
    <col min="10503" max="10503" width="26.85546875" style="33" customWidth="1"/>
    <col min="10504" max="10504" width="21.28515625" style="33" customWidth="1"/>
    <col min="10505" max="10505" width="27.140625" style="33" customWidth="1"/>
    <col min="10506" max="10506" width="25.42578125" style="33" customWidth="1"/>
    <col min="10507" max="10507" width="27.28515625" style="33" customWidth="1"/>
    <col min="10508" max="10752" width="9.140625" style="33"/>
    <col min="10753" max="10753" width="21.28515625" style="33" customWidth="1"/>
    <col min="10754" max="10754" width="24.28515625" style="33" customWidth="1"/>
    <col min="10755" max="10755" width="25.42578125" style="33" customWidth="1"/>
    <col min="10756" max="10756" width="29.42578125" style="33" customWidth="1"/>
    <col min="10757" max="10757" width="21.42578125" style="33" customWidth="1"/>
    <col min="10758" max="10758" width="22.28515625" style="33" customWidth="1"/>
    <col min="10759" max="10759" width="26.85546875" style="33" customWidth="1"/>
    <col min="10760" max="10760" width="21.28515625" style="33" customWidth="1"/>
    <col min="10761" max="10761" width="27.140625" style="33" customWidth="1"/>
    <col min="10762" max="10762" width="25.42578125" style="33" customWidth="1"/>
    <col min="10763" max="10763" width="27.28515625" style="33" customWidth="1"/>
    <col min="10764" max="11008" width="9.140625" style="33"/>
    <col min="11009" max="11009" width="21.28515625" style="33" customWidth="1"/>
    <col min="11010" max="11010" width="24.28515625" style="33" customWidth="1"/>
    <col min="11011" max="11011" width="25.42578125" style="33" customWidth="1"/>
    <col min="11012" max="11012" width="29.42578125" style="33" customWidth="1"/>
    <col min="11013" max="11013" width="21.42578125" style="33" customWidth="1"/>
    <col min="11014" max="11014" width="22.28515625" style="33" customWidth="1"/>
    <col min="11015" max="11015" width="26.85546875" style="33" customWidth="1"/>
    <col min="11016" max="11016" width="21.28515625" style="33" customWidth="1"/>
    <col min="11017" max="11017" width="27.140625" style="33" customWidth="1"/>
    <col min="11018" max="11018" width="25.42578125" style="33" customWidth="1"/>
    <col min="11019" max="11019" width="27.28515625" style="33" customWidth="1"/>
    <col min="11020" max="11264" width="9.140625" style="33"/>
    <col min="11265" max="11265" width="21.28515625" style="33" customWidth="1"/>
    <col min="11266" max="11266" width="24.28515625" style="33" customWidth="1"/>
    <col min="11267" max="11267" width="25.42578125" style="33" customWidth="1"/>
    <col min="11268" max="11268" width="29.42578125" style="33" customWidth="1"/>
    <col min="11269" max="11269" width="21.42578125" style="33" customWidth="1"/>
    <col min="11270" max="11270" width="22.28515625" style="33" customWidth="1"/>
    <col min="11271" max="11271" width="26.85546875" style="33" customWidth="1"/>
    <col min="11272" max="11272" width="21.28515625" style="33" customWidth="1"/>
    <col min="11273" max="11273" width="27.140625" style="33" customWidth="1"/>
    <col min="11274" max="11274" width="25.42578125" style="33" customWidth="1"/>
    <col min="11275" max="11275" width="27.28515625" style="33" customWidth="1"/>
    <col min="11276" max="11520" width="9.140625" style="33"/>
    <col min="11521" max="11521" width="21.28515625" style="33" customWidth="1"/>
    <col min="11522" max="11522" width="24.28515625" style="33" customWidth="1"/>
    <col min="11523" max="11523" width="25.42578125" style="33" customWidth="1"/>
    <col min="11524" max="11524" width="29.42578125" style="33" customWidth="1"/>
    <col min="11525" max="11525" width="21.42578125" style="33" customWidth="1"/>
    <col min="11526" max="11526" width="22.28515625" style="33" customWidth="1"/>
    <col min="11527" max="11527" width="26.85546875" style="33" customWidth="1"/>
    <col min="11528" max="11528" width="21.28515625" style="33" customWidth="1"/>
    <col min="11529" max="11529" width="27.140625" style="33" customWidth="1"/>
    <col min="11530" max="11530" width="25.42578125" style="33" customWidth="1"/>
    <col min="11531" max="11531" width="27.28515625" style="33" customWidth="1"/>
    <col min="11532" max="11776" width="9.140625" style="33"/>
    <col min="11777" max="11777" width="21.28515625" style="33" customWidth="1"/>
    <col min="11778" max="11778" width="24.28515625" style="33" customWidth="1"/>
    <col min="11779" max="11779" width="25.42578125" style="33" customWidth="1"/>
    <col min="11780" max="11780" width="29.42578125" style="33" customWidth="1"/>
    <col min="11781" max="11781" width="21.42578125" style="33" customWidth="1"/>
    <col min="11782" max="11782" width="22.28515625" style="33" customWidth="1"/>
    <col min="11783" max="11783" width="26.85546875" style="33" customWidth="1"/>
    <col min="11784" max="11784" width="21.28515625" style="33" customWidth="1"/>
    <col min="11785" max="11785" width="27.140625" style="33" customWidth="1"/>
    <col min="11786" max="11786" width="25.42578125" style="33" customWidth="1"/>
    <col min="11787" max="11787" width="27.28515625" style="33" customWidth="1"/>
    <col min="11788" max="12032" width="9.140625" style="33"/>
    <col min="12033" max="12033" width="21.28515625" style="33" customWidth="1"/>
    <col min="12034" max="12034" width="24.28515625" style="33" customWidth="1"/>
    <col min="12035" max="12035" width="25.42578125" style="33" customWidth="1"/>
    <col min="12036" max="12036" width="29.42578125" style="33" customWidth="1"/>
    <col min="12037" max="12037" width="21.42578125" style="33" customWidth="1"/>
    <col min="12038" max="12038" width="22.28515625" style="33" customWidth="1"/>
    <col min="12039" max="12039" width="26.85546875" style="33" customWidth="1"/>
    <col min="12040" max="12040" width="21.28515625" style="33" customWidth="1"/>
    <col min="12041" max="12041" width="27.140625" style="33" customWidth="1"/>
    <col min="12042" max="12042" width="25.42578125" style="33" customWidth="1"/>
    <col min="12043" max="12043" width="27.28515625" style="33" customWidth="1"/>
    <col min="12044" max="12288" width="9.140625" style="33"/>
    <col min="12289" max="12289" width="21.28515625" style="33" customWidth="1"/>
    <col min="12290" max="12290" width="24.28515625" style="33" customWidth="1"/>
    <col min="12291" max="12291" width="25.42578125" style="33" customWidth="1"/>
    <col min="12292" max="12292" width="29.42578125" style="33" customWidth="1"/>
    <col min="12293" max="12293" width="21.42578125" style="33" customWidth="1"/>
    <col min="12294" max="12294" width="22.28515625" style="33" customWidth="1"/>
    <col min="12295" max="12295" width="26.85546875" style="33" customWidth="1"/>
    <col min="12296" max="12296" width="21.28515625" style="33" customWidth="1"/>
    <col min="12297" max="12297" width="27.140625" style="33" customWidth="1"/>
    <col min="12298" max="12298" width="25.42578125" style="33" customWidth="1"/>
    <col min="12299" max="12299" width="27.28515625" style="33" customWidth="1"/>
    <col min="12300" max="12544" width="9.140625" style="33"/>
    <col min="12545" max="12545" width="21.28515625" style="33" customWidth="1"/>
    <col min="12546" max="12546" width="24.28515625" style="33" customWidth="1"/>
    <col min="12547" max="12547" width="25.42578125" style="33" customWidth="1"/>
    <col min="12548" max="12548" width="29.42578125" style="33" customWidth="1"/>
    <col min="12549" max="12549" width="21.42578125" style="33" customWidth="1"/>
    <col min="12550" max="12550" width="22.28515625" style="33" customWidth="1"/>
    <col min="12551" max="12551" width="26.85546875" style="33" customWidth="1"/>
    <col min="12552" max="12552" width="21.28515625" style="33" customWidth="1"/>
    <col min="12553" max="12553" width="27.140625" style="33" customWidth="1"/>
    <col min="12554" max="12554" width="25.42578125" style="33" customWidth="1"/>
    <col min="12555" max="12555" width="27.28515625" style="33" customWidth="1"/>
    <col min="12556" max="12800" width="9.140625" style="33"/>
    <col min="12801" max="12801" width="21.28515625" style="33" customWidth="1"/>
    <col min="12802" max="12802" width="24.28515625" style="33" customWidth="1"/>
    <col min="12803" max="12803" width="25.42578125" style="33" customWidth="1"/>
    <col min="12804" max="12804" width="29.42578125" style="33" customWidth="1"/>
    <col min="12805" max="12805" width="21.42578125" style="33" customWidth="1"/>
    <col min="12806" max="12806" width="22.28515625" style="33" customWidth="1"/>
    <col min="12807" max="12807" width="26.85546875" style="33" customWidth="1"/>
    <col min="12808" max="12808" width="21.28515625" style="33" customWidth="1"/>
    <col min="12809" max="12809" width="27.140625" style="33" customWidth="1"/>
    <col min="12810" max="12810" width="25.42578125" style="33" customWidth="1"/>
    <col min="12811" max="12811" width="27.28515625" style="33" customWidth="1"/>
    <col min="12812" max="13056" width="9.140625" style="33"/>
    <col min="13057" max="13057" width="21.28515625" style="33" customWidth="1"/>
    <col min="13058" max="13058" width="24.28515625" style="33" customWidth="1"/>
    <col min="13059" max="13059" width="25.42578125" style="33" customWidth="1"/>
    <col min="13060" max="13060" width="29.42578125" style="33" customWidth="1"/>
    <col min="13061" max="13061" width="21.42578125" style="33" customWidth="1"/>
    <col min="13062" max="13062" width="22.28515625" style="33" customWidth="1"/>
    <col min="13063" max="13063" width="26.85546875" style="33" customWidth="1"/>
    <col min="13064" max="13064" width="21.28515625" style="33" customWidth="1"/>
    <col min="13065" max="13065" width="27.140625" style="33" customWidth="1"/>
    <col min="13066" max="13066" width="25.42578125" style="33" customWidth="1"/>
    <col min="13067" max="13067" width="27.28515625" style="33" customWidth="1"/>
    <col min="13068" max="13312" width="9.140625" style="33"/>
    <col min="13313" max="13313" width="21.28515625" style="33" customWidth="1"/>
    <col min="13314" max="13314" width="24.28515625" style="33" customWidth="1"/>
    <col min="13315" max="13315" width="25.42578125" style="33" customWidth="1"/>
    <col min="13316" max="13316" width="29.42578125" style="33" customWidth="1"/>
    <col min="13317" max="13317" width="21.42578125" style="33" customWidth="1"/>
    <col min="13318" max="13318" width="22.28515625" style="33" customWidth="1"/>
    <col min="13319" max="13319" width="26.85546875" style="33" customWidth="1"/>
    <col min="13320" max="13320" width="21.28515625" style="33" customWidth="1"/>
    <col min="13321" max="13321" width="27.140625" style="33" customWidth="1"/>
    <col min="13322" max="13322" width="25.42578125" style="33" customWidth="1"/>
    <col min="13323" max="13323" width="27.28515625" style="33" customWidth="1"/>
    <col min="13324" max="13568" width="9.140625" style="33"/>
    <col min="13569" max="13569" width="21.28515625" style="33" customWidth="1"/>
    <col min="13570" max="13570" width="24.28515625" style="33" customWidth="1"/>
    <col min="13571" max="13571" width="25.42578125" style="33" customWidth="1"/>
    <col min="13572" max="13572" width="29.42578125" style="33" customWidth="1"/>
    <col min="13573" max="13573" width="21.42578125" style="33" customWidth="1"/>
    <col min="13574" max="13574" width="22.28515625" style="33" customWidth="1"/>
    <col min="13575" max="13575" width="26.85546875" style="33" customWidth="1"/>
    <col min="13576" max="13576" width="21.28515625" style="33" customWidth="1"/>
    <col min="13577" max="13577" width="27.140625" style="33" customWidth="1"/>
    <col min="13578" max="13578" width="25.42578125" style="33" customWidth="1"/>
    <col min="13579" max="13579" width="27.28515625" style="33" customWidth="1"/>
    <col min="13580" max="13824" width="9.140625" style="33"/>
    <col min="13825" max="13825" width="21.28515625" style="33" customWidth="1"/>
    <col min="13826" max="13826" width="24.28515625" style="33" customWidth="1"/>
    <col min="13827" max="13827" width="25.42578125" style="33" customWidth="1"/>
    <col min="13828" max="13828" width="29.42578125" style="33" customWidth="1"/>
    <col min="13829" max="13829" width="21.42578125" style="33" customWidth="1"/>
    <col min="13830" max="13830" width="22.28515625" style="33" customWidth="1"/>
    <col min="13831" max="13831" width="26.85546875" style="33" customWidth="1"/>
    <col min="13832" max="13832" width="21.28515625" style="33" customWidth="1"/>
    <col min="13833" max="13833" width="27.140625" style="33" customWidth="1"/>
    <col min="13834" max="13834" width="25.42578125" style="33" customWidth="1"/>
    <col min="13835" max="13835" width="27.28515625" style="33" customWidth="1"/>
    <col min="13836" max="14080" width="9.140625" style="33"/>
    <col min="14081" max="14081" width="21.28515625" style="33" customWidth="1"/>
    <col min="14082" max="14082" width="24.28515625" style="33" customWidth="1"/>
    <col min="14083" max="14083" width="25.42578125" style="33" customWidth="1"/>
    <col min="14084" max="14084" width="29.42578125" style="33" customWidth="1"/>
    <col min="14085" max="14085" width="21.42578125" style="33" customWidth="1"/>
    <col min="14086" max="14086" width="22.28515625" style="33" customWidth="1"/>
    <col min="14087" max="14087" width="26.85546875" style="33" customWidth="1"/>
    <col min="14088" max="14088" width="21.28515625" style="33" customWidth="1"/>
    <col min="14089" max="14089" width="27.140625" style="33" customWidth="1"/>
    <col min="14090" max="14090" width="25.42578125" style="33" customWidth="1"/>
    <col min="14091" max="14091" width="27.28515625" style="33" customWidth="1"/>
    <col min="14092" max="14336" width="9.140625" style="33"/>
    <col min="14337" max="14337" width="21.28515625" style="33" customWidth="1"/>
    <col min="14338" max="14338" width="24.28515625" style="33" customWidth="1"/>
    <col min="14339" max="14339" width="25.42578125" style="33" customWidth="1"/>
    <col min="14340" max="14340" width="29.42578125" style="33" customWidth="1"/>
    <col min="14341" max="14341" width="21.42578125" style="33" customWidth="1"/>
    <col min="14342" max="14342" width="22.28515625" style="33" customWidth="1"/>
    <col min="14343" max="14343" width="26.85546875" style="33" customWidth="1"/>
    <col min="14344" max="14344" width="21.28515625" style="33" customWidth="1"/>
    <col min="14345" max="14345" width="27.140625" style="33" customWidth="1"/>
    <col min="14346" max="14346" width="25.42578125" style="33" customWidth="1"/>
    <col min="14347" max="14347" width="27.28515625" style="33" customWidth="1"/>
    <col min="14348" max="14592" width="9.140625" style="33"/>
    <col min="14593" max="14593" width="21.28515625" style="33" customWidth="1"/>
    <col min="14594" max="14594" width="24.28515625" style="33" customWidth="1"/>
    <col min="14595" max="14595" width="25.42578125" style="33" customWidth="1"/>
    <col min="14596" max="14596" width="29.42578125" style="33" customWidth="1"/>
    <col min="14597" max="14597" width="21.42578125" style="33" customWidth="1"/>
    <col min="14598" max="14598" width="22.28515625" style="33" customWidth="1"/>
    <col min="14599" max="14599" width="26.85546875" style="33" customWidth="1"/>
    <col min="14600" max="14600" width="21.28515625" style="33" customWidth="1"/>
    <col min="14601" max="14601" width="27.140625" style="33" customWidth="1"/>
    <col min="14602" max="14602" width="25.42578125" style="33" customWidth="1"/>
    <col min="14603" max="14603" width="27.28515625" style="33" customWidth="1"/>
    <col min="14604" max="14848" width="9.140625" style="33"/>
    <col min="14849" max="14849" width="21.28515625" style="33" customWidth="1"/>
    <col min="14850" max="14850" width="24.28515625" style="33" customWidth="1"/>
    <col min="14851" max="14851" width="25.42578125" style="33" customWidth="1"/>
    <col min="14852" max="14852" width="29.42578125" style="33" customWidth="1"/>
    <col min="14853" max="14853" width="21.42578125" style="33" customWidth="1"/>
    <col min="14854" max="14854" width="22.28515625" style="33" customWidth="1"/>
    <col min="14855" max="14855" width="26.85546875" style="33" customWidth="1"/>
    <col min="14856" max="14856" width="21.28515625" style="33" customWidth="1"/>
    <col min="14857" max="14857" width="27.140625" style="33" customWidth="1"/>
    <col min="14858" max="14858" width="25.42578125" style="33" customWidth="1"/>
    <col min="14859" max="14859" width="27.28515625" style="33" customWidth="1"/>
    <col min="14860" max="15104" width="9.140625" style="33"/>
    <col min="15105" max="15105" width="21.28515625" style="33" customWidth="1"/>
    <col min="15106" max="15106" width="24.28515625" style="33" customWidth="1"/>
    <col min="15107" max="15107" width="25.42578125" style="33" customWidth="1"/>
    <col min="15108" max="15108" width="29.42578125" style="33" customWidth="1"/>
    <col min="15109" max="15109" width="21.42578125" style="33" customWidth="1"/>
    <col min="15110" max="15110" width="22.28515625" style="33" customWidth="1"/>
    <col min="15111" max="15111" width="26.85546875" style="33" customWidth="1"/>
    <col min="15112" max="15112" width="21.28515625" style="33" customWidth="1"/>
    <col min="15113" max="15113" width="27.140625" style="33" customWidth="1"/>
    <col min="15114" max="15114" width="25.42578125" style="33" customWidth="1"/>
    <col min="15115" max="15115" width="27.28515625" style="33" customWidth="1"/>
    <col min="15116" max="15360" width="9.140625" style="33"/>
    <col min="15361" max="15361" width="21.28515625" style="33" customWidth="1"/>
    <col min="15362" max="15362" width="24.28515625" style="33" customWidth="1"/>
    <col min="15363" max="15363" width="25.42578125" style="33" customWidth="1"/>
    <col min="15364" max="15364" width="29.42578125" style="33" customWidth="1"/>
    <col min="15365" max="15365" width="21.42578125" style="33" customWidth="1"/>
    <col min="15366" max="15366" width="22.28515625" style="33" customWidth="1"/>
    <col min="15367" max="15367" width="26.85546875" style="33" customWidth="1"/>
    <col min="15368" max="15368" width="21.28515625" style="33" customWidth="1"/>
    <col min="15369" max="15369" width="27.140625" style="33" customWidth="1"/>
    <col min="15370" max="15370" width="25.42578125" style="33" customWidth="1"/>
    <col min="15371" max="15371" width="27.28515625" style="33" customWidth="1"/>
    <col min="15372" max="15616" width="9.140625" style="33"/>
    <col min="15617" max="15617" width="21.28515625" style="33" customWidth="1"/>
    <col min="15618" max="15618" width="24.28515625" style="33" customWidth="1"/>
    <col min="15619" max="15619" width="25.42578125" style="33" customWidth="1"/>
    <col min="15620" max="15620" width="29.42578125" style="33" customWidth="1"/>
    <col min="15621" max="15621" width="21.42578125" style="33" customWidth="1"/>
    <col min="15622" max="15622" width="22.28515625" style="33" customWidth="1"/>
    <col min="15623" max="15623" width="26.85546875" style="33" customWidth="1"/>
    <col min="15624" max="15624" width="21.28515625" style="33" customWidth="1"/>
    <col min="15625" max="15625" width="27.140625" style="33" customWidth="1"/>
    <col min="15626" max="15626" width="25.42578125" style="33" customWidth="1"/>
    <col min="15627" max="15627" width="27.28515625" style="33" customWidth="1"/>
    <col min="15628" max="15872" width="9.140625" style="33"/>
    <col min="15873" max="15873" width="21.28515625" style="33" customWidth="1"/>
    <col min="15874" max="15874" width="24.28515625" style="33" customWidth="1"/>
    <col min="15875" max="15875" width="25.42578125" style="33" customWidth="1"/>
    <col min="15876" max="15876" width="29.42578125" style="33" customWidth="1"/>
    <col min="15877" max="15877" width="21.42578125" style="33" customWidth="1"/>
    <col min="15878" max="15878" width="22.28515625" style="33" customWidth="1"/>
    <col min="15879" max="15879" width="26.85546875" style="33" customWidth="1"/>
    <col min="15880" max="15880" width="21.28515625" style="33" customWidth="1"/>
    <col min="15881" max="15881" width="27.140625" style="33" customWidth="1"/>
    <col min="15882" max="15882" width="25.42578125" style="33" customWidth="1"/>
    <col min="15883" max="15883" width="27.28515625" style="33" customWidth="1"/>
    <col min="15884" max="16128" width="9.140625" style="33"/>
    <col min="16129" max="16129" width="21.28515625" style="33" customWidth="1"/>
    <col min="16130" max="16130" width="24.28515625" style="33" customWidth="1"/>
    <col min="16131" max="16131" width="25.42578125" style="33" customWidth="1"/>
    <col min="16132" max="16132" width="29.42578125" style="33" customWidth="1"/>
    <col min="16133" max="16133" width="21.42578125" style="33" customWidth="1"/>
    <col min="16134" max="16134" width="22.28515625" style="33" customWidth="1"/>
    <col min="16135" max="16135" width="26.85546875" style="33" customWidth="1"/>
    <col min="16136" max="16136" width="21.28515625" style="33" customWidth="1"/>
    <col min="16137" max="16137" width="27.140625" style="33" customWidth="1"/>
    <col min="16138" max="16138" width="25.42578125" style="33" customWidth="1"/>
    <col min="16139" max="16139" width="27.28515625" style="33" customWidth="1"/>
    <col min="16140" max="16384" width="9.140625" style="33"/>
  </cols>
  <sheetData>
    <row r="1" spans="1:11" ht="9" customHeight="1">
      <c r="A1" s="914"/>
      <c r="B1" s="914"/>
      <c r="C1" s="914"/>
      <c r="D1" s="914"/>
      <c r="E1" s="914"/>
      <c r="F1" s="914"/>
      <c r="G1" s="914"/>
      <c r="H1" s="914"/>
      <c r="I1" s="914"/>
      <c r="J1" s="914"/>
      <c r="K1" s="914"/>
    </row>
    <row r="2" spans="1:11" ht="23.25">
      <c r="A2" s="914" t="s">
        <v>1060</v>
      </c>
      <c r="B2" s="914"/>
      <c r="C2" s="914"/>
      <c r="D2" s="914"/>
      <c r="E2" s="914"/>
      <c r="F2" s="914"/>
      <c r="G2" s="914"/>
      <c r="H2" s="914"/>
      <c r="I2" s="914"/>
      <c r="J2" s="914"/>
      <c r="K2" s="914"/>
    </row>
    <row r="3" spans="1:11" ht="23.25">
      <c r="A3" s="914" t="s">
        <v>1539</v>
      </c>
      <c r="B3" s="914"/>
      <c r="C3" s="914"/>
      <c r="D3" s="914"/>
      <c r="E3" s="914"/>
      <c r="F3" s="914"/>
      <c r="G3" s="914"/>
      <c r="H3" s="914"/>
      <c r="I3" s="914"/>
      <c r="J3" s="914"/>
      <c r="K3" s="914"/>
    </row>
    <row r="4" spans="1:11" ht="23.25">
      <c r="A4" s="914" t="s">
        <v>1521</v>
      </c>
      <c r="B4" s="914"/>
      <c r="C4" s="914"/>
      <c r="D4" s="914"/>
      <c r="E4" s="914"/>
      <c r="F4" s="914"/>
      <c r="G4" s="914"/>
      <c r="H4" s="914"/>
      <c r="I4" s="914"/>
      <c r="J4" s="914"/>
      <c r="K4" s="914"/>
    </row>
    <row r="5" spans="1:11" ht="34.5" customHeight="1" thickBot="1">
      <c r="A5" s="915" t="s">
        <v>1147</v>
      </c>
      <c r="B5" s="915"/>
      <c r="C5" s="915"/>
      <c r="D5" s="915"/>
      <c r="E5" s="915"/>
      <c r="F5" s="915"/>
      <c r="G5" s="915"/>
      <c r="H5" s="915"/>
      <c r="I5" s="915"/>
      <c r="J5" s="915"/>
      <c r="K5" s="915"/>
    </row>
    <row r="6" spans="1:11" ht="25.5" customHeight="1" thickTop="1" thickBot="1">
      <c r="A6" s="505" t="s">
        <v>955</v>
      </c>
      <c r="B6" s="506" t="s">
        <v>1327</v>
      </c>
      <c r="C6" s="506" t="s">
        <v>1328</v>
      </c>
      <c r="D6" s="506" t="s">
        <v>1329</v>
      </c>
      <c r="E6" s="506" t="s">
        <v>1330</v>
      </c>
      <c r="F6" s="506" t="s">
        <v>1331</v>
      </c>
      <c r="G6" s="506" t="s">
        <v>1332</v>
      </c>
      <c r="H6" s="506" t="s">
        <v>1257</v>
      </c>
      <c r="I6" s="506" t="s">
        <v>1333</v>
      </c>
      <c r="J6" s="506" t="s">
        <v>1334</v>
      </c>
      <c r="K6" s="506" t="s">
        <v>1258</v>
      </c>
    </row>
    <row r="7" spans="1:11" s="403" customFormat="1" ht="15.75" thickTop="1">
      <c r="A7" s="497" t="s">
        <v>1063</v>
      </c>
      <c r="B7" s="497"/>
      <c r="C7" s="497"/>
      <c r="D7" s="497"/>
      <c r="E7" s="497"/>
      <c r="F7" s="497"/>
      <c r="G7" s="497"/>
      <c r="H7" s="497"/>
      <c r="I7" s="497"/>
      <c r="J7" s="1157"/>
      <c r="K7" s="1158"/>
    </row>
    <row r="8" spans="1:11" s="35" customFormat="1" ht="14.25">
      <c r="A8" s="352" t="s">
        <v>295</v>
      </c>
      <c r="B8" s="498">
        <v>257046.00378</v>
      </c>
      <c r="C8" s="498">
        <v>11502767.766549999</v>
      </c>
      <c r="D8" s="498">
        <v>1040975.5018</v>
      </c>
      <c r="E8" s="498">
        <v>182595.84531</v>
      </c>
      <c r="F8" s="498">
        <v>227811.2408</v>
      </c>
      <c r="G8" s="498">
        <v>211230.55549</v>
      </c>
      <c r="H8" s="498">
        <v>2591115.7998000002</v>
      </c>
      <c r="I8" s="498">
        <v>18271.580120000002</v>
      </c>
      <c r="J8" s="498">
        <v>0</v>
      </c>
      <c r="K8" s="498">
        <v>16031814.293649999</v>
      </c>
    </row>
    <row r="9" spans="1:11" s="35" customFormat="1" ht="14.25">
      <c r="A9" s="352" t="s">
        <v>300</v>
      </c>
      <c r="B9" s="498">
        <v>0</v>
      </c>
      <c r="C9" s="498">
        <v>0</v>
      </c>
      <c r="D9" s="498">
        <v>0</v>
      </c>
      <c r="E9" s="498">
        <v>0</v>
      </c>
      <c r="F9" s="498">
        <v>0</v>
      </c>
      <c r="G9" s="498">
        <v>0</v>
      </c>
      <c r="H9" s="498">
        <v>98989.328129999994</v>
      </c>
      <c r="I9" s="498">
        <v>0</v>
      </c>
      <c r="J9" s="498">
        <v>0</v>
      </c>
      <c r="K9" s="498">
        <v>98989.328129999994</v>
      </c>
    </row>
    <row r="10" spans="1:11" s="35" customFormat="1" ht="14.25">
      <c r="A10" s="352" t="s">
        <v>297</v>
      </c>
      <c r="B10" s="498">
        <v>41579.230219999998</v>
      </c>
      <c r="C10" s="498">
        <v>1144399.2165699999</v>
      </c>
      <c r="D10" s="498">
        <v>699980.19180999999</v>
      </c>
      <c r="E10" s="498">
        <v>6881.7700800000002</v>
      </c>
      <c r="F10" s="498">
        <v>0</v>
      </c>
      <c r="G10" s="498">
        <v>34770.714249999997</v>
      </c>
      <c r="H10" s="498">
        <v>6058198.1210200004</v>
      </c>
      <c r="I10" s="498">
        <v>0</v>
      </c>
      <c r="J10" s="498">
        <v>0</v>
      </c>
      <c r="K10" s="498">
        <v>7985809.24395</v>
      </c>
    </row>
    <row r="11" spans="1:11" s="35" customFormat="1" ht="14.25">
      <c r="A11" s="352" t="s">
        <v>302</v>
      </c>
      <c r="B11" s="498">
        <v>41029.252310000003</v>
      </c>
      <c r="C11" s="498">
        <v>2115031.7354700002</v>
      </c>
      <c r="D11" s="498">
        <v>137002.92074</v>
      </c>
      <c r="E11" s="498">
        <v>53941.590409999997</v>
      </c>
      <c r="F11" s="498">
        <v>0</v>
      </c>
      <c r="G11" s="498">
        <v>61811.999499999998</v>
      </c>
      <c r="H11" s="498">
        <v>169281.41647999999</v>
      </c>
      <c r="I11" s="498">
        <v>0</v>
      </c>
      <c r="J11" s="498">
        <v>0</v>
      </c>
      <c r="K11" s="498">
        <v>2578098.9149100003</v>
      </c>
    </row>
    <row r="12" spans="1:11" s="35" customFormat="1" ht="14.25">
      <c r="A12" s="352" t="s">
        <v>1065</v>
      </c>
      <c r="B12" s="498">
        <v>46024.695540000001</v>
      </c>
      <c r="C12" s="498">
        <v>355810.47704000003</v>
      </c>
      <c r="D12" s="498">
        <v>442700.40804000001</v>
      </c>
      <c r="E12" s="498">
        <v>12106.801509999999</v>
      </c>
      <c r="F12" s="498">
        <v>25425.36044</v>
      </c>
      <c r="G12" s="498">
        <v>49551.456840000006</v>
      </c>
      <c r="H12" s="498">
        <v>11293112.6051</v>
      </c>
      <c r="I12" s="498">
        <v>0</v>
      </c>
      <c r="J12" s="498">
        <v>0</v>
      </c>
      <c r="K12" s="498">
        <v>12224731.804510001</v>
      </c>
    </row>
    <row r="13" spans="1:11" s="35" customFormat="1" ht="14.25">
      <c r="A13" s="352" t="s">
        <v>296</v>
      </c>
      <c r="B13" s="498">
        <v>44736.965590000007</v>
      </c>
      <c r="C13" s="498">
        <v>2391016.1282699998</v>
      </c>
      <c r="D13" s="498">
        <v>299787.85187999997</v>
      </c>
      <c r="E13" s="498">
        <v>56313.285899999995</v>
      </c>
      <c r="F13" s="498">
        <v>0</v>
      </c>
      <c r="G13" s="498">
        <v>119191.98486</v>
      </c>
      <c r="H13" s="498">
        <v>6102356.3801999995</v>
      </c>
      <c r="I13" s="498">
        <v>135453.47688</v>
      </c>
      <c r="J13" s="498">
        <v>18097.443649999997</v>
      </c>
      <c r="K13" s="498">
        <v>9166953.5172300003</v>
      </c>
    </row>
    <row r="14" spans="1:11" s="35" customFormat="1" ht="14.25">
      <c r="A14" s="352" t="s">
        <v>301</v>
      </c>
      <c r="B14" s="498">
        <v>130312.65979999999</v>
      </c>
      <c r="C14" s="498">
        <v>6962469.1214600001</v>
      </c>
      <c r="D14" s="498">
        <v>510178.59717999998</v>
      </c>
      <c r="E14" s="498">
        <v>118199.03503</v>
      </c>
      <c r="F14" s="498">
        <v>360981.43186000001</v>
      </c>
      <c r="G14" s="498">
        <v>216361.34831999999</v>
      </c>
      <c r="H14" s="498">
        <v>508797.05819999997</v>
      </c>
      <c r="I14" s="498">
        <v>28316.948780000002</v>
      </c>
      <c r="J14" s="498">
        <v>21531.29607</v>
      </c>
      <c r="K14" s="498">
        <v>8857147.4967</v>
      </c>
    </row>
    <row r="15" spans="1:11" s="35" customFormat="1" ht="14.25">
      <c r="A15" s="352" t="s">
        <v>294</v>
      </c>
      <c r="B15" s="498">
        <v>297097.30832000001</v>
      </c>
      <c r="C15" s="498">
        <v>8530562.6695300005</v>
      </c>
      <c r="D15" s="498">
        <v>1602917.6126400002</v>
      </c>
      <c r="E15" s="498">
        <v>164441.34617999999</v>
      </c>
      <c r="F15" s="498">
        <v>258592.12074000001</v>
      </c>
      <c r="G15" s="498">
        <v>284005.81199999998</v>
      </c>
      <c r="H15" s="498">
        <v>5610117.8056300003</v>
      </c>
      <c r="I15" s="498">
        <v>41578.60297</v>
      </c>
      <c r="J15" s="498">
        <v>40364.576240000002</v>
      </c>
      <c r="K15" s="498">
        <v>16829677.854250003</v>
      </c>
    </row>
    <row r="16" spans="1:11" s="35" customFormat="1" ht="14.25">
      <c r="A16" s="352" t="s">
        <v>293</v>
      </c>
      <c r="B16" s="498">
        <v>316237.87164999999</v>
      </c>
      <c r="C16" s="498">
        <v>15787477.812129999</v>
      </c>
      <c r="D16" s="498">
        <v>2639028.9128899998</v>
      </c>
      <c r="E16" s="498">
        <v>458254.60324000003</v>
      </c>
      <c r="F16" s="498">
        <v>250008.41662999999</v>
      </c>
      <c r="G16" s="498">
        <v>476293.58314999996</v>
      </c>
      <c r="H16" s="498">
        <v>8244053.0907600001</v>
      </c>
      <c r="I16" s="498">
        <v>110799.93679000001</v>
      </c>
      <c r="J16" s="498">
        <v>35885.653119999995</v>
      </c>
      <c r="K16" s="498">
        <v>28318039.880359996</v>
      </c>
    </row>
    <row r="17" spans="1:11" s="35" customFormat="1" ht="14.25">
      <c r="A17" s="352" t="s">
        <v>299</v>
      </c>
      <c r="B17" s="498">
        <v>0</v>
      </c>
      <c r="C17" s="498">
        <v>0</v>
      </c>
      <c r="D17" s="498">
        <v>0</v>
      </c>
      <c r="E17" s="498">
        <v>0</v>
      </c>
      <c r="F17" s="498">
        <v>0</v>
      </c>
      <c r="G17" s="498">
        <v>0</v>
      </c>
      <c r="H17" s="498">
        <v>65270.354200000002</v>
      </c>
      <c r="I17" s="498">
        <v>0</v>
      </c>
      <c r="J17" s="498">
        <v>0</v>
      </c>
      <c r="K17" s="498">
        <v>65270.354200000002</v>
      </c>
    </row>
    <row r="18" spans="1:11" s="35" customFormat="1" ht="14.25">
      <c r="A18" s="352" t="s">
        <v>291</v>
      </c>
      <c r="B18" s="498">
        <v>678094.68438999995</v>
      </c>
      <c r="C18" s="498">
        <v>10098088.007239999</v>
      </c>
      <c r="D18" s="498">
        <v>4139331.3394599999</v>
      </c>
      <c r="E18" s="498">
        <v>646376.86053999991</v>
      </c>
      <c r="F18" s="498">
        <v>549899.58962999994</v>
      </c>
      <c r="G18" s="498">
        <v>427479.18855999998</v>
      </c>
      <c r="H18" s="498">
        <v>4239535.4116000002</v>
      </c>
      <c r="I18" s="498">
        <v>195842.38711000001</v>
      </c>
      <c r="J18" s="498">
        <v>25514.775420000002</v>
      </c>
      <c r="K18" s="498">
        <v>21000162.243949998</v>
      </c>
    </row>
    <row r="19" spans="1:11" s="35" customFormat="1" ht="14.25">
      <c r="A19" s="352" t="s">
        <v>1066</v>
      </c>
      <c r="B19" s="498">
        <v>130877.56127999999</v>
      </c>
      <c r="C19" s="498">
        <v>4985165.3956199996</v>
      </c>
      <c r="D19" s="498">
        <v>558650.70779000001</v>
      </c>
      <c r="E19" s="498">
        <v>63718.34244</v>
      </c>
      <c r="F19" s="498">
        <v>195545.16913999998</v>
      </c>
      <c r="G19" s="498">
        <v>151076.09229</v>
      </c>
      <c r="H19" s="498">
        <v>610444.72178000002</v>
      </c>
      <c r="I19" s="498">
        <v>143139.63083000001</v>
      </c>
      <c r="J19" s="498">
        <v>37198.819909999998</v>
      </c>
      <c r="K19" s="498">
        <v>6875816.4410800003</v>
      </c>
    </row>
    <row r="20" spans="1:11" s="35" customFormat="1" ht="14.25">
      <c r="A20" s="352" t="s">
        <v>298</v>
      </c>
      <c r="B20" s="498">
        <v>170342.14965000001</v>
      </c>
      <c r="C20" s="498">
        <v>5952404.01339</v>
      </c>
      <c r="D20" s="498">
        <v>852550.62040000001</v>
      </c>
      <c r="E20" s="498">
        <v>132058.23229000001</v>
      </c>
      <c r="F20" s="498">
        <v>49826.98403</v>
      </c>
      <c r="G20" s="498">
        <v>117350.96524999999</v>
      </c>
      <c r="H20" s="498">
        <v>734516.07449000003</v>
      </c>
      <c r="I20" s="498">
        <v>20683.051319999999</v>
      </c>
      <c r="J20" s="498">
        <v>9882.3898000000008</v>
      </c>
      <c r="K20" s="498">
        <v>8039614.4806199996</v>
      </c>
    </row>
    <row r="21" spans="1:11" s="35" customFormat="1" ht="14.25">
      <c r="A21" s="352" t="s">
        <v>960</v>
      </c>
      <c r="B21" s="1159">
        <v>2153378.3825300001</v>
      </c>
      <c r="C21" s="1159">
        <v>69825192.343270004</v>
      </c>
      <c r="D21" s="1159">
        <v>12923104.664630001</v>
      </c>
      <c r="E21" s="1159">
        <v>1894887.7129299999</v>
      </c>
      <c r="F21" s="1159">
        <v>1918090.3132699998</v>
      </c>
      <c r="G21" s="1159">
        <v>2149123.7005099999</v>
      </c>
      <c r="H21" s="1159">
        <v>46325788.167390004</v>
      </c>
      <c r="I21" s="1159">
        <v>694085.6148000001</v>
      </c>
      <c r="J21" s="1159">
        <v>188474.95421</v>
      </c>
      <c r="K21" s="1159">
        <v>138072125.85354</v>
      </c>
    </row>
    <row r="22" spans="1:11" s="35" customFormat="1" ht="14.25">
      <c r="A22" s="499" t="s">
        <v>1064</v>
      </c>
      <c r="B22" s="499"/>
      <c r="C22" s="499"/>
      <c r="D22" s="499"/>
      <c r="E22" s="499"/>
      <c r="F22" s="499"/>
      <c r="G22" s="499"/>
      <c r="H22" s="499"/>
      <c r="I22" s="500"/>
      <c r="J22" s="499"/>
      <c r="K22" s="499" t="s">
        <v>816</v>
      </c>
    </row>
    <row r="23" spans="1:11" s="35" customFormat="1" ht="14.25">
      <c r="A23" s="352" t="s">
        <v>1069</v>
      </c>
      <c r="B23" s="498">
        <v>0</v>
      </c>
      <c r="C23" s="498">
        <v>53611.333310000002</v>
      </c>
      <c r="D23" s="498">
        <v>773322.50215999992</v>
      </c>
      <c r="E23" s="498">
        <v>0</v>
      </c>
      <c r="F23" s="498">
        <v>0</v>
      </c>
      <c r="G23" s="498">
        <v>0</v>
      </c>
      <c r="H23" s="498">
        <v>12161.352269999999</v>
      </c>
      <c r="I23" s="498">
        <v>0</v>
      </c>
      <c r="J23" s="498">
        <v>0</v>
      </c>
      <c r="K23" s="498">
        <v>839095.18773999996</v>
      </c>
    </row>
    <row r="24" spans="1:11" s="35" customFormat="1" ht="14.25">
      <c r="A24" s="352" t="s">
        <v>1068</v>
      </c>
      <c r="B24" s="498">
        <v>24697.407149999999</v>
      </c>
      <c r="C24" s="498">
        <v>2283119.0077</v>
      </c>
      <c r="D24" s="498">
        <v>83480.528489999997</v>
      </c>
      <c r="E24" s="498">
        <v>91741.444700000007</v>
      </c>
      <c r="F24" s="498">
        <v>45319.138039999998</v>
      </c>
      <c r="G24" s="498">
        <v>28894.339670000001</v>
      </c>
      <c r="H24" s="498">
        <v>220974.45296</v>
      </c>
      <c r="I24" s="498">
        <v>7872.9513099999995</v>
      </c>
      <c r="J24" s="498">
        <v>892.14081999999996</v>
      </c>
      <c r="K24" s="498">
        <v>2786991.4108399996</v>
      </c>
    </row>
    <row r="25" spans="1:11" s="35" customFormat="1" ht="14.25">
      <c r="A25" s="501" t="s">
        <v>960</v>
      </c>
      <c r="B25" s="498">
        <v>24697.407149999999</v>
      </c>
      <c r="C25" s="498">
        <v>2336730.3410100001</v>
      </c>
      <c r="D25" s="498">
        <v>856803.03064999986</v>
      </c>
      <c r="E25" s="498">
        <v>91741.444700000007</v>
      </c>
      <c r="F25" s="498">
        <v>45319.138039999998</v>
      </c>
      <c r="G25" s="498">
        <v>28894.339670000001</v>
      </c>
      <c r="H25" s="498">
        <v>233135.80523</v>
      </c>
      <c r="I25" s="498">
        <v>7872.9513099999995</v>
      </c>
      <c r="J25" s="498">
        <v>892.14081999999996</v>
      </c>
      <c r="K25" s="498">
        <v>3626086.5985799995</v>
      </c>
    </row>
    <row r="26" spans="1:11" s="35" customFormat="1" ht="14.25">
      <c r="A26" s="499" t="s">
        <v>1202</v>
      </c>
      <c r="B26" s="499"/>
      <c r="C26" s="499"/>
      <c r="D26" s="499"/>
      <c r="E26" s="499"/>
      <c r="F26" s="499"/>
      <c r="G26" s="499"/>
      <c r="H26" s="499"/>
      <c r="I26" s="500"/>
      <c r="J26" s="499"/>
      <c r="K26" s="499" t="s">
        <v>816</v>
      </c>
    </row>
    <row r="27" spans="1:11" s="35" customFormat="1" ht="14.25">
      <c r="A27" s="352" t="s">
        <v>1203</v>
      </c>
      <c r="B27" s="498">
        <v>91510.697260000001</v>
      </c>
      <c r="C27" s="498">
        <v>1613681.5234999999</v>
      </c>
      <c r="D27" s="498">
        <v>5919.8017399999999</v>
      </c>
      <c r="E27" s="498">
        <v>0</v>
      </c>
      <c r="F27" s="498">
        <v>0</v>
      </c>
      <c r="G27" s="498">
        <v>19904.901269999998</v>
      </c>
      <c r="H27" s="498">
        <v>16424.65914</v>
      </c>
      <c r="I27" s="498">
        <v>0</v>
      </c>
      <c r="J27" s="498">
        <v>0</v>
      </c>
      <c r="K27" s="498">
        <v>1747441.5829099999</v>
      </c>
    </row>
    <row r="28" spans="1:11" s="35" customFormat="1" ht="14.25">
      <c r="A28" s="352" t="s">
        <v>1205</v>
      </c>
      <c r="B28" s="498">
        <v>0</v>
      </c>
      <c r="C28" s="498">
        <v>0</v>
      </c>
      <c r="D28" s="498">
        <v>0</v>
      </c>
      <c r="E28" s="498">
        <v>0</v>
      </c>
      <c r="F28" s="498">
        <v>0</v>
      </c>
      <c r="G28" s="498">
        <v>0</v>
      </c>
      <c r="H28" s="498">
        <v>0</v>
      </c>
      <c r="I28" s="498">
        <v>0</v>
      </c>
      <c r="J28" s="498">
        <v>43831.281219999997</v>
      </c>
      <c r="K28" s="498">
        <v>43831.281219999997</v>
      </c>
    </row>
    <row r="29" spans="1:11" s="35" customFormat="1" ht="14.25">
      <c r="A29" s="352" t="s">
        <v>1206</v>
      </c>
      <c r="B29" s="498">
        <v>0</v>
      </c>
      <c r="C29" s="498">
        <v>0</v>
      </c>
      <c r="D29" s="498">
        <v>0</v>
      </c>
      <c r="E29" s="498">
        <v>201237.51246999999</v>
      </c>
      <c r="F29" s="498">
        <v>0</v>
      </c>
      <c r="G29" s="498">
        <v>0</v>
      </c>
      <c r="H29" s="498">
        <v>0</v>
      </c>
      <c r="I29" s="498">
        <v>0</v>
      </c>
      <c r="J29" s="498">
        <v>0</v>
      </c>
      <c r="K29" s="498">
        <v>201237.51246999999</v>
      </c>
    </row>
    <row r="30" spans="1:11" s="35" customFormat="1" ht="14.25">
      <c r="A30" s="352" t="s">
        <v>1207</v>
      </c>
      <c r="B30" s="498">
        <v>0</v>
      </c>
      <c r="C30" s="498">
        <v>0</v>
      </c>
      <c r="D30" s="498">
        <v>647061.06908000004</v>
      </c>
      <c r="E30" s="498">
        <v>0</v>
      </c>
      <c r="F30" s="498">
        <v>0</v>
      </c>
      <c r="G30" s="498">
        <v>0</v>
      </c>
      <c r="H30" s="498">
        <v>0</v>
      </c>
      <c r="I30" s="498">
        <v>0</v>
      </c>
      <c r="J30" s="498">
        <v>0</v>
      </c>
      <c r="K30" s="498">
        <v>647061.06908000004</v>
      </c>
    </row>
    <row r="31" spans="1:11" s="35" customFormat="1" ht="14.25">
      <c r="A31" s="352" t="s">
        <v>1208</v>
      </c>
      <c r="B31" s="498">
        <v>0</v>
      </c>
      <c r="C31" s="498">
        <v>0</v>
      </c>
      <c r="D31" s="498">
        <v>0</v>
      </c>
      <c r="E31" s="498">
        <v>0</v>
      </c>
      <c r="F31" s="498">
        <v>65592.527560000002</v>
      </c>
      <c r="G31" s="498">
        <v>0</v>
      </c>
      <c r="H31" s="498">
        <v>0</v>
      </c>
      <c r="I31" s="498">
        <v>0</v>
      </c>
      <c r="J31" s="498">
        <v>0</v>
      </c>
      <c r="K31" s="498">
        <v>65592.527560000002</v>
      </c>
    </row>
    <row r="32" spans="1:11" s="35" customFormat="1" ht="14.25">
      <c r="A32" s="352" t="s">
        <v>1209</v>
      </c>
      <c r="B32" s="498">
        <v>0</v>
      </c>
      <c r="C32" s="498">
        <v>0</v>
      </c>
      <c r="D32" s="498">
        <v>0</v>
      </c>
      <c r="E32" s="498">
        <v>0</v>
      </c>
      <c r="F32" s="498">
        <v>0</v>
      </c>
      <c r="G32" s="498">
        <v>0</v>
      </c>
      <c r="H32" s="498">
        <v>0</v>
      </c>
      <c r="I32" s="498">
        <v>44234.157049999994</v>
      </c>
      <c r="J32" s="498">
        <v>0</v>
      </c>
      <c r="K32" s="498">
        <v>44234.157049999994</v>
      </c>
    </row>
    <row r="33" spans="1:11" s="35" customFormat="1" ht="14.25">
      <c r="A33" s="352" t="s">
        <v>960</v>
      </c>
      <c r="B33" s="498">
        <v>91510.697260000001</v>
      </c>
      <c r="C33" s="498">
        <v>1613681.5234999999</v>
      </c>
      <c r="D33" s="498">
        <v>652980.87082000007</v>
      </c>
      <c r="E33" s="498">
        <v>201237.51246999999</v>
      </c>
      <c r="F33" s="498">
        <v>65592.527560000002</v>
      </c>
      <c r="G33" s="498">
        <v>19904.901269999998</v>
      </c>
      <c r="H33" s="498">
        <v>16424.65914</v>
      </c>
      <c r="I33" s="498">
        <v>44234.157049999994</v>
      </c>
      <c r="J33" s="498">
        <v>43831.281219999997</v>
      </c>
      <c r="K33" s="498">
        <v>2749398.1302899998</v>
      </c>
    </row>
    <row r="34" spans="1:11" s="35" customFormat="1" ht="14.25">
      <c r="A34" s="497" t="s">
        <v>865</v>
      </c>
      <c r="B34" s="500"/>
      <c r="C34" s="500"/>
      <c r="D34" s="500"/>
      <c r="E34" s="500"/>
      <c r="F34" s="500"/>
      <c r="G34" s="500"/>
      <c r="H34" s="500"/>
      <c r="I34" s="500"/>
      <c r="J34" s="500"/>
      <c r="K34" s="499" t="s">
        <v>816</v>
      </c>
    </row>
    <row r="35" spans="1:11" s="35" customFormat="1" ht="14.25">
      <c r="A35" s="352" t="s">
        <v>859</v>
      </c>
      <c r="B35" s="498">
        <v>0</v>
      </c>
      <c r="C35" s="498">
        <v>0</v>
      </c>
      <c r="D35" s="498">
        <v>178.28009</v>
      </c>
      <c r="E35" s="498">
        <v>98822.900519999996</v>
      </c>
      <c r="F35" s="498">
        <v>150943.55500999998</v>
      </c>
      <c r="G35" s="498">
        <v>0</v>
      </c>
      <c r="H35" s="498">
        <v>0</v>
      </c>
      <c r="I35" s="498">
        <v>0</v>
      </c>
      <c r="J35" s="498">
        <v>0</v>
      </c>
      <c r="K35" s="498">
        <v>249944.73561999999</v>
      </c>
    </row>
    <row r="36" spans="1:11" s="35" customFormat="1" ht="14.25">
      <c r="A36" s="352" t="s">
        <v>860</v>
      </c>
      <c r="B36" s="498">
        <v>0</v>
      </c>
      <c r="C36" s="498">
        <v>0</v>
      </c>
      <c r="D36" s="498">
        <v>0</v>
      </c>
      <c r="E36" s="498">
        <v>0</v>
      </c>
      <c r="F36" s="498">
        <v>0</v>
      </c>
      <c r="G36" s="498">
        <v>116222.27284000001</v>
      </c>
      <c r="H36" s="498">
        <v>0</v>
      </c>
      <c r="I36" s="498">
        <v>0</v>
      </c>
      <c r="J36" s="498">
        <v>0</v>
      </c>
      <c r="K36" s="498">
        <v>116222.27284000001</v>
      </c>
    </row>
    <row r="37" spans="1:11" s="35" customFormat="1" ht="14.25">
      <c r="A37" s="352" t="s">
        <v>864</v>
      </c>
      <c r="B37" s="498">
        <v>0</v>
      </c>
      <c r="C37" s="498">
        <v>0</v>
      </c>
      <c r="D37" s="498">
        <v>102386.224</v>
      </c>
      <c r="E37" s="498">
        <v>0</v>
      </c>
      <c r="F37" s="498">
        <v>0</v>
      </c>
      <c r="G37" s="498">
        <v>0</v>
      </c>
      <c r="H37" s="498">
        <v>0</v>
      </c>
      <c r="I37" s="498">
        <v>0</v>
      </c>
      <c r="J37" s="498">
        <v>0</v>
      </c>
      <c r="K37" s="498">
        <v>102386.224</v>
      </c>
    </row>
    <row r="38" spans="1:11" s="35" customFormat="1" ht="14.25">
      <c r="A38" s="352" t="s">
        <v>852</v>
      </c>
      <c r="B38" s="498">
        <v>0</v>
      </c>
      <c r="C38" s="498">
        <v>0</v>
      </c>
      <c r="D38" s="498">
        <v>0</v>
      </c>
      <c r="E38" s="498">
        <v>0</v>
      </c>
      <c r="F38" s="498">
        <v>0</v>
      </c>
      <c r="G38" s="498">
        <v>0</v>
      </c>
      <c r="H38" s="498">
        <v>118006.10105</v>
      </c>
      <c r="I38" s="498">
        <v>0</v>
      </c>
      <c r="J38" s="498">
        <v>0</v>
      </c>
      <c r="K38" s="498">
        <v>118006.10105</v>
      </c>
    </row>
    <row r="39" spans="1:11" s="35" customFormat="1" ht="14.25">
      <c r="A39" s="352" t="s">
        <v>858</v>
      </c>
      <c r="B39" s="498">
        <v>5185.9625999999998</v>
      </c>
      <c r="C39" s="498">
        <v>0</v>
      </c>
      <c r="D39" s="498">
        <v>0</v>
      </c>
      <c r="E39" s="498">
        <v>0</v>
      </c>
      <c r="F39" s="498">
        <v>215329.70119999998</v>
      </c>
      <c r="G39" s="498">
        <v>0</v>
      </c>
      <c r="H39" s="498">
        <v>0</v>
      </c>
      <c r="I39" s="498">
        <v>0</v>
      </c>
      <c r="J39" s="498">
        <v>0</v>
      </c>
      <c r="K39" s="498">
        <v>220515.66379999998</v>
      </c>
    </row>
    <row r="40" spans="1:11" s="35" customFormat="1" ht="14.25">
      <c r="A40" s="352" t="s">
        <v>851</v>
      </c>
      <c r="B40" s="498">
        <v>0</v>
      </c>
      <c r="C40" s="498">
        <v>0</v>
      </c>
      <c r="D40" s="498">
        <v>0</v>
      </c>
      <c r="E40" s="498">
        <v>0</v>
      </c>
      <c r="F40" s="498">
        <v>163943.85631</v>
      </c>
      <c r="G40" s="498">
        <v>30726.57127</v>
      </c>
      <c r="H40" s="498">
        <v>0</v>
      </c>
      <c r="I40" s="498">
        <v>0</v>
      </c>
      <c r="J40" s="498">
        <v>0</v>
      </c>
      <c r="K40" s="498">
        <v>194670.42758000002</v>
      </c>
    </row>
    <row r="41" spans="1:11" s="35" customFormat="1" ht="14.25">
      <c r="A41" s="352" t="s">
        <v>850</v>
      </c>
      <c r="B41" s="498">
        <v>0</v>
      </c>
      <c r="C41" s="498">
        <v>0</v>
      </c>
      <c r="D41" s="498">
        <v>0</v>
      </c>
      <c r="E41" s="498">
        <v>0</v>
      </c>
      <c r="F41" s="498">
        <v>0</v>
      </c>
      <c r="G41" s="498">
        <v>51528.222139999998</v>
      </c>
      <c r="H41" s="498">
        <v>0</v>
      </c>
      <c r="I41" s="498">
        <v>0</v>
      </c>
      <c r="J41" s="498">
        <v>0</v>
      </c>
      <c r="K41" s="498">
        <v>51528.222139999998</v>
      </c>
    </row>
    <row r="42" spans="1:11" s="35" customFormat="1" ht="14.25">
      <c r="A42" s="352" t="s">
        <v>841</v>
      </c>
      <c r="B42" s="498">
        <v>0</v>
      </c>
      <c r="C42" s="498">
        <v>0</v>
      </c>
      <c r="D42" s="498">
        <v>0</v>
      </c>
      <c r="E42" s="498">
        <v>0</v>
      </c>
      <c r="F42" s="498">
        <v>0</v>
      </c>
      <c r="G42" s="498">
        <v>0</v>
      </c>
      <c r="H42" s="498">
        <v>415130.27354999998</v>
      </c>
      <c r="I42" s="498">
        <v>0</v>
      </c>
      <c r="J42" s="498">
        <v>0</v>
      </c>
      <c r="K42" s="498">
        <v>415130.27354999998</v>
      </c>
    </row>
    <row r="43" spans="1:11" s="35" customFormat="1" ht="14.25">
      <c r="A43" s="352" t="s">
        <v>846</v>
      </c>
      <c r="B43" s="498">
        <v>0</v>
      </c>
      <c r="C43" s="498">
        <v>0</v>
      </c>
      <c r="D43" s="498">
        <v>170957.72194999998</v>
      </c>
      <c r="E43" s="498">
        <v>0</v>
      </c>
      <c r="F43" s="498">
        <v>0</v>
      </c>
      <c r="G43" s="498">
        <v>0</v>
      </c>
      <c r="H43" s="498">
        <v>0</v>
      </c>
      <c r="I43" s="498">
        <v>0</v>
      </c>
      <c r="J43" s="498">
        <v>0</v>
      </c>
      <c r="K43" s="498">
        <v>170957.72194999998</v>
      </c>
    </row>
    <row r="44" spans="1:11" s="35" customFormat="1" ht="14.25">
      <c r="A44" s="352" t="s">
        <v>857</v>
      </c>
      <c r="B44" s="498">
        <v>0</v>
      </c>
      <c r="C44" s="498">
        <v>0</v>
      </c>
      <c r="D44" s="498">
        <v>0</v>
      </c>
      <c r="E44" s="498">
        <v>0</v>
      </c>
      <c r="F44" s="498">
        <v>0</v>
      </c>
      <c r="G44" s="498">
        <v>64139.311670000003</v>
      </c>
      <c r="H44" s="498">
        <v>0</v>
      </c>
      <c r="I44" s="498">
        <v>0</v>
      </c>
      <c r="J44" s="498">
        <v>0</v>
      </c>
      <c r="K44" s="498">
        <v>64139.311670000003</v>
      </c>
    </row>
    <row r="45" spans="1:11" s="35" customFormat="1" ht="14.25">
      <c r="A45" s="352" t="s">
        <v>839</v>
      </c>
      <c r="B45" s="498">
        <v>8419.6497400000007</v>
      </c>
      <c r="C45" s="498">
        <v>0</v>
      </c>
      <c r="D45" s="498">
        <v>37766.636840000006</v>
      </c>
      <c r="E45" s="498">
        <v>0</v>
      </c>
      <c r="F45" s="498">
        <v>0</v>
      </c>
      <c r="G45" s="498">
        <v>0</v>
      </c>
      <c r="H45" s="498">
        <v>1047447.83285</v>
      </c>
      <c r="I45" s="498">
        <v>12673.859689999999</v>
      </c>
      <c r="J45" s="498">
        <v>9846.8178399999997</v>
      </c>
      <c r="K45" s="498">
        <v>1116154.7969599999</v>
      </c>
    </row>
    <row r="46" spans="1:11" s="35" customFormat="1" ht="14.25">
      <c r="A46" s="352" t="s">
        <v>855</v>
      </c>
      <c r="B46" s="498">
        <v>0</v>
      </c>
      <c r="C46" s="498">
        <v>0</v>
      </c>
      <c r="D46" s="498">
        <v>96636.236239999998</v>
      </c>
      <c r="E46" s="498">
        <v>0</v>
      </c>
      <c r="F46" s="498">
        <v>0</v>
      </c>
      <c r="G46" s="498">
        <v>0</v>
      </c>
      <c r="H46" s="498">
        <v>0</v>
      </c>
      <c r="I46" s="498">
        <v>0</v>
      </c>
      <c r="J46" s="498">
        <v>0</v>
      </c>
      <c r="K46" s="498">
        <v>96636.236239999998</v>
      </c>
    </row>
    <row r="47" spans="1:11" s="35" customFormat="1" ht="14.25">
      <c r="A47" s="352" t="s">
        <v>848</v>
      </c>
      <c r="B47" s="498">
        <v>0</v>
      </c>
      <c r="C47" s="498">
        <v>0</v>
      </c>
      <c r="D47" s="498">
        <v>103130.82240999999</v>
      </c>
      <c r="E47" s="498">
        <v>0</v>
      </c>
      <c r="F47" s="498">
        <v>0</v>
      </c>
      <c r="G47" s="498">
        <v>0</v>
      </c>
      <c r="H47" s="498">
        <v>0</v>
      </c>
      <c r="I47" s="498">
        <v>0</v>
      </c>
      <c r="J47" s="498">
        <v>0</v>
      </c>
      <c r="K47" s="498">
        <v>103130.82240999999</v>
      </c>
    </row>
    <row r="48" spans="1:11" s="35" customFormat="1" ht="14.25">
      <c r="A48" s="352" t="s">
        <v>843</v>
      </c>
      <c r="B48" s="498">
        <v>0</v>
      </c>
      <c r="C48" s="498">
        <v>0</v>
      </c>
      <c r="D48" s="498">
        <v>192499.0858</v>
      </c>
      <c r="E48" s="498">
        <v>0</v>
      </c>
      <c r="F48" s="498">
        <v>0</v>
      </c>
      <c r="G48" s="498">
        <v>0</v>
      </c>
      <c r="H48" s="498">
        <v>0</v>
      </c>
      <c r="I48" s="498">
        <v>0</v>
      </c>
      <c r="J48" s="498">
        <v>0</v>
      </c>
      <c r="K48" s="498">
        <v>192499.0858</v>
      </c>
    </row>
    <row r="49" spans="1:11" s="35" customFormat="1" ht="14.25">
      <c r="A49" s="352" t="s">
        <v>863</v>
      </c>
      <c r="B49" s="498">
        <v>0</v>
      </c>
      <c r="C49" s="498">
        <v>0</v>
      </c>
      <c r="D49" s="498">
        <v>0</v>
      </c>
      <c r="E49" s="498">
        <v>0</v>
      </c>
      <c r="F49" s="498">
        <v>0</v>
      </c>
      <c r="G49" s="498">
        <v>0</v>
      </c>
      <c r="H49" s="498">
        <v>275680.22405999998</v>
      </c>
      <c r="I49" s="498">
        <v>4373.1303399999997</v>
      </c>
      <c r="J49" s="498">
        <v>0</v>
      </c>
      <c r="K49" s="498">
        <v>280053.35439999995</v>
      </c>
    </row>
    <row r="50" spans="1:11" s="35" customFormat="1" ht="14.25">
      <c r="A50" s="352" t="s">
        <v>849</v>
      </c>
      <c r="B50" s="498">
        <v>0</v>
      </c>
      <c r="C50" s="498">
        <v>0</v>
      </c>
      <c r="D50" s="498">
        <v>0</v>
      </c>
      <c r="E50" s="498">
        <v>0</v>
      </c>
      <c r="F50" s="498">
        <v>66060.866880000001</v>
      </c>
      <c r="G50" s="498">
        <v>7900.8743800000002</v>
      </c>
      <c r="H50" s="498">
        <v>0</v>
      </c>
      <c r="I50" s="498">
        <v>0</v>
      </c>
      <c r="J50" s="498">
        <v>0</v>
      </c>
      <c r="K50" s="498">
        <v>73961.741259999995</v>
      </c>
    </row>
    <row r="51" spans="1:11" s="35" customFormat="1" ht="14.25">
      <c r="A51" s="352" t="s">
        <v>862</v>
      </c>
      <c r="B51" s="498">
        <v>0</v>
      </c>
      <c r="C51" s="498">
        <v>0</v>
      </c>
      <c r="D51" s="498">
        <v>0</v>
      </c>
      <c r="E51" s="498">
        <v>0</v>
      </c>
      <c r="F51" s="498">
        <v>0</v>
      </c>
      <c r="G51" s="498">
        <v>99568.362170000008</v>
      </c>
      <c r="H51" s="498">
        <v>0</v>
      </c>
      <c r="I51" s="498">
        <v>0</v>
      </c>
      <c r="J51" s="498">
        <v>0</v>
      </c>
      <c r="K51" s="498">
        <v>99568.362170000008</v>
      </c>
    </row>
    <row r="52" spans="1:11" s="35" customFormat="1" ht="14.25">
      <c r="A52" s="352" t="s">
        <v>856</v>
      </c>
      <c r="B52" s="498">
        <v>0</v>
      </c>
      <c r="C52" s="498">
        <v>0</v>
      </c>
      <c r="D52" s="498">
        <v>0</v>
      </c>
      <c r="E52" s="498">
        <v>0</v>
      </c>
      <c r="F52" s="498">
        <v>0</v>
      </c>
      <c r="G52" s="498">
        <v>146468.76345</v>
      </c>
      <c r="H52" s="498">
        <v>0</v>
      </c>
      <c r="I52" s="498">
        <v>0</v>
      </c>
      <c r="J52" s="498">
        <v>0</v>
      </c>
      <c r="K52" s="498">
        <v>146468.76345</v>
      </c>
    </row>
    <row r="53" spans="1:11" s="35" customFormat="1" ht="14.25">
      <c r="A53" s="352" t="s">
        <v>845</v>
      </c>
      <c r="B53" s="498">
        <v>0</v>
      </c>
      <c r="C53" s="498">
        <v>0</v>
      </c>
      <c r="D53" s="498">
        <v>170112.29944999999</v>
      </c>
      <c r="E53" s="498">
        <v>0</v>
      </c>
      <c r="F53" s="498">
        <v>0</v>
      </c>
      <c r="G53" s="498">
        <v>0</v>
      </c>
      <c r="H53" s="498">
        <v>0</v>
      </c>
      <c r="I53" s="498">
        <v>0</v>
      </c>
      <c r="J53" s="498">
        <v>0</v>
      </c>
      <c r="K53" s="498">
        <v>170112.29944999999</v>
      </c>
    </row>
    <row r="54" spans="1:11" s="35" customFormat="1" ht="14.25">
      <c r="A54" s="352" t="s">
        <v>847</v>
      </c>
      <c r="B54" s="498">
        <v>0</v>
      </c>
      <c r="C54" s="498">
        <v>0</v>
      </c>
      <c r="D54" s="498">
        <v>143585.06349</v>
      </c>
      <c r="E54" s="498">
        <v>0</v>
      </c>
      <c r="F54" s="498">
        <v>0</v>
      </c>
      <c r="G54" s="498">
        <v>0</v>
      </c>
      <c r="H54" s="498">
        <v>0</v>
      </c>
      <c r="I54" s="498">
        <v>0</v>
      </c>
      <c r="J54" s="498">
        <v>0</v>
      </c>
      <c r="K54" s="498">
        <v>143585.06349</v>
      </c>
    </row>
    <row r="55" spans="1:11" s="35" customFormat="1" ht="14.25">
      <c r="A55" s="352" t="s">
        <v>844</v>
      </c>
      <c r="B55" s="498">
        <v>0</v>
      </c>
      <c r="C55" s="498">
        <v>0</v>
      </c>
      <c r="D55" s="498">
        <v>266623.58661</v>
      </c>
      <c r="E55" s="498">
        <v>0</v>
      </c>
      <c r="F55" s="498">
        <v>0</v>
      </c>
      <c r="G55" s="498">
        <v>0</v>
      </c>
      <c r="H55" s="498">
        <v>0</v>
      </c>
      <c r="I55" s="498">
        <v>0</v>
      </c>
      <c r="J55" s="498">
        <v>0</v>
      </c>
      <c r="K55" s="498">
        <v>266623.58661</v>
      </c>
    </row>
    <row r="56" spans="1:11" s="35" customFormat="1" ht="14.25">
      <c r="A56" s="352" t="s">
        <v>840</v>
      </c>
      <c r="B56" s="498">
        <v>18019.500239999998</v>
      </c>
      <c r="C56" s="498">
        <v>0</v>
      </c>
      <c r="D56" s="498">
        <v>44385.801570000003</v>
      </c>
      <c r="E56" s="498">
        <v>0</v>
      </c>
      <c r="F56" s="498">
        <v>0</v>
      </c>
      <c r="G56" s="498">
        <v>73555.784809999997</v>
      </c>
      <c r="H56" s="498">
        <v>610988.12574000005</v>
      </c>
      <c r="I56" s="498">
        <v>0</v>
      </c>
      <c r="J56" s="498">
        <v>0</v>
      </c>
      <c r="K56" s="498">
        <v>746949.21236</v>
      </c>
    </row>
    <row r="57" spans="1:11" s="35" customFormat="1" ht="14.25">
      <c r="A57" s="352" t="s">
        <v>842</v>
      </c>
      <c r="B57" s="498">
        <v>0</v>
      </c>
      <c r="C57" s="498">
        <v>0</v>
      </c>
      <c r="D57" s="498">
        <v>100668.22955</v>
      </c>
      <c r="E57" s="498">
        <v>0</v>
      </c>
      <c r="F57" s="498">
        <v>0</v>
      </c>
      <c r="G57" s="498">
        <v>0</v>
      </c>
      <c r="H57" s="498">
        <v>0</v>
      </c>
      <c r="I57" s="498">
        <v>0</v>
      </c>
      <c r="J57" s="498">
        <v>0</v>
      </c>
      <c r="K57" s="498">
        <v>100668.22955</v>
      </c>
    </row>
    <row r="58" spans="1:11" s="35" customFormat="1" ht="14.25">
      <c r="A58" s="352" t="s">
        <v>861</v>
      </c>
      <c r="B58" s="498">
        <v>168536.31050999998</v>
      </c>
      <c r="C58" s="498">
        <v>0</v>
      </c>
      <c r="D58" s="498">
        <v>0</v>
      </c>
      <c r="E58" s="498">
        <v>0</v>
      </c>
      <c r="F58" s="498">
        <v>11802.49813</v>
      </c>
      <c r="G58" s="498">
        <v>0</v>
      </c>
      <c r="H58" s="498">
        <v>0</v>
      </c>
      <c r="I58" s="498">
        <v>0</v>
      </c>
      <c r="J58" s="498">
        <v>0</v>
      </c>
      <c r="K58" s="498">
        <v>180338.80863999997</v>
      </c>
    </row>
    <row r="59" spans="1:11" s="35" customFormat="1" ht="14.25">
      <c r="A59" s="352" t="s">
        <v>853</v>
      </c>
      <c r="B59" s="498">
        <v>0</v>
      </c>
      <c r="C59" s="498">
        <v>0</v>
      </c>
      <c r="D59" s="498">
        <v>0</v>
      </c>
      <c r="E59" s="498">
        <v>0</v>
      </c>
      <c r="F59" s="498">
        <v>0</v>
      </c>
      <c r="G59" s="498">
        <v>0</v>
      </c>
      <c r="H59" s="498">
        <v>87644.497390000004</v>
      </c>
      <c r="I59" s="498">
        <v>0</v>
      </c>
      <c r="J59" s="498">
        <v>0</v>
      </c>
      <c r="K59" s="498">
        <v>87644.497390000004</v>
      </c>
    </row>
    <row r="60" spans="1:11" s="35" customFormat="1" ht="14.25">
      <c r="A60" s="352" t="s">
        <v>854</v>
      </c>
      <c r="B60" s="498">
        <v>0</v>
      </c>
      <c r="C60" s="498">
        <v>0</v>
      </c>
      <c r="D60" s="498">
        <v>0</v>
      </c>
      <c r="E60" s="498">
        <v>0</v>
      </c>
      <c r="F60" s="498">
        <v>0</v>
      </c>
      <c r="G60" s="498">
        <v>0</v>
      </c>
      <c r="H60" s="498">
        <v>0</v>
      </c>
      <c r="I60" s="498">
        <v>47416.086229999994</v>
      </c>
      <c r="J60" s="498">
        <v>0</v>
      </c>
      <c r="K60" s="498">
        <v>47416.086229999994</v>
      </c>
    </row>
    <row r="61" spans="1:11" s="35" customFormat="1" ht="14.25">
      <c r="A61" s="352" t="s">
        <v>1235</v>
      </c>
      <c r="B61" s="498">
        <v>0</v>
      </c>
      <c r="C61" s="498">
        <v>0</v>
      </c>
      <c r="D61" s="498">
        <v>203881.87215000001</v>
      </c>
      <c r="E61" s="498">
        <v>5304.4545900000003</v>
      </c>
      <c r="F61" s="498">
        <v>0</v>
      </c>
      <c r="G61" s="498">
        <v>0</v>
      </c>
      <c r="H61" s="498">
        <v>0</v>
      </c>
      <c r="I61" s="498">
        <v>0</v>
      </c>
      <c r="J61" s="498">
        <v>0</v>
      </c>
      <c r="K61" s="498">
        <v>209186.32674000002</v>
      </c>
    </row>
    <row r="62" spans="1:11" s="35" customFormat="1" ht="14.25">
      <c r="A62" s="352" t="s">
        <v>1245</v>
      </c>
      <c r="B62" s="498">
        <v>0</v>
      </c>
      <c r="C62" s="498">
        <v>0</v>
      </c>
      <c r="D62" s="498">
        <v>0</v>
      </c>
      <c r="E62" s="498">
        <v>0</v>
      </c>
      <c r="F62" s="498">
        <v>0</v>
      </c>
      <c r="G62" s="498">
        <v>0</v>
      </c>
      <c r="H62" s="498">
        <v>224247.96612</v>
      </c>
      <c r="I62" s="498">
        <v>0</v>
      </c>
      <c r="J62" s="498">
        <v>0</v>
      </c>
      <c r="K62" s="498">
        <v>224247.96612</v>
      </c>
    </row>
    <row r="63" spans="1:11" s="35" customFormat="1" ht="14.25">
      <c r="A63" s="352" t="s">
        <v>1280</v>
      </c>
      <c r="B63" s="498">
        <v>0</v>
      </c>
      <c r="C63" s="498">
        <v>29783.856520000001</v>
      </c>
      <c r="D63" s="498">
        <v>0</v>
      </c>
      <c r="E63" s="498">
        <v>0</v>
      </c>
      <c r="F63" s="498">
        <v>0</v>
      </c>
      <c r="G63" s="498">
        <v>0</v>
      </c>
      <c r="H63" s="498">
        <v>0</v>
      </c>
      <c r="I63" s="498">
        <v>0</v>
      </c>
      <c r="J63" s="498">
        <v>0</v>
      </c>
      <c r="K63" s="498">
        <v>29783.856520000001</v>
      </c>
    </row>
    <row r="64" spans="1:11" s="35" customFormat="1" ht="14.25">
      <c r="A64" s="352" t="s">
        <v>1281</v>
      </c>
      <c r="B64" s="498">
        <v>211408.72162999999</v>
      </c>
      <c r="C64" s="498">
        <v>0</v>
      </c>
      <c r="D64" s="498">
        <v>0</v>
      </c>
      <c r="E64" s="498">
        <v>0</v>
      </c>
      <c r="F64" s="498">
        <v>0</v>
      </c>
      <c r="G64" s="498">
        <v>0</v>
      </c>
      <c r="H64" s="498">
        <v>0</v>
      </c>
      <c r="I64" s="498">
        <v>0</v>
      </c>
      <c r="J64" s="498">
        <v>0</v>
      </c>
      <c r="K64" s="498">
        <v>211408.72162999999</v>
      </c>
    </row>
    <row r="65" spans="1:12" s="35" customFormat="1" ht="14.25">
      <c r="A65" s="352" t="s">
        <v>960</v>
      </c>
      <c r="B65" s="498">
        <v>411570.14471999998</v>
      </c>
      <c r="C65" s="498">
        <v>29783.856520000001</v>
      </c>
      <c r="D65" s="498">
        <v>1632811.8601499998</v>
      </c>
      <c r="E65" s="498">
        <v>104127.35510999999</v>
      </c>
      <c r="F65" s="498">
        <v>608080.47752999992</v>
      </c>
      <c r="G65" s="498">
        <v>590110.16272999998</v>
      </c>
      <c r="H65" s="498">
        <v>2779145.0207600002</v>
      </c>
      <c r="I65" s="498">
        <v>64463.076259999994</v>
      </c>
      <c r="J65" s="498">
        <v>9846.8178399999997</v>
      </c>
      <c r="K65" s="498">
        <v>6229938.7716200007</v>
      </c>
    </row>
    <row r="66" spans="1:12" s="35" customFormat="1" ht="14.25">
      <c r="A66" s="497" t="s">
        <v>1320</v>
      </c>
      <c r="B66" s="500"/>
      <c r="C66" s="500"/>
      <c r="D66" s="500"/>
      <c r="E66" s="500"/>
      <c r="F66" s="500"/>
      <c r="G66" s="500"/>
      <c r="H66" s="500"/>
      <c r="I66" s="500"/>
      <c r="J66" s="500"/>
      <c r="K66" s="499"/>
    </row>
    <row r="67" spans="1:12" s="35" customFormat="1" ht="14.25">
      <c r="A67" s="352" t="s">
        <v>292</v>
      </c>
      <c r="B67" s="498">
        <v>551459.99647999997</v>
      </c>
      <c r="C67" s="498">
        <v>10391485.81357</v>
      </c>
      <c r="D67" s="498">
        <v>2696918.00208</v>
      </c>
      <c r="E67" s="498">
        <v>435776.14117000002</v>
      </c>
      <c r="F67" s="498">
        <v>495213.17441000004</v>
      </c>
      <c r="G67" s="498">
        <v>697131.30140999996</v>
      </c>
      <c r="H67" s="498">
        <v>6698908.7636700002</v>
      </c>
      <c r="I67" s="498">
        <v>333141.97431999998</v>
      </c>
      <c r="J67" s="498">
        <v>109224.17761</v>
      </c>
      <c r="K67" s="498">
        <v>22409259.344719999</v>
      </c>
    </row>
    <row r="68" spans="1:12" s="34" customFormat="1" ht="18.75" customHeight="1">
      <c r="A68" s="352" t="s">
        <v>960</v>
      </c>
      <c r="B68" s="498">
        <v>551459.99647999997</v>
      </c>
      <c r="C68" s="498">
        <v>10391485.81357</v>
      </c>
      <c r="D68" s="498">
        <v>2696918.00208</v>
      </c>
      <c r="E68" s="498">
        <v>435776.14117000002</v>
      </c>
      <c r="F68" s="498">
        <v>495213.17441000004</v>
      </c>
      <c r="G68" s="498">
        <v>697131.30140999996</v>
      </c>
      <c r="H68" s="498">
        <v>6698908.7636700002</v>
      </c>
      <c r="I68" s="498">
        <v>333141.97431999998</v>
      </c>
      <c r="J68" s="498">
        <v>109224.17761</v>
      </c>
      <c r="K68" s="498">
        <v>22409259.344719999</v>
      </c>
      <c r="L68" s="352"/>
    </row>
    <row r="69" spans="1:12" s="34" customFormat="1">
      <c r="A69" s="502" t="s">
        <v>1321</v>
      </c>
      <c r="B69" s="500"/>
      <c r="C69" s="500"/>
      <c r="D69" s="500"/>
      <c r="E69" s="500"/>
      <c r="F69" s="500"/>
      <c r="G69" s="500"/>
      <c r="H69" s="500"/>
      <c r="I69" s="500"/>
      <c r="J69" s="500"/>
      <c r="K69" s="500"/>
      <c r="L69" s="352"/>
    </row>
    <row r="70" spans="1:12" s="34" customFormat="1">
      <c r="A70" s="352" t="s">
        <v>953</v>
      </c>
      <c r="B70" s="352">
        <v>0</v>
      </c>
      <c r="C70" s="352">
        <v>2379480</v>
      </c>
      <c r="D70" s="352">
        <v>0</v>
      </c>
      <c r="E70" s="352">
        <v>0</v>
      </c>
      <c r="F70" s="352">
        <v>0</v>
      </c>
      <c r="G70" s="352">
        <v>0</v>
      </c>
      <c r="H70" s="352">
        <v>0</v>
      </c>
      <c r="I70" s="352">
        <v>0</v>
      </c>
      <c r="J70" s="352">
        <v>0</v>
      </c>
      <c r="K70" s="352">
        <v>2379480</v>
      </c>
    </row>
    <row r="71" spans="1:12" s="34" customFormat="1">
      <c r="A71" s="352" t="s">
        <v>960</v>
      </c>
      <c r="B71" s="498">
        <v>0</v>
      </c>
      <c r="C71" s="498">
        <v>2379480</v>
      </c>
      <c r="D71" s="498">
        <v>0</v>
      </c>
      <c r="E71" s="498">
        <v>0</v>
      </c>
      <c r="F71" s="498">
        <v>0</v>
      </c>
      <c r="G71" s="498">
        <v>0</v>
      </c>
      <c r="H71" s="498">
        <v>0</v>
      </c>
      <c r="I71" s="498">
        <v>0</v>
      </c>
      <c r="J71" s="498">
        <v>0</v>
      </c>
      <c r="K71" s="498">
        <v>2379480</v>
      </c>
    </row>
    <row r="72" spans="1:12" s="34" customFormat="1">
      <c r="A72" s="502" t="s">
        <v>6</v>
      </c>
      <c r="B72" s="500">
        <v>3232616.6281399997</v>
      </c>
      <c r="C72" s="500">
        <v>86576353.877869993</v>
      </c>
      <c r="D72" s="500">
        <v>18762618.42833</v>
      </c>
      <c r="E72" s="500">
        <v>2727770.1663799998</v>
      </c>
      <c r="F72" s="500">
        <v>3132295.6308099995</v>
      </c>
      <c r="G72" s="500">
        <v>3485164.4055899996</v>
      </c>
      <c r="H72" s="500">
        <v>56053402.416189998</v>
      </c>
      <c r="I72" s="500">
        <v>1143797.7737400001</v>
      </c>
      <c r="J72" s="500">
        <v>352269.37170000002</v>
      </c>
      <c r="K72" s="500">
        <v>175466288.69875002</v>
      </c>
    </row>
    <row r="73" spans="1:12" ht="10.5" customHeight="1" thickBot="1">
      <c r="A73" s="503"/>
      <c r="B73" s="889"/>
      <c r="C73" s="889"/>
      <c r="D73" s="889"/>
      <c r="E73" s="889"/>
      <c r="F73" s="889"/>
      <c r="G73" s="889"/>
      <c r="H73" s="889"/>
      <c r="I73" s="889"/>
      <c r="J73" s="889"/>
      <c r="K73" s="889"/>
    </row>
    <row r="74" spans="1:12" ht="15.75" thickTop="1">
      <c r="A74" s="504" t="s">
        <v>1061</v>
      </c>
      <c r="B74" s="890"/>
      <c r="C74" s="890"/>
      <c r="D74" s="890"/>
      <c r="E74" s="890"/>
      <c r="F74" s="890"/>
      <c r="G74" s="890"/>
      <c r="H74" s="890"/>
      <c r="I74" s="890"/>
      <c r="J74" s="890"/>
      <c r="K74" s="890"/>
    </row>
  </sheetData>
  <mergeCells count="5">
    <mergeCell ref="A1:K1"/>
    <mergeCell ref="A2:K2"/>
    <mergeCell ref="A3:K3"/>
    <mergeCell ref="A4:K4"/>
    <mergeCell ref="A5:K5"/>
  </mergeCells>
  <conditionalFormatting sqref="K70 K37:K62 K76:K189">
    <cfRule type="expression" dxfId="6" priority="6" stopIfTrue="1">
      <formula>OR(A37="BANCOS",A37="MUTUALES", A37="FFP", A37="COOPERATIVAS", A37="TOTAL")</formula>
    </cfRule>
  </conditionalFormatting>
  <conditionalFormatting sqref="K73:K75">
    <cfRule type="expression" dxfId="5" priority="1" stopIfTrue="1">
      <formula>OR(A73="BANCOS",A73="MUTUALES", A73="FFP", A73="COOPERATIVAS", A73="TOTAL")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2"/>
  <sheetViews>
    <sheetView showGridLines="0" zoomScale="70" zoomScaleNormal="70" workbookViewId="0">
      <selection activeCell="F25" sqref="F25"/>
    </sheetView>
  </sheetViews>
  <sheetFormatPr baseColWidth="10" defaultColWidth="9.140625" defaultRowHeight="15"/>
  <cols>
    <col min="1" max="1" width="20.7109375" style="381" customWidth="1"/>
    <col min="2" max="3" width="20.7109375" style="892" customWidth="1"/>
    <col min="4" max="4" width="21.85546875" style="892" customWidth="1"/>
    <col min="5" max="11" width="20.7109375" style="892" customWidth="1"/>
    <col min="12" max="12" width="11.28515625" style="381" customWidth="1"/>
    <col min="13" max="256" width="9.140625" style="381"/>
    <col min="257" max="257" width="19.85546875" style="381" bestFit="1" customWidth="1"/>
    <col min="258" max="258" width="12.85546875" style="381" bestFit="1" customWidth="1"/>
    <col min="259" max="259" width="10.85546875" style="381" bestFit="1" customWidth="1"/>
    <col min="260" max="260" width="14.140625" style="381" bestFit="1" customWidth="1"/>
    <col min="261" max="261" width="11.42578125" style="381" bestFit="1" customWidth="1"/>
    <col min="262" max="263" width="10.85546875" style="381" bestFit="1" customWidth="1"/>
    <col min="264" max="264" width="12.140625" style="381" bestFit="1" customWidth="1"/>
    <col min="265" max="265" width="11.42578125" style="381" bestFit="1" customWidth="1"/>
    <col min="266" max="267" width="10.85546875" style="381" bestFit="1" customWidth="1"/>
    <col min="268" max="512" width="9.140625" style="381"/>
    <col min="513" max="513" width="19.85546875" style="381" bestFit="1" customWidth="1"/>
    <col min="514" max="514" width="12.85546875" style="381" bestFit="1" customWidth="1"/>
    <col min="515" max="515" width="10.85546875" style="381" bestFit="1" customWidth="1"/>
    <col min="516" max="516" width="14.140625" style="381" bestFit="1" customWidth="1"/>
    <col min="517" max="517" width="11.42578125" style="381" bestFit="1" customWidth="1"/>
    <col min="518" max="519" width="10.85546875" style="381" bestFit="1" customWidth="1"/>
    <col min="520" max="520" width="12.140625" style="381" bestFit="1" customWidth="1"/>
    <col min="521" max="521" width="11.42578125" style="381" bestFit="1" customWidth="1"/>
    <col min="522" max="523" width="10.85546875" style="381" bestFit="1" customWidth="1"/>
    <col min="524" max="768" width="9.140625" style="381"/>
    <col min="769" max="769" width="19.85546875" style="381" bestFit="1" customWidth="1"/>
    <col min="770" max="770" width="12.85546875" style="381" bestFit="1" customWidth="1"/>
    <col min="771" max="771" width="10.85546875" style="381" bestFit="1" customWidth="1"/>
    <col min="772" max="772" width="14.140625" style="381" bestFit="1" customWidth="1"/>
    <col min="773" max="773" width="11.42578125" style="381" bestFit="1" customWidth="1"/>
    <col min="774" max="775" width="10.85546875" style="381" bestFit="1" customWidth="1"/>
    <col min="776" max="776" width="12.140625" style="381" bestFit="1" customWidth="1"/>
    <col min="777" max="777" width="11.42578125" style="381" bestFit="1" customWidth="1"/>
    <col min="778" max="779" width="10.85546875" style="381" bestFit="1" customWidth="1"/>
    <col min="780" max="1024" width="9.140625" style="381"/>
    <col min="1025" max="1025" width="19.85546875" style="381" bestFit="1" customWidth="1"/>
    <col min="1026" max="1026" width="12.85546875" style="381" bestFit="1" customWidth="1"/>
    <col min="1027" max="1027" width="10.85546875" style="381" bestFit="1" customWidth="1"/>
    <col min="1028" max="1028" width="14.140625" style="381" bestFit="1" customWidth="1"/>
    <col min="1029" max="1029" width="11.42578125" style="381" bestFit="1" customWidth="1"/>
    <col min="1030" max="1031" width="10.85546875" style="381" bestFit="1" customWidth="1"/>
    <col min="1032" max="1032" width="12.140625" style="381" bestFit="1" customWidth="1"/>
    <col min="1033" max="1033" width="11.42578125" style="381" bestFit="1" customWidth="1"/>
    <col min="1034" max="1035" width="10.85546875" style="381" bestFit="1" customWidth="1"/>
    <col min="1036" max="1280" width="9.140625" style="381"/>
    <col min="1281" max="1281" width="19.85546875" style="381" bestFit="1" customWidth="1"/>
    <col min="1282" max="1282" width="12.85546875" style="381" bestFit="1" customWidth="1"/>
    <col min="1283" max="1283" width="10.85546875" style="381" bestFit="1" customWidth="1"/>
    <col min="1284" max="1284" width="14.140625" style="381" bestFit="1" customWidth="1"/>
    <col min="1285" max="1285" width="11.42578125" style="381" bestFit="1" customWidth="1"/>
    <col min="1286" max="1287" width="10.85546875" style="381" bestFit="1" customWidth="1"/>
    <col min="1288" max="1288" width="12.140625" style="381" bestFit="1" customWidth="1"/>
    <col min="1289" max="1289" width="11.42578125" style="381" bestFit="1" customWidth="1"/>
    <col min="1290" max="1291" width="10.85546875" style="381" bestFit="1" customWidth="1"/>
    <col min="1292" max="1536" width="9.140625" style="381"/>
    <col min="1537" max="1537" width="19.85546875" style="381" bestFit="1" customWidth="1"/>
    <col min="1538" max="1538" width="12.85546875" style="381" bestFit="1" customWidth="1"/>
    <col min="1539" max="1539" width="10.85546875" style="381" bestFit="1" customWidth="1"/>
    <col min="1540" max="1540" width="14.140625" style="381" bestFit="1" customWidth="1"/>
    <col min="1541" max="1541" width="11.42578125" style="381" bestFit="1" customWidth="1"/>
    <col min="1542" max="1543" width="10.85546875" style="381" bestFit="1" customWidth="1"/>
    <col min="1544" max="1544" width="12.140625" style="381" bestFit="1" customWidth="1"/>
    <col min="1545" max="1545" width="11.42578125" style="381" bestFit="1" customWidth="1"/>
    <col min="1546" max="1547" width="10.85546875" style="381" bestFit="1" customWidth="1"/>
    <col min="1548" max="1792" width="9.140625" style="381"/>
    <col min="1793" max="1793" width="19.85546875" style="381" bestFit="1" customWidth="1"/>
    <col min="1794" max="1794" width="12.85546875" style="381" bestFit="1" customWidth="1"/>
    <col min="1795" max="1795" width="10.85546875" style="381" bestFit="1" customWidth="1"/>
    <col min="1796" max="1796" width="14.140625" style="381" bestFit="1" customWidth="1"/>
    <col min="1797" max="1797" width="11.42578125" style="381" bestFit="1" customWidth="1"/>
    <col min="1798" max="1799" width="10.85546875" style="381" bestFit="1" customWidth="1"/>
    <col min="1800" max="1800" width="12.140625" style="381" bestFit="1" customWidth="1"/>
    <col min="1801" max="1801" width="11.42578125" style="381" bestFit="1" customWidth="1"/>
    <col min="1802" max="1803" width="10.85546875" style="381" bestFit="1" customWidth="1"/>
    <col min="1804" max="2048" width="9.140625" style="381"/>
    <col min="2049" max="2049" width="19.85546875" style="381" bestFit="1" customWidth="1"/>
    <col min="2050" max="2050" width="12.85546875" style="381" bestFit="1" customWidth="1"/>
    <col min="2051" max="2051" width="10.85546875" style="381" bestFit="1" customWidth="1"/>
    <col min="2052" max="2052" width="14.140625" style="381" bestFit="1" customWidth="1"/>
    <col min="2053" max="2053" width="11.42578125" style="381" bestFit="1" customWidth="1"/>
    <col min="2054" max="2055" width="10.85546875" style="381" bestFit="1" customWidth="1"/>
    <col min="2056" max="2056" width="12.140625" style="381" bestFit="1" customWidth="1"/>
    <col min="2057" max="2057" width="11.42578125" style="381" bestFit="1" customWidth="1"/>
    <col min="2058" max="2059" width="10.85546875" style="381" bestFit="1" customWidth="1"/>
    <col min="2060" max="2304" width="9.140625" style="381"/>
    <col min="2305" max="2305" width="19.85546875" style="381" bestFit="1" customWidth="1"/>
    <col min="2306" max="2306" width="12.85546875" style="381" bestFit="1" customWidth="1"/>
    <col min="2307" max="2307" width="10.85546875" style="381" bestFit="1" customWidth="1"/>
    <col min="2308" max="2308" width="14.140625" style="381" bestFit="1" customWidth="1"/>
    <col min="2309" max="2309" width="11.42578125" style="381" bestFit="1" customWidth="1"/>
    <col min="2310" max="2311" width="10.85546875" style="381" bestFit="1" customWidth="1"/>
    <col min="2312" max="2312" width="12.140625" style="381" bestFit="1" customWidth="1"/>
    <col min="2313" max="2313" width="11.42578125" style="381" bestFit="1" customWidth="1"/>
    <col min="2314" max="2315" width="10.85546875" style="381" bestFit="1" customWidth="1"/>
    <col min="2316" max="2560" width="9.140625" style="381"/>
    <col min="2561" max="2561" width="19.85546875" style="381" bestFit="1" customWidth="1"/>
    <col min="2562" max="2562" width="12.85546875" style="381" bestFit="1" customWidth="1"/>
    <col min="2563" max="2563" width="10.85546875" style="381" bestFit="1" customWidth="1"/>
    <col min="2564" max="2564" width="14.140625" style="381" bestFit="1" customWidth="1"/>
    <col min="2565" max="2565" width="11.42578125" style="381" bestFit="1" customWidth="1"/>
    <col min="2566" max="2567" width="10.85546875" style="381" bestFit="1" customWidth="1"/>
    <col min="2568" max="2568" width="12.140625" style="381" bestFit="1" customWidth="1"/>
    <col min="2569" max="2569" width="11.42578125" style="381" bestFit="1" customWidth="1"/>
    <col min="2570" max="2571" width="10.85546875" style="381" bestFit="1" customWidth="1"/>
    <col min="2572" max="2816" width="9.140625" style="381"/>
    <col min="2817" max="2817" width="19.85546875" style="381" bestFit="1" customWidth="1"/>
    <col min="2818" max="2818" width="12.85546875" style="381" bestFit="1" customWidth="1"/>
    <col min="2819" max="2819" width="10.85546875" style="381" bestFit="1" customWidth="1"/>
    <col min="2820" max="2820" width="14.140625" style="381" bestFit="1" customWidth="1"/>
    <col min="2821" max="2821" width="11.42578125" style="381" bestFit="1" customWidth="1"/>
    <col min="2822" max="2823" width="10.85546875" style="381" bestFit="1" customWidth="1"/>
    <col min="2824" max="2824" width="12.140625" style="381" bestFit="1" customWidth="1"/>
    <col min="2825" max="2825" width="11.42578125" style="381" bestFit="1" customWidth="1"/>
    <col min="2826" max="2827" width="10.85546875" style="381" bestFit="1" customWidth="1"/>
    <col min="2828" max="3072" width="9.140625" style="381"/>
    <col min="3073" max="3073" width="19.85546875" style="381" bestFit="1" customWidth="1"/>
    <col min="3074" max="3074" width="12.85546875" style="381" bestFit="1" customWidth="1"/>
    <col min="3075" max="3075" width="10.85546875" style="381" bestFit="1" customWidth="1"/>
    <col min="3076" max="3076" width="14.140625" style="381" bestFit="1" customWidth="1"/>
    <col min="3077" max="3077" width="11.42578125" style="381" bestFit="1" customWidth="1"/>
    <col min="3078" max="3079" width="10.85546875" style="381" bestFit="1" customWidth="1"/>
    <col min="3080" max="3080" width="12.140625" style="381" bestFit="1" customWidth="1"/>
    <col min="3081" max="3081" width="11.42578125" style="381" bestFit="1" customWidth="1"/>
    <col min="3082" max="3083" width="10.85546875" style="381" bestFit="1" customWidth="1"/>
    <col min="3084" max="3328" width="9.140625" style="381"/>
    <col min="3329" max="3329" width="19.85546875" style="381" bestFit="1" customWidth="1"/>
    <col min="3330" max="3330" width="12.85546875" style="381" bestFit="1" customWidth="1"/>
    <col min="3331" max="3331" width="10.85546875" style="381" bestFit="1" customWidth="1"/>
    <col min="3332" max="3332" width="14.140625" style="381" bestFit="1" customWidth="1"/>
    <col min="3333" max="3333" width="11.42578125" style="381" bestFit="1" customWidth="1"/>
    <col min="3334" max="3335" width="10.85546875" style="381" bestFit="1" customWidth="1"/>
    <col min="3336" max="3336" width="12.140625" style="381" bestFit="1" customWidth="1"/>
    <col min="3337" max="3337" width="11.42578125" style="381" bestFit="1" customWidth="1"/>
    <col min="3338" max="3339" width="10.85546875" style="381" bestFit="1" customWidth="1"/>
    <col min="3340" max="3584" width="9.140625" style="381"/>
    <col min="3585" max="3585" width="19.85546875" style="381" bestFit="1" customWidth="1"/>
    <col min="3586" max="3586" width="12.85546875" style="381" bestFit="1" customWidth="1"/>
    <col min="3587" max="3587" width="10.85546875" style="381" bestFit="1" customWidth="1"/>
    <col min="3588" max="3588" width="14.140625" style="381" bestFit="1" customWidth="1"/>
    <col min="3589" max="3589" width="11.42578125" style="381" bestFit="1" customWidth="1"/>
    <col min="3590" max="3591" width="10.85546875" style="381" bestFit="1" customWidth="1"/>
    <col min="3592" max="3592" width="12.140625" style="381" bestFit="1" customWidth="1"/>
    <col min="3593" max="3593" width="11.42578125" style="381" bestFit="1" customWidth="1"/>
    <col min="3594" max="3595" width="10.85546875" style="381" bestFit="1" customWidth="1"/>
    <col min="3596" max="3840" width="9.140625" style="381"/>
    <col min="3841" max="3841" width="19.85546875" style="381" bestFit="1" customWidth="1"/>
    <col min="3842" max="3842" width="12.85546875" style="381" bestFit="1" customWidth="1"/>
    <col min="3843" max="3843" width="10.85546875" style="381" bestFit="1" customWidth="1"/>
    <col min="3844" max="3844" width="14.140625" style="381" bestFit="1" customWidth="1"/>
    <col min="3845" max="3845" width="11.42578125" style="381" bestFit="1" customWidth="1"/>
    <col min="3846" max="3847" width="10.85546875" style="381" bestFit="1" customWidth="1"/>
    <col min="3848" max="3848" width="12.140625" style="381" bestFit="1" customWidth="1"/>
    <col min="3849" max="3849" width="11.42578125" style="381" bestFit="1" customWidth="1"/>
    <col min="3850" max="3851" width="10.85546875" style="381" bestFit="1" customWidth="1"/>
    <col min="3852" max="4096" width="9.140625" style="381"/>
    <col min="4097" max="4097" width="19.85546875" style="381" bestFit="1" customWidth="1"/>
    <col min="4098" max="4098" width="12.85546875" style="381" bestFit="1" customWidth="1"/>
    <col min="4099" max="4099" width="10.85546875" style="381" bestFit="1" customWidth="1"/>
    <col min="4100" max="4100" width="14.140625" style="381" bestFit="1" customWidth="1"/>
    <col min="4101" max="4101" width="11.42578125" style="381" bestFit="1" customWidth="1"/>
    <col min="4102" max="4103" width="10.85546875" style="381" bestFit="1" customWidth="1"/>
    <col min="4104" max="4104" width="12.140625" style="381" bestFit="1" customWidth="1"/>
    <col min="4105" max="4105" width="11.42578125" style="381" bestFit="1" customWidth="1"/>
    <col min="4106" max="4107" width="10.85546875" style="381" bestFit="1" customWidth="1"/>
    <col min="4108" max="4352" width="9.140625" style="381"/>
    <col min="4353" max="4353" width="19.85546875" style="381" bestFit="1" customWidth="1"/>
    <col min="4354" max="4354" width="12.85546875" style="381" bestFit="1" customWidth="1"/>
    <col min="4355" max="4355" width="10.85546875" style="381" bestFit="1" customWidth="1"/>
    <col min="4356" max="4356" width="14.140625" style="381" bestFit="1" customWidth="1"/>
    <col min="4357" max="4357" width="11.42578125" style="381" bestFit="1" customWidth="1"/>
    <col min="4358" max="4359" width="10.85546875" style="381" bestFit="1" customWidth="1"/>
    <col min="4360" max="4360" width="12.140625" style="381" bestFit="1" customWidth="1"/>
    <col min="4361" max="4361" width="11.42578125" style="381" bestFit="1" customWidth="1"/>
    <col min="4362" max="4363" width="10.85546875" style="381" bestFit="1" customWidth="1"/>
    <col min="4364" max="4608" width="9.140625" style="381"/>
    <col min="4609" max="4609" width="19.85546875" style="381" bestFit="1" customWidth="1"/>
    <col min="4610" max="4610" width="12.85546875" style="381" bestFit="1" customWidth="1"/>
    <col min="4611" max="4611" width="10.85546875" style="381" bestFit="1" customWidth="1"/>
    <col min="4612" max="4612" width="14.140625" style="381" bestFit="1" customWidth="1"/>
    <col min="4613" max="4613" width="11.42578125" style="381" bestFit="1" customWidth="1"/>
    <col min="4614" max="4615" width="10.85546875" style="381" bestFit="1" customWidth="1"/>
    <col min="4616" max="4616" width="12.140625" style="381" bestFit="1" customWidth="1"/>
    <col min="4617" max="4617" width="11.42578125" style="381" bestFit="1" customWidth="1"/>
    <col min="4618" max="4619" width="10.85546875" style="381" bestFit="1" customWidth="1"/>
    <col min="4620" max="4864" width="9.140625" style="381"/>
    <col min="4865" max="4865" width="19.85546875" style="381" bestFit="1" customWidth="1"/>
    <col min="4866" max="4866" width="12.85546875" style="381" bestFit="1" customWidth="1"/>
    <col min="4867" max="4867" width="10.85546875" style="381" bestFit="1" customWidth="1"/>
    <col min="4868" max="4868" width="14.140625" style="381" bestFit="1" customWidth="1"/>
    <col min="4869" max="4869" width="11.42578125" style="381" bestFit="1" customWidth="1"/>
    <col min="4870" max="4871" width="10.85546875" style="381" bestFit="1" customWidth="1"/>
    <col min="4872" max="4872" width="12.140625" style="381" bestFit="1" customWidth="1"/>
    <col min="4873" max="4873" width="11.42578125" style="381" bestFit="1" customWidth="1"/>
    <col min="4874" max="4875" width="10.85546875" style="381" bestFit="1" customWidth="1"/>
    <col min="4876" max="5120" width="9.140625" style="381"/>
    <col min="5121" max="5121" width="19.85546875" style="381" bestFit="1" customWidth="1"/>
    <col min="5122" max="5122" width="12.85546875" style="381" bestFit="1" customWidth="1"/>
    <col min="5123" max="5123" width="10.85546875" style="381" bestFit="1" customWidth="1"/>
    <col min="5124" max="5124" width="14.140625" style="381" bestFit="1" customWidth="1"/>
    <col min="5125" max="5125" width="11.42578125" style="381" bestFit="1" customWidth="1"/>
    <col min="5126" max="5127" width="10.85546875" style="381" bestFit="1" customWidth="1"/>
    <col min="5128" max="5128" width="12.140625" style="381" bestFit="1" customWidth="1"/>
    <col min="5129" max="5129" width="11.42578125" style="381" bestFit="1" customWidth="1"/>
    <col min="5130" max="5131" width="10.85546875" style="381" bestFit="1" customWidth="1"/>
    <col min="5132" max="5376" width="9.140625" style="381"/>
    <col min="5377" max="5377" width="19.85546875" style="381" bestFit="1" customWidth="1"/>
    <col min="5378" max="5378" width="12.85546875" style="381" bestFit="1" customWidth="1"/>
    <col min="5379" max="5379" width="10.85546875" style="381" bestFit="1" customWidth="1"/>
    <col min="5380" max="5380" width="14.140625" style="381" bestFit="1" customWidth="1"/>
    <col min="5381" max="5381" width="11.42578125" style="381" bestFit="1" customWidth="1"/>
    <col min="5382" max="5383" width="10.85546875" style="381" bestFit="1" customWidth="1"/>
    <col min="5384" max="5384" width="12.140625" style="381" bestFit="1" customWidth="1"/>
    <col min="5385" max="5385" width="11.42578125" style="381" bestFit="1" customWidth="1"/>
    <col min="5386" max="5387" width="10.85546875" style="381" bestFit="1" customWidth="1"/>
    <col min="5388" max="5632" width="9.140625" style="381"/>
    <col min="5633" max="5633" width="19.85546875" style="381" bestFit="1" customWidth="1"/>
    <col min="5634" max="5634" width="12.85546875" style="381" bestFit="1" customWidth="1"/>
    <col min="5635" max="5635" width="10.85546875" style="381" bestFit="1" customWidth="1"/>
    <col min="5636" max="5636" width="14.140625" style="381" bestFit="1" customWidth="1"/>
    <col min="5637" max="5637" width="11.42578125" style="381" bestFit="1" customWidth="1"/>
    <col min="5638" max="5639" width="10.85546875" style="381" bestFit="1" customWidth="1"/>
    <col min="5640" max="5640" width="12.140625" style="381" bestFit="1" customWidth="1"/>
    <col min="5641" max="5641" width="11.42578125" style="381" bestFit="1" customWidth="1"/>
    <col min="5642" max="5643" width="10.85546875" style="381" bestFit="1" customWidth="1"/>
    <col min="5644" max="5888" width="9.140625" style="381"/>
    <col min="5889" max="5889" width="19.85546875" style="381" bestFit="1" customWidth="1"/>
    <col min="5890" max="5890" width="12.85546875" style="381" bestFit="1" customWidth="1"/>
    <col min="5891" max="5891" width="10.85546875" style="381" bestFit="1" customWidth="1"/>
    <col min="5892" max="5892" width="14.140625" style="381" bestFit="1" customWidth="1"/>
    <col min="5893" max="5893" width="11.42578125" style="381" bestFit="1" customWidth="1"/>
    <col min="5894" max="5895" width="10.85546875" style="381" bestFit="1" customWidth="1"/>
    <col min="5896" max="5896" width="12.140625" style="381" bestFit="1" customWidth="1"/>
    <col min="5897" max="5897" width="11.42578125" style="381" bestFit="1" customWidth="1"/>
    <col min="5898" max="5899" width="10.85546875" style="381" bestFit="1" customWidth="1"/>
    <col min="5900" max="6144" width="9.140625" style="381"/>
    <col min="6145" max="6145" width="19.85546875" style="381" bestFit="1" customWidth="1"/>
    <col min="6146" max="6146" width="12.85546875" style="381" bestFit="1" customWidth="1"/>
    <col min="6147" max="6147" width="10.85546875" style="381" bestFit="1" customWidth="1"/>
    <col min="6148" max="6148" width="14.140625" style="381" bestFit="1" customWidth="1"/>
    <col min="6149" max="6149" width="11.42578125" style="381" bestFit="1" customWidth="1"/>
    <col min="6150" max="6151" width="10.85546875" style="381" bestFit="1" customWidth="1"/>
    <col min="6152" max="6152" width="12.140625" style="381" bestFit="1" customWidth="1"/>
    <col min="6153" max="6153" width="11.42578125" style="381" bestFit="1" customWidth="1"/>
    <col min="6154" max="6155" width="10.85546875" style="381" bestFit="1" customWidth="1"/>
    <col min="6156" max="6400" width="9.140625" style="381"/>
    <col min="6401" max="6401" width="19.85546875" style="381" bestFit="1" customWidth="1"/>
    <col min="6402" max="6402" width="12.85546875" style="381" bestFit="1" customWidth="1"/>
    <col min="6403" max="6403" width="10.85546875" style="381" bestFit="1" customWidth="1"/>
    <col min="6404" max="6404" width="14.140625" style="381" bestFit="1" customWidth="1"/>
    <col min="6405" max="6405" width="11.42578125" style="381" bestFit="1" customWidth="1"/>
    <col min="6406" max="6407" width="10.85546875" style="381" bestFit="1" customWidth="1"/>
    <col min="6408" max="6408" width="12.140625" style="381" bestFit="1" customWidth="1"/>
    <col min="6409" max="6409" width="11.42578125" style="381" bestFit="1" customWidth="1"/>
    <col min="6410" max="6411" width="10.85546875" style="381" bestFit="1" customWidth="1"/>
    <col min="6412" max="6656" width="9.140625" style="381"/>
    <col min="6657" max="6657" width="19.85546875" style="381" bestFit="1" customWidth="1"/>
    <col min="6658" max="6658" width="12.85546875" style="381" bestFit="1" customWidth="1"/>
    <col min="6659" max="6659" width="10.85546875" style="381" bestFit="1" customWidth="1"/>
    <col min="6660" max="6660" width="14.140625" style="381" bestFit="1" customWidth="1"/>
    <col min="6661" max="6661" width="11.42578125" style="381" bestFit="1" customWidth="1"/>
    <col min="6662" max="6663" width="10.85546875" style="381" bestFit="1" customWidth="1"/>
    <col min="6664" max="6664" width="12.140625" style="381" bestFit="1" customWidth="1"/>
    <col min="6665" max="6665" width="11.42578125" style="381" bestFit="1" customWidth="1"/>
    <col min="6666" max="6667" width="10.85546875" style="381" bestFit="1" customWidth="1"/>
    <col min="6668" max="6912" width="9.140625" style="381"/>
    <col min="6913" max="6913" width="19.85546875" style="381" bestFit="1" customWidth="1"/>
    <col min="6914" max="6914" width="12.85546875" style="381" bestFit="1" customWidth="1"/>
    <col min="6915" max="6915" width="10.85546875" style="381" bestFit="1" customWidth="1"/>
    <col min="6916" max="6916" width="14.140625" style="381" bestFit="1" customWidth="1"/>
    <col min="6917" max="6917" width="11.42578125" style="381" bestFit="1" customWidth="1"/>
    <col min="6918" max="6919" width="10.85546875" style="381" bestFit="1" customWidth="1"/>
    <col min="6920" max="6920" width="12.140625" style="381" bestFit="1" customWidth="1"/>
    <col min="6921" max="6921" width="11.42578125" style="381" bestFit="1" customWidth="1"/>
    <col min="6922" max="6923" width="10.85546875" style="381" bestFit="1" customWidth="1"/>
    <col min="6924" max="7168" width="9.140625" style="381"/>
    <col min="7169" max="7169" width="19.85546875" style="381" bestFit="1" customWidth="1"/>
    <col min="7170" max="7170" width="12.85546875" style="381" bestFit="1" customWidth="1"/>
    <col min="7171" max="7171" width="10.85546875" style="381" bestFit="1" customWidth="1"/>
    <col min="7172" max="7172" width="14.140625" style="381" bestFit="1" customWidth="1"/>
    <col min="7173" max="7173" width="11.42578125" style="381" bestFit="1" customWidth="1"/>
    <col min="7174" max="7175" width="10.85546875" style="381" bestFit="1" customWidth="1"/>
    <col min="7176" max="7176" width="12.140625" style="381" bestFit="1" customWidth="1"/>
    <col min="7177" max="7177" width="11.42578125" style="381" bestFit="1" customWidth="1"/>
    <col min="7178" max="7179" width="10.85546875" style="381" bestFit="1" customWidth="1"/>
    <col min="7180" max="7424" width="9.140625" style="381"/>
    <col min="7425" max="7425" width="19.85546875" style="381" bestFit="1" customWidth="1"/>
    <col min="7426" max="7426" width="12.85546875" style="381" bestFit="1" customWidth="1"/>
    <col min="7427" max="7427" width="10.85546875" style="381" bestFit="1" customWidth="1"/>
    <col min="7428" max="7428" width="14.140625" style="381" bestFit="1" customWidth="1"/>
    <col min="7429" max="7429" width="11.42578125" style="381" bestFit="1" customWidth="1"/>
    <col min="7430" max="7431" width="10.85546875" style="381" bestFit="1" customWidth="1"/>
    <col min="7432" max="7432" width="12.140625" style="381" bestFit="1" customWidth="1"/>
    <col min="7433" max="7433" width="11.42578125" style="381" bestFit="1" customWidth="1"/>
    <col min="7434" max="7435" width="10.85546875" style="381" bestFit="1" customWidth="1"/>
    <col min="7436" max="7680" width="9.140625" style="381"/>
    <col min="7681" max="7681" width="19.85546875" style="381" bestFit="1" customWidth="1"/>
    <col min="7682" max="7682" width="12.85546875" style="381" bestFit="1" customWidth="1"/>
    <col min="7683" max="7683" width="10.85546875" style="381" bestFit="1" customWidth="1"/>
    <col min="7684" max="7684" width="14.140625" style="381" bestFit="1" customWidth="1"/>
    <col min="7685" max="7685" width="11.42578125" style="381" bestFit="1" customWidth="1"/>
    <col min="7686" max="7687" width="10.85546875" style="381" bestFit="1" customWidth="1"/>
    <col min="7688" max="7688" width="12.140625" style="381" bestFit="1" customWidth="1"/>
    <col min="7689" max="7689" width="11.42578125" style="381" bestFit="1" customWidth="1"/>
    <col min="7690" max="7691" width="10.85546875" style="381" bestFit="1" customWidth="1"/>
    <col min="7692" max="7936" width="9.140625" style="381"/>
    <col min="7937" max="7937" width="19.85546875" style="381" bestFit="1" customWidth="1"/>
    <col min="7938" max="7938" width="12.85546875" style="381" bestFit="1" customWidth="1"/>
    <col min="7939" max="7939" width="10.85546875" style="381" bestFit="1" customWidth="1"/>
    <col min="7940" max="7940" width="14.140625" style="381" bestFit="1" customWidth="1"/>
    <col min="7941" max="7941" width="11.42578125" style="381" bestFit="1" customWidth="1"/>
    <col min="7942" max="7943" width="10.85546875" style="381" bestFit="1" customWidth="1"/>
    <col min="7944" max="7944" width="12.140625" style="381" bestFit="1" customWidth="1"/>
    <col min="7945" max="7945" width="11.42578125" style="381" bestFit="1" customWidth="1"/>
    <col min="7946" max="7947" width="10.85546875" style="381" bestFit="1" customWidth="1"/>
    <col min="7948" max="8192" width="9.140625" style="381"/>
    <col min="8193" max="8193" width="19.85546875" style="381" bestFit="1" customWidth="1"/>
    <col min="8194" max="8194" width="12.85546875" style="381" bestFit="1" customWidth="1"/>
    <col min="8195" max="8195" width="10.85546875" style="381" bestFit="1" customWidth="1"/>
    <col min="8196" max="8196" width="14.140625" style="381" bestFit="1" customWidth="1"/>
    <col min="8197" max="8197" width="11.42578125" style="381" bestFit="1" customWidth="1"/>
    <col min="8198" max="8199" width="10.85546875" style="381" bestFit="1" customWidth="1"/>
    <col min="8200" max="8200" width="12.140625" style="381" bestFit="1" customWidth="1"/>
    <col min="8201" max="8201" width="11.42578125" style="381" bestFit="1" customWidth="1"/>
    <col min="8202" max="8203" width="10.85546875" style="381" bestFit="1" customWidth="1"/>
    <col min="8204" max="8448" width="9.140625" style="381"/>
    <col min="8449" max="8449" width="19.85546875" style="381" bestFit="1" customWidth="1"/>
    <col min="8450" max="8450" width="12.85546875" style="381" bestFit="1" customWidth="1"/>
    <col min="8451" max="8451" width="10.85546875" style="381" bestFit="1" customWidth="1"/>
    <col min="8452" max="8452" width="14.140625" style="381" bestFit="1" customWidth="1"/>
    <col min="8453" max="8453" width="11.42578125" style="381" bestFit="1" customWidth="1"/>
    <col min="8454" max="8455" width="10.85546875" style="381" bestFit="1" customWidth="1"/>
    <col min="8456" max="8456" width="12.140625" style="381" bestFit="1" customWidth="1"/>
    <col min="8457" max="8457" width="11.42578125" style="381" bestFit="1" customWidth="1"/>
    <col min="8458" max="8459" width="10.85546875" style="381" bestFit="1" customWidth="1"/>
    <col min="8460" max="8704" width="9.140625" style="381"/>
    <col min="8705" max="8705" width="19.85546875" style="381" bestFit="1" customWidth="1"/>
    <col min="8706" max="8706" width="12.85546875" style="381" bestFit="1" customWidth="1"/>
    <col min="8707" max="8707" width="10.85546875" style="381" bestFit="1" customWidth="1"/>
    <col min="8708" max="8708" width="14.140625" style="381" bestFit="1" customWidth="1"/>
    <col min="8709" max="8709" width="11.42578125" style="381" bestFit="1" customWidth="1"/>
    <col min="8710" max="8711" width="10.85546875" style="381" bestFit="1" customWidth="1"/>
    <col min="8712" max="8712" width="12.140625" style="381" bestFit="1" customWidth="1"/>
    <col min="8713" max="8713" width="11.42578125" style="381" bestFit="1" customWidth="1"/>
    <col min="8714" max="8715" width="10.85546875" style="381" bestFit="1" customWidth="1"/>
    <col min="8716" max="8960" width="9.140625" style="381"/>
    <col min="8961" max="8961" width="19.85546875" style="381" bestFit="1" customWidth="1"/>
    <col min="8962" max="8962" width="12.85546875" style="381" bestFit="1" customWidth="1"/>
    <col min="8963" max="8963" width="10.85546875" style="381" bestFit="1" customWidth="1"/>
    <col min="8964" max="8964" width="14.140625" style="381" bestFit="1" customWidth="1"/>
    <col min="8965" max="8965" width="11.42578125" style="381" bestFit="1" customWidth="1"/>
    <col min="8966" max="8967" width="10.85546875" style="381" bestFit="1" customWidth="1"/>
    <col min="8968" max="8968" width="12.140625" style="381" bestFit="1" customWidth="1"/>
    <col min="8969" max="8969" width="11.42578125" style="381" bestFit="1" customWidth="1"/>
    <col min="8970" max="8971" width="10.85546875" style="381" bestFit="1" customWidth="1"/>
    <col min="8972" max="9216" width="9.140625" style="381"/>
    <col min="9217" max="9217" width="19.85546875" style="381" bestFit="1" customWidth="1"/>
    <col min="9218" max="9218" width="12.85546875" style="381" bestFit="1" customWidth="1"/>
    <col min="9219" max="9219" width="10.85546875" style="381" bestFit="1" customWidth="1"/>
    <col min="9220" max="9220" width="14.140625" style="381" bestFit="1" customWidth="1"/>
    <col min="9221" max="9221" width="11.42578125" style="381" bestFit="1" customWidth="1"/>
    <col min="9222" max="9223" width="10.85546875" style="381" bestFit="1" customWidth="1"/>
    <col min="9224" max="9224" width="12.140625" style="381" bestFit="1" customWidth="1"/>
    <col min="9225" max="9225" width="11.42578125" style="381" bestFit="1" customWidth="1"/>
    <col min="9226" max="9227" width="10.85546875" style="381" bestFit="1" customWidth="1"/>
    <col min="9228" max="9472" width="9.140625" style="381"/>
    <col min="9473" max="9473" width="19.85546875" style="381" bestFit="1" customWidth="1"/>
    <col min="9474" max="9474" width="12.85546875" style="381" bestFit="1" customWidth="1"/>
    <col min="9475" max="9475" width="10.85546875" style="381" bestFit="1" customWidth="1"/>
    <col min="9476" max="9476" width="14.140625" style="381" bestFit="1" customWidth="1"/>
    <col min="9477" max="9477" width="11.42578125" style="381" bestFit="1" customWidth="1"/>
    <col min="9478" max="9479" width="10.85546875" style="381" bestFit="1" customWidth="1"/>
    <col min="9480" max="9480" width="12.140625" style="381" bestFit="1" customWidth="1"/>
    <col min="9481" max="9481" width="11.42578125" style="381" bestFit="1" customWidth="1"/>
    <col min="9482" max="9483" width="10.85546875" style="381" bestFit="1" customWidth="1"/>
    <col min="9484" max="9728" width="9.140625" style="381"/>
    <col min="9729" max="9729" width="19.85546875" style="381" bestFit="1" customWidth="1"/>
    <col min="9730" max="9730" width="12.85546875" style="381" bestFit="1" customWidth="1"/>
    <col min="9731" max="9731" width="10.85546875" style="381" bestFit="1" customWidth="1"/>
    <col min="9732" max="9732" width="14.140625" style="381" bestFit="1" customWidth="1"/>
    <col min="9733" max="9733" width="11.42578125" style="381" bestFit="1" customWidth="1"/>
    <col min="9734" max="9735" width="10.85546875" style="381" bestFit="1" customWidth="1"/>
    <col min="9736" max="9736" width="12.140625" style="381" bestFit="1" customWidth="1"/>
    <col min="9737" max="9737" width="11.42578125" style="381" bestFit="1" customWidth="1"/>
    <col min="9738" max="9739" width="10.85546875" style="381" bestFit="1" customWidth="1"/>
    <col min="9740" max="9984" width="9.140625" style="381"/>
    <col min="9985" max="9985" width="19.85546875" style="381" bestFit="1" customWidth="1"/>
    <col min="9986" max="9986" width="12.85546875" style="381" bestFit="1" customWidth="1"/>
    <col min="9987" max="9987" width="10.85546875" style="381" bestFit="1" customWidth="1"/>
    <col min="9988" max="9988" width="14.140625" style="381" bestFit="1" customWidth="1"/>
    <col min="9989" max="9989" width="11.42578125" style="381" bestFit="1" customWidth="1"/>
    <col min="9990" max="9991" width="10.85546875" style="381" bestFit="1" customWidth="1"/>
    <col min="9992" max="9992" width="12.140625" style="381" bestFit="1" customWidth="1"/>
    <col min="9993" max="9993" width="11.42578125" style="381" bestFit="1" customWidth="1"/>
    <col min="9994" max="9995" width="10.85546875" style="381" bestFit="1" customWidth="1"/>
    <col min="9996" max="10240" width="9.140625" style="381"/>
    <col min="10241" max="10241" width="19.85546875" style="381" bestFit="1" customWidth="1"/>
    <col min="10242" max="10242" width="12.85546875" style="381" bestFit="1" customWidth="1"/>
    <col min="10243" max="10243" width="10.85546875" style="381" bestFit="1" customWidth="1"/>
    <col min="10244" max="10244" width="14.140625" style="381" bestFit="1" customWidth="1"/>
    <col min="10245" max="10245" width="11.42578125" style="381" bestFit="1" customWidth="1"/>
    <col min="10246" max="10247" width="10.85546875" style="381" bestFit="1" customWidth="1"/>
    <col min="10248" max="10248" width="12.140625" style="381" bestFit="1" customWidth="1"/>
    <col min="10249" max="10249" width="11.42578125" style="381" bestFit="1" customWidth="1"/>
    <col min="10250" max="10251" width="10.85546875" style="381" bestFit="1" customWidth="1"/>
    <col min="10252" max="10496" width="9.140625" style="381"/>
    <col min="10497" max="10497" width="19.85546875" style="381" bestFit="1" customWidth="1"/>
    <col min="10498" max="10498" width="12.85546875" style="381" bestFit="1" customWidth="1"/>
    <col min="10499" max="10499" width="10.85546875" style="381" bestFit="1" customWidth="1"/>
    <col min="10500" max="10500" width="14.140625" style="381" bestFit="1" customWidth="1"/>
    <col min="10501" max="10501" width="11.42578125" style="381" bestFit="1" customWidth="1"/>
    <col min="10502" max="10503" width="10.85546875" style="381" bestFit="1" customWidth="1"/>
    <col min="10504" max="10504" width="12.140625" style="381" bestFit="1" customWidth="1"/>
    <col min="10505" max="10505" width="11.42578125" style="381" bestFit="1" customWidth="1"/>
    <col min="10506" max="10507" width="10.85546875" style="381" bestFit="1" customWidth="1"/>
    <col min="10508" max="10752" width="9.140625" style="381"/>
    <col min="10753" max="10753" width="19.85546875" style="381" bestFit="1" customWidth="1"/>
    <col min="10754" max="10754" width="12.85546875" style="381" bestFit="1" customWidth="1"/>
    <col min="10755" max="10755" width="10.85546875" style="381" bestFit="1" customWidth="1"/>
    <col min="10756" max="10756" width="14.140625" style="381" bestFit="1" customWidth="1"/>
    <col min="10757" max="10757" width="11.42578125" style="381" bestFit="1" customWidth="1"/>
    <col min="10758" max="10759" width="10.85546875" style="381" bestFit="1" customWidth="1"/>
    <col min="10760" max="10760" width="12.140625" style="381" bestFit="1" customWidth="1"/>
    <col min="10761" max="10761" width="11.42578125" style="381" bestFit="1" customWidth="1"/>
    <col min="10762" max="10763" width="10.85546875" style="381" bestFit="1" customWidth="1"/>
    <col min="10764" max="11008" width="9.140625" style="381"/>
    <col min="11009" max="11009" width="19.85546875" style="381" bestFit="1" customWidth="1"/>
    <col min="11010" max="11010" width="12.85546875" style="381" bestFit="1" customWidth="1"/>
    <col min="11011" max="11011" width="10.85546875" style="381" bestFit="1" customWidth="1"/>
    <col min="11012" max="11012" width="14.140625" style="381" bestFit="1" customWidth="1"/>
    <col min="11013" max="11013" width="11.42578125" style="381" bestFit="1" customWidth="1"/>
    <col min="11014" max="11015" width="10.85546875" style="381" bestFit="1" customWidth="1"/>
    <col min="11016" max="11016" width="12.140625" style="381" bestFit="1" customWidth="1"/>
    <col min="11017" max="11017" width="11.42578125" style="381" bestFit="1" customWidth="1"/>
    <col min="11018" max="11019" width="10.85546875" style="381" bestFit="1" customWidth="1"/>
    <col min="11020" max="11264" width="9.140625" style="381"/>
    <col min="11265" max="11265" width="19.85546875" style="381" bestFit="1" customWidth="1"/>
    <col min="11266" max="11266" width="12.85546875" style="381" bestFit="1" customWidth="1"/>
    <col min="11267" max="11267" width="10.85546875" style="381" bestFit="1" customWidth="1"/>
    <col min="11268" max="11268" width="14.140625" style="381" bestFit="1" customWidth="1"/>
    <col min="11269" max="11269" width="11.42578125" style="381" bestFit="1" customWidth="1"/>
    <col min="11270" max="11271" width="10.85546875" style="381" bestFit="1" customWidth="1"/>
    <col min="11272" max="11272" width="12.140625" style="381" bestFit="1" customWidth="1"/>
    <col min="11273" max="11273" width="11.42578125" style="381" bestFit="1" customWidth="1"/>
    <col min="11274" max="11275" width="10.85546875" style="381" bestFit="1" customWidth="1"/>
    <col min="11276" max="11520" width="9.140625" style="381"/>
    <col min="11521" max="11521" width="19.85546875" style="381" bestFit="1" customWidth="1"/>
    <col min="11522" max="11522" width="12.85546875" style="381" bestFit="1" customWidth="1"/>
    <col min="11523" max="11523" width="10.85546875" style="381" bestFit="1" customWidth="1"/>
    <col min="11524" max="11524" width="14.140625" style="381" bestFit="1" customWidth="1"/>
    <col min="11525" max="11525" width="11.42578125" style="381" bestFit="1" customWidth="1"/>
    <col min="11526" max="11527" width="10.85546875" style="381" bestFit="1" customWidth="1"/>
    <col min="11528" max="11528" width="12.140625" style="381" bestFit="1" customWidth="1"/>
    <col min="11529" max="11529" width="11.42578125" style="381" bestFit="1" customWidth="1"/>
    <col min="11530" max="11531" width="10.85546875" style="381" bestFit="1" customWidth="1"/>
    <col min="11532" max="11776" width="9.140625" style="381"/>
    <col min="11777" max="11777" width="19.85546875" style="381" bestFit="1" customWidth="1"/>
    <col min="11778" max="11778" width="12.85546875" style="381" bestFit="1" customWidth="1"/>
    <col min="11779" max="11779" width="10.85546875" style="381" bestFit="1" customWidth="1"/>
    <col min="11780" max="11780" width="14.140625" style="381" bestFit="1" customWidth="1"/>
    <col min="11781" max="11781" width="11.42578125" style="381" bestFit="1" customWidth="1"/>
    <col min="11782" max="11783" width="10.85546875" style="381" bestFit="1" customWidth="1"/>
    <col min="11784" max="11784" width="12.140625" style="381" bestFit="1" customWidth="1"/>
    <col min="11785" max="11785" width="11.42578125" style="381" bestFit="1" customWidth="1"/>
    <col min="11786" max="11787" width="10.85546875" style="381" bestFit="1" customWidth="1"/>
    <col min="11788" max="12032" width="9.140625" style="381"/>
    <col min="12033" max="12033" width="19.85546875" style="381" bestFit="1" customWidth="1"/>
    <col min="12034" max="12034" width="12.85546875" style="381" bestFit="1" customWidth="1"/>
    <col min="12035" max="12035" width="10.85546875" style="381" bestFit="1" customWidth="1"/>
    <col min="12036" max="12036" width="14.140625" style="381" bestFit="1" customWidth="1"/>
    <col min="12037" max="12037" width="11.42578125" style="381" bestFit="1" customWidth="1"/>
    <col min="12038" max="12039" width="10.85546875" style="381" bestFit="1" customWidth="1"/>
    <col min="12040" max="12040" width="12.140625" style="381" bestFit="1" customWidth="1"/>
    <col min="12041" max="12041" width="11.42578125" style="381" bestFit="1" customWidth="1"/>
    <col min="12042" max="12043" width="10.85546875" style="381" bestFit="1" customWidth="1"/>
    <col min="12044" max="12288" width="9.140625" style="381"/>
    <col min="12289" max="12289" width="19.85546875" style="381" bestFit="1" customWidth="1"/>
    <col min="12290" max="12290" width="12.85546875" style="381" bestFit="1" customWidth="1"/>
    <col min="12291" max="12291" width="10.85546875" style="381" bestFit="1" customWidth="1"/>
    <col min="12292" max="12292" width="14.140625" style="381" bestFit="1" customWidth="1"/>
    <col min="12293" max="12293" width="11.42578125" style="381" bestFit="1" customWidth="1"/>
    <col min="12294" max="12295" width="10.85546875" style="381" bestFit="1" customWidth="1"/>
    <col min="12296" max="12296" width="12.140625" style="381" bestFit="1" customWidth="1"/>
    <col min="12297" max="12297" width="11.42578125" style="381" bestFit="1" customWidth="1"/>
    <col min="12298" max="12299" width="10.85546875" style="381" bestFit="1" customWidth="1"/>
    <col min="12300" max="12544" width="9.140625" style="381"/>
    <col min="12545" max="12545" width="19.85546875" style="381" bestFit="1" customWidth="1"/>
    <col min="12546" max="12546" width="12.85546875" style="381" bestFit="1" customWidth="1"/>
    <col min="12547" max="12547" width="10.85546875" style="381" bestFit="1" customWidth="1"/>
    <col min="12548" max="12548" width="14.140625" style="381" bestFit="1" customWidth="1"/>
    <col min="12549" max="12549" width="11.42578125" style="381" bestFit="1" customWidth="1"/>
    <col min="12550" max="12551" width="10.85546875" style="381" bestFit="1" customWidth="1"/>
    <col min="12552" max="12552" width="12.140625" style="381" bestFit="1" customWidth="1"/>
    <col min="12553" max="12553" width="11.42578125" style="381" bestFit="1" customWidth="1"/>
    <col min="12554" max="12555" width="10.85546875" style="381" bestFit="1" customWidth="1"/>
    <col min="12556" max="12800" width="9.140625" style="381"/>
    <col min="12801" max="12801" width="19.85546875" style="381" bestFit="1" customWidth="1"/>
    <col min="12802" max="12802" width="12.85546875" style="381" bestFit="1" customWidth="1"/>
    <col min="12803" max="12803" width="10.85546875" style="381" bestFit="1" customWidth="1"/>
    <col min="12804" max="12804" width="14.140625" style="381" bestFit="1" customWidth="1"/>
    <col min="12805" max="12805" width="11.42578125" style="381" bestFit="1" customWidth="1"/>
    <col min="12806" max="12807" width="10.85546875" style="381" bestFit="1" customWidth="1"/>
    <col min="12808" max="12808" width="12.140625" style="381" bestFit="1" customWidth="1"/>
    <col min="12809" max="12809" width="11.42578125" style="381" bestFit="1" customWidth="1"/>
    <col min="12810" max="12811" width="10.85546875" style="381" bestFit="1" customWidth="1"/>
    <col min="12812" max="13056" width="9.140625" style="381"/>
    <col min="13057" max="13057" width="19.85546875" style="381" bestFit="1" customWidth="1"/>
    <col min="13058" max="13058" width="12.85546875" style="381" bestFit="1" customWidth="1"/>
    <col min="13059" max="13059" width="10.85546875" style="381" bestFit="1" customWidth="1"/>
    <col min="13060" max="13060" width="14.140625" style="381" bestFit="1" customWidth="1"/>
    <col min="13061" max="13061" width="11.42578125" style="381" bestFit="1" customWidth="1"/>
    <col min="13062" max="13063" width="10.85546875" style="381" bestFit="1" customWidth="1"/>
    <col min="13064" max="13064" width="12.140625" style="381" bestFit="1" customWidth="1"/>
    <col min="13065" max="13065" width="11.42578125" style="381" bestFit="1" customWidth="1"/>
    <col min="13066" max="13067" width="10.85546875" style="381" bestFit="1" customWidth="1"/>
    <col min="13068" max="13312" width="9.140625" style="381"/>
    <col min="13313" max="13313" width="19.85546875" style="381" bestFit="1" customWidth="1"/>
    <col min="13314" max="13314" width="12.85546875" style="381" bestFit="1" customWidth="1"/>
    <col min="13315" max="13315" width="10.85546875" style="381" bestFit="1" customWidth="1"/>
    <col min="13316" max="13316" width="14.140625" style="381" bestFit="1" customWidth="1"/>
    <col min="13317" max="13317" width="11.42578125" style="381" bestFit="1" customWidth="1"/>
    <col min="13318" max="13319" width="10.85546875" style="381" bestFit="1" customWidth="1"/>
    <col min="13320" max="13320" width="12.140625" style="381" bestFit="1" customWidth="1"/>
    <col min="13321" max="13321" width="11.42578125" style="381" bestFit="1" customWidth="1"/>
    <col min="13322" max="13323" width="10.85546875" style="381" bestFit="1" customWidth="1"/>
    <col min="13324" max="13568" width="9.140625" style="381"/>
    <col min="13569" max="13569" width="19.85546875" style="381" bestFit="1" customWidth="1"/>
    <col min="13570" max="13570" width="12.85546875" style="381" bestFit="1" customWidth="1"/>
    <col min="13571" max="13571" width="10.85546875" style="381" bestFit="1" customWidth="1"/>
    <col min="13572" max="13572" width="14.140625" style="381" bestFit="1" customWidth="1"/>
    <col min="13573" max="13573" width="11.42578125" style="381" bestFit="1" customWidth="1"/>
    <col min="13574" max="13575" width="10.85546875" style="381" bestFit="1" customWidth="1"/>
    <col min="13576" max="13576" width="12.140625" style="381" bestFit="1" customWidth="1"/>
    <col min="13577" max="13577" width="11.42578125" style="381" bestFit="1" customWidth="1"/>
    <col min="13578" max="13579" width="10.85546875" style="381" bestFit="1" customWidth="1"/>
    <col min="13580" max="13824" width="9.140625" style="381"/>
    <col min="13825" max="13825" width="19.85546875" style="381" bestFit="1" customWidth="1"/>
    <col min="13826" max="13826" width="12.85546875" style="381" bestFit="1" customWidth="1"/>
    <col min="13827" max="13827" width="10.85546875" style="381" bestFit="1" customWidth="1"/>
    <col min="13828" max="13828" width="14.140625" style="381" bestFit="1" customWidth="1"/>
    <col min="13829" max="13829" width="11.42578125" style="381" bestFit="1" customWidth="1"/>
    <col min="13830" max="13831" width="10.85546875" style="381" bestFit="1" customWidth="1"/>
    <col min="13832" max="13832" width="12.140625" style="381" bestFit="1" customWidth="1"/>
    <col min="13833" max="13833" width="11.42578125" style="381" bestFit="1" customWidth="1"/>
    <col min="13834" max="13835" width="10.85546875" style="381" bestFit="1" customWidth="1"/>
    <col min="13836" max="14080" width="9.140625" style="381"/>
    <col min="14081" max="14081" width="19.85546875" style="381" bestFit="1" customWidth="1"/>
    <col min="14082" max="14082" width="12.85546875" style="381" bestFit="1" customWidth="1"/>
    <col min="14083" max="14083" width="10.85546875" style="381" bestFit="1" customWidth="1"/>
    <col min="14084" max="14084" width="14.140625" style="381" bestFit="1" customWidth="1"/>
    <col min="14085" max="14085" width="11.42578125" style="381" bestFit="1" customWidth="1"/>
    <col min="14086" max="14087" width="10.85546875" style="381" bestFit="1" customWidth="1"/>
    <col min="14088" max="14088" width="12.140625" style="381" bestFit="1" customWidth="1"/>
    <col min="14089" max="14089" width="11.42578125" style="381" bestFit="1" customWidth="1"/>
    <col min="14090" max="14091" width="10.85546875" style="381" bestFit="1" customWidth="1"/>
    <col min="14092" max="14336" width="9.140625" style="381"/>
    <col min="14337" max="14337" width="19.85546875" style="381" bestFit="1" customWidth="1"/>
    <col min="14338" max="14338" width="12.85546875" style="381" bestFit="1" customWidth="1"/>
    <col min="14339" max="14339" width="10.85546875" style="381" bestFit="1" customWidth="1"/>
    <col min="14340" max="14340" width="14.140625" style="381" bestFit="1" customWidth="1"/>
    <col min="14341" max="14341" width="11.42578125" style="381" bestFit="1" customWidth="1"/>
    <col min="14342" max="14343" width="10.85546875" style="381" bestFit="1" customWidth="1"/>
    <col min="14344" max="14344" width="12.140625" style="381" bestFit="1" customWidth="1"/>
    <col min="14345" max="14345" width="11.42578125" style="381" bestFit="1" customWidth="1"/>
    <col min="14346" max="14347" width="10.85546875" style="381" bestFit="1" customWidth="1"/>
    <col min="14348" max="14592" width="9.140625" style="381"/>
    <col min="14593" max="14593" width="19.85546875" style="381" bestFit="1" customWidth="1"/>
    <col min="14594" max="14594" width="12.85546875" style="381" bestFit="1" customWidth="1"/>
    <col min="14595" max="14595" width="10.85546875" style="381" bestFit="1" customWidth="1"/>
    <col min="14596" max="14596" width="14.140625" style="381" bestFit="1" customWidth="1"/>
    <col min="14597" max="14597" width="11.42578125" style="381" bestFit="1" customWidth="1"/>
    <col min="14598" max="14599" width="10.85546875" style="381" bestFit="1" customWidth="1"/>
    <col min="14600" max="14600" width="12.140625" style="381" bestFit="1" customWidth="1"/>
    <col min="14601" max="14601" width="11.42578125" style="381" bestFit="1" customWidth="1"/>
    <col min="14602" max="14603" width="10.85546875" style="381" bestFit="1" customWidth="1"/>
    <col min="14604" max="14848" width="9.140625" style="381"/>
    <col min="14849" max="14849" width="19.85546875" style="381" bestFit="1" customWidth="1"/>
    <col min="14850" max="14850" width="12.85546875" style="381" bestFit="1" customWidth="1"/>
    <col min="14851" max="14851" width="10.85546875" style="381" bestFit="1" customWidth="1"/>
    <col min="14852" max="14852" width="14.140625" style="381" bestFit="1" customWidth="1"/>
    <col min="14853" max="14853" width="11.42578125" style="381" bestFit="1" customWidth="1"/>
    <col min="14854" max="14855" width="10.85546875" style="381" bestFit="1" customWidth="1"/>
    <col min="14856" max="14856" width="12.140625" style="381" bestFit="1" customWidth="1"/>
    <col min="14857" max="14857" width="11.42578125" style="381" bestFit="1" customWidth="1"/>
    <col min="14858" max="14859" width="10.85546875" style="381" bestFit="1" customWidth="1"/>
    <col min="14860" max="15104" width="9.140625" style="381"/>
    <col min="15105" max="15105" width="19.85546875" style="381" bestFit="1" customWidth="1"/>
    <col min="15106" max="15106" width="12.85546875" style="381" bestFit="1" customWidth="1"/>
    <col min="15107" max="15107" width="10.85546875" style="381" bestFit="1" customWidth="1"/>
    <col min="15108" max="15108" width="14.140625" style="381" bestFit="1" customWidth="1"/>
    <col min="15109" max="15109" width="11.42578125" style="381" bestFit="1" customWidth="1"/>
    <col min="15110" max="15111" width="10.85546875" style="381" bestFit="1" customWidth="1"/>
    <col min="15112" max="15112" width="12.140625" style="381" bestFit="1" customWidth="1"/>
    <col min="15113" max="15113" width="11.42578125" style="381" bestFit="1" customWidth="1"/>
    <col min="15114" max="15115" width="10.85546875" style="381" bestFit="1" customWidth="1"/>
    <col min="15116" max="15360" width="9.140625" style="381"/>
    <col min="15361" max="15361" width="19.85546875" style="381" bestFit="1" customWidth="1"/>
    <col min="15362" max="15362" width="12.85546875" style="381" bestFit="1" customWidth="1"/>
    <col min="15363" max="15363" width="10.85546875" style="381" bestFit="1" customWidth="1"/>
    <col min="15364" max="15364" width="14.140625" style="381" bestFit="1" customWidth="1"/>
    <col min="15365" max="15365" width="11.42578125" style="381" bestFit="1" customWidth="1"/>
    <col min="15366" max="15367" width="10.85546875" style="381" bestFit="1" customWidth="1"/>
    <col min="15368" max="15368" width="12.140625" style="381" bestFit="1" customWidth="1"/>
    <col min="15369" max="15369" width="11.42578125" style="381" bestFit="1" customWidth="1"/>
    <col min="15370" max="15371" width="10.85546875" style="381" bestFit="1" customWidth="1"/>
    <col min="15372" max="15616" width="9.140625" style="381"/>
    <col min="15617" max="15617" width="19.85546875" style="381" bestFit="1" customWidth="1"/>
    <col min="15618" max="15618" width="12.85546875" style="381" bestFit="1" customWidth="1"/>
    <col min="15619" max="15619" width="10.85546875" style="381" bestFit="1" customWidth="1"/>
    <col min="15620" max="15620" width="14.140625" style="381" bestFit="1" customWidth="1"/>
    <col min="15621" max="15621" width="11.42578125" style="381" bestFit="1" customWidth="1"/>
    <col min="15622" max="15623" width="10.85546875" style="381" bestFit="1" customWidth="1"/>
    <col min="15624" max="15624" width="12.140625" style="381" bestFit="1" customWidth="1"/>
    <col min="15625" max="15625" width="11.42578125" style="381" bestFit="1" customWidth="1"/>
    <col min="15626" max="15627" width="10.85546875" style="381" bestFit="1" customWidth="1"/>
    <col min="15628" max="15872" width="9.140625" style="381"/>
    <col min="15873" max="15873" width="19.85546875" style="381" bestFit="1" customWidth="1"/>
    <col min="15874" max="15874" width="12.85546875" style="381" bestFit="1" customWidth="1"/>
    <col min="15875" max="15875" width="10.85546875" style="381" bestFit="1" customWidth="1"/>
    <col min="15876" max="15876" width="14.140625" style="381" bestFit="1" customWidth="1"/>
    <col min="15877" max="15877" width="11.42578125" style="381" bestFit="1" customWidth="1"/>
    <col min="15878" max="15879" width="10.85546875" style="381" bestFit="1" customWidth="1"/>
    <col min="15880" max="15880" width="12.140625" style="381" bestFit="1" customWidth="1"/>
    <col min="15881" max="15881" width="11.42578125" style="381" bestFit="1" customWidth="1"/>
    <col min="15882" max="15883" width="10.85546875" style="381" bestFit="1" customWidth="1"/>
    <col min="15884" max="16128" width="9.140625" style="381"/>
    <col min="16129" max="16129" width="19.85546875" style="381" bestFit="1" customWidth="1"/>
    <col min="16130" max="16130" width="12.85546875" style="381" bestFit="1" customWidth="1"/>
    <col min="16131" max="16131" width="10.85546875" style="381" bestFit="1" customWidth="1"/>
    <col min="16132" max="16132" width="14.140625" style="381" bestFit="1" customWidth="1"/>
    <col min="16133" max="16133" width="11.42578125" style="381" bestFit="1" customWidth="1"/>
    <col min="16134" max="16135" width="10.85546875" style="381" bestFit="1" customWidth="1"/>
    <col min="16136" max="16136" width="12.140625" style="381" bestFit="1" customWidth="1"/>
    <col min="16137" max="16137" width="11.42578125" style="381" bestFit="1" customWidth="1"/>
    <col min="16138" max="16139" width="10.85546875" style="381" bestFit="1" customWidth="1"/>
    <col min="16140" max="16384" width="9.140625" style="381"/>
  </cols>
  <sheetData>
    <row r="1" spans="1:11" ht="23.25">
      <c r="A1" s="916"/>
      <c r="B1" s="916"/>
      <c r="C1" s="916"/>
      <c r="D1" s="916"/>
      <c r="E1" s="916"/>
      <c r="F1" s="916"/>
      <c r="G1" s="916"/>
      <c r="H1" s="916"/>
      <c r="I1" s="916"/>
      <c r="J1" s="916"/>
      <c r="K1" s="916"/>
    </row>
    <row r="2" spans="1:11" ht="23.25">
      <c r="A2" s="916" t="s">
        <v>967</v>
      </c>
      <c r="B2" s="916"/>
      <c r="C2" s="916"/>
      <c r="D2" s="916"/>
      <c r="E2" s="916"/>
      <c r="F2" s="916"/>
      <c r="G2" s="916"/>
      <c r="H2" s="916"/>
      <c r="I2" s="916"/>
      <c r="J2" s="916"/>
      <c r="K2" s="916"/>
    </row>
    <row r="3" spans="1:11" ht="23.25">
      <c r="A3" s="916" t="s">
        <v>1197</v>
      </c>
      <c r="B3" s="916"/>
      <c r="C3" s="916"/>
      <c r="D3" s="916"/>
      <c r="E3" s="916"/>
      <c r="F3" s="916"/>
      <c r="G3" s="916"/>
      <c r="H3" s="916"/>
      <c r="I3" s="916"/>
      <c r="J3" s="916"/>
      <c r="K3" s="916"/>
    </row>
    <row r="4" spans="1:11" ht="23.25">
      <c r="A4" s="914" t="s">
        <v>1521</v>
      </c>
      <c r="B4" s="914"/>
      <c r="C4" s="914"/>
      <c r="D4" s="914"/>
      <c r="E4" s="914"/>
      <c r="F4" s="914"/>
      <c r="G4" s="914"/>
      <c r="H4" s="914"/>
      <c r="I4" s="914"/>
      <c r="J4" s="914"/>
      <c r="K4" s="914"/>
    </row>
    <row r="5" spans="1:11" ht="24" thickBot="1">
      <c r="A5" s="917" t="s">
        <v>1147</v>
      </c>
      <c r="B5" s="917"/>
      <c r="C5" s="917"/>
      <c r="D5" s="917"/>
      <c r="E5" s="917"/>
      <c r="F5" s="917"/>
      <c r="G5" s="917"/>
      <c r="H5" s="917"/>
      <c r="I5" s="917"/>
      <c r="J5" s="917"/>
      <c r="K5" s="917"/>
    </row>
    <row r="6" spans="1:11" ht="18.75" customHeight="1" thickTop="1" thickBot="1">
      <c r="A6" s="505" t="s">
        <v>955</v>
      </c>
      <c r="B6" s="506" t="s">
        <v>1327</v>
      </c>
      <c r="C6" s="506" t="s">
        <v>1328</v>
      </c>
      <c r="D6" s="506" t="s">
        <v>1329</v>
      </c>
      <c r="E6" s="506" t="s">
        <v>1330</v>
      </c>
      <c r="F6" s="506" t="s">
        <v>1331</v>
      </c>
      <c r="G6" s="506" t="s">
        <v>1332</v>
      </c>
      <c r="H6" s="506" t="s">
        <v>1257</v>
      </c>
      <c r="I6" s="506" t="s">
        <v>1333</v>
      </c>
      <c r="J6" s="506" t="s">
        <v>1334</v>
      </c>
      <c r="K6" s="506" t="s">
        <v>1258</v>
      </c>
    </row>
    <row r="7" spans="1:11" ht="15.75" thickTop="1">
      <c r="A7" s="497" t="s">
        <v>1063</v>
      </c>
      <c r="B7" s="497"/>
      <c r="C7" s="497"/>
      <c r="D7" s="497"/>
      <c r="E7" s="497"/>
      <c r="F7" s="497"/>
      <c r="G7" s="497"/>
      <c r="H7" s="497"/>
      <c r="I7" s="497"/>
      <c r="J7" s="1157"/>
      <c r="K7" s="1158"/>
    </row>
    <row r="8" spans="1:11">
      <c r="A8" s="352" t="s">
        <v>295</v>
      </c>
      <c r="B8" s="498">
        <v>650324.55324000004</v>
      </c>
      <c r="C8" s="498">
        <v>3925689.2621999998</v>
      </c>
      <c r="D8" s="498">
        <v>2371312.6974599999</v>
      </c>
      <c r="E8" s="498">
        <v>333710.06998999999</v>
      </c>
      <c r="F8" s="498">
        <v>242157.30791999999</v>
      </c>
      <c r="G8" s="498">
        <v>480463.75800999999</v>
      </c>
      <c r="H8" s="498">
        <v>6495175.0962899998</v>
      </c>
      <c r="I8" s="498">
        <v>80750.631480000011</v>
      </c>
      <c r="J8" s="498">
        <v>0</v>
      </c>
      <c r="K8" s="498">
        <v>14579583.37659</v>
      </c>
    </row>
    <row r="9" spans="1:11">
      <c r="A9" s="352" t="s">
        <v>300</v>
      </c>
      <c r="B9" s="498">
        <v>0</v>
      </c>
      <c r="C9" s="498">
        <v>0</v>
      </c>
      <c r="D9" s="498">
        <v>0</v>
      </c>
      <c r="E9" s="498">
        <v>0</v>
      </c>
      <c r="F9" s="498">
        <v>0</v>
      </c>
      <c r="G9" s="498">
        <v>0</v>
      </c>
      <c r="H9" s="498">
        <v>457879.76173000003</v>
      </c>
      <c r="I9" s="498">
        <v>0</v>
      </c>
      <c r="J9" s="498">
        <v>0</v>
      </c>
      <c r="K9" s="498">
        <v>457879.76173000003</v>
      </c>
    </row>
    <row r="10" spans="1:11">
      <c r="A10" s="352" t="s">
        <v>297</v>
      </c>
      <c r="B10" s="498">
        <v>60047.526859999998</v>
      </c>
      <c r="C10" s="498">
        <v>1338012.92869</v>
      </c>
      <c r="D10" s="498">
        <v>1288165.23597</v>
      </c>
      <c r="E10" s="498">
        <v>6771.6376600000003</v>
      </c>
      <c r="F10" s="498">
        <v>0</v>
      </c>
      <c r="G10" s="498">
        <v>201050.04796</v>
      </c>
      <c r="H10" s="498">
        <v>5019507.7778599998</v>
      </c>
      <c r="I10" s="498">
        <v>0</v>
      </c>
      <c r="J10" s="498">
        <v>0</v>
      </c>
      <c r="K10" s="498">
        <v>7913555.1549999993</v>
      </c>
    </row>
    <row r="11" spans="1:11">
      <c r="A11" s="352" t="s">
        <v>302</v>
      </c>
      <c r="B11" s="498">
        <v>132153.65778000001</v>
      </c>
      <c r="C11" s="498">
        <v>909534.56946999999</v>
      </c>
      <c r="D11" s="498">
        <v>533750.20131000003</v>
      </c>
      <c r="E11" s="498">
        <v>205829.03788999998</v>
      </c>
      <c r="F11" s="498">
        <v>0</v>
      </c>
      <c r="G11" s="498">
        <v>240984.41169000001</v>
      </c>
      <c r="H11" s="498">
        <v>804354.16660999996</v>
      </c>
      <c r="I11" s="498">
        <v>0</v>
      </c>
      <c r="J11" s="498">
        <v>0</v>
      </c>
      <c r="K11" s="498">
        <v>2826606.0447499999</v>
      </c>
    </row>
    <row r="12" spans="1:11">
      <c r="A12" s="352" t="s">
        <v>1065</v>
      </c>
      <c r="B12" s="498">
        <v>213022.60496999999</v>
      </c>
      <c r="C12" s="498">
        <v>1269132.0758699998</v>
      </c>
      <c r="D12" s="498">
        <v>1006320.6592400001</v>
      </c>
      <c r="E12" s="498">
        <v>101683.70901000001</v>
      </c>
      <c r="F12" s="498">
        <v>45969.358</v>
      </c>
      <c r="G12" s="498">
        <v>179962.99432</v>
      </c>
      <c r="H12" s="498">
        <v>8375971.5479499996</v>
      </c>
      <c r="I12" s="498">
        <v>0</v>
      </c>
      <c r="J12" s="498">
        <v>0</v>
      </c>
      <c r="K12" s="498">
        <v>11192062.94936</v>
      </c>
    </row>
    <row r="13" spans="1:11">
      <c r="A13" s="352" t="s">
        <v>296</v>
      </c>
      <c r="B13" s="498">
        <v>130785.1357</v>
      </c>
      <c r="C13" s="498">
        <v>863207.33195000002</v>
      </c>
      <c r="D13" s="498">
        <v>623397.97288000002</v>
      </c>
      <c r="E13" s="498">
        <v>86248.151310000001</v>
      </c>
      <c r="F13" s="498">
        <v>0</v>
      </c>
      <c r="G13" s="498">
        <v>173004.1084</v>
      </c>
      <c r="H13" s="498">
        <v>6441362.3827100005</v>
      </c>
      <c r="I13" s="498">
        <v>498079.03801000002</v>
      </c>
      <c r="J13" s="498">
        <v>51841.996509999997</v>
      </c>
      <c r="K13" s="498">
        <v>8867926.1174700018</v>
      </c>
    </row>
    <row r="14" spans="1:11">
      <c r="A14" s="352" t="s">
        <v>301</v>
      </c>
      <c r="B14" s="498">
        <v>495546.88624999998</v>
      </c>
      <c r="C14" s="498">
        <v>4452810.1778899999</v>
      </c>
      <c r="D14" s="498">
        <v>1327542.44065</v>
      </c>
      <c r="E14" s="498">
        <v>283244.26560000004</v>
      </c>
      <c r="F14" s="498">
        <v>519721.11988999997</v>
      </c>
      <c r="G14" s="498">
        <v>575726.46210999996</v>
      </c>
      <c r="H14" s="498">
        <v>2991971.7565000001</v>
      </c>
      <c r="I14" s="498">
        <v>152212.59640000001</v>
      </c>
      <c r="J14" s="498">
        <v>199858.64052000002</v>
      </c>
      <c r="K14" s="498">
        <v>10998634.345810002</v>
      </c>
    </row>
    <row r="15" spans="1:11">
      <c r="A15" s="352" t="s">
        <v>294</v>
      </c>
      <c r="B15" s="498">
        <v>377283.33882</v>
      </c>
      <c r="C15" s="498">
        <v>4442655.9362700004</v>
      </c>
      <c r="D15" s="498">
        <v>2605618.5216999999</v>
      </c>
      <c r="E15" s="498">
        <v>135111.27684000001</v>
      </c>
      <c r="F15" s="498">
        <v>373052.79055999999</v>
      </c>
      <c r="G15" s="498">
        <v>507953.78273000004</v>
      </c>
      <c r="H15" s="498">
        <v>6007708.0813999996</v>
      </c>
      <c r="I15" s="498">
        <v>154590.09823</v>
      </c>
      <c r="J15" s="498">
        <v>104363.91037</v>
      </c>
      <c r="K15" s="498">
        <v>14708337.736919999</v>
      </c>
    </row>
    <row r="16" spans="1:11">
      <c r="A16" s="352" t="s">
        <v>293</v>
      </c>
      <c r="B16" s="498">
        <v>1058068.3057500001</v>
      </c>
      <c r="C16" s="498">
        <v>5683565.5359100001</v>
      </c>
      <c r="D16" s="498">
        <v>4114812.37011</v>
      </c>
      <c r="E16" s="498">
        <v>709736.86736999999</v>
      </c>
      <c r="F16" s="498">
        <v>360572.24381000001</v>
      </c>
      <c r="G16" s="498">
        <v>1040709.92712</v>
      </c>
      <c r="H16" s="498">
        <v>10306966.959799999</v>
      </c>
      <c r="I16" s="498">
        <v>541978.26379999996</v>
      </c>
      <c r="J16" s="498">
        <v>73833.855389999997</v>
      </c>
      <c r="K16" s="498">
        <v>23890244.329059999</v>
      </c>
    </row>
    <row r="17" spans="1:11">
      <c r="A17" s="352" t="s">
        <v>299</v>
      </c>
      <c r="B17" s="498">
        <v>0</v>
      </c>
      <c r="C17" s="498">
        <v>0</v>
      </c>
      <c r="D17" s="498">
        <v>0</v>
      </c>
      <c r="E17" s="498">
        <v>0</v>
      </c>
      <c r="F17" s="498">
        <v>0</v>
      </c>
      <c r="G17" s="498">
        <v>0</v>
      </c>
      <c r="H17" s="498">
        <v>125307.97229000001</v>
      </c>
      <c r="I17" s="498">
        <v>0</v>
      </c>
      <c r="J17" s="498">
        <v>0</v>
      </c>
      <c r="K17" s="498">
        <v>125307.97229000001</v>
      </c>
    </row>
    <row r="18" spans="1:11">
      <c r="A18" s="352" t="s">
        <v>291</v>
      </c>
      <c r="B18" s="498">
        <v>731298.19761000003</v>
      </c>
      <c r="C18" s="498">
        <v>4194974.4375599995</v>
      </c>
      <c r="D18" s="498">
        <v>3948870.3943499997</v>
      </c>
      <c r="E18" s="498">
        <v>490419.23051999998</v>
      </c>
      <c r="F18" s="498">
        <v>426967.58898</v>
      </c>
      <c r="G18" s="498">
        <v>503456.39999000001</v>
      </c>
      <c r="H18" s="498">
        <v>6456647.0077999998</v>
      </c>
      <c r="I18" s="498">
        <v>512321.99046</v>
      </c>
      <c r="J18" s="498">
        <v>63768.265159999995</v>
      </c>
      <c r="K18" s="498">
        <v>17328723.512430001</v>
      </c>
    </row>
    <row r="19" spans="1:11">
      <c r="A19" s="352" t="s">
        <v>1066</v>
      </c>
      <c r="B19" s="498">
        <v>421385.34538999997</v>
      </c>
      <c r="C19" s="498">
        <v>1928958.3702</v>
      </c>
      <c r="D19" s="498">
        <v>2203470.2870500004</v>
      </c>
      <c r="E19" s="498">
        <v>198310.27</v>
      </c>
      <c r="F19" s="498">
        <v>406522.77107999998</v>
      </c>
      <c r="G19" s="498">
        <v>406894.26731000002</v>
      </c>
      <c r="H19" s="498">
        <v>1653735.45028</v>
      </c>
      <c r="I19" s="498">
        <v>513584.75906999997</v>
      </c>
      <c r="J19" s="498">
        <v>108203.18248999999</v>
      </c>
      <c r="K19" s="498">
        <v>7841064.7028699992</v>
      </c>
    </row>
    <row r="20" spans="1:11">
      <c r="A20" s="352" t="s">
        <v>298</v>
      </c>
      <c r="B20" s="498">
        <v>451298.39139</v>
      </c>
      <c r="C20" s="498">
        <v>4455921.0501399999</v>
      </c>
      <c r="D20" s="498">
        <v>2644877.4351500003</v>
      </c>
      <c r="E20" s="498">
        <v>294310.69780999998</v>
      </c>
      <c r="F20" s="498">
        <v>115828.97470999999</v>
      </c>
      <c r="G20" s="498">
        <v>396021.53380999999</v>
      </c>
      <c r="H20" s="498">
        <v>2437450.2694299999</v>
      </c>
      <c r="I20" s="498">
        <v>94369.598400000003</v>
      </c>
      <c r="J20" s="498">
        <v>62424.673780000005</v>
      </c>
      <c r="K20" s="498">
        <v>10952502.62462</v>
      </c>
    </row>
    <row r="21" spans="1:11">
      <c r="A21" s="574" t="s">
        <v>960</v>
      </c>
      <c r="B21" s="1159">
        <v>4721213.9437600002</v>
      </c>
      <c r="C21" s="1159">
        <v>33464461.676149998</v>
      </c>
      <c r="D21" s="1159">
        <v>22668138.215870004</v>
      </c>
      <c r="E21" s="1159">
        <v>2845375.2140000002</v>
      </c>
      <c r="F21" s="1159">
        <v>2490792.1549499999</v>
      </c>
      <c r="G21" s="1159">
        <v>4706227.6934499992</v>
      </c>
      <c r="H21" s="1159">
        <v>57574038.23065</v>
      </c>
      <c r="I21" s="1159">
        <v>2547886.97585</v>
      </c>
      <c r="J21" s="1159">
        <v>664294.52422000002</v>
      </c>
      <c r="K21" s="1159">
        <v>131682428.62890001</v>
      </c>
    </row>
    <row r="22" spans="1:11">
      <c r="A22" s="499" t="s">
        <v>1064</v>
      </c>
      <c r="B22" s="499"/>
      <c r="C22" s="499"/>
      <c r="D22" s="499"/>
      <c r="E22" s="499"/>
      <c r="F22" s="499"/>
      <c r="G22" s="499"/>
      <c r="H22" s="499"/>
      <c r="I22" s="500"/>
      <c r="J22" s="499"/>
      <c r="K22" s="499" t="s">
        <v>816</v>
      </c>
    </row>
    <row r="23" spans="1:11">
      <c r="A23" s="352" t="s">
        <v>1069</v>
      </c>
      <c r="B23" s="498">
        <v>0</v>
      </c>
      <c r="C23" s="498">
        <v>206517.62725999998</v>
      </c>
      <c r="D23" s="498">
        <v>548836.86936000001</v>
      </c>
      <c r="E23" s="498">
        <v>0</v>
      </c>
      <c r="F23" s="498">
        <v>0</v>
      </c>
      <c r="G23" s="498">
        <v>0</v>
      </c>
      <c r="H23" s="498">
        <v>176488.78975</v>
      </c>
      <c r="I23" s="498">
        <v>0</v>
      </c>
      <c r="J23" s="498">
        <v>0</v>
      </c>
      <c r="K23" s="498">
        <v>931843.28636999999</v>
      </c>
    </row>
    <row r="24" spans="1:11">
      <c r="A24" s="352" t="s">
        <v>1068</v>
      </c>
      <c r="B24" s="498">
        <v>189048.56868</v>
      </c>
      <c r="C24" s="498">
        <v>812891.45264999999</v>
      </c>
      <c r="D24" s="498">
        <v>515914.57493</v>
      </c>
      <c r="E24" s="498">
        <v>416141.77184</v>
      </c>
      <c r="F24" s="498">
        <v>268939.46241000004</v>
      </c>
      <c r="G24" s="498">
        <v>194744.18323</v>
      </c>
      <c r="H24" s="498">
        <v>585757.52049000002</v>
      </c>
      <c r="I24" s="498">
        <v>112697.19237</v>
      </c>
      <c r="J24" s="498">
        <v>3188.8128299999998</v>
      </c>
      <c r="K24" s="498">
        <v>3099323.5394300004</v>
      </c>
    </row>
    <row r="25" spans="1:11">
      <c r="A25" s="501" t="s">
        <v>960</v>
      </c>
      <c r="B25" s="498">
        <v>189048.56868</v>
      </c>
      <c r="C25" s="498">
        <v>1019409.07991</v>
      </c>
      <c r="D25" s="498">
        <v>1064751.44429</v>
      </c>
      <c r="E25" s="498">
        <v>416141.77184</v>
      </c>
      <c r="F25" s="498">
        <v>268939.46241000004</v>
      </c>
      <c r="G25" s="498">
        <v>194744.18323</v>
      </c>
      <c r="H25" s="498">
        <v>762246.31024000002</v>
      </c>
      <c r="I25" s="498">
        <v>112697.19237</v>
      </c>
      <c r="J25" s="498">
        <v>3188.8128299999998</v>
      </c>
      <c r="K25" s="498">
        <v>4031166.8258000002</v>
      </c>
    </row>
    <row r="26" spans="1:11">
      <c r="A26" s="499" t="s">
        <v>1202</v>
      </c>
      <c r="B26" s="499"/>
      <c r="C26" s="499"/>
      <c r="D26" s="499"/>
      <c r="E26" s="499"/>
      <c r="F26" s="499"/>
      <c r="G26" s="499"/>
      <c r="H26" s="499"/>
      <c r="I26" s="500"/>
      <c r="J26" s="499"/>
      <c r="K26" s="499" t="s">
        <v>816</v>
      </c>
    </row>
    <row r="27" spans="1:11">
      <c r="A27" s="352" t="s">
        <v>1203</v>
      </c>
      <c r="B27" s="498">
        <v>145710.62427</v>
      </c>
      <c r="C27" s="498">
        <v>1113223.1290499999</v>
      </c>
      <c r="D27" s="498">
        <v>108768.50894</v>
      </c>
      <c r="E27" s="498">
        <v>0</v>
      </c>
      <c r="F27" s="498">
        <v>0</v>
      </c>
      <c r="G27" s="498">
        <v>146537.44649999999</v>
      </c>
      <c r="H27" s="498">
        <v>280939.80764999997</v>
      </c>
      <c r="I27" s="498">
        <v>0</v>
      </c>
      <c r="J27" s="498">
        <v>0</v>
      </c>
      <c r="K27" s="498">
        <v>1795179.5164100002</v>
      </c>
    </row>
    <row r="28" spans="1:11">
      <c r="A28" s="352" t="s">
        <v>1205</v>
      </c>
      <c r="B28" s="498">
        <v>0</v>
      </c>
      <c r="C28" s="498">
        <v>0</v>
      </c>
      <c r="D28" s="498">
        <v>0</v>
      </c>
      <c r="E28" s="498">
        <v>0</v>
      </c>
      <c r="F28" s="498">
        <v>0</v>
      </c>
      <c r="G28" s="498">
        <v>0</v>
      </c>
      <c r="H28" s="498">
        <v>0</v>
      </c>
      <c r="I28" s="498">
        <v>0</v>
      </c>
      <c r="J28" s="498">
        <v>49635.73919</v>
      </c>
      <c r="K28" s="498">
        <v>49635.73919</v>
      </c>
    </row>
    <row r="29" spans="1:11">
      <c r="A29" s="352" t="s">
        <v>1206</v>
      </c>
      <c r="B29" s="498">
        <v>0</v>
      </c>
      <c r="C29" s="498">
        <v>0</v>
      </c>
      <c r="D29" s="498">
        <v>0</v>
      </c>
      <c r="E29" s="498">
        <v>219818.77603000001</v>
      </c>
      <c r="F29" s="498">
        <v>0</v>
      </c>
      <c r="G29" s="498">
        <v>0</v>
      </c>
      <c r="H29" s="498">
        <v>0</v>
      </c>
      <c r="I29" s="498">
        <v>0</v>
      </c>
      <c r="J29" s="498">
        <v>0</v>
      </c>
      <c r="K29" s="498">
        <v>219818.77603000001</v>
      </c>
    </row>
    <row r="30" spans="1:11">
      <c r="A30" s="352" t="s">
        <v>1207</v>
      </c>
      <c r="B30" s="498">
        <v>0</v>
      </c>
      <c r="C30" s="498">
        <v>0</v>
      </c>
      <c r="D30" s="498">
        <v>624318.18854</v>
      </c>
      <c r="E30" s="498">
        <v>0</v>
      </c>
      <c r="F30" s="498">
        <v>0</v>
      </c>
      <c r="G30" s="498">
        <v>0</v>
      </c>
      <c r="H30" s="498">
        <v>0</v>
      </c>
      <c r="I30" s="498">
        <v>0</v>
      </c>
      <c r="J30" s="498">
        <v>0</v>
      </c>
      <c r="K30" s="498">
        <v>624318.18854</v>
      </c>
    </row>
    <row r="31" spans="1:11">
      <c r="A31" s="352" t="s">
        <v>1208</v>
      </c>
      <c r="B31" s="498">
        <v>0</v>
      </c>
      <c r="C31" s="498">
        <v>0</v>
      </c>
      <c r="D31" s="498">
        <v>0</v>
      </c>
      <c r="E31" s="498">
        <v>0</v>
      </c>
      <c r="F31" s="498">
        <v>64303.861409999998</v>
      </c>
      <c r="G31" s="498">
        <v>0</v>
      </c>
      <c r="H31" s="498">
        <v>0</v>
      </c>
      <c r="I31" s="498">
        <v>0</v>
      </c>
      <c r="J31" s="498">
        <v>0</v>
      </c>
      <c r="K31" s="498">
        <v>64303.861409999998</v>
      </c>
    </row>
    <row r="32" spans="1:11">
      <c r="A32" s="352" t="s">
        <v>1209</v>
      </c>
      <c r="B32" s="498">
        <v>0</v>
      </c>
      <c r="C32" s="498">
        <v>0</v>
      </c>
      <c r="D32" s="498">
        <v>0</v>
      </c>
      <c r="E32" s="498">
        <v>0</v>
      </c>
      <c r="F32" s="498">
        <v>0</v>
      </c>
      <c r="G32" s="498">
        <v>0</v>
      </c>
      <c r="H32" s="498">
        <v>0</v>
      </c>
      <c r="I32" s="498">
        <v>49090.99583</v>
      </c>
      <c r="J32" s="498">
        <v>0</v>
      </c>
      <c r="K32" s="498">
        <v>49090.99583</v>
      </c>
    </row>
    <row r="33" spans="1:11">
      <c r="A33" s="352" t="s">
        <v>960</v>
      </c>
      <c r="B33" s="498">
        <v>145710.62427</v>
      </c>
      <c r="C33" s="498">
        <v>1113223.1290499999</v>
      </c>
      <c r="D33" s="498">
        <v>733086.69747999997</v>
      </c>
      <c r="E33" s="498">
        <v>219818.77603000001</v>
      </c>
      <c r="F33" s="498">
        <v>64303.861409999998</v>
      </c>
      <c r="G33" s="498">
        <v>146537.44649999999</v>
      </c>
      <c r="H33" s="498">
        <v>280939.80764999997</v>
      </c>
      <c r="I33" s="498">
        <v>49090.99583</v>
      </c>
      <c r="J33" s="498">
        <v>49635.73919</v>
      </c>
      <c r="K33" s="498">
        <v>2802347.0774100004</v>
      </c>
    </row>
    <row r="34" spans="1:11">
      <c r="A34" s="497" t="s">
        <v>865</v>
      </c>
      <c r="B34" s="500"/>
      <c r="C34" s="500"/>
      <c r="D34" s="500"/>
      <c r="E34" s="500"/>
      <c r="F34" s="500"/>
      <c r="G34" s="500"/>
      <c r="H34" s="500"/>
      <c r="I34" s="500"/>
      <c r="J34" s="500"/>
      <c r="K34" s="499" t="s">
        <v>816</v>
      </c>
    </row>
    <row r="35" spans="1:11">
      <c r="A35" s="352" t="s">
        <v>859</v>
      </c>
      <c r="B35" s="498">
        <v>0</v>
      </c>
      <c r="C35" s="498">
        <v>0</v>
      </c>
      <c r="D35" s="498">
        <v>108.6</v>
      </c>
      <c r="E35" s="498">
        <v>97370.875040000014</v>
      </c>
      <c r="F35" s="498">
        <v>144540.63769999999</v>
      </c>
      <c r="G35" s="498">
        <v>0</v>
      </c>
      <c r="H35" s="498">
        <v>0</v>
      </c>
      <c r="I35" s="498">
        <v>0</v>
      </c>
      <c r="J35" s="498">
        <v>0</v>
      </c>
      <c r="K35" s="498">
        <v>242020.11274000001</v>
      </c>
    </row>
    <row r="36" spans="1:11">
      <c r="A36" s="352" t="s">
        <v>860</v>
      </c>
      <c r="B36" s="498">
        <v>0</v>
      </c>
      <c r="C36" s="498">
        <v>0</v>
      </c>
      <c r="D36" s="498">
        <v>0</v>
      </c>
      <c r="E36" s="498">
        <v>0</v>
      </c>
      <c r="F36" s="498">
        <v>0</v>
      </c>
      <c r="G36" s="498">
        <v>112091.52542000001</v>
      </c>
      <c r="H36" s="498">
        <v>0</v>
      </c>
      <c r="I36" s="498">
        <v>0</v>
      </c>
      <c r="J36" s="498">
        <v>0</v>
      </c>
      <c r="K36" s="498">
        <v>112091.52542000001</v>
      </c>
    </row>
    <row r="37" spans="1:11">
      <c r="A37" s="352" t="s">
        <v>864</v>
      </c>
      <c r="B37" s="498">
        <v>0</v>
      </c>
      <c r="C37" s="498">
        <v>0</v>
      </c>
      <c r="D37" s="498">
        <v>106805.2711</v>
      </c>
      <c r="E37" s="498">
        <v>0</v>
      </c>
      <c r="F37" s="498">
        <v>0</v>
      </c>
      <c r="G37" s="498">
        <v>0</v>
      </c>
      <c r="H37" s="498">
        <v>0</v>
      </c>
      <c r="I37" s="498">
        <v>0</v>
      </c>
      <c r="J37" s="498">
        <v>0</v>
      </c>
      <c r="K37" s="498">
        <v>106805.2711</v>
      </c>
    </row>
    <row r="38" spans="1:11">
      <c r="A38" s="352" t="s">
        <v>852</v>
      </c>
      <c r="B38" s="498">
        <v>0</v>
      </c>
      <c r="C38" s="498">
        <v>0</v>
      </c>
      <c r="D38" s="498">
        <v>0</v>
      </c>
      <c r="E38" s="498">
        <v>0</v>
      </c>
      <c r="F38" s="498">
        <v>0</v>
      </c>
      <c r="G38" s="498">
        <v>0</v>
      </c>
      <c r="H38" s="498">
        <v>111109.7766</v>
      </c>
      <c r="I38" s="498">
        <v>0</v>
      </c>
      <c r="J38" s="498">
        <v>0</v>
      </c>
      <c r="K38" s="498">
        <v>111109.7766</v>
      </c>
    </row>
    <row r="39" spans="1:11">
      <c r="A39" s="352" t="s">
        <v>858</v>
      </c>
      <c r="B39" s="498">
        <v>38646.927259999997</v>
      </c>
      <c r="C39" s="498">
        <v>0</v>
      </c>
      <c r="D39" s="498">
        <v>0</v>
      </c>
      <c r="E39" s="498">
        <v>0</v>
      </c>
      <c r="F39" s="498">
        <v>167044.83794999999</v>
      </c>
      <c r="G39" s="498">
        <v>0</v>
      </c>
      <c r="H39" s="498">
        <v>0</v>
      </c>
      <c r="I39" s="498">
        <v>0</v>
      </c>
      <c r="J39" s="498">
        <v>0</v>
      </c>
      <c r="K39" s="498">
        <v>205691.76520999998</v>
      </c>
    </row>
    <row r="40" spans="1:11">
      <c r="A40" s="352" t="s">
        <v>851</v>
      </c>
      <c r="B40" s="498">
        <v>0</v>
      </c>
      <c r="C40" s="498">
        <v>0</v>
      </c>
      <c r="D40" s="498">
        <v>0</v>
      </c>
      <c r="E40" s="498">
        <v>0</v>
      </c>
      <c r="F40" s="498">
        <v>167171.29512999998</v>
      </c>
      <c r="G40" s="498">
        <v>35141.784049999995</v>
      </c>
      <c r="H40" s="498">
        <v>0</v>
      </c>
      <c r="I40" s="498">
        <v>0</v>
      </c>
      <c r="J40" s="498">
        <v>0</v>
      </c>
      <c r="K40" s="498">
        <v>202313.07917999997</v>
      </c>
    </row>
    <row r="41" spans="1:11">
      <c r="A41" s="352" t="s">
        <v>850</v>
      </c>
      <c r="B41" s="498">
        <v>0</v>
      </c>
      <c r="C41" s="498">
        <v>0</v>
      </c>
      <c r="D41" s="498">
        <v>0</v>
      </c>
      <c r="E41" s="498">
        <v>0</v>
      </c>
      <c r="F41" s="498">
        <v>0</v>
      </c>
      <c r="G41" s="498">
        <v>57020.787929999999</v>
      </c>
      <c r="H41" s="498">
        <v>0</v>
      </c>
      <c r="I41" s="498">
        <v>0</v>
      </c>
      <c r="J41" s="498">
        <v>0</v>
      </c>
      <c r="K41" s="498">
        <v>57020.787929999999</v>
      </c>
    </row>
    <row r="42" spans="1:11">
      <c r="A42" s="352" t="s">
        <v>841</v>
      </c>
      <c r="B42" s="498">
        <v>0</v>
      </c>
      <c r="C42" s="498">
        <v>0</v>
      </c>
      <c r="D42" s="498">
        <v>0</v>
      </c>
      <c r="E42" s="498">
        <v>0</v>
      </c>
      <c r="F42" s="498">
        <v>0</v>
      </c>
      <c r="G42" s="498">
        <v>0</v>
      </c>
      <c r="H42" s="498">
        <v>360441.98154000001</v>
      </c>
      <c r="I42" s="498">
        <v>0</v>
      </c>
      <c r="J42" s="498">
        <v>0</v>
      </c>
      <c r="K42" s="498">
        <v>360441.98154000001</v>
      </c>
    </row>
    <row r="43" spans="1:11">
      <c r="A43" s="352" t="s">
        <v>846</v>
      </c>
      <c r="B43" s="498">
        <v>0</v>
      </c>
      <c r="C43" s="498">
        <v>0</v>
      </c>
      <c r="D43" s="498">
        <v>174935.19981999998</v>
      </c>
      <c r="E43" s="498">
        <v>0</v>
      </c>
      <c r="F43" s="498">
        <v>0</v>
      </c>
      <c r="G43" s="498">
        <v>0</v>
      </c>
      <c r="H43" s="498">
        <v>0</v>
      </c>
      <c r="I43" s="498">
        <v>0</v>
      </c>
      <c r="J43" s="498">
        <v>0</v>
      </c>
      <c r="K43" s="498">
        <v>174935.19981999998</v>
      </c>
    </row>
    <row r="44" spans="1:11">
      <c r="A44" s="352" t="s">
        <v>857</v>
      </c>
      <c r="B44" s="498">
        <v>0</v>
      </c>
      <c r="C44" s="498">
        <v>0</v>
      </c>
      <c r="D44" s="498">
        <v>0</v>
      </c>
      <c r="E44" s="498">
        <v>0</v>
      </c>
      <c r="F44" s="498">
        <v>0</v>
      </c>
      <c r="G44" s="498">
        <v>68187.896970000002</v>
      </c>
      <c r="H44" s="498">
        <v>0</v>
      </c>
      <c r="I44" s="498">
        <v>0</v>
      </c>
      <c r="J44" s="498">
        <v>0</v>
      </c>
      <c r="K44" s="498">
        <v>68187.896970000002</v>
      </c>
    </row>
    <row r="45" spans="1:11">
      <c r="A45" s="352" t="s">
        <v>839</v>
      </c>
      <c r="B45" s="498">
        <v>10812.310800000001</v>
      </c>
      <c r="C45" s="498">
        <v>0</v>
      </c>
      <c r="D45" s="498">
        <v>151434.17497999998</v>
      </c>
      <c r="E45" s="498">
        <v>0</v>
      </c>
      <c r="F45" s="498">
        <v>0</v>
      </c>
      <c r="G45" s="498">
        <v>0</v>
      </c>
      <c r="H45" s="498">
        <v>976675.13832999999</v>
      </c>
      <c r="I45" s="498">
        <v>86363.952720000001</v>
      </c>
      <c r="J45" s="498">
        <v>67674.766530000008</v>
      </c>
      <c r="K45" s="498">
        <v>1292960.3433599998</v>
      </c>
    </row>
    <row r="46" spans="1:11">
      <c r="A46" s="352" t="s">
        <v>855</v>
      </c>
      <c r="B46" s="498">
        <v>0</v>
      </c>
      <c r="C46" s="498">
        <v>0</v>
      </c>
      <c r="D46" s="498">
        <v>91094.056580000004</v>
      </c>
      <c r="E46" s="498">
        <v>0</v>
      </c>
      <c r="F46" s="498">
        <v>0</v>
      </c>
      <c r="G46" s="498">
        <v>0</v>
      </c>
      <c r="H46" s="498">
        <v>0</v>
      </c>
      <c r="I46" s="498">
        <v>0</v>
      </c>
      <c r="J46" s="498">
        <v>0</v>
      </c>
      <c r="K46" s="498">
        <v>91094.056580000004</v>
      </c>
    </row>
    <row r="47" spans="1:11">
      <c r="A47" s="352" t="s">
        <v>848</v>
      </c>
      <c r="B47" s="498">
        <v>0</v>
      </c>
      <c r="C47" s="498">
        <v>0</v>
      </c>
      <c r="D47" s="498">
        <v>121072.36309999999</v>
      </c>
      <c r="E47" s="498">
        <v>0</v>
      </c>
      <c r="F47" s="498">
        <v>0</v>
      </c>
      <c r="G47" s="498">
        <v>0</v>
      </c>
      <c r="H47" s="498">
        <v>0</v>
      </c>
      <c r="I47" s="498">
        <v>0</v>
      </c>
      <c r="J47" s="498">
        <v>0</v>
      </c>
      <c r="K47" s="498">
        <v>121072.36309999999</v>
      </c>
    </row>
    <row r="48" spans="1:11">
      <c r="A48" s="352" t="s">
        <v>843</v>
      </c>
      <c r="B48" s="498">
        <v>0</v>
      </c>
      <c r="C48" s="498">
        <v>0</v>
      </c>
      <c r="D48" s="498">
        <v>189337.11728999999</v>
      </c>
      <c r="E48" s="498">
        <v>0</v>
      </c>
      <c r="F48" s="498">
        <v>0</v>
      </c>
      <c r="G48" s="498">
        <v>0</v>
      </c>
      <c r="H48" s="498">
        <v>0</v>
      </c>
      <c r="I48" s="498">
        <v>0</v>
      </c>
      <c r="J48" s="498">
        <v>0</v>
      </c>
      <c r="K48" s="498">
        <v>189337.11728999999</v>
      </c>
    </row>
    <row r="49" spans="1:11">
      <c r="A49" s="352" t="s">
        <v>863</v>
      </c>
      <c r="B49" s="498">
        <v>0</v>
      </c>
      <c r="C49" s="498">
        <v>0</v>
      </c>
      <c r="D49" s="498">
        <v>0</v>
      </c>
      <c r="E49" s="498">
        <v>0</v>
      </c>
      <c r="F49" s="498">
        <v>0</v>
      </c>
      <c r="G49" s="498">
        <v>0</v>
      </c>
      <c r="H49" s="498">
        <v>217632.22691</v>
      </c>
      <c r="I49" s="498">
        <v>28814.50361</v>
      </c>
      <c r="J49" s="498">
        <v>0</v>
      </c>
      <c r="K49" s="498">
        <v>246446.73051999998</v>
      </c>
    </row>
    <row r="50" spans="1:11">
      <c r="A50" s="352" t="s">
        <v>849</v>
      </c>
      <c r="B50" s="498">
        <v>0</v>
      </c>
      <c r="C50" s="498">
        <v>0</v>
      </c>
      <c r="D50" s="498">
        <v>0</v>
      </c>
      <c r="E50" s="498">
        <v>0</v>
      </c>
      <c r="F50" s="498">
        <v>74952.129730000001</v>
      </c>
      <c r="G50" s="498">
        <v>21832.044600000001</v>
      </c>
      <c r="H50" s="498">
        <v>0</v>
      </c>
      <c r="I50" s="498">
        <v>0</v>
      </c>
      <c r="J50" s="498">
        <v>0</v>
      </c>
      <c r="K50" s="498">
        <v>96784.174330000009</v>
      </c>
    </row>
    <row r="51" spans="1:11">
      <c r="A51" s="352" t="s">
        <v>862</v>
      </c>
      <c r="B51" s="498">
        <v>0</v>
      </c>
      <c r="C51" s="498">
        <v>0</v>
      </c>
      <c r="D51" s="498">
        <v>0</v>
      </c>
      <c r="E51" s="498">
        <v>0</v>
      </c>
      <c r="F51" s="498">
        <v>0</v>
      </c>
      <c r="G51" s="498">
        <v>96277.158739999999</v>
      </c>
      <c r="H51" s="498">
        <v>0</v>
      </c>
      <c r="I51" s="498">
        <v>0</v>
      </c>
      <c r="J51" s="498">
        <v>0</v>
      </c>
      <c r="K51" s="498">
        <v>96277.158739999999</v>
      </c>
    </row>
    <row r="52" spans="1:11">
      <c r="A52" s="352" t="s">
        <v>856</v>
      </c>
      <c r="B52" s="498">
        <v>0</v>
      </c>
      <c r="C52" s="498">
        <v>0</v>
      </c>
      <c r="D52" s="498">
        <v>0</v>
      </c>
      <c r="E52" s="498">
        <v>0</v>
      </c>
      <c r="F52" s="498">
        <v>0</v>
      </c>
      <c r="G52" s="498">
        <v>156637.95900999999</v>
      </c>
      <c r="H52" s="498">
        <v>0</v>
      </c>
      <c r="I52" s="498">
        <v>0</v>
      </c>
      <c r="J52" s="498">
        <v>0</v>
      </c>
      <c r="K52" s="498">
        <v>156637.95900999999</v>
      </c>
    </row>
    <row r="53" spans="1:11">
      <c r="A53" s="352" t="s">
        <v>845</v>
      </c>
      <c r="B53" s="498">
        <v>0</v>
      </c>
      <c r="C53" s="498">
        <v>0</v>
      </c>
      <c r="D53" s="498">
        <v>192255.67713</v>
      </c>
      <c r="E53" s="498">
        <v>0</v>
      </c>
      <c r="F53" s="498">
        <v>0</v>
      </c>
      <c r="G53" s="498">
        <v>0</v>
      </c>
      <c r="H53" s="498">
        <v>0</v>
      </c>
      <c r="I53" s="498">
        <v>0</v>
      </c>
      <c r="J53" s="498">
        <v>0</v>
      </c>
      <c r="K53" s="498">
        <v>192255.67713</v>
      </c>
    </row>
    <row r="54" spans="1:11">
      <c r="A54" s="352" t="s">
        <v>847</v>
      </c>
      <c r="B54" s="498">
        <v>0</v>
      </c>
      <c r="C54" s="498">
        <v>0</v>
      </c>
      <c r="D54" s="498">
        <v>153638.51962000001</v>
      </c>
      <c r="E54" s="498">
        <v>0</v>
      </c>
      <c r="F54" s="498">
        <v>0</v>
      </c>
      <c r="G54" s="498">
        <v>0</v>
      </c>
      <c r="H54" s="498">
        <v>0</v>
      </c>
      <c r="I54" s="498">
        <v>0</v>
      </c>
      <c r="J54" s="498">
        <v>0</v>
      </c>
      <c r="K54" s="498">
        <v>153638.51962000001</v>
      </c>
    </row>
    <row r="55" spans="1:11">
      <c r="A55" s="352" t="s">
        <v>844</v>
      </c>
      <c r="B55" s="498">
        <v>0</v>
      </c>
      <c r="C55" s="498">
        <v>0</v>
      </c>
      <c r="D55" s="498">
        <v>328950.68635000003</v>
      </c>
      <c r="E55" s="498">
        <v>0</v>
      </c>
      <c r="F55" s="498">
        <v>0</v>
      </c>
      <c r="G55" s="498">
        <v>0</v>
      </c>
      <c r="H55" s="498">
        <v>0</v>
      </c>
      <c r="I55" s="498">
        <v>0</v>
      </c>
      <c r="J55" s="498">
        <v>0</v>
      </c>
      <c r="K55" s="498">
        <v>328950.68635000003</v>
      </c>
    </row>
    <row r="56" spans="1:11">
      <c r="A56" s="352" t="s">
        <v>840</v>
      </c>
      <c r="B56" s="498">
        <v>29659.145479999999</v>
      </c>
      <c r="C56" s="498">
        <v>0</v>
      </c>
      <c r="D56" s="498">
        <v>30700.079989999998</v>
      </c>
      <c r="E56" s="498">
        <v>0</v>
      </c>
      <c r="F56" s="498">
        <v>0</v>
      </c>
      <c r="G56" s="498">
        <v>124635.69957</v>
      </c>
      <c r="H56" s="498">
        <v>574940.11077999999</v>
      </c>
      <c r="I56" s="498">
        <v>0</v>
      </c>
      <c r="J56" s="498">
        <v>0</v>
      </c>
      <c r="K56" s="498">
        <v>759935.03581999999</v>
      </c>
    </row>
    <row r="57" spans="1:11">
      <c r="A57" s="352" t="s">
        <v>842</v>
      </c>
      <c r="B57" s="498">
        <v>0</v>
      </c>
      <c r="C57" s="498">
        <v>0</v>
      </c>
      <c r="D57" s="498">
        <v>82657.09852</v>
      </c>
      <c r="E57" s="498">
        <v>0</v>
      </c>
      <c r="F57" s="498">
        <v>0</v>
      </c>
      <c r="G57" s="498">
        <v>0</v>
      </c>
      <c r="H57" s="498">
        <v>0</v>
      </c>
      <c r="I57" s="498">
        <v>0</v>
      </c>
      <c r="J57" s="498">
        <v>0</v>
      </c>
      <c r="K57" s="498">
        <v>82657.09852</v>
      </c>
    </row>
    <row r="58" spans="1:11">
      <c r="A58" s="352" t="s">
        <v>861</v>
      </c>
      <c r="B58" s="498">
        <v>151483.98072999998</v>
      </c>
      <c r="C58" s="498">
        <v>0</v>
      </c>
      <c r="D58" s="498">
        <v>0</v>
      </c>
      <c r="E58" s="498">
        <v>0</v>
      </c>
      <c r="F58" s="498">
        <v>21460.803260000001</v>
      </c>
      <c r="G58" s="498">
        <v>0</v>
      </c>
      <c r="H58" s="498">
        <v>0</v>
      </c>
      <c r="I58" s="498">
        <v>0</v>
      </c>
      <c r="J58" s="498">
        <v>0</v>
      </c>
      <c r="K58" s="498">
        <v>172944.78398999997</v>
      </c>
    </row>
    <row r="59" spans="1:11">
      <c r="A59" s="352" t="s">
        <v>853</v>
      </c>
      <c r="B59" s="498">
        <v>0</v>
      </c>
      <c r="C59" s="498">
        <v>0</v>
      </c>
      <c r="D59" s="498">
        <v>0</v>
      </c>
      <c r="E59" s="498">
        <v>0</v>
      </c>
      <c r="F59" s="498">
        <v>0</v>
      </c>
      <c r="G59" s="498">
        <v>0</v>
      </c>
      <c r="H59" s="498">
        <v>78623.736689999991</v>
      </c>
      <c r="I59" s="498">
        <v>0</v>
      </c>
      <c r="J59" s="498">
        <v>0</v>
      </c>
      <c r="K59" s="498">
        <v>78623.736689999991</v>
      </c>
    </row>
    <row r="60" spans="1:11">
      <c r="A60" s="352" t="s">
        <v>854</v>
      </c>
      <c r="B60" s="498">
        <v>0</v>
      </c>
      <c r="C60" s="498">
        <v>0</v>
      </c>
      <c r="D60" s="498">
        <v>0</v>
      </c>
      <c r="E60" s="498">
        <v>0</v>
      </c>
      <c r="F60" s="498">
        <v>0</v>
      </c>
      <c r="G60" s="498">
        <v>0</v>
      </c>
      <c r="H60" s="498">
        <v>0</v>
      </c>
      <c r="I60" s="498">
        <v>57446.832849999999</v>
      </c>
      <c r="J60" s="498">
        <v>0</v>
      </c>
      <c r="K60" s="498">
        <v>57446.832849999999</v>
      </c>
    </row>
    <row r="61" spans="1:11">
      <c r="A61" s="352" t="s">
        <v>1235</v>
      </c>
      <c r="B61" s="498">
        <v>0</v>
      </c>
      <c r="C61" s="498">
        <v>0</v>
      </c>
      <c r="D61" s="498">
        <v>226982.55463</v>
      </c>
      <c r="E61" s="498">
        <v>6346.4779100000005</v>
      </c>
      <c r="F61" s="498">
        <v>0</v>
      </c>
      <c r="G61" s="498">
        <v>0</v>
      </c>
      <c r="H61" s="498">
        <v>0</v>
      </c>
      <c r="I61" s="498">
        <v>0</v>
      </c>
      <c r="J61" s="498">
        <v>0</v>
      </c>
      <c r="K61" s="498">
        <v>233329.03253999999</v>
      </c>
    </row>
    <row r="62" spans="1:11">
      <c r="A62" s="352" t="s">
        <v>1245</v>
      </c>
      <c r="B62" s="498">
        <v>0</v>
      </c>
      <c r="C62" s="498">
        <v>0</v>
      </c>
      <c r="D62" s="498">
        <v>0</v>
      </c>
      <c r="E62" s="498">
        <v>0</v>
      </c>
      <c r="F62" s="498">
        <v>0</v>
      </c>
      <c r="G62" s="498">
        <v>0</v>
      </c>
      <c r="H62" s="498">
        <v>233733.13071</v>
      </c>
      <c r="I62" s="498">
        <v>0</v>
      </c>
      <c r="J62" s="498">
        <v>0</v>
      </c>
      <c r="K62" s="498">
        <v>233733.13071</v>
      </c>
    </row>
    <row r="63" spans="1:11">
      <c r="A63" s="352" t="s">
        <v>1280</v>
      </c>
      <c r="B63" s="498">
        <v>0</v>
      </c>
      <c r="C63" s="498">
        <v>60021.909619999999</v>
      </c>
      <c r="D63" s="498">
        <v>0</v>
      </c>
      <c r="E63" s="498">
        <v>0</v>
      </c>
      <c r="F63" s="498">
        <v>0</v>
      </c>
      <c r="G63" s="498">
        <v>0</v>
      </c>
      <c r="H63" s="498">
        <v>0</v>
      </c>
      <c r="I63" s="498">
        <v>0</v>
      </c>
      <c r="J63" s="498">
        <v>0</v>
      </c>
      <c r="K63" s="498">
        <v>60021.909619999999</v>
      </c>
    </row>
    <row r="64" spans="1:11">
      <c r="A64" s="352" t="s">
        <v>1281</v>
      </c>
      <c r="B64" s="498">
        <v>205997.73959000001</v>
      </c>
      <c r="C64" s="498">
        <v>0</v>
      </c>
      <c r="D64" s="498">
        <v>0</v>
      </c>
      <c r="E64" s="498">
        <v>0</v>
      </c>
      <c r="F64" s="498">
        <v>0</v>
      </c>
      <c r="G64" s="498">
        <v>0</v>
      </c>
      <c r="H64" s="498">
        <v>0</v>
      </c>
      <c r="I64" s="498">
        <v>0</v>
      </c>
      <c r="J64" s="498">
        <v>0</v>
      </c>
      <c r="K64" s="498">
        <v>205997.73959000001</v>
      </c>
    </row>
    <row r="65" spans="1:11">
      <c r="A65" s="352" t="s">
        <v>960</v>
      </c>
      <c r="B65" s="498">
        <v>436600.10385999997</v>
      </c>
      <c r="C65" s="498">
        <v>60021.909619999999</v>
      </c>
      <c r="D65" s="498">
        <v>1849971.3991099999</v>
      </c>
      <c r="E65" s="498">
        <v>103717.35295000001</v>
      </c>
      <c r="F65" s="498">
        <v>575169.70376999991</v>
      </c>
      <c r="G65" s="498">
        <v>671824.85629000003</v>
      </c>
      <c r="H65" s="498">
        <v>2553156.1015600003</v>
      </c>
      <c r="I65" s="498">
        <v>172625.28917999999</v>
      </c>
      <c r="J65" s="498">
        <v>67674.766530000008</v>
      </c>
      <c r="K65" s="498">
        <v>6490761.4828700013</v>
      </c>
    </row>
    <row r="66" spans="1:11">
      <c r="A66" s="499" t="s">
        <v>1259</v>
      </c>
      <c r="B66" s="499"/>
      <c r="C66" s="499"/>
      <c r="D66" s="499"/>
      <c r="E66" s="499"/>
      <c r="F66" s="499"/>
      <c r="G66" s="499"/>
      <c r="H66" s="499"/>
      <c r="I66" s="500"/>
      <c r="J66" s="499"/>
      <c r="K66" s="499" t="s">
        <v>816</v>
      </c>
    </row>
    <row r="67" spans="1:11">
      <c r="A67" s="352" t="s">
        <v>1260</v>
      </c>
      <c r="B67" s="498">
        <v>43527.419119999999</v>
      </c>
      <c r="C67" s="498">
        <v>70671.670400000003</v>
      </c>
      <c r="D67" s="498">
        <v>228852.11974000002</v>
      </c>
      <c r="E67" s="498">
        <v>38468.209000000003</v>
      </c>
      <c r="F67" s="498">
        <v>14271.444939999999</v>
      </c>
      <c r="G67" s="498">
        <v>41960.565999999999</v>
      </c>
      <c r="H67" s="498">
        <v>223608.89361000003</v>
      </c>
      <c r="I67" s="498">
        <v>7545.0481600000003</v>
      </c>
      <c r="J67" s="498">
        <v>8664.7403000000013</v>
      </c>
      <c r="K67" s="498">
        <v>677570.11126999999</v>
      </c>
    </row>
    <row r="68" spans="1:11">
      <c r="A68" s="352" t="s">
        <v>1261</v>
      </c>
      <c r="B68" s="498">
        <v>195700.87421000001</v>
      </c>
      <c r="C68" s="498">
        <v>491854.29817999998</v>
      </c>
      <c r="D68" s="498">
        <v>189157.84355000002</v>
      </c>
      <c r="E68" s="498">
        <v>154876.30280999999</v>
      </c>
      <c r="F68" s="498">
        <v>142247.12403000001</v>
      </c>
      <c r="G68" s="498">
        <v>120893.26612999999</v>
      </c>
      <c r="H68" s="498">
        <v>345782.80686000001</v>
      </c>
      <c r="I68" s="498">
        <v>146944.34562000001</v>
      </c>
      <c r="J68" s="498">
        <v>20909.681049999999</v>
      </c>
      <c r="K68" s="498">
        <v>1808366.54244</v>
      </c>
    </row>
    <row r="69" spans="1:11">
      <c r="A69" s="352" t="s">
        <v>1262</v>
      </c>
      <c r="B69" s="498">
        <v>28643.365510000003</v>
      </c>
      <c r="C69" s="498">
        <v>779814.44666000002</v>
      </c>
      <c r="D69" s="498">
        <v>34063.80515</v>
      </c>
      <c r="E69" s="498">
        <v>77032.38867</v>
      </c>
      <c r="F69" s="498">
        <v>38801.589420000004</v>
      </c>
      <c r="G69" s="498">
        <v>7021.9020499999997</v>
      </c>
      <c r="H69" s="498">
        <v>16863.174609999998</v>
      </c>
      <c r="I69" s="498">
        <v>84146.561409999995</v>
      </c>
      <c r="J69" s="498">
        <v>0</v>
      </c>
      <c r="K69" s="498">
        <v>1066387.2334800002</v>
      </c>
    </row>
    <row r="70" spans="1:11">
      <c r="A70" s="352" t="s">
        <v>1263</v>
      </c>
      <c r="B70" s="498">
        <v>0</v>
      </c>
      <c r="C70" s="498">
        <v>0</v>
      </c>
      <c r="D70" s="498">
        <v>0</v>
      </c>
      <c r="E70" s="498">
        <v>0</v>
      </c>
      <c r="F70" s="498">
        <v>0</v>
      </c>
      <c r="G70" s="498">
        <v>3699.9136000000003</v>
      </c>
      <c r="H70" s="498">
        <v>70621.419180000012</v>
      </c>
      <c r="I70" s="498">
        <v>0</v>
      </c>
      <c r="J70" s="498">
        <v>0</v>
      </c>
      <c r="K70" s="498">
        <v>74321.332780000012</v>
      </c>
    </row>
    <row r="71" spans="1:11">
      <c r="A71" s="352" t="s">
        <v>1264</v>
      </c>
      <c r="B71" s="498">
        <v>9647.6768800000009</v>
      </c>
      <c r="C71" s="498">
        <v>6938.5715799999998</v>
      </c>
      <c r="D71" s="498">
        <v>120017.3092</v>
      </c>
      <c r="E71" s="498">
        <v>24143.921019999998</v>
      </c>
      <c r="F71" s="498">
        <v>19400.341039999999</v>
      </c>
      <c r="G71" s="498">
        <v>15154.928400000001</v>
      </c>
      <c r="H71" s="498">
        <v>65915.489419999998</v>
      </c>
      <c r="I71" s="498">
        <v>0</v>
      </c>
      <c r="J71" s="498">
        <v>0</v>
      </c>
      <c r="K71" s="498">
        <v>261218.23754</v>
      </c>
    </row>
    <row r="72" spans="1:11">
      <c r="A72" s="352" t="s">
        <v>1265</v>
      </c>
      <c r="B72" s="498">
        <v>35283.820110000001</v>
      </c>
      <c r="C72" s="498">
        <v>28046.933270000001</v>
      </c>
      <c r="D72" s="498">
        <v>31201.392050000002</v>
      </c>
      <c r="E72" s="498">
        <v>71057.486850000001</v>
      </c>
      <c r="F72" s="498">
        <v>36635.745289999999</v>
      </c>
      <c r="G72" s="498">
        <v>59376.602270000003</v>
      </c>
      <c r="H72" s="498">
        <v>28180.78559</v>
      </c>
      <c r="I72" s="498">
        <v>4061.0649900000003</v>
      </c>
      <c r="J72" s="498">
        <v>24148.4028</v>
      </c>
      <c r="K72" s="498">
        <v>317992.23321999999</v>
      </c>
    </row>
    <row r="73" spans="1:11">
      <c r="A73" s="352" t="s">
        <v>1266</v>
      </c>
      <c r="B73" s="498">
        <v>0</v>
      </c>
      <c r="C73" s="498">
        <v>29915.282670000001</v>
      </c>
      <c r="D73" s="498">
        <v>0</v>
      </c>
      <c r="E73" s="498">
        <v>0</v>
      </c>
      <c r="F73" s="498">
        <v>0</v>
      </c>
      <c r="G73" s="498">
        <v>0</v>
      </c>
      <c r="H73" s="498">
        <v>0</v>
      </c>
      <c r="I73" s="498">
        <v>0</v>
      </c>
      <c r="J73" s="498">
        <v>0</v>
      </c>
      <c r="K73" s="498">
        <v>29915.282670000001</v>
      </c>
    </row>
    <row r="74" spans="1:11">
      <c r="A74" s="352" t="s">
        <v>1381</v>
      </c>
      <c r="B74" s="498">
        <v>21687.324700000001</v>
      </c>
      <c r="C74" s="498">
        <v>117273.92751000001</v>
      </c>
      <c r="D74" s="498">
        <v>73391.589430000007</v>
      </c>
      <c r="E74" s="498">
        <v>87284.670190000004</v>
      </c>
      <c r="F74" s="498">
        <v>25848.105960000001</v>
      </c>
      <c r="G74" s="498">
        <v>37310.00705</v>
      </c>
      <c r="H74" s="498">
        <v>138245.34087000001</v>
      </c>
      <c r="I74" s="498">
        <v>54442.237059999999</v>
      </c>
      <c r="J74" s="498">
        <v>9354.9101499999997</v>
      </c>
      <c r="K74" s="498">
        <v>564838.11291999999</v>
      </c>
    </row>
    <row r="75" spans="1:11">
      <c r="A75" s="352" t="s">
        <v>960</v>
      </c>
      <c r="B75" s="498">
        <v>334490.48053000006</v>
      </c>
      <c r="C75" s="498">
        <v>1524515.1302700001</v>
      </c>
      <c r="D75" s="498">
        <v>676684.05912000011</v>
      </c>
      <c r="E75" s="498">
        <v>452862.97854000004</v>
      </c>
      <c r="F75" s="498">
        <v>277204.35067999997</v>
      </c>
      <c r="G75" s="498">
        <v>285417.18550000002</v>
      </c>
      <c r="H75" s="498">
        <v>889217.91014000005</v>
      </c>
      <c r="I75" s="498">
        <v>297139.25724000001</v>
      </c>
      <c r="J75" s="498">
        <v>63077.734299999996</v>
      </c>
      <c r="K75" s="498">
        <v>4800609.0863199998</v>
      </c>
    </row>
    <row r="76" spans="1:11">
      <c r="A76" s="497" t="s">
        <v>1320</v>
      </c>
      <c r="B76" s="500"/>
      <c r="C76" s="500"/>
      <c r="D76" s="500"/>
      <c r="E76" s="500"/>
      <c r="F76" s="500"/>
      <c r="G76" s="500"/>
      <c r="H76" s="500"/>
      <c r="I76" s="500"/>
      <c r="J76" s="500"/>
      <c r="K76" s="499"/>
    </row>
    <row r="77" spans="1:11">
      <c r="A77" s="352" t="s">
        <v>292</v>
      </c>
      <c r="B77" s="498">
        <v>1064760.49982</v>
      </c>
      <c r="C77" s="498">
        <v>4183062.59436</v>
      </c>
      <c r="D77" s="498">
        <v>3466873.45988</v>
      </c>
      <c r="E77" s="498">
        <v>465107.66313</v>
      </c>
      <c r="F77" s="498">
        <v>592145.20311</v>
      </c>
      <c r="G77" s="498">
        <v>783410.14259000006</v>
      </c>
      <c r="H77" s="498">
        <v>5054440.0554</v>
      </c>
      <c r="I77" s="498">
        <v>579857.87452999991</v>
      </c>
      <c r="J77" s="498">
        <v>278820.38776000001</v>
      </c>
      <c r="K77" s="498">
        <v>16468477.880580001</v>
      </c>
    </row>
    <row r="78" spans="1:11">
      <c r="A78" s="352" t="s">
        <v>960</v>
      </c>
      <c r="B78" s="498">
        <v>1064760.49982</v>
      </c>
      <c r="C78" s="498">
        <v>4183062.59436</v>
      </c>
      <c r="D78" s="498">
        <v>3466873.45988</v>
      </c>
      <c r="E78" s="498">
        <v>465107.66313</v>
      </c>
      <c r="F78" s="498">
        <v>592145.20311</v>
      </c>
      <c r="G78" s="498">
        <v>783410.14259000006</v>
      </c>
      <c r="H78" s="498">
        <v>5054440.0554</v>
      </c>
      <c r="I78" s="498">
        <v>579857.87452999991</v>
      </c>
      <c r="J78" s="498">
        <v>278820.38776000001</v>
      </c>
      <c r="K78" s="498">
        <v>16468477.880580001</v>
      </c>
    </row>
    <row r="79" spans="1:11">
      <c r="A79" s="502" t="s">
        <v>1321</v>
      </c>
      <c r="B79" s="500"/>
      <c r="C79" s="500"/>
      <c r="D79" s="500"/>
      <c r="E79" s="500"/>
      <c r="F79" s="500"/>
      <c r="G79" s="500"/>
      <c r="H79" s="500"/>
      <c r="I79" s="500"/>
      <c r="J79" s="500"/>
      <c r="K79" s="500"/>
    </row>
    <row r="80" spans="1:11">
      <c r="A80" s="352" t="s">
        <v>953</v>
      </c>
      <c r="B80" s="352">
        <v>81873.086779999998</v>
      </c>
      <c r="C80" s="352">
        <v>179172.96494000001</v>
      </c>
      <c r="D80" s="352">
        <v>131236.92745000002</v>
      </c>
      <c r="E80" s="352">
        <v>37371.562290000002</v>
      </c>
      <c r="F80" s="352">
        <v>50830.403770000004</v>
      </c>
      <c r="G80" s="352">
        <v>54857.261479999994</v>
      </c>
      <c r="H80" s="352">
        <v>438596.50447000004</v>
      </c>
      <c r="I80" s="352">
        <v>51853.323210000002</v>
      </c>
      <c r="J80" s="352">
        <v>0</v>
      </c>
      <c r="K80" s="498">
        <v>1025792.0343899999</v>
      </c>
    </row>
    <row r="81" spans="1:11">
      <c r="A81" s="352" t="s">
        <v>960</v>
      </c>
      <c r="B81" s="498">
        <v>81873.086779999998</v>
      </c>
      <c r="C81" s="498">
        <v>179172.96494000001</v>
      </c>
      <c r="D81" s="498">
        <v>131236.92745000002</v>
      </c>
      <c r="E81" s="498">
        <v>37371.562290000002</v>
      </c>
      <c r="F81" s="498">
        <v>50830.403770000004</v>
      </c>
      <c r="G81" s="498">
        <v>54857.261479999994</v>
      </c>
      <c r="H81" s="498">
        <v>438596.50447000004</v>
      </c>
      <c r="I81" s="498">
        <v>51853.323210000002</v>
      </c>
      <c r="J81" s="498">
        <v>0</v>
      </c>
      <c r="K81" s="498">
        <v>1025792.0343899999</v>
      </c>
    </row>
    <row r="82" spans="1:11">
      <c r="A82" s="502" t="s">
        <v>6</v>
      </c>
      <c r="B82" s="500">
        <v>6973697.3076999998</v>
      </c>
      <c r="C82" s="500">
        <v>41543866.484299995</v>
      </c>
      <c r="D82" s="500">
        <v>30590742.203200005</v>
      </c>
      <c r="E82" s="500">
        <v>4540395.3187800003</v>
      </c>
      <c r="F82" s="500">
        <v>4319385.1400999995</v>
      </c>
      <c r="G82" s="500">
        <v>6843018.7690399988</v>
      </c>
      <c r="H82" s="500">
        <v>67552634.920110002</v>
      </c>
      <c r="I82" s="500">
        <v>3811150.90821</v>
      </c>
      <c r="J82" s="500">
        <v>1126691.96483</v>
      </c>
      <c r="K82" s="500">
        <v>167301583.01627004</v>
      </c>
    </row>
  </sheetData>
  <mergeCells count="5">
    <mergeCell ref="A1:K1"/>
    <mergeCell ref="A2:K2"/>
    <mergeCell ref="A3:K3"/>
    <mergeCell ref="A4:K4"/>
    <mergeCell ref="A5:K5"/>
  </mergeCells>
  <conditionalFormatting sqref="K73:K81 K70 K37:K62">
    <cfRule type="expression" dxfId="4" priority="4" stopIfTrue="1">
      <formula>OR(A37="BANCOS",A37="MUTUALES", A37="FFP", A37="COOPERATIVAS", A37="TOTAL")</formula>
    </cfRule>
  </conditionalFormatting>
  <conditionalFormatting sqref="K69">
    <cfRule type="expression" dxfId="3" priority="1" stopIfTrue="1">
      <formula>OR(A69="BANCOS",A69="MUTUALES", A69="FONDOS", A69="COOPERATIVAS", A69="TOTAL")</formula>
    </cfRule>
  </conditionalFormatting>
  <conditionalFormatting sqref="K69">
    <cfRule type="expression" dxfId="2" priority="2" stopIfTrue="1">
      <formula>OR(#REF!="BANCOS",#REF!="MUTUALES",#REF!= "FFP",#REF!= "COOPERATIVAS",#REF!= "TOTAL")</formula>
    </cfRule>
  </conditionalFormatting>
  <conditionalFormatting sqref="K69">
    <cfRule type="expression" dxfId="1" priority="3" stopIfTrue="1">
      <formula>OR(#REF!="BANCOS",#REF!="MUTUALES",#REF!= "FONDOS",#REF!= "COOPERATIVAS",#REF!= "TOTAL")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7"/>
  <sheetViews>
    <sheetView showGridLines="0" workbookViewId="0">
      <selection activeCell="K11" sqref="K10:K11"/>
    </sheetView>
  </sheetViews>
  <sheetFormatPr baseColWidth="10" defaultRowHeight="15"/>
  <cols>
    <col min="1" max="1" width="74.28515625" style="48" customWidth="1"/>
    <col min="2" max="6" width="12.5703125" style="47" customWidth="1"/>
    <col min="7" max="7" width="1.85546875" style="52" customWidth="1"/>
    <col min="8" max="8" width="9.140625" style="881" customWidth="1"/>
    <col min="9" max="9" width="10.7109375" style="881" bestFit="1" customWidth="1"/>
    <col min="10" max="256" width="11.42578125" style="881"/>
    <col min="257" max="257" width="74.28515625" style="881" customWidth="1"/>
    <col min="258" max="262" width="12.5703125" style="881" customWidth="1"/>
    <col min="263" max="263" width="1.85546875" style="881" customWidth="1"/>
    <col min="264" max="264" width="9.140625" style="881" customWidth="1"/>
    <col min="265" max="265" width="10.7109375" style="881" bestFit="1" customWidth="1"/>
    <col min="266" max="512" width="11.42578125" style="881"/>
    <col min="513" max="513" width="74.28515625" style="881" customWidth="1"/>
    <col min="514" max="518" width="12.5703125" style="881" customWidth="1"/>
    <col min="519" max="519" width="1.85546875" style="881" customWidth="1"/>
    <col min="520" max="520" width="9.140625" style="881" customWidth="1"/>
    <col min="521" max="521" width="10.7109375" style="881" bestFit="1" customWidth="1"/>
    <col min="522" max="768" width="11.42578125" style="881"/>
    <col min="769" max="769" width="74.28515625" style="881" customWidth="1"/>
    <col min="770" max="774" width="12.5703125" style="881" customWidth="1"/>
    <col min="775" max="775" width="1.85546875" style="881" customWidth="1"/>
    <col min="776" max="776" width="9.140625" style="881" customWidth="1"/>
    <col min="777" max="777" width="10.7109375" style="881" bestFit="1" customWidth="1"/>
    <col min="778" max="1024" width="11.42578125" style="881"/>
    <col min="1025" max="1025" width="74.28515625" style="881" customWidth="1"/>
    <col min="1026" max="1030" width="12.5703125" style="881" customWidth="1"/>
    <col min="1031" max="1031" width="1.85546875" style="881" customWidth="1"/>
    <col min="1032" max="1032" width="9.140625" style="881" customWidth="1"/>
    <col min="1033" max="1033" width="10.7109375" style="881" bestFit="1" customWidth="1"/>
    <col min="1034" max="1280" width="11.42578125" style="881"/>
    <col min="1281" max="1281" width="74.28515625" style="881" customWidth="1"/>
    <col min="1282" max="1286" width="12.5703125" style="881" customWidth="1"/>
    <col min="1287" max="1287" width="1.85546875" style="881" customWidth="1"/>
    <col min="1288" max="1288" width="9.140625" style="881" customWidth="1"/>
    <col min="1289" max="1289" width="10.7109375" style="881" bestFit="1" customWidth="1"/>
    <col min="1290" max="1536" width="11.42578125" style="881"/>
    <col min="1537" max="1537" width="74.28515625" style="881" customWidth="1"/>
    <col min="1538" max="1542" width="12.5703125" style="881" customWidth="1"/>
    <col min="1543" max="1543" width="1.85546875" style="881" customWidth="1"/>
    <col min="1544" max="1544" width="9.140625" style="881" customWidth="1"/>
    <col min="1545" max="1545" width="10.7109375" style="881" bestFit="1" customWidth="1"/>
    <col min="1546" max="1792" width="11.42578125" style="881"/>
    <col min="1793" max="1793" width="74.28515625" style="881" customWidth="1"/>
    <col min="1794" max="1798" width="12.5703125" style="881" customWidth="1"/>
    <col min="1799" max="1799" width="1.85546875" style="881" customWidth="1"/>
    <col min="1800" max="1800" width="9.140625" style="881" customWidth="1"/>
    <col min="1801" max="1801" width="10.7109375" style="881" bestFit="1" customWidth="1"/>
    <col min="1802" max="2048" width="11.42578125" style="881"/>
    <col min="2049" max="2049" width="74.28515625" style="881" customWidth="1"/>
    <col min="2050" max="2054" width="12.5703125" style="881" customWidth="1"/>
    <col min="2055" max="2055" width="1.85546875" style="881" customWidth="1"/>
    <col min="2056" max="2056" width="9.140625" style="881" customWidth="1"/>
    <col min="2057" max="2057" width="10.7109375" style="881" bestFit="1" customWidth="1"/>
    <col min="2058" max="2304" width="11.42578125" style="881"/>
    <col min="2305" max="2305" width="74.28515625" style="881" customWidth="1"/>
    <col min="2306" max="2310" width="12.5703125" style="881" customWidth="1"/>
    <col min="2311" max="2311" width="1.85546875" style="881" customWidth="1"/>
    <col min="2312" max="2312" width="9.140625" style="881" customWidth="1"/>
    <col min="2313" max="2313" width="10.7109375" style="881" bestFit="1" customWidth="1"/>
    <col min="2314" max="2560" width="11.42578125" style="881"/>
    <col min="2561" max="2561" width="74.28515625" style="881" customWidth="1"/>
    <col min="2562" max="2566" width="12.5703125" style="881" customWidth="1"/>
    <col min="2567" max="2567" width="1.85546875" style="881" customWidth="1"/>
    <col min="2568" max="2568" width="9.140625" style="881" customWidth="1"/>
    <col min="2569" max="2569" width="10.7109375" style="881" bestFit="1" customWidth="1"/>
    <col min="2570" max="2816" width="11.42578125" style="881"/>
    <col min="2817" max="2817" width="74.28515625" style="881" customWidth="1"/>
    <col min="2818" max="2822" width="12.5703125" style="881" customWidth="1"/>
    <col min="2823" max="2823" width="1.85546875" style="881" customWidth="1"/>
    <col min="2824" max="2824" width="9.140625" style="881" customWidth="1"/>
    <col min="2825" max="2825" width="10.7109375" style="881" bestFit="1" customWidth="1"/>
    <col min="2826" max="3072" width="11.42578125" style="881"/>
    <col min="3073" max="3073" width="74.28515625" style="881" customWidth="1"/>
    <col min="3074" max="3078" width="12.5703125" style="881" customWidth="1"/>
    <col min="3079" max="3079" width="1.85546875" style="881" customWidth="1"/>
    <col min="3080" max="3080" width="9.140625" style="881" customWidth="1"/>
    <col min="3081" max="3081" width="10.7109375" style="881" bestFit="1" customWidth="1"/>
    <col min="3082" max="3328" width="11.42578125" style="881"/>
    <col min="3329" max="3329" width="74.28515625" style="881" customWidth="1"/>
    <col min="3330" max="3334" width="12.5703125" style="881" customWidth="1"/>
    <col min="3335" max="3335" width="1.85546875" style="881" customWidth="1"/>
    <col min="3336" max="3336" width="9.140625" style="881" customWidth="1"/>
    <col min="3337" max="3337" width="10.7109375" style="881" bestFit="1" customWidth="1"/>
    <col min="3338" max="3584" width="11.42578125" style="881"/>
    <col min="3585" max="3585" width="74.28515625" style="881" customWidth="1"/>
    <col min="3586" max="3590" width="12.5703125" style="881" customWidth="1"/>
    <col min="3591" max="3591" width="1.85546875" style="881" customWidth="1"/>
    <col min="3592" max="3592" width="9.140625" style="881" customWidth="1"/>
    <col min="3593" max="3593" width="10.7109375" style="881" bestFit="1" customWidth="1"/>
    <col min="3594" max="3840" width="11.42578125" style="881"/>
    <col min="3841" max="3841" width="74.28515625" style="881" customWidth="1"/>
    <col min="3842" max="3846" width="12.5703125" style="881" customWidth="1"/>
    <col min="3847" max="3847" width="1.85546875" style="881" customWidth="1"/>
    <col min="3848" max="3848" width="9.140625" style="881" customWidth="1"/>
    <col min="3849" max="3849" width="10.7109375" style="881" bestFit="1" customWidth="1"/>
    <col min="3850" max="4096" width="11.42578125" style="881"/>
    <col min="4097" max="4097" width="74.28515625" style="881" customWidth="1"/>
    <col min="4098" max="4102" width="12.5703125" style="881" customWidth="1"/>
    <col min="4103" max="4103" width="1.85546875" style="881" customWidth="1"/>
    <col min="4104" max="4104" width="9.140625" style="881" customWidth="1"/>
    <col min="4105" max="4105" width="10.7109375" style="881" bestFit="1" customWidth="1"/>
    <col min="4106" max="4352" width="11.42578125" style="881"/>
    <col min="4353" max="4353" width="74.28515625" style="881" customWidth="1"/>
    <col min="4354" max="4358" width="12.5703125" style="881" customWidth="1"/>
    <col min="4359" max="4359" width="1.85546875" style="881" customWidth="1"/>
    <col min="4360" max="4360" width="9.140625" style="881" customWidth="1"/>
    <col min="4361" max="4361" width="10.7109375" style="881" bestFit="1" customWidth="1"/>
    <col min="4362" max="4608" width="11.42578125" style="881"/>
    <col min="4609" max="4609" width="74.28515625" style="881" customWidth="1"/>
    <col min="4610" max="4614" width="12.5703125" style="881" customWidth="1"/>
    <col min="4615" max="4615" width="1.85546875" style="881" customWidth="1"/>
    <col min="4616" max="4616" width="9.140625" style="881" customWidth="1"/>
    <col min="4617" max="4617" width="10.7109375" style="881" bestFit="1" customWidth="1"/>
    <col min="4618" max="4864" width="11.42578125" style="881"/>
    <col min="4865" max="4865" width="74.28515625" style="881" customWidth="1"/>
    <col min="4866" max="4870" width="12.5703125" style="881" customWidth="1"/>
    <col min="4871" max="4871" width="1.85546875" style="881" customWidth="1"/>
    <col min="4872" max="4872" width="9.140625" style="881" customWidth="1"/>
    <col min="4873" max="4873" width="10.7109375" style="881" bestFit="1" customWidth="1"/>
    <col min="4874" max="5120" width="11.42578125" style="881"/>
    <col min="5121" max="5121" width="74.28515625" style="881" customWidth="1"/>
    <col min="5122" max="5126" width="12.5703125" style="881" customWidth="1"/>
    <col min="5127" max="5127" width="1.85546875" style="881" customWidth="1"/>
    <col min="5128" max="5128" width="9.140625" style="881" customWidth="1"/>
    <col min="5129" max="5129" width="10.7109375" style="881" bestFit="1" customWidth="1"/>
    <col min="5130" max="5376" width="11.42578125" style="881"/>
    <col min="5377" max="5377" width="74.28515625" style="881" customWidth="1"/>
    <col min="5378" max="5382" width="12.5703125" style="881" customWidth="1"/>
    <col min="5383" max="5383" width="1.85546875" style="881" customWidth="1"/>
    <col min="5384" max="5384" width="9.140625" style="881" customWidth="1"/>
    <col min="5385" max="5385" width="10.7109375" style="881" bestFit="1" customWidth="1"/>
    <col min="5386" max="5632" width="11.42578125" style="881"/>
    <col min="5633" max="5633" width="74.28515625" style="881" customWidth="1"/>
    <col min="5634" max="5638" width="12.5703125" style="881" customWidth="1"/>
    <col min="5639" max="5639" width="1.85546875" style="881" customWidth="1"/>
    <col min="5640" max="5640" width="9.140625" style="881" customWidth="1"/>
    <col min="5641" max="5641" width="10.7109375" style="881" bestFit="1" customWidth="1"/>
    <col min="5642" max="5888" width="11.42578125" style="881"/>
    <col min="5889" max="5889" width="74.28515625" style="881" customWidth="1"/>
    <col min="5890" max="5894" width="12.5703125" style="881" customWidth="1"/>
    <col min="5895" max="5895" width="1.85546875" style="881" customWidth="1"/>
    <col min="5896" max="5896" width="9.140625" style="881" customWidth="1"/>
    <col min="5897" max="5897" width="10.7109375" style="881" bestFit="1" customWidth="1"/>
    <col min="5898" max="6144" width="11.42578125" style="881"/>
    <col min="6145" max="6145" width="74.28515625" style="881" customWidth="1"/>
    <col min="6146" max="6150" width="12.5703125" style="881" customWidth="1"/>
    <col min="6151" max="6151" width="1.85546875" style="881" customWidth="1"/>
    <col min="6152" max="6152" width="9.140625" style="881" customWidth="1"/>
    <col min="6153" max="6153" width="10.7109375" style="881" bestFit="1" customWidth="1"/>
    <col min="6154" max="6400" width="11.42578125" style="881"/>
    <col min="6401" max="6401" width="74.28515625" style="881" customWidth="1"/>
    <col min="6402" max="6406" width="12.5703125" style="881" customWidth="1"/>
    <col min="6407" max="6407" width="1.85546875" style="881" customWidth="1"/>
    <col min="6408" max="6408" width="9.140625" style="881" customWidth="1"/>
    <col min="6409" max="6409" width="10.7109375" style="881" bestFit="1" customWidth="1"/>
    <col min="6410" max="6656" width="11.42578125" style="881"/>
    <col min="6657" max="6657" width="74.28515625" style="881" customWidth="1"/>
    <col min="6658" max="6662" width="12.5703125" style="881" customWidth="1"/>
    <col min="6663" max="6663" width="1.85546875" style="881" customWidth="1"/>
    <col min="6664" max="6664" width="9.140625" style="881" customWidth="1"/>
    <col min="6665" max="6665" width="10.7109375" style="881" bestFit="1" customWidth="1"/>
    <col min="6666" max="6912" width="11.42578125" style="881"/>
    <col min="6913" max="6913" width="74.28515625" style="881" customWidth="1"/>
    <col min="6914" max="6918" width="12.5703125" style="881" customWidth="1"/>
    <col min="6919" max="6919" width="1.85546875" style="881" customWidth="1"/>
    <col min="6920" max="6920" width="9.140625" style="881" customWidth="1"/>
    <col min="6921" max="6921" width="10.7109375" style="881" bestFit="1" customWidth="1"/>
    <col min="6922" max="7168" width="11.42578125" style="881"/>
    <col min="7169" max="7169" width="74.28515625" style="881" customWidth="1"/>
    <col min="7170" max="7174" width="12.5703125" style="881" customWidth="1"/>
    <col min="7175" max="7175" width="1.85546875" style="881" customWidth="1"/>
    <col min="7176" max="7176" width="9.140625" style="881" customWidth="1"/>
    <col min="7177" max="7177" width="10.7109375" style="881" bestFit="1" customWidth="1"/>
    <col min="7178" max="7424" width="11.42578125" style="881"/>
    <col min="7425" max="7425" width="74.28515625" style="881" customWidth="1"/>
    <col min="7426" max="7430" width="12.5703125" style="881" customWidth="1"/>
    <col min="7431" max="7431" width="1.85546875" style="881" customWidth="1"/>
    <col min="7432" max="7432" width="9.140625" style="881" customWidth="1"/>
    <col min="7433" max="7433" width="10.7109375" style="881" bestFit="1" customWidth="1"/>
    <col min="7434" max="7680" width="11.42578125" style="881"/>
    <col min="7681" max="7681" width="74.28515625" style="881" customWidth="1"/>
    <col min="7682" max="7686" width="12.5703125" style="881" customWidth="1"/>
    <col min="7687" max="7687" width="1.85546875" style="881" customWidth="1"/>
    <col min="7688" max="7688" width="9.140625" style="881" customWidth="1"/>
    <col min="7689" max="7689" width="10.7109375" style="881" bestFit="1" customWidth="1"/>
    <col min="7690" max="7936" width="11.42578125" style="881"/>
    <col min="7937" max="7937" width="74.28515625" style="881" customWidth="1"/>
    <col min="7938" max="7942" width="12.5703125" style="881" customWidth="1"/>
    <col min="7943" max="7943" width="1.85546875" style="881" customWidth="1"/>
    <col min="7944" max="7944" width="9.140625" style="881" customWidth="1"/>
    <col min="7945" max="7945" width="10.7109375" style="881" bestFit="1" customWidth="1"/>
    <col min="7946" max="8192" width="11.42578125" style="881"/>
    <col min="8193" max="8193" width="74.28515625" style="881" customWidth="1"/>
    <col min="8194" max="8198" width="12.5703125" style="881" customWidth="1"/>
    <col min="8199" max="8199" width="1.85546875" style="881" customWidth="1"/>
    <col min="8200" max="8200" width="9.140625" style="881" customWidth="1"/>
    <col min="8201" max="8201" width="10.7109375" style="881" bestFit="1" customWidth="1"/>
    <col min="8202" max="8448" width="11.42578125" style="881"/>
    <col min="8449" max="8449" width="74.28515625" style="881" customWidth="1"/>
    <col min="8450" max="8454" width="12.5703125" style="881" customWidth="1"/>
    <col min="8455" max="8455" width="1.85546875" style="881" customWidth="1"/>
    <col min="8456" max="8456" width="9.140625" style="881" customWidth="1"/>
    <col min="8457" max="8457" width="10.7109375" style="881" bestFit="1" customWidth="1"/>
    <col min="8458" max="8704" width="11.42578125" style="881"/>
    <col min="8705" max="8705" width="74.28515625" style="881" customWidth="1"/>
    <col min="8706" max="8710" width="12.5703125" style="881" customWidth="1"/>
    <col min="8711" max="8711" width="1.85546875" style="881" customWidth="1"/>
    <col min="8712" max="8712" width="9.140625" style="881" customWidth="1"/>
    <col min="8713" max="8713" width="10.7109375" style="881" bestFit="1" customWidth="1"/>
    <col min="8714" max="8960" width="11.42578125" style="881"/>
    <col min="8961" max="8961" width="74.28515625" style="881" customWidth="1"/>
    <col min="8962" max="8966" width="12.5703125" style="881" customWidth="1"/>
    <col min="8967" max="8967" width="1.85546875" style="881" customWidth="1"/>
    <col min="8968" max="8968" width="9.140625" style="881" customWidth="1"/>
    <col min="8969" max="8969" width="10.7109375" style="881" bestFit="1" customWidth="1"/>
    <col min="8970" max="9216" width="11.42578125" style="881"/>
    <col min="9217" max="9217" width="74.28515625" style="881" customWidth="1"/>
    <col min="9218" max="9222" width="12.5703125" style="881" customWidth="1"/>
    <col min="9223" max="9223" width="1.85546875" style="881" customWidth="1"/>
    <col min="9224" max="9224" width="9.140625" style="881" customWidth="1"/>
    <col min="9225" max="9225" width="10.7109375" style="881" bestFit="1" customWidth="1"/>
    <col min="9226" max="9472" width="11.42578125" style="881"/>
    <col min="9473" max="9473" width="74.28515625" style="881" customWidth="1"/>
    <col min="9474" max="9478" width="12.5703125" style="881" customWidth="1"/>
    <col min="9479" max="9479" width="1.85546875" style="881" customWidth="1"/>
    <col min="9480" max="9480" width="9.140625" style="881" customWidth="1"/>
    <col min="9481" max="9481" width="10.7109375" style="881" bestFit="1" customWidth="1"/>
    <col min="9482" max="9728" width="11.42578125" style="881"/>
    <col min="9729" max="9729" width="74.28515625" style="881" customWidth="1"/>
    <col min="9730" max="9734" width="12.5703125" style="881" customWidth="1"/>
    <col min="9735" max="9735" width="1.85546875" style="881" customWidth="1"/>
    <col min="9736" max="9736" width="9.140625" style="881" customWidth="1"/>
    <col min="9737" max="9737" width="10.7109375" style="881" bestFit="1" customWidth="1"/>
    <col min="9738" max="9984" width="11.42578125" style="881"/>
    <col min="9985" max="9985" width="74.28515625" style="881" customWidth="1"/>
    <col min="9986" max="9990" width="12.5703125" style="881" customWidth="1"/>
    <col min="9991" max="9991" width="1.85546875" style="881" customWidth="1"/>
    <col min="9992" max="9992" width="9.140625" style="881" customWidth="1"/>
    <col min="9993" max="9993" width="10.7109375" style="881" bestFit="1" customWidth="1"/>
    <col min="9994" max="10240" width="11.42578125" style="881"/>
    <col min="10241" max="10241" width="74.28515625" style="881" customWidth="1"/>
    <col min="10242" max="10246" width="12.5703125" style="881" customWidth="1"/>
    <col min="10247" max="10247" width="1.85546875" style="881" customWidth="1"/>
    <col min="10248" max="10248" width="9.140625" style="881" customWidth="1"/>
    <col min="10249" max="10249" width="10.7109375" style="881" bestFit="1" customWidth="1"/>
    <col min="10250" max="10496" width="11.42578125" style="881"/>
    <col min="10497" max="10497" width="74.28515625" style="881" customWidth="1"/>
    <col min="10498" max="10502" width="12.5703125" style="881" customWidth="1"/>
    <col min="10503" max="10503" width="1.85546875" style="881" customWidth="1"/>
    <col min="10504" max="10504" width="9.140625" style="881" customWidth="1"/>
    <col min="10505" max="10505" width="10.7109375" style="881" bestFit="1" customWidth="1"/>
    <col min="10506" max="10752" width="11.42578125" style="881"/>
    <col min="10753" max="10753" width="74.28515625" style="881" customWidth="1"/>
    <col min="10754" max="10758" width="12.5703125" style="881" customWidth="1"/>
    <col min="10759" max="10759" width="1.85546875" style="881" customWidth="1"/>
    <col min="10760" max="10760" width="9.140625" style="881" customWidth="1"/>
    <col min="10761" max="10761" width="10.7109375" style="881" bestFit="1" customWidth="1"/>
    <col min="10762" max="11008" width="11.42578125" style="881"/>
    <col min="11009" max="11009" width="74.28515625" style="881" customWidth="1"/>
    <col min="11010" max="11014" width="12.5703125" style="881" customWidth="1"/>
    <col min="11015" max="11015" width="1.85546875" style="881" customWidth="1"/>
    <col min="11016" max="11016" width="9.140625" style="881" customWidth="1"/>
    <col min="11017" max="11017" width="10.7109375" style="881" bestFit="1" customWidth="1"/>
    <col min="11018" max="11264" width="11.42578125" style="881"/>
    <col min="11265" max="11265" width="74.28515625" style="881" customWidth="1"/>
    <col min="11266" max="11270" width="12.5703125" style="881" customWidth="1"/>
    <col min="11271" max="11271" width="1.85546875" style="881" customWidth="1"/>
    <col min="11272" max="11272" width="9.140625" style="881" customWidth="1"/>
    <col min="11273" max="11273" width="10.7109375" style="881" bestFit="1" customWidth="1"/>
    <col min="11274" max="11520" width="11.42578125" style="881"/>
    <col min="11521" max="11521" width="74.28515625" style="881" customWidth="1"/>
    <col min="11522" max="11526" width="12.5703125" style="881" customWidth="1"/>
    <col min="11527" max="11527" width="1.85546875" style="881" customWidth="1"/>
    <col min="11528" max="11528" width="9.140625" style="881" customWidth="1"/>
    <col min="11529" max="11529" width="10.7109375" style="881" bestFit="1" customWidth="1"/>
    <col min="11530" max="11776" width="11.42578125" style="881"/>
    <col min="11777" max="11777" width="74.28515625" style="881" customWidth="1"/>
    <col min="11778" max="11782" width="12.5703125" style="881" customWidth="1"/>
    <col min="11783" max="11783" width="1.85546875" style="881" customWidth="1"/>
    <col min="11784" max="11784" width="9.140625" style="881" customWidth="1"/>
    <col min="11785" max="11785" width="10.7109375" style="881" bestFit="1" customWidth="1"/>
    <col min="11786" max="12032" width="11.42578125" style="881"/>
    <col min="12033" max="12033" width="74.28515625" style="881" customWidth="1"/>
    <col min="12034" max="12038" width="12.5703125" style="881" customWidth="1"/>
    <col min="12039" max="12039" width="1.85546875" style="881" customWidth="1"/>
    <col min="12040" max="12040" width="9.140625" style="881" customWidth="1"/>
    <col min="12041" max="12041" width="10.7109375" style="881" bestFit="1" customWidth="1"/>
    <col min="12042" max="12288" width="11.42578125" style="881"/>
    <col min="12289" max="12289" width="74.28515625" style="881" customWidth="1"/>
    <col min="12290" max="12294" width="12.5703125" style="881" customWidth="1"/>
    <col min="12295" max="12295" width="1.85546875" style="881" customWidth="1"/>
    <col min="12296" max="12296" width="9.140625" style="881" customWidth="1"/>
    <col min="12297" max="12297" width="10.7109375" style="881" bestFit="1" customWidth="1"/>
    <col min="12298" max="12544" width="11.42578125" style="881"/>
    <col min="12545" max="12545" width="74.28515625" style="881" customWidth="1"/>
    <col min="12546" max="12550" width="12.5703125" style="881" customWidth="1"/>
    <col min="12551" max="12551" width="1.85546875" style="881" customWidth="1"/>
    <col min="12552" max="12552" width="9.140625" style="881" customWidth="1"/>
    <col min="12553" max="12553" width="10.7109375" style="881" bestFit="1" customWidth="1"/>
    <col min="12554" max="12800" width="11.42578125" style="881"/>
    <col min="12801" max="12801" width="74.28515625" style="881" customWidth="1"/>
    <col min="12802" max="12806" width="12.5703125" style="881" customWidth="1"/>
    <col min="12807" max="12807" width="1.85546875" style="881" customWidth="1"/>
    <col min="12808" max="12808" width="9.140625" style="881" customWidth="1"/>
    <col min="12809" max="12809" width="10.7109375" style="881" bestFit="1" customWidth="1"/>
    <col min="12810" max="13056" width="11.42578125" style="881"/>
    <col min="13057" max="13057" width="74.28515625" style="881" customWidth="1"/>
    <col min="13058" max="13062" width="12.5703125" style="881" customWidth="1"/>
    <col min="13063" max="13063" width="1.85546875" style="881" customWidth="1"/>
    <col min="13064" max="13064" width="9.140625" style="881" customWidth="1"/>
    <col min="13065" max="13065" width="10.7109375" style="881" bestFit="1" customWidth="1"/>
    <col min="13066" max="13312" width="11.42578125" style="881"/>
    <col min="13313" max="13313" width="74.28515625" style="881" customWidth="1"/>
    <col min="13314" max="13318" width="12.5703125" style="881" customWidth="1"/>
    <col min="13319" max="13319" width="1.85546875" style="881" customWidth="1"/>
    <col min="13320" max="13320" width="9.140625" style="881" customWidth="1"/>
    <col min="13321" max="13321" width="10.7109375" style="881" bestFit="1" customWidth="1"/>
    <col min="13322" max="13568" width="11.42578125" style="881"/>
    <col min="13569" max="13569" width="74.28515625" style="881" customWidth="1"/>
    <col min="13570" max="13574" width="12.5703125" style="881" customWidth="1"/>
    <col min="13575" max="13575" width="1.85546875" style="881" customWidth="1"/>
    <col min="13576" max="13576" width="9.140625" style="881" customWidth="1"/>
    <col min="13577" max="13577" width="10.7109375" style="881" bestFit="1" customWidth="1"/>
    <col min="13578" max="13824" width="11.42578125" style="881"/>
    <col min="13825" max="13825" width="74.28515625" style="881" customWidth="1"/>
    <col min="13826" max="13830" width="12.5703125" style="881" customWidth="1"/>
    <col min="13831" max="13831" width="1.85546875" style="881" customWidth="1"/>
    <col min="13832" max="13832" width="9.140625" style="881" customWidth="1"/>
    <col min="13833" max="13833" width="10.7109375" style="881" bestFit="1" customWidth="1"/>
    <col min="13834" max="14080" width="11.42578125" style="881"/>
    <col min="14081" max="14081" width="74.28515625" style="881" customWidth="1"/>
    <col min="14082" max="14086" width="12.5703125" style="881" customWidth="1"/>
    <col min="14087" max="14087" width="1.85546875" style="881" customWidth="1"/>
    <col min="14088" max="14088" width="9.140625" style="881" customWidth="1"/>
    <col min="14089" max="14089" width="10.7109375" style="881" bestFit="1" customWidth="1"/>
    <col min="14090" max="14336" width="11.42578125" style="881"/>
    <col min="14337" max="14337" width="74.28515625" style="881" customWidth="1"/>
    <col min="14338" max="14342" width="12.5703125" style="881" customWidth="1"/>
    <col min="14343" max="14343" width="1.85546875" style="881" customWidth="1"/>
    <col min="14344" max="14344" width="9.140625" style="881" customWidth="1"/>
    <col min="14345" max="14345" width="10.7109375" style="881" bestFit="1" customWidth="1"/>
    <col min="14346" max="14592" width="11.42578125" style="881"/>
    <col min="14593" max="14593" width="74.28515625" style="881" customWidth="1"/>
    <col min="14594" max="14598" width="12.5703125" style="881" customWidth="1"/>
    <col min="14599" max="14599" width="1.85546875" style="881" customWidth="1"/>
    <col min="14600" max="14600" width="9.140625" style="881" customWidth="1"/>
    <col min="14601" max="14601" width="10.7109375" style="881" bestFit="1" customWidth="1"/>
    <col min="14602" max="14848" width="11.42578125" style="881"/>
    <col min="14849" max="14849" width="74.28515625" style="881" customWidth="1"/>
    <col min="14850" max="14854" width="12.5703125" style="881" customWidth="1"/>
    <col min="14855" max="14855" width="1.85546875" style="881" customWidth="1"/>
    <col min="14856" max="14856" width="9.140625" style="881" customWidth="1"/>
    <col min="14857" max="14857" width="10.7109375" style="881" bestFit="1" customWidth="1"/>
    <col min="14858" max="15104" width="11.42578125" style="881"/>
    <col min="15105" max="15105" width="74.28515625" style="881" customWidth="1"/>
    <col min="15106" max="15110" width="12.5703125" style="881" customWidth="1"/>
    <col min="15111" max="15111" width="1.85546875" style="881" customWidth="1"/>
    <col min="15112" max="15112" width="9.140625" style="881" customWidth="1"/>
    <col min="15113" max="15113" width="10.7109375" style="881" bestFit="1" customWidth="1"/>
    <col min="15114" max="15360" width="11.42578125" style="881"/>
    <col min="15361" max="15361" width="74.28515625" style="881" customWidth="1"/>
    <col min="15362" max="15366" width="12.5703125" style="881" customWidth="1"/>
    <col min="15367" max="15367" width="1.85546875" style="881" customWidth="1"/>
    <col min="15368" max="15368" width="9.140625" style="881" customWidth="1"/>
    <col min="15369" max="15369" width="10.7109375" style="881" bestFit="1" customWidth="1"/>
    <col min="15370" max="15616" width="11.42578125" style="881"/>
    <col min="15617" max="15617" width="74.28515625" style="881" customWidth="1"/>
    <col min="15618" max="15622" width="12.5703125" style="881" customWidth="1"/>
    <col min="15623" max="15623" width="1.85546875" style="881" customWidth="1"/>
    <col min="15624" max="15624" width="9.140625" style="881" customWidth="1"/>
    <col min="15625" max="15625" width="10.7109375" style="881" bestFit="1" customWidth="1"/>
    <col min="15626" max="15872" width="11.42578125" style="881"/>
    <col min="15873" max="15873" width="74.28515625" style="881" customWidth="1"/>
    <col min="15874" max="15878" width="12.5703125" style="881" customWidth="1"/>
    <col min="15879" max="15879" width="1.85546875" style="881" customWidth="1"/>
    <col min="15880" max="15880" width="9.140625" style="881" customWidth="1"/>
    <col min="15881" max="15881" width="10.7109375" style="881" bestFit="1" customWidth="1"/>
    <col min="15882" max="16128" width="11.42578125" style="881"/>
    <col min="16129" max="16129" width="74.28515625" style="881" customWidth="1"/>
    <col min="16130" max="16134" width="12.5703125" style="881" customWidth="1"/>
    <col min="16135" max="16135" width="1.85546875" style="881" customWidth="1"/>
    <col min="16136" max="16136" width="9.140625" style="881" customWidth="1"/>
    <col min="16137" max="16137" width="10.7109375" style="881" bestFit="1" customWidth="1"/>
    <col min="16138" max="16384" width="11.42578125" style="881"/>
  </cols>
  <sheetData>
    <row r="1" spans="1:7" s="51" customFormat="1" ht="2.25" customHeight="1">
      <c r="A1" s="49"/>
      <c r="B1" s="621"/>
      <c r="C1" s="621"/>
      <c r="D1" s="621"/>
      <c r="E1" s="621"/>
      <c r="F1" s="621"/>
    </row>
    <row r="2" spans="1:7" s="42" customFormat="1" ht="39" customHeight="1">
      <c r="A2" s="912" t="s">
        <v>1063</v>
      </c>
      <c r="B2" s="912"/>
      <c r="C2" s="912"/>
      <c r="D2" s="912"/>
      <c r="E2" s="912"/>
      <c r="F2" s="912"/>
    </row>
    <row r="3" spans="1:7" s="42" customFormat="1" ht="20.25">
      <c r="A3" s="912" t="s">
        <v>1149</v>
      </c>
      <c r="B3" s="912"/>
      <c r="C3" s="912"/>
      <c r="D3" s="912"/>
      <c r="E3" s="912"/>
      <c r="F3" s="912"/>
    </row>
    <row r="4" spans="1:7" s="42" customFormat="1" ht="20.25">
      <c r="A4" s="912" t="s">
        <v>1521</v>
      </c>
      <c r="B4" s="912"/>
      <c r="C4" s="912"/>
      <c r="D4" s="912"/>
      <c r="E4" s="912"/>
      <c r="F4" s="912"/>
    </row>
    <row r="5" spans="1:7" s="43" customFormat="1" ht="39" customHeight="1">
      <c r="A5" s="918" t="s">
        <v>1242</v>
      </c>
      <c r="B5" s="918"/>
      <c r="C5" s="918"/>
      <c r="D5" s="918"/>
      <c r="E5" s="918"/>
      <c r="F5" s="918"/>
    </row>
    <row r="6" spans="1:7" ht="6" customHeight="1">
      <c r="G6" s="881"/>
    </row>
    <row r="7" spans="1:7" ht="4.5" customHeight="1" thickBot="1">
      <c r="A7" s="349"/>
      <c r="B7" s="406"/>
      <c r="C7" s="406"/>
      <c r="D7" s="406"/>
      <c r="E7" s="406"/>
      <c r="F7" s="406"/>
      <c r="G7" s="881"/>
    </row>
    <row r="8" spans="1:7" ht="15" customHeight="1" thickTop="1" thickBot="1">
      <c r="A8" s="989"/>
      <c r="B8" s="990" t="s">
        <v>2</v>
      </c>
      <c r="C8" s="990" t="s">
        <v>3</v>
      </c>
      <c r="D8" s="990" t="s">
        <v>4</v>
      </c>
      <c r="E8" s="990" t="s">
        <v>5</v>
      </c>
      <c r="F8" s="990" t="s">
        <v>6</v>
      </c>
      <c r="G8" s="881"/>
    </row>
    <row r="9" spans="1:7" ht="15" customHeight="1" thickTop="1" thickBot="1">
      <c r="A9" s="759" t="s">
        <v>7</v>
      </c>
      <c r="B9" s="751">
        <v>186382681.49607</v>
      </c>
      <c r="C9" s="751">
        <v>22582399.698369998</v>
      </c>
      <c r="D9" s="751">
        <v>2684.4618300000002</v>
      </c>
      <c r="E9" s="751">
        <v>161290.89016000001</v>
      </c>
      <c r="F9" s="751">
        <v>209129056.54642999</v>
      </c>
      <c r="G9" s="881"/>
    </row>
    <row r="10" spans="1:7" ht="15" customHeight="1" thickTop="1" thickBot="1">
      <c r="A10" s="760" t="s">
        <v>8</v>
      </c>
      <c r="B10" s="753">
        <v>15776759.615530001</v>
      </c>
      <c r="C10" s="753">
        <v>5356826.0455200002</v>
      </c>
      <c r="D10" s="753">
        <v>2122.7617700000001</v>
      </c>
      <c r="E10" s="753">
        <v>94897.849400000006</v>
      </c>
      <c r="F10" s="753">
        <v>21230606.272220001</v>
      </c>
      <c r="G10" s="881"/>
    </row>
    <row r="11" spans="1:7" ht="15" customHeight="1" thickTop="1">
      <c r="A11" s="65" t="s">
        <v>9</v>
      </c>
      <c r="B11" s="755">
        <v>6707699.4999299999</v>
      </c>
      <c r="C11" s="755">
        <v>1716959.4028599998</v>
      </c>
      <c r="D11" s="755">
        <v>0</v>
      </c>
      <c r="E11" s="755">
        <v>0</v>
      </c>
      <c r="F11" s="755">
        <v>8424658.9027900007</v>
      </c>
      <c r="G11" s="881"/>
    </row>
    <row r="12" spans="1:7" ht="15" customHeight="1">
      <c r="A12" s="65" t="s">
        <v>10</v>
      </c>
      <c r="B12" s="755">
        <v>8943567.4254100006</v>
      </c>
      <c r="C12" s="755">
        <v>2412052.2991200001</v>
      </c>
      <c r="D12" s="755">
        <v>2122.7617700000001</v>
      </c>
      <c r="E12" s="755">
        <v>94897.849400000006</v>
      </c>
      <c r="F12" s="755">
        <v>11452640.335700002</v>
      </c>
      <c r="G12" s="881"/>
    </row>
    <row r="13" spans="1:7" ht="15" customHeight="1">
      <c r="A13" s="65" t="s">
        <v>11</v>
      </c>
      <c r="B13" s="755">
        <v>60134.566319999998</v>
      </c>
      <c r="C13" s="755">
        <v>54699.780770000005</v>
      </c>
      <c r="D13" s="755">
        <v>0</v>
      </c>
      <c r="E13" s="755">
        <v>0</v>
      </c>
      <c r="F13" s="755">
        <v>114834.34709000001</v>
      </c>
      <c r="G13" s="881"/>
    </row>
    <row r="14" spans="1:7" ht="15" customHeight="1">
      <c r="A14" s="65" t="s">
        <v>12</v>
      </c>
      <c r="B14" s="755">
        <v>0</v>
      </c>
      <c r="C14" s="755">
        <v>1311.0547300000001</v>
      </c>
      <c r="D14" s="755">
        <v>0</v>
      </c>
      <c r="E14" s="755">
        <v>0</v>
      </c>
      <c r="F14" s="755">
        <v>1311.0547300000001</v>
      </c>
      <c r="G14" s="881"/>
    </row>
    <row r="15" spans="1:7" ht="15" customHeight="1">
      <c r="A15" s="65" t="s">
        <v>13</v>
      </c>
      <c r="B15" s="755">
        <v>0</v>
      </c>
      <c r="C15" s="755">
        <v>1168559.2330699998</v>
      </c>
      <c r="D15" s="755">
        <v>0</v>
      </c>
      <c r="E15" s="755">
        <v>0</v>
      </c>
      <c r="F15" s="755">
        <v>1168559.2330699998</v>
      </c>
      <c r="G15" s="881"/>
    </row>
    <row r="16" spans="1:7" ht="15" customHeight="1">
      <c r="A16" s="65" t="s">
        <v>14</v>
      </c>
      <c r="B16" s="755">
        <v>72644.654549999992</v>
      </c>
      <c r="C16" s="755">
        <v>3437.9845</v>
      </c>
      <c r="D16" s="755">
        <v>0</v>
      </c>
      <c r="E16" s="755">
        <v>0</v>
      </c>
      <c r="F16" s="755">
        <v>76082.639049999998</v>
      </c>
      <c r="G16" s="881"/>
    </row>
    <row r="17" spans="1:7" ht="15" customHeight="1">
      <c r="A17" s="65" t="s">
        <v>15</v>
      </c>
      <c r="B17" s="755">
        <v>0</v>
      </c>
      <c r="C17" s="755">
        <v>0</v>
      </c>
      <c r="D17" s="755">
        <v>0</v>
      </c>
      <c r="E17" s="755">
        <v>0</v>
      </c>
      <c r="F17" s="755">
        <v>0</v>
      </c>
      <c r="G17" s="881"/>
    </row>
    <row r="18" spans="1:7" ht="15" customHeight="1" thickBot="1">
      <c r="A18" s="65" t="s">
        <v>16</v>
      </c>
      <c r="B18" s="755">
        <v>-7286.5306799999998</v>
      </c>
      <c r="C18" s="755">
        <v>-193.70953</v>
      </c>
      <c r="D18" s="755">
        <v>0</v>
      </c>
      <c r="E18" s="755">
        <v>0</v>
      </c>
      <c r="F18" s="755">
        <v>-7480.2402099999999</v>
      </c>
      <c r="G18" s="881"/>
    </row>
    <row r="19" spans="1:7" ht="15" customHeight="1" thickTop="1" thickBot="1">
      <c r="A19" s="760" t="s">
        <v>17</v>
      </c>
      <c r="B19" s="753">
        <v>18848753.10117</v>
      </c>
      <c r="C19" s="753">
        <v>10712274.4111</v>
      </c>
      <c r="D19" s="753">
        <v>52.143449999999994</v>
      </c>
      <c r="E19" s="753">
        <v>65661.392309999996</v>
      </c>
      <c r="F19" s="753">
        <v>29626741.04803</v>
      </c>
      <c r="G19" s="881"/>
    </row>
    <row r="20" spans="1:7" ht="15" customHeight="1" thickTop="1">
      <c r="A20" s="65" t="s">
        <v>18</v>
      </c>
      <c r="B20" s="755">
        <v>658015.42512000003</v>
      </c>
      <c r="C20" s="755">
        <v>0</v>
      </c>
      <c r="D20" s="755">
        <v>0</v>
      </c>
      <c r="E20" s="755">
        <v>0</v>
      </c>
      <c r="F20" s="755">
        <v>658015.42512000003</v>
      </c>
      <c r="G20" s="881"/>
    </row>
    <row r="21" spans="1:7" ht="15" customHeight="1">
      <c r="A21" s="65" t="s">
        <v>19</v>
      </c>
      <c r="B21" s="755">
        <v>8878906.367180001</v>
      </c>
      <c r="C21" s="755">
        <v>434551.81120999996</v>
      </c>
      <c r="D21" s="755">
        <v>0</v>
      </c>
      <c r="E21" s="755">
        <v>0</v>
      </c>
      <c r="F21" s="755">
        <v>9313458.17839</v>
      </c>
      <c r="G21" s="881"/>
    </row>
    <row r="22" spans="1:7" ht="15" customHeight="1">
      <c r="A22" s="65" t="s">
        <v>20</v>
      </c>
      <c r="B22" s="755">
        <v>0</v>
      </c>
      <c r="C22" s="755">
        <v>1220561.8121199999</v>
      </c>
      <c r="D22" s="755">
        <v>0</v>
      </c>
      <c r="E22" s="755">
        <v>0</v>
      </c>
      <c r="F22" s="755">
        <v>1220561.8121199999</v>
      </c>
      <c r="G22" s="881"/>
    </row>
    <row r="23" spans="1:7" ht="15" customHeight="1">
      <c r="A23" s="65" t="s">
        <v>21</v>
      </c>
      <c r="B23" s="755">
        <v>51091.130859999997</v>
      </c>
      <c r="C23" s="755">
        <v>1317106.40961</v>
      </c>
      <c r="D23" s="755">
        <v>0</v>
      </c>
      <c r="E23" s="755">
        <v>0</v>
      </c>
      <c r="F23" s="755">
        <v>1368197.5404700001</v>
      </c>
      <c r="G23" s="881"/>
    </row>
    <row r="24" spans="1:7" ht="15" customHeight="1">
      <c r="A24" s="65" t="s">
        <v>22</v>
      </c>
      <c r="B24" s="755">
        <v>2716256.4349499997</v>
      </c>
      <c r="C24" s="755">
        <v>1114972.25147</v>
      </c>
      <c r="D24" s="755">
        <v>0</v>
      </c>
      <c r="E24" s="755">
        <v>29689.435239999999</v>
      </c>
      <c r="F24" s="755">
        <v>3860918.1216599997</v>
      </c>
      <c r="G24" s="881"/>
    </row>
    <row r="25" spans="1:7" ht="15" customHeight="1">
      <c r="A25" s="65" t="s">
        <v>23</v>
      </c>
      <c r="B25" s="755">
        <v>6209699.91653</v>
      </c>
      <c r="C25" s="755">
        <v>6644376.0590600008</v>
      </c>
      <c r="D25" s="755">
        <v>52.143449999999994</v>
      </c>
      <c r="E25" s="755">
        <v>35971.957060000001</v>
      </c>
      <c r="F25" s="755">
        <v>12890100.076100001</v>
      </c>
      <c r="G25" s="881"/>
    </row>
    <row r="26" spans="1:7" ht="15" customHeight="1">
      <c r="A26" s="65" t="s">
        <v>24</v>
      </c>
      <c r="B26" s="755">
        <v>344568.94641000003</v>
      </c>
      <c r="C26" s="755">
        <v>40999.782579999999</v>
      </c>
      <c r="D26" s="755">
        <v>0</v>
      </c>
      <c r="E26" s="755">
        <v>1.0000000000000001E-5</v>
      </c>
      <c r="F26" s="755">
        <v>385568.72899999999</v>
      </c>
      <c r="G26" s="881"/>
    </row>
    <row r="27" spans="1:7" ht="15" customHeight="1" thickBot="1">
      <c r="A27" s="65" t="s">
        <v>25</v>
      </c>
      <c r="B27" s="755">
        <v>-9785.1198800000002</v>
      </c>
      <c r="C27" s="755">
        <v>-60293.714950000001</v>
      </c>
      <c r="D27" s="755">
        <v>0</v>
      </c>
      <c r="E27" s="755">
        <v>0</v>
      </c>
      <c r="F27" s="755">
        <v>-70078.834829999993</v>
      </c>
      <c r="G27" s="881"/>
    </row>
    <row r="28" spans="1:7" ht="15" customHeight="1" thickTop="1" thickBot="1">
      <c r="A28" s="760" t="s">
        <v>26</v>
      </c>
      <c r="B28" s="753">
        <v>144296597.35585999</v>
      </c>
      <c r="C28" s="753">
        <v>1164350.01636</v>
      </c>
      <c r="D28" s="753">
        <v>509.29689000000002</v>
      </c>
      <c r="E28" s="753">
        <v>728.92956000000004</v>
      </c>
      <c r="F28" s="753">
        <v>145462185.59867001</v>
      </c>
      <c r="G28" s="881"/>
    </row>
    <row r="29" spans="1:7" ht="15" customHeight="1" thickTop="1">
      <c r="A29" s="764" t="s">
        <v>27</v>
      </c>
      <c r="B29" s="755">
        <v>143952457.83171999</v>
      </c>
      <c r="C29" s="755">
        <v>1376587.07656</v>
      </c>
      <c r="D29" s="755">
        <v>0</v>
      </c>
      <c r="E29" s="755">
        <v>658.66105000000005</v>
      </c>
      <c r="F29" s="755">
        <v>145329703.56932998</v>
      </c>
      <c r="G29" s="881"/>
    </row>
    <row r="30" spans="1:7" ht="15" customHeight="1">
      <c r="A30" s="65" t="s">
        <v>28</v>
      </c>
      <c r="B30" s="755">
        <v>140709575.18567002</v>
      </c>
      <c r="C30" s="755">
        <v>1322816.58473</v>
      </c>
      <c r="D30" s="755">
        <v>0</v>
      </c>
      <c r="E30" s="755">
        <v>658.66105000000005</v>
      </c>
      <c r="F30" s="755">
        <v>142033050.43145001</v>
      </c>
      <c r="G30" s="881"/>
    </row>
    <row r="31" spans="1:7" ht="15" customHeight="1">
      <c r="A31" s="65" t="s">
        <v>29</v>
      </c>
      <c r="B31" s="755">
        <v>3242607.6602699999</v>
      </c>
      <c r="C31" s="755">
        <v>53302.589749999999</v>
      </c>
      <c r="D31" s="755">
        <v>0</v>
      </c>
      <c r="E31" s="755">
        <v>0</v>
      </c>
      <c r="F31" s="755">
        <v>3295910.2500200002</v>
      </c>
      <c r="G31" s="881"/>
    </row>
    <row r="32" spans="1:7" ht="15" customHeight="1">
      <c r="A32" s="65" t="s">
        <v>30</v>
      </c>
      <c r="B32" s="755">
        <v>274.98578000000003</v>
      </c>
      <c r="C32" s="755">
        <v>467.90208000000001</v>
      </c>
      <c r="D32" s="755">
        <v>0</v>
      </c>
      <c r="E32" s="755">
        <v>0</v>
      </c>
      <c r="F32" s="755">
        <v>742.88785999999993</v>
      </c>
      <c r="G32" s="881"/>
    </row>
    <row r="33" spans="1:7" ht="15" customHeight="1">
      <c r="A33" s="764" t="s">
        <v>31</v>
      </c>
      <c r="B33" s="755">
        <v>888420.83886999998</v>
      </c>
      <c r="C33" s="755">
        <v>33982.01586</v>
      </c>
      <c r="D33" s="755">
        <v>1.19851</v>
      </c>
      <c r="E33" s="755">
        <v>0</v>
      </c>
      <c r="F33" s="755">
        <v>922404.05324000004</v>
      </c>
      <c r="G33" s="881"/>
    </row>
    <row r="34" spans="1:7" ht="15" customHeight="1">
      <c r="A34" s="65" t="s">
        <v>32</v>
      </c>
      <c r="B34" s="755">
        <v>743584.36774000002</v>
      </c>
      <c r="C34" s="755">
        <v>14788.700050000001</v>
      </c>
      <c r="D34" s="755">
        <v>1.19851</v>
      </c>
      <c r="E34" s="755">
        <v>0</v>
      </c>
      <c r="F34" s="755">
        <v>758374.2662999999</v>
      </c>
      <c r="G34" s="881"/>
    </row>
    <row r="35" spans="1:7" ht="15" customHeight="1">
      <c r="A35" s="65" t="s">
        <v>33</v>
      </c>
      <c r="B35" s="755">
        <v>144814.05786</v>
      </c>
      <c r="C35" s="755">
        <v>19193.31581</v>
      </c>
      <c r="D35" s="755">
        <v>0</v>
      </c>
      <c r="E35" s="755">
        <v>0</v>
      </c>
      <c r="F35" s="755">
        <v>164007.37367</v>
      </c>
      <c r="G35" s="881"/>
    </row>
    <row r="36" spans="1:7" ht="15" customHeight="1">
      <c r="A36" s="761" t="s">
        <v>34</v>
      </c>
      <c r="B36" s="755">
        <v>22.413270000000001</v>
      </c>
      <c r="C36" s="755">
        <v>0</v>
      </c>
      <c r="D36" s="755">
        <v>0</v>
      </c>
      <c r="E36" s="755">
        <v>0</v>
      </c>
      <c r="F36" s="755">
        <v>22.413270000000001</v>
      </c>
      <c r="G36" s="881"/>
    </row>
    <row r="37" spans="1:7" ht="15" customHeight="1">
      <c r="A37" s="764" t="s">
        <v>35</v>
      </c>
      <c r="B37" s="755">
        <v>1701740.22911</v>
      </c>
      <c r="C37" s="755">
        <v>193236.56253</v>
      </c>
      <c r="D37" s="755">
        <v>1016.3918199999999</v>
      </c>
      <c r="E37" s="755">
        <v>2805.70345</v>
      </c>
      <c r="F37" s="755">
        <v>1898798.8869100001</v>
      </c>
      <c r="G37" s="881"/>
    </row>
    <row r="38" spans="1:7" ht="15" customHeight="1">
      <c r="A38" s="65" t="s">
        <v>36</v>
      </c>
      <c r="B38" s="755">
        <v>1444568.8608599999</v>
      </c>
      <c r="C38" s="755">
        <v>114424.58282</v>
      </c>
      <c r="D38" s="755">
        <v>228.27523000000002</v>
      </c>
      <c r="E38" s="755">
        <v>2634.17184</v>
      </c>
      <c r="F38" s="755">
        <v>1561855.89075</v>
      </c>
      <c r="G38" s="881"/>
    </row>
    <row r="39" spans="1:7" ht="15" customHeight="1">
      <c r="A39" s="65" t="s">
        <v>37</v>
      </c>
      <c r="B39" s="755">
        <v>256956.37427</v>
      </c>
      <c r="C39" s="755">
        <v>58246.938139999998</v>
      </c>
      <c r="D39" s="755">
        <v>788.11658999999997</v>
      </c>
      <c r="E39" s="755">
        <v>171.53160999999997</v>
      </c>
      <c r="F39" s="755">
        <v>316162.96061000001</v>
      </c>
      <c r="G39" s="881"/>
    </row>
    <row r="40" spans="1:7" ht="15" customHeight="1">
      <c r="A40" s="65" t="s">
        <v>38</v>
      </c>
      <c r="B40" s="755">
        <v>214.99398000000002</v>
      </c>
      <c r="C40" s="755">
        <v>20565.041570000001</v>
      </c>
      <c r="D40" s="755">
        <v>0</v>
      </c>
      <c r="E40" s="755">
        <v>0</v>
      </c>
      <c r="F40" s="755">
        <v>20780.035550000001</v>
      </c>
      <c r="G40" s="881"/>
    </row>
    <row r="41" spans="1:7" ht="15" customHeight="1">
      <c r="A41" s="764" t="s">
        <v>39</v>
      </c>
      <c r="B41" s="755">
        <v>1263017.1874000002</v>
      </c>
      <c r="C41" s="755">
        <v>6964.1904400000003</v>
      </c>
      <c r="D41" s="755">
        <v>2.2359999999999998E-2</v>
      </c>
      <c r="E41" s="755">
        <v>2.0244300000000002</v>
      </c>
      <c r="F41" s="755">
        <v>1269983.42463</v>
      </c>
      <c r="G41" s="881"/>
    </row>
    <row r="42" spans="1:7" ht="15" customHeight="1">
      <c r="A42" s="761" t="s">
        <v>40</v>
      </c>
      <c r="B42" s="755">
        <v>1227009.79843</v>
      </c>
      <c r="C42" s="755">
        <v>6371.8956699999999</v>
      </c>
      <c r="D42" s="755">
        <v>0</v>
      </c>
      <c r="E42" s="755">
        <v>2.0244300000000002</v>
      </c>
      <c r="F42" s="755">
        <v>1233383.71853</v>
      </c>
      <c r="G42" s="881"/>
    </row>
    <row r="43" spans="1:7" ht="15" customHeight="1">
      <c r="A43" s="65" t="s">
        <v>41</v>
      </c>
      <c r="B43" s="755">
        <v>30779.130100000002</v>
      </c>
      <c r="C43" s="755">
        <v>486.62556000000001</v>
      </c>
      <c r="D43" s="755">
        <v>0</v>
      </c>
      <c r="E43" s="755">
        <v>0</v>
      </c>
      <c r="F43" s="755">
        <v>31265.755659999999</v>
      </c>
      <c r="G43" s="881"/>
    </row>
    <row r="44" spans="1:7" ht="15" customHeight="1">
      <c r="A44" s="65" t="s">
        <v>42</v>
      </c>
      <c r="B44" s="755">
        <v>3902.2779</v>
      </c>
      <c r="C44" s="755">
        <v>57.238910000000004</v>
      </c>
      <c r="D44" s="755">
        <v>2.2359999999999998E-2</v>
      </c>
      <c r="E44" s="755">
        <v>0</v>
      </c>
      <c r="F44" s="755">
        <v>3959.53917</v>
      </c>
      <c r="G44" s="881"/>
    </row>
    <row r="45" spans="1:7" ht="15" customHeight="1">
      <c r="A45" s="65" t="s">
        <v>43</v>
      </c>
      <c r="B45" s="755">
        <v>1325.9809700000001</v>
      </c>
      <c r="C45" s="755">
        <v>48.430300000000003</v>
      </c>
      <c r="D45" s="755">
        <v>0</v>
      </c>
      <c r="E45" s="755">
        <v>0</v>
      </c>
      <c r="F45" s="755">
        <v>1374.4112700000001</v>
      </c>
      <c r="G45" s="881"/>
    </row>
    <row r="46" spans="1:7" ht="15" customHeight="1">
      <c r="A46" s="65" t="s">
        <v>44</v>
      </c>
      <c r="B46" s="755">
        <v>0</v>
      </c>
      <c r="C46" s="755">
        <v>0</v>
      </c>
      <c r="D46" s="755">
        <v>0</v>
      </c>
      <c r="E46" s="755">
        <v>0</v>
      </c>
      <c r="F46" s="755">
        <v>0</v>
      </c>
      <c r="G46" s="881"/>
    </row>
    <row r="47" spans="1:7" ht="15" customHeight="1">
      <c r="A47" s="38" t="s">
        <v>45</v>
      </c>
      <c r="B47" s="755">
        <v>0</v>
      </c>
      <c r="C47" s="755">
        <v>0</v>
      </c>
      <c r="D47" s="755">
        <v>0</v>
      </c>
      <c r="E47" s="755">
        <v>0</v>
      </c>
      <c r="F47" s="755">
        <v>0</v>
      </c>
      <c r="G47" s="881"/>
    </row>
    <row r="48" spans="1:7" ht="15" customHeight="1">
      <c r="A48" s="40" t="s">
        <v>46</v>
      </c>
      <c r="B48" s="755">
        <v>-3509038.7312399996</v>
      </c>
      <c r="C48" s="755">
        <v>-446419.82902999996</v>
      </c>
      <c r="D48" s="755">
        <v>-508.31579999999997</v>
      </c>
      <c r="E48" s="755">
        <v>-2737.45937</v>
      </c>
      <c r="F48" s="755">
        <v>-3958704.3354400001</v>
      </c>
      <c r="G48" s="881"/>
    </row>
    <row r="49" spans="1:7" ht="15" customHeight="1">
      <c r="A49" s="65" t="s">
        <v>47</v>
      </c>
      <c r="B49" s="755">
        <v>-675339.60058000009</v>
      </c>
      <c r="C49" s="755">
        <v>-27383.44268</v>
      </c>
      <c r="D49" s="755">
        <v>0</v>
      </c>
      <c r="E49" s="755">
        <v>-0.82328000000000001</v>
      </c>
      <c r="F49" s="755">
        <v>-702723.86653999996</v>
      </c>
      <c r="G49" s="881"/>
    </row>
    <row r="50" spans="1:7" ht="15" customHeight="1">
      <c r="A50" s="65" t="s">
        <v>48</v>
      </c>
      <c r="B50" s="755">
        <v>-134788.22373</v>
      </c>
      <c r="C50" s="755">
        <v>-3742.5723900000003</v>
      </c>
      <c r="D50" s="755">
        <v>0</v>
      </c>
      <c r="E50" s="755">
        <v>0</v>
      </c>
      <c r="F50" s="755">
        <v>-138530.79612000001</v>
      </c>
      <c r="G50" s="881"/>
    </row>
    <row r="51" spans="1:7" ht="15" customHeight="1">
      <c r="A51" s="65" t="s">
        <v>49</v>
      </c>
      <c r="B51" s="755">
        <v>-292149.94646000001</v>
      </c>
      <c r="C51" s="755">
        <v>-2511.4567200000001</v>
      </c>
      <c r="D51" s="755">
        <v>-0.11984</v>
      </c>
      <c r="E51" s="755">
        <v>0</v>
      </c>
      <c r="F51" s="755">
        <v>-294661.52301999996</v>
      </c>
      <c r="G51" s="881"/>
    </row>
    <row r="52" spans="1:7" ht="15" customHeight="1">
      <c r="A52" s="65" t="s">
        <v>50</v>
      </c>
      <c r="B52" s="755">
        <v>-47356.36333</v>
      </c>
      <c r="C52" s="755">
        <v>-14770.108789999998</v>
      </c>
      <c r="D52" s="755">
        <v>0</v>
      </c>
      <c r="E52" s="755">
        <v>0</v>
      </c>
      <c r="F52" s="755">
        <v>-62126.472119999999</v>
      </c>
      <c r="G52" s="881"/>
    </row>
    <row r="53" spans="1:7" ht="15" customHeight="1">
      <c r="A53" s="65" t="s">
        <v>51</v>
      </c>
      <c r="B53" s="755">
        <v>-1016646.39839</v>
      </c>
      <c r="C53" s="755">
        <v>-79253.634999999995</v>
      </c>
      <c r="D53" s="755">
        <v>-114.13766</v>
      </c>
      <c r="E53" s="755">
        <v>-2548.20649</v>
      </c>
      <c r="F53" s="755">
        <v>-1098562.37754</v>
      </c>
      <c r="G53" s="881"/>
    </row>
    <row r="54" spans="1:7" ht="15" customHeight="1">
      <c r="A54" s="65" t="s">
        <v>52</v>
      </c>
      <c r="B54" s="755">
        <v>-153951.99383000002</v>
      </c>
      <c r="C54" s="755">
        <v>-45246.160729999996</v>
      </c>
      <c r="D54" s="755">
        <v>-394.05829999999997</v>
      </c>
      <c r="E54" s="755">
        <v>-171.53163000000001</v>
      </c>
      <c r="F54" s="755">
        <v>-199763.74449000001</v>
      </c>
      <c r="G54" s="881"/>
    </row>
    <row r="55" spans="1:7" ht="15" customHeight="1">
      <c r="A55" s="65" t="s">
        <v>53</v>
      </c>
      <c r="B55" s="755">
        <v>-832280.06021999998</v>
      </c>
      <c r="C55" s="755">
        <v>-250355.88655000002</v>
      </c>
      <c r="D55" s="755">
        <v>0</v>
      </c>
      <c r="E55" s="755">
        <v>0</v>
      </c>
      <c r="F55" s="755">
        <v>-1082635.94677</v>
      </c>
      <c r="G55" s="881"/>
    </row>
    <row r="56" spans="1:7" ht="15" customHeight="1">
      <c r="A56" s="65" t="s">
        <v>54</v>
      </c>
      <c r="B56" s="755">
        <v>-354304.21083999996</v>
      </c>
      <c r="C56" s="755">
        <v>-23156.566170000002</v>
      </c>
      <c r="D56" s="755">
        <v>0</v>
      </c>
      <c r="E56" s="755">
        <v>-16.897970000000001</v>
      </c>
      <c r="F56" s="755">
        <v>-377477.67498000001</v>
      </c>
      <c r="G56" s="881"/>
    </row>
    <row r="57" spans="1:7" ht="15" customHeight="1">
      <c r="A57" s="65" t="s">
        <v>55</v>
      </c>
      <c r="B57" s="755">
        <v>-2221.9338600000001</v>
      </c>
      <c r="C57" s="755">
        <v>0</v>
      </c>
      <c r="D57" s="755">
        <v>0</v>
      </c>
      <c r="E57" s="755">
        <v>0</v>
      </c>
      <c r="F57" s="755">
        <v>-2221.9338600000001</v>
      </c>
      <c r="G57" s="881"/>
    </row>
    <row r="58" spans="1:7" ht="15" customHeight="1" thickBot="1">
      <c r="A58" s="65" t="s">
        <v>56</v>
      </c>
      <c r="B58" s="755">
        <v>0</v>
      </c>
      <c r="C58" s="755">
        <v>0</v>
      </c>
      <c r="D58" s="755">
        <v>0</v>
      </c>
      <c r="E58" s="755">
        <v>0</v>
      </c>
      <c r="F58" s="755">
        <v>0</v>
      </c>
      <c r="G58" s="881"/>
    </row>
    <row r="59" spans="1:7" ht="15" customHeight="1" thickTop="1" thickBot="1">
      <c r="A59" s="760" t="s">
        <v>57</v>
      </c>
      <c r="B59" s="753">
        <v>785449.64723</v>
      </c>
      <c r="C59" s="753">
        <v>181997.54728999999</v>
      </c>
      <c r="D59" s="753">
        <v>0.25979000000000002</v>
      </c>
      <c r="E59" s="753">
        <v>2.7188699999999999</v>
      </c>
      <c r="F59" s="753">
        <v>967450.17317999993</v>
      </c>
      <c r="G59" s="881"/>
    </row>
    <row r="60" spans="1:7" ht="15" customHeight="1" thickTop="1">
      <c r="A60" s="65" t="s">
        <v>58</v>
      </c>
      <c r="B60" s="755">
        <v>923.94427000000007</v>
      </c>
      <c r="C60" s="755">
        <v>17.221409999999999</v>
      </c>
      <c r="D60" s="755">
        <v>0</v>
      </c>
      <c r="E60" s="755">
        <v>0</v>
      </c>
      <c r="F60" s="755">
        <v>941.16568000000007</v>
      </c>
      <c r="G60" s="881"/>
    </row>
    <row r="61" spans="1:7" ht="15" customHeight="1">
      <c r="A61" s="65" t="s">
        <v>59</v>
      </c>
      <c r="B61" s="755">
        <v>577615.51975999994</v>
      </c>
      <c r="C61" s="755">
        <v>67531.715689999997</v>
      </c>
      <c r="D61" s="755">
        <v>0</v>
      </c>
      <c r="E61" s="755">
        <v>0.60507</v>
      </c>
      <c r="F61" s="755">
        <v>645147.84051999997</v>
      </c>
      <c r="G61" s="881"/>
    </row>
    <row r="62" spans="1:7" ht="15" customHeight="1">
      <c r="A62" s="65" t="s">
        <v>60</v>
      </c>
      <c r="B62" s="755">
        <v>232296.56091</v>
      </c>
      <c r="C62" s="755">
        <v>136410.8181</v>
      </c>
      <c r="D62" s="755">
        <v>0.28544999999999998</v>
      </c>
      <c r="E62" s="755">
        <v>2.3237700000000001</v>
      </c>
      <c r="F62" s="755">
        <v>368709.98823000002</v>
      </c>
      <c r="G62" s="881"/>
    </row>
    <row r="63" spans="1:7" ht="15" customHeight="1">
      <c r="A63" s="65" t="s">
        <v>61</v>
      </c>
      <c r="B63" s="755">
        <v>0.54534000000000005</v>
      </c>
      <c r="C63" s="755">
        <v>0</v>
      </c>
      <c r="D63" s="755">
        <v>0</v>
      </c>
      <c r="E63" s="755">
        <v>0</v>
      </c>
      <c r="F63" s="755">
        <v>0.54534000000000005</v>
      </c>
      <c r="G63" s="881"/>
    </row>
    <row r="64" spans="1:7" ht="15" customHeight="1" thickBot="1">
      <c r="A64" s="65" t="s">
        <v>62</v>
      </c>
      <c r="B64" s="755">
        <v>-25386.923050000001</v>
      </c>
      <c r="C64" s="755">
        <v>-21962.207910000001</v>
      </c>
      <c r="D64" s="755">
        <v>-2.5659999999999999E-2</v>
      </c>
      <c r="E64" s="755">
        <v>-0.20996999999999999</v>
      </c>
      <c r="F64" s="755">
        <v>-47349.366590000005</v>
      </c>
      <c r="G64" s="881"/>
    </row>
    <row r="65" spans="1:7" ht="15" customHeight="1" thickTop="1" thickBot="1">
      <c r="A65" s="760" t="s">
        <v>63</v>
      </c>
      <c r="B65" s="753">
        <v>146339.25930000001</v>
      </c>
      <c r="C65" s="753">
        <v>0</v>
      </c>
      <c r="D65" s="753">
        <v>0</v>
      </c>
      <c r="E65" s="753">
        <v>0</v>
      </c>
      <c r="F65" s="753">
        <v>146339.25930000001</v>
      </c>
      <c r="G65" s="881"/>
    </row>
    <row r="66" spans="1:7" ht="15" customHeight="1" thickTop="1">
      <c r="A66" s="65" t="s">
        <v>64</v>
      </c>
      <c r="B66" s="755">
        <v>367.33247999999998</v>
      </c>
      <c r="C66" s="755">
        <v>0</v>
      </c>
      <c r="D66" s="755">
        <v>0</v>
      </c>
      <c r="E66" s="755">
        <v>0</v>
      </c>
      <c r="F66" s="755">
        <v>367.33247999999998</v>
      </c>
      <c r="G66" s="881"/>
    </row>
    <row r="67" spans="1:7" ht="15" customHeight="1">
      <c r="A67" s="65" t="s">
        <v>65</v>
      </c>
      <c r="B67" s="755">
        <v>509796.26175999996</v>
      </c>
      <c r="C67" s="755">
        <v>0</v>
      </c>
      <c r="D67" s="755">
        <v>0</v>
      </c>
      <c r="E67" s="755">
        <v>0</v>
      </c>
      <c r="F67" s="755">
        <v>509796.26175999996</v>
      </c>
      <c r="G67" s="881"/>
    </row>
    <row r="68" spans="1:7" ht="15" customHeight="1">
      <c r="A68" s="65" t="s">
        <v>66</v>
      </c>
      <c r="B68" s="755">
        <v>18991.957629999997</v>
      </c>
      <c r="C68" s="755">
        <v>0</v>
      </c>
      <c r="D68" s="755">
        <v>0</v>
      </c>
      <c r="E68" s="755">
        <v>0</v>
      </c>
      <c r="F68" s="755">
        <v>18991.957629999997</v>
      </c>
      <c r="G68" s="881"/>
    </row>
    <row r="69" spans="1:7" ht="15" customHeight="1">
      <c r="A69" s="65" t="s">
        <v>67</v>
      </c>
      <c r="B69" s="755">
        <v>3.5705</v>
      </c>
      <c r="C69" s="755">
        <v>0</v>
      </c>
      <c r="D69" s="755">
        <v>0</v>
      </c>
      <c r="E69" s="755">
        <v>0</v>
      </c>
      <c r="F69" s="755">
        <v>3.5705</v>
      </c>
      <c r="G69" s="881"/>
    </row>
    <row r="70" spans="1:7" ht="15" customHeight="1" thickBot="1">
      <c r="A70" s="65" t="s">
        <v>68</v>
      </c>
      <c r="B70" s="755">
        <v>-382819.86307000002</v>
      </c>
      <c r="C70" s="755">
        <v>0</v>
      </c>
      <c r="D70" s="755">
        <v>0</v>
      </c>
      <c r="E70" s="755">
        <v>0</v>
      </c>
      <c r="F70" s="755">
        <v>-382819.86307000002</v>
      </c>
      <c r="G70" s="881"/>
    </row>
    <row r="71" spans="1:7" ht="15" customHeight="1" thickTop="1" thickBot="1">
      <c r="A71" s="760" t="s">
        <v>69</v>
      </c>
      <c r="B71" s="753">
        <v>2460299.8366799997</v>
      </c>
      <c r="C71" s="753">
        <v>5112557.6195400003</v>
      </c>
      <c r="D71" s="753">
        <v>0</v>
      </c>
      <c r="E71" s="753">
        <v>2.0000000000000002E-5</v>
      </c>
      <c r="F71" s="753">
        <v>7572857.4562400002</v>
      </c>
      <c r="G71" s="881"/>
    </row>
    <row r="72" spans="1:7" ht="15" customHeight="1" thickTop="1">
      <c r="A72" s="65" t="s">
        <v>18</v>
      </c>
      <c r="B72" s="755">
        <v>0</v>
      </c>
      <c r="C72" s="755">
        <v>0</v>
      </c>
      <c r="D72" s="755">
        <v>0</v>
      </c>
      <c r="E72" s="755">
        <v>1.0000000000000001E-5</v>
      </c>
      <c r="F72" s="755">
        <v>1.0000000000000001E-5</v>
      </c>
      <c r="G72" s="881"/>
    </row>
    <row r="73" spans="1:7" ht="15" customHeight="1">
      <c r="A73" s="65" t="s">
        <v>19</v>
      </c>
      <c r="B73" s="755">
        <v>319823.60604000004</v>
      </c>
      <c r="C73" s="755">
        <v>1778.8410800000001</v>
      </c>
      <c r="D73" s="755">
        <v>0</v>
      </c>
      <c r="E73" s="755">
        <v>0</v>
      </c>
      <c r="F73" s="755">
        <v>321602.44712000003</v>
      </c>
      <c r="G73" s="881"/>
    </row>
    <row r="74" spans="1:7" ht="15" customHeight="1">
      <c r="A74" s="65" t="s">
        <v>20</v>
      </c>
      <c r="B74" s="755">
        <v>0</v>
      </c>
      <c r="C74" s="755">
        <v>202098.91008</v>
      </c>
      <c r="D74" s="755">
        <v>0</v>
      </c>
      <c r="E74" s="755">
        <v>0</v>
      </c>
      <c r="F74" s="755">
        <v>202098.91008</v>
      </c>
      <c r="G74" s="881"/>
    </row>
    <row r="75" spans="1:7" ht="15" customHeight="1">
      <c r="A75" s="65" t="s">
        <v>21</v>
      </c>
      <c r="B75" s="755">
        <v>882841.85430000001</v>
      </c>
      <c r="C75" s="755">
        <v>916149.63465999998</v>
      </c>
      <c r="D75" s="755">
        <v>0</v>
      </c>
      <c r="E75" s="755">
        <v>0</v>
      </c>
      <c r="F75" s="755">
        <v>1798991.48896</v>
      </c>
      <c r="G75" s="881"/>
    </row>
    <row r="76" spans="1:7" ht="15" customHeight="1">
      <c r="A76" s="65" t="s">
        <v>70</v>
      </c>
      <c r="B76" s="755">
        <v>355718.77052999998</v>
      </c>
      <c r="C76" s="755">
        <v>6868.6849099999999</v>
      </c>
      <c r="D76" s="755">
        <v>0</v>
      </c>
      <c r="E76" s="755">
        <v>0</v>
      </c>
      <c r="F76" s="755">
        <v>362587.45543999999</v>
      </c>
      <c r="G76" s="881"/>
    </row>
    <row r="77" spans="1:7" ht="15" customHeight="1">
      <c r="A77" s="65" t="s">
        <v>71</v>
      </c>
      <c r="B77" s="755">
        <v>500085.85627999995</v>
      </c>
      <c r="C77" s="755">
        <v>45971.874400000001</v>
      </c>
      <c r="D77" s="755">
        <v>0</v>
      </c>
      <c r="E77" s="755">
        <v>0</v>
      </c>
      <c r="F77" s="755">
        <v>546057.73067999992</v>
      </c>
      <c r="G77" s="881"/>
    </row>
    <row r="78" spans="1:7" ht="15" customHeight="1">
      <c r="A78" s="65" t="s">
        <v>23</v>
      </c>
      <c r="B78" s="755">
        <v>345826.41836000001</v>
      </c>
      <c r="C78" s="755">
        <v>3912222.2733899998</v>
      </c>
      <c r="D78" s="755">
        <v>0</v>
      </c>
      <c r="E78" s="755">
        <v>0</v>
      </c>
      <c r="F78" s="755">
        <v>4258048.6917500002</v>
      </c>
      <c r="G78" s="881"/>
    </row>
    <row r="79" spans="1:7" ht="15" customHeight="1">
      <c r="A79" s="65" t="s">
        <v>72</v>
      </c>
      <c r="B79" s="755">
        <v>65923.381229999999</v>
      </c>
      <c r="C79" s="755">
        <v>60967.005979999994</v>
      </c>
      <c r="D79" s="755">
        <v>0</v>
      </c>
      <c r="E79" s="755">
        <v>1.0000000000000001E-5</v>
      </c>
      <c r="F79" s="755">
        <v>126890.38722</v>
      </c>
      <c r="G79" s="881"/>
    </row>
    <row r="80" spans="1:7" ht="15" customHeight="1" thickBot="1">
      <c r="A80" s="65" t="s">
        <v>73</v>
      </c>
      <c r="B80" s="755">
        <v>-9920.0500600000014</v>
      </c>
      <c r="C80" s="755">
        <v>-33499.604960000004</v>
      </c>
      <c r="D80" s="755">
        <v>0</v>
      </c>
      <c r="E80" s="755">
        <v>0</v>
      </c>
      <c r="F80" s="755">
        <v>-43419.655020000006</v>
      </c>
      <c r="G80" s="881"/>
    </row>
    <row r="81" spans="1:7" ht="15" customHeight="1" thickTop="1" thickBot="1">
      <c r="A81" s="760" t="s">
        <v>74</v>
      </c>
      <c r="B81" s="753">
        <v>3230577.6187199997</v>
      </c>
      <c r="C81" s="753">
        <v>0</v>
      </c>
      <c r="D81" s="753">
        <v>0</v>
      </c>
      <c r="E81" s="753">
        <v>0</v>
      </c>
      <c r="F81" s="753">
        <v>3230577.6187199997</v>
      </c>
      <c r="G81" s="881"/>
    </row>
    <row r="82" spans="1:7" ht="15" customHeight="1" thickTop="1">
      <c r="A82" s="65" t="s">
        <v>75</v>
      </c>
      <c r="B82" s="755">
        <v>1150574.1756600002</v>
      </c>
      <c r="C82" s="755">
        <v>0</v>
      </c>
      <c r="D82" s="755">
        <v>0</v>
      </c>
      <c r="E82" s="755">
        <v>0</v>
      </c>
      <c r="F82" s="755">
        <v>1150574.1756600002</v>
      </c>
      <c r="G82" s="881"/>
    </row>
    <row r="83" spans="1:7" ht="15" customHeight="1">
      <c r="A83" s="65" t="s">
        <v>76</v>
      </c>
      <c r="B83" s="755">
        <v>1079026.7527900001</v>
      </c>
      <c r="C83" s="755">
        <v>0</v>
      </c>
      <c r="D83" s="755">
        <v>0</v>
      </c>
      <c r="E83" s="755">
        <v>0</v>
      </c>
      <c r="F83" s="755">
        <v>1079026.7527900001</v>
      </c>
      <c r="G83" s="881"/>
    </row>
    <row r="84" spans="1:7" ht="15" customHeight="1">
      <c r="A84" s="65" t="s">
        <v>77</v>
      </c>
      <c r="B84" s="755">
        <v>187234.92219000001</v>
      </c>
      <c r="C84" s="755">
        <v>0</v>
      </c>
      <c r="D84" s="755">
        <v>0</v>
      </c>
      <c r="E84" s="755">
        <v>0</v>
      </c>
      <c r="F84" s="755">
        <v>187234.92219000001</v>
      </c>
      <c r="G84" s="881"/>
    </row>
    <row r="85" spans="1:7" ht="15" customHeight="1">
      <c r="A85" s="65" t="s">
        <v>78</v>
      </c>
      <c r="B85" s="755">
        <v>246321.92505000002</v>
      </c>
      <c r="C85" s="755">
        <v>0</v>
      </c>
      <c r="D85" s="755">
        <v>0</v>
      </c>
      <c r="E85" s="755">
        <v>0</v>
      </c>
      <c r="F85" s="755">
        <v>246321.92505000002</v>
      </c>
      <c r="G85" s="881"/>
    </row>
    <row r="86" spans="1:7" ht="15" customHeight="1">
      <c r="A86" s="65" t="s">
        <v>79</v>
      </c>
      <c r="B86" s="755">
        <v>260073.04568000001</v>
      </c>
      <c r="C86" s="755">
        <v>0</v>
      </c>
      <c r="D86" s="755">
        <v>0</v>
      </c>
      <c r="E86" s="755">
        <v>0</v>
      </c>
      <c r="F86" s="755">
        <v>260073.04568000001</v>
      </c>
      <c r="G86" s="881"/>
    </row>
    <row r="87" spans="1:7" ht="15" customHeight="1">
      <c r="A87" s="65" t="s">
        <v>80</v>
      </c>
      <c r="B87" s="755">
        <v>37663.444539999997</v>
      </c>
      <c r="C87" s="755">
        <v>0</v>
      </c>
      <c r="D87" s="755">
        <v>0</v>
      </c>
      <c r="E87" s="755">
        <v>0</v>
      </c>
      <c r="F87" s="755">
        <v>37663.444539999997</v>
      </c>
      <c r="G87" s="881"/>
    </row>
    <row r="88" spans="1:7" ht="15" customHeight="1">
      <c r="A88" s="65" t="s">
        <v>81</v>
      </c>
      <c r="B88" s="755">
        <v>10656.29715</v>
      </c>
      <c r="C88" s="755">
        <v>0</v>
      </c>
      <c r="D88" s="755">
        <v>0</v>
      </c>
      <c r="E88" s="755">
        <v>0</v>
      </c>
      <c r="F88" s="755">
        <v>10656.29715</v>
      </c>
      <c r="G88" s="881"/>
    </row>
    <row r="89" spans="1:7" ht="15" customHeight="1">
      <c r="A89" s="65" t="s">
        <v>82</v>
      </c>
      <c r="B89" s="755">
        <v>0</v>
      </c>
      <c r="C89" s="755">
        <v>0</v>
      </c>
      <c r="D89" s="755">
        <v>0</v>
      </c>
      <c r="E89" s="755">
        <v>0</v>
      </c>
      <c r="F89" s="755">
        <v>0</v>
      </c>
      <c r="G89" s="881"/>
    </row>
    <row r="90" spans="1:7" ht="15" customHeight="1" thickBot="1">
      <c r="A90" s="65" t="s">
        <v>83</v>
      </c>
      <c r="B90" s="755">
        <v>259027.05565999998</v>
      </c>
      <c r="C90" s="755">
        <v>0</v>
      </c>
      <c r="D90" s="755">
        <v>0</v>
      </c>
      <c r="E90" s="755">
        <v>0</v>
      </c>
      <c r="F90" s="755">
        <v>259027.05565999998</v>
      </c>
      <c r="G90" s="881"/>
    </row>
    <row r="91" spans="1:7" ht="15" customHeight="1" thickTop="1" thickBot="1">
      <c r="A91" s="760" t="s">
        <v>84</v>
      </c>
      <c r="B91" s="753">
        <v>742779.21889000002</v>
      </c>
      <c r="C91" s="753">
        <v>54394.058560000005</v>
      </c>
      <c r="D91" s="753">
        <v>-7.0000000000000007E-5</v>
      </c>
      <c r="E91" s="753">
        <v>0</v>
      </c>
      <c r="F91" s="753">
        <v>797173.27737999998</v>
      </c>
      <c r="G91" s="881"/>
    </row>
    <row r="92" spans="1:7" ht="15" customHeight="1" thickTop="1">
      <c r="A92" s="65" t="s">
        <v>85</v>
      </c>
      <c r="B92" s="755">
        <v>47834.92153</v>
      </c>
      <c r="C92" s="755">
        <v>0</v>
      </c>
      <c r="D92" s="755">
        <v>0</v>
      </c>
      <c r="E92" s="755">
        <v>0</v>
      </c>
      <c r="F92" s="755">
        <v>47834.92153</v>
      </c>
      <c r="G92" s="881"/>
    </row>
    <row r="93" spans="1:7" ht="15" customHeight="1">
      <c r="A93" s="65" t="s">
        <v>86</v>
      </c>
      <c r="B93" s="755">
        <v>287611.27744999999</v>
      </c>
      <c r="C93" s="755">
        <v>0</v>
      </c>
      <c r="D93" s="755">
        <v>0</v>
      </c>
      <c r="E93" s="755">
        <v>0</v>
      </c>
      <c r="F93" s="755">
        <v>287611.27744999999</v>
      </c>
      <c r="G93" s="881"/>
    </row>
    <row r="94" spans="1:7" ht="15" customHeight="1">
      <c r="A94" s="65" t="s">
        <v>87</v>
      </c>
      <c r="B94" s="755">
        <v>270922.41480000003</v>
      </c>
      <c r="C94" s="755">
        <v>54865.52852</v>
      </c>
      <c r="D94" s="755">
        <v>-7.0000000000000007E-5</v>
      </c>
      <c r="E94" s="755">
        <v>0</v>
      </c>
      <c r="F94" s="755">
        <v>325787.94325000001</v>
      </c>
      <c r="G94" s="881"/>
    </row>
    <row r="95" spans="1:7" ht="15" customHeight="1">
      <c r="A95" s="65" t="s">
        <v>88</v>
      </c>
      <c r="B95" s="755">
        <v>143216.63919999998</v>
      </c>
      <c r="C95" s="755">
        <v>0</v>
      </c>
      <c r="D95" s="755">
        <v>0</v>
      </c>
      <c r="E95" s="755">
        <v>0</v>
      </c>
      <c r="F95" s="755">
        <v>143216.63919999998</v>
      </c>
      <c r="G95" s="881"/>
    </row>
    <row r="96" spans="1:7" ht="15" customHeight="1" thickBot="1">
      <c r="A96" s="768" t="s">
        <v>89</v>
      </c>
      <c r="B96" s="758">
        <v>-6806.0340900000001</v>
      </c>
      <c r="C96" s="758">
        <v>-471.46996000000001</v>
      </c>
      <c r="D96" s="758">
        <v>0</v>
      </c>
      <c r="E96" s="758">
        <v>0</v>
      </c>
      <c r="F96" s="758">
        <v>-7277.5040499999996</v>
      </c>
      <c r="G96" s="881"/>
    </row>
    <row r="97" spans="1:7" ht="15" customHeight="1" thickTop="1" thickBot="1">
      <c r="A97" s="760" t="s">
        <v>1343</v>
      </c>
      <c r="B97" s="753">
        <v>95125.84268999999</v>
      </c>
      <c r="C97" s="753">
        <v>0</v>
      </c>
      <c r="D97" s="753">
        <v>0</v>
      </c>
      <c r="E97" s="753">
        <v>0</v>
      </c>
      <c r="F97" s="753">
        <v>95125.84268999999</v>
      </c>
      <c r="G97" s="881"/>
    </row>
    <row r="98" spans="1:7" ht="15" customHeight="1" thickTop="1">
      <c r="A98" s="65" t="s">
        <v>1344</v>
      </c>
      <c r="B98" s="755">
        <v>0</v>
      </c>
      <c r="C98" s="755">
        <v>0</v>
      </c>
      <c r="D98" s="755">
        <v>0</v>
      </c>
      <c r="E98" s="755">
        <v>0</v>
      </c>
      <c r="F98" s="755">
        <v>0</v>
      </c>
      <c r="G98" s="881"/>
    </row>
    <row r="99" spans="1:7" ht="15" customHeight="1">
      <c r="A99" s="65" t="s">
        <v>1345</v>
      </c>
      <c r="B99" s="755">
        <v>0</v>
      </c>
      <c r="C99" s="755">
        <v>0</v>
      </c>
      <c r="D99" s="755">
        <v>0</v>
      </c>
      <c r="E99" s="755">
        <v>0</v>
      </c>
      <c r="F99" s="755">
        <v>0</v>
      </c>
      <c r="G99" s="881"/>
    </row>
    <row r="100" spans="1:7" ht="15" customHeight="1">
      <c r="A100" s="65" t="s">
        <v>1346</v>
      </c>
      <c r="B100" s="755">
        <v>95125.84268999999</v>
      </c>
      <c r="C100" s="755">
        <v>0</v>
      </c>
      <c r="D100" s="755">
        <v>0</v>
      </c>
      <c r="E100" s="755">
        <v>0</v>
      </c>
      <c r="F100" s="755">
        <v>95125.84268999999</v>
      </c>
      <c r="G100" s="881"/>
    </row>
    <row r="101" spans="1:7" ht="15" customHeight="1">
      <c r="A101" s="65" t="s">
        <v>1347</v>
      </c>
      <c r="B101" s="755">
        <v>0</v>
      </c>
      <c r="C101" s="755">
        <v>0</v>
      </c>
      <c r="D101" s="755">
        <v>0</v>
      </c>
      <c r="E101" s="755">
        <v>0</v>
      </c>
      <c r="F101" s="755">
        <v>0</v>
      </c>
      <c r="G101" s="881"/>
    </row>
    <row r="102" spans="1:7" ht="15" customHeight="1">
      <c r="A102" s="65" t="s">
        <v>1350</v>
      </c>
      <c r="B102" s="755">
        <v>0</v>
      </c>
      <c r="C102" s="755">
        <v>0</v>
      </c>
      <c r="D102" s="755">
        <v>0</v>
      </c>
      <c r="E102" s="755">
        <v>0</v>
      </c>
      <c r="F102" s="755">
        <v>0</v>
      </c>
      <c r="G102" s="881"/>
    </row>
    <row r="103" spans="1:7" ht="15" customHeight="1" thickBot="1">
      <c r="A103" s="65" t="s">
        <v>1348</v>
      </c>
      <c r="B103" s="755">
        <v>0</v>
      </c>
      <c r="C103" s="755">
        <v>0</v>
      </c>
      <c r="D103" s="755">
        <v>0</v>
      </c>
      <c r="E103" s="755">
        <v>0</v>
      </c>
      <c r="F103" s="755">
        <v>0</v>
      </c>
      <c r="G103" s="881"/>
    </row>
    <row r="104" spans="1:7" ht="15" customHeight="1" thickTop="1" thickBot="1">
      <c r="A104" s="762" t="s">
        <v>90</v>
      </c>
      <c r="B104" s="751">
        <v>170339449.14798</v>
      </c>
      <c r="C104" s="751">
        <v>23967657.64731</v>
      </c>
      <c r="D104" s="751">
        <v>128.96657000000002</v>
      </c>
      <c r="E104" s="751">
        <v>50765.647090000006</v>
      </c>
      <c r="F104" s="751">
        <v>194358001.40895</v>
      </c>
      <c r="G104" s="881"/>
    </row>
    <row r="105" spans="1:7" ht="15" customHeight="1" thickTop="1" thickBot="1">
      <c r="A105" s="760" t="s">
        <v>737</v>
      </c>
      <c r="B105" s="753">
        <v>138364144.78285</v>
      </c>
      <c r="C105" s="753">
        <v>19813744.188669998</v>
      </c>
      <c r="D105" s="753">
        <v>128.96657000000002</v>
      </c>
      <c r="E105" s="753">
        <v>48450.908759999998</v>
      </c>
      <c r="F105" s="753">
        <v>158226468.84685001</v>
      </c>
      <c r="G105" s="881"/>
    </row>
    <row r="106" spans="1:7" ht="15" customHeight="1" thickTop="1">
      <c r="A106" s="65" t="s">
        <v>91</v>
      </c>
      <c r="B106" s="755">
        <v>22653206.552619997</v>
      </c>
      <c r="C106" s="755">
        <v>6637262.3486500001</v>
      </c>
      <c r="D106" s="755">
        <v>128.86572000000001</v>
      </c>
      <c r="E106" s="755">
        <v>171.02679000000001</v>
      </c>
      <c r="F106" s="755">
        <v>29290768.793779999</v>
      </c>
      <c r="G106" s="881"/>
    </row>
    <row r="107" spans="1:7" ht="15" customHeight="1">
      <c r="A107" s="65" t="s">
        <v>92</v>
      </c>
      <c r="B107" s="755">
        <v>22343653.125040002</v>
      </c>
      <c r="C107" s="755">
        <v>6530053.8128000004</v>
      </c>
      <c r="D107" s="755">
        <v>39.149059999999999</v>
      </c>
      <c r="E107" s="755">
        <v>164.45635000000001</v>
      </c>
      <c r="F107" s="755">
        <v>28873910.543249998</v>
      </c>
      <c r="G107" s="881"/>
    </row>
    <row r="108" spans="1:7" ht="15" customHeight="1">
      <c r="A108" s="65" t="s">
        <v>93</v>
      </c>
      <c r="B108" s="755">
        <v>309553.42757999996</v>
      </c>
      <c r="C108" s="755">
        <v>107208.53585</v>
      </c>
      <c r="D108" s="755">
        <v>89.716660000000005</v>
      </c>
      <c r="E108" s="755">
        <v>6.5704399999999996</v>
      </c>
      <c r="F108" s="755">
        <v>416858.25052999996</v>
      </c>
      <c r="G108" s="881"/>
    </row>
    <row r="109" spans="1:7" ht="15" customHeight="1">
      <c r="A109" s="65" t="s">
        <v>94</v>
      </c>
      <c r="B109" s="755">
        <v>38608066.84206</v>
      </c>
      <c r="C109" s="755">
        <v>10144178.388360001</v>
      </c>
      <c r="D109" s="755">
        <v>0</v>
      </c>
      <c r="E109" s="755">
        <v>5974.4038899999996</v>
      </c>
      <c r="F109" s="755">
        <v>48758219.63431</v>
      </c>
      <c r="G109" s="881"/>
    </row>
    <row r="110" spans="1:7" ht="15" customHeight="1">
      <c r="A110" s="65" t="s">
        <v>95</v>
      </c>
      <c r="B110" s="755">
        <v>371105.92501000001</v>
      </c>
      <c r="C110" s="755">
        <v>105746.70056999999</v>
      </c>
      <c r="D110" s="755">
        <v>0</v>
      </c>
      <c r="E110" s="755">
        <v>1567.1729499999999</v>
      </c>
      <c r="F110" s="755">
        <v>478419.79852999997</v>
      </c>
      <c r="G110" s="881"/>
    </row>
    <row r="111" spans="1:7" ht="15" customHeight="1">
      <c r="A111" s="761" t="s">
        <v>96</v>
      </c>
      <c r="B111" s="755">
        <v>25352.462070000001</v>
      </c>
      <c r="C111" s="755">
        <v>64495.253290000001</v>
      </c>
      <c r="D111" s="755">
        <v>0</v>
      </c>
      <c r="E111" s="755">
        <v>565.66522999999995</v>
      </c>
      <c r="F111" s="755">
        <v>90413.380590000001</v>
      </c>
      <c r="G111" s="881"/>
    </row>
    <row r="112" spans="1:7" ht="15" customHeight="1">
      <c r="A112" s="38" t="s">
        <v>97</v>
      </c>
      <c r="B112" s="755">
        <v>12857.31538</v>
      </c>
      <c r="C112" s="755">
        <v>20816.214120000001</v>
      </c>
      <c r="D112" s="755">
        <v>0</v>
      </c>
      <c r="E112" s="755">
        <v>1001.50771</v>
      </c>
      <c r="F112" s="755">
        <v>34675.037210000002</v>
      </c>
      <c r="G112" s="881"/>
    </row>
    <row r="113" spans="1:7" ht="15" customHeight="1">
      <c r="A113" s="38" t="s">
        <v>98</v>
      </c>
      <c r="B113" s="755">
        <v>0</v>
      </c>
      <c r="C113" s="755">
        <v>505.78409999999997</v>
      </c>
      <c r="D113" s="755">
        <v>0</v>
      </c>
      <c r="E113" s="755">
        <v>1.0000000000000001E-5</v>
      </c>
      <c r="F113" s="755">
        <v>505.78411</v>
      </c>
      <c r="G113" s="881"/>
    </row>
    <row r="114" spans="1:7" ht="15" customHeight="1">
      <c r="A114" s="38" t="s">
        <v>99</v>
      </c>
      <c r="B114" s="755">
        <v>35.802709999999998</v>
      </c>
      <c r="C114" s="755">
        <v>1638.3347900000001</v>
      </c>
      <c r="D114" s="755">
        <v>0</v>
      </c>
      <c r="E114" s="755">
        <v>0</v>
      </c>
      <c r="F114" s="755">
        <v>1674.1375</v>
      </c>
      <c r="G114" s="881"/>
    </row>
    <row r="115" spans="1:7" ht="15" customHeight="1">
      <c r="A115" s="38" t="s">
        <v>100</v>
      </c>
      <c r="B115" s="755">
        <v>2500</v>
      </c>
      <c r="C115" s="755">
        <v>13185.49885</v>
      </c>
      <c r="D115" s="755">
        <v>0</v>
      </c>
      <c r="E115" s="755">
        <v>0</v>
      </c>
      <c r="F115" s="755">
        <v>15685.49885</v>
      </c>
      <c r="G115" s="881"/>
    </row>
    <row r="116" spans="1:7" ht="15" customHeight="1">
      <c r="A116" s="38" t="s">
        <v>101</v>
      </c>
      <c r="B116" s="755">
        <v>2697.9893299999999</v>
      </c>
      <c r="C116" s="755">
        <v>150.0103</v>
      </c>
      <c r="D116" s="755">
        <v>0</v>
      </c>
      <c r="E116" s="755">
        <v>0</v>
      </c>
      <c r="F116" s="755">
        <v>2847.9996299999998</v>
      </c>
      <c r="G116" s="881"/>
    </row>
    <row r="117" spans="1:7" ht="15" customHeight="1">
      <c r="A117" s="38" t="s">
        <v>102</v>
      </c>
      <c r="B117" s="755">
        <v>2853.0169999999998</v>
      </c>
      <c r="C117" s="755">
        <v>0</v>
      </c>
      <c r="D117" s="755">
        <v>0</v>
      </c>
      <c r="E117" s="755">
        <v>0</v>
      </c>
      <c r="F117" s="755">
        <v>2853.0169999999998</v>
      </c>
      <c r="G117" s="881"/>
    </row>
    <row r="118" spans="1:7" ht="15" customHeight="1">
      <c r="A118" s="39" t="s">
        <v>103</v>
      </c>
      <c r="B118" s="755">
        <v>324809.33851999999</v>
      </c>
      <c r="C118" s="755">
        <v>4955.6051200000002</v>
      </c>
      <c r="D118" s="755">
        <v>0</v>
      </c>
      <c r="E118" s="755">
        <v>0</v>
      </c>
      <c r="F118" s="755">
        <v>329764.94364000001</v>
      </c>
      <c r="G118" s="881"/>
    </row>
    <row r="119" spans="1:7" ht="15" customHeight="1">
      <c r="A119" s="39" t="s">
        <v>104</v>
      </c>
      <c r="B119" s="755">
        <v>2961193.1897300002</v>
      </c>
      <c r="C119" s="755">
        <v>707879.60369000002</v>
      </c>
      <c r="D119" s="755">
        <v>0.10085</v>
      </c>
      <c r="E119" s="755">
        <v>39709.118340000001</v>
      </c>
      <c r="F119" s="755">
        <v>3708782.0126100001</v>
      </c>
      <c r="G119" s="881"/>
    </row>
    <row r="120" spans="1:7" ht="15" customHeight="1">
      <c r="A120" s="65" t="s">
        <v>105</v>
      </c>
      <c r="B120" s="755">
        <v>67323636.02669999</v>
      </c>
      <c r="C120" s="755">
        <v>2097293.3255500002</v>
      </c>
      <c r="D120" s="755">
        <v>0</v>
      </c>
      <c r="E120" s="755">
        <v>1028.8537900000001</v>
      </c>
      <c r="F120" s="755">
        <v>69421958.206039995</v>
      </c>
      <c r="G120" s="881"/>
    </row>
    <row r="121" spans="1:7" ht="15" customHeight="1" thickBot="1">
      <c r="A121" s="65" t="s">
        <v>106</v>
      </c>
      <c r="B121" s="755">
        <v>6446936.2467299998</v>
      </c>
      <c r="C121" s="755">
        <v>121383.82184999999</v>
      </c>
      <c r="D121" s="755">
        <v>0</v>
      </c>
      <c r="E121" s="755">
        <v>0.33300000000000002</v>
      </c>
      <c r="F121" s="755">
        <v>6568320.4015800003</v>
      </c>
      <c r="G121" s="881"/>
    </row>
    <row r="122" spans="1:7" ht="15" customHeight="1" thickTop="1" thickBot="1">
      <c r="A122" s="762" t="s">
        <v>107</v>
      </c>
      <c r="B122" s="751">
        <v>209287.81881</v>
      </c>
      <c r="C122" s="751">
        <v>1172.42543</v>
      </c>
      <c r="D122" s="751">
        <v>0</v>
      </c>
      <c r="E122" s="751">
        <v>100.45844</v>
      </c>
      <c r="F122" s="751">
        <v>210560.70268000002</v>
      </c>
      <c r="G122" s="881"/>
    </row>
    <row r="123" spans="1:7" ht="15" customHeight="1" thickTop="1" thickBot="1">
      <c r="A123" s="760" t="s">
        <v>108</v>
      </c>
      <c r="B123" s="753">
        <v>8370102.0543</v>
      </c>
      <c r="C123" s="753">
        <v>489225.65652999998</v>
      </c>
      <c r="D123" s="753">
        <v>0</v>
      </c>
      <c r="E123" s="753">
        <v>0</v>
      </c>
      <c r="F123" s="753">
        <v>8859327.7108299993</v>
      </c>
      <c r="G123" s="881"/>
    </row>
    <row r="124" spans="1:7" ht="15" customHeight="1" thickTop="1">
      <c r="A124" s="65" t="s">
        <v>109</v>
      </c>
      <c r="B124" s="755">
        <v>4733462.3722399995</v>
      </c>
      <c r="C124" s="755">
        <v>376671.63030000002</v>
      </c>
      <c r="D124" s="755">
        <v>0</v>
      </c>
      <c r="E124" s="755">
        <v>0</v>
      </c>
      <c r="F124" s="755">
        <v>5110134.0025399998</v>
      </c>
      <c r="G124" s="881"/>
    </row>
    <row r="125" spans="1:7" ht="15" customHeight="1">
      <c r="A125" s="65" t="s">
        <v>110</v>
      </c>
      <c r="B125" s="755">
        <v>2157875.1581000001</v>
      </c>
      <c r="C125" s="755">
        <v>48914.660309999999</v>
      </c>
      <c r="D125" s="755">
        <v>0</v>
      </c>
      <c r="E125" s="755">
        <v>0</v>
      </c>
      <c r="F125" s="755">
        <v>2206789.8184099998</v>
      </c>
      <c r="G125" s="881"/>
    </row>
    <row r="126" spans="1:7" ht="15" customHeight="1">
      <c r="A126" s="65" t="s">
        <v>111</v>
      </c>
      <c r="B126" s="755">
        <v>0</v>
      </c>
      <c r="C126" s="755">
        <v>439.67323999999996</v>
      </c>
      <c r="D126" s="755">
        <v>0</v>
      </c>
      <c r="E126" s="755">
        <v>0</v>
      </c>
      <c r="F126" s="755">
        <v>439.67323999999996</v>
      </c>
      <c r="G126" s="881"/>
    </row>
    <row r="127" spans="1:7" ht="15" customHeight="1">
      <c r="A127" s="65" t="s">
        <v>112</v>
      </c>
      <c r="B127" s="755">
        <v>456181.88472000003</v>
      </c>
      <c r="C127" s="755">
        <v>41459.046200000004</v>
      </c>
      <c r="D127" s="755">
        <v>0</v>
      </c>
      <c r="E127" s="755">
        <v>0</v>
      </c>
      <c r="F127" s="755">
        <v>497640.93092000001</v>
      </c>
      <c r="G127" s="881"/>
    </row>
    <row r="128" spans="1:7" ht="15" customHeight="1">
      <c r="A128" s="65" t="s">
        <v>113</v>
      </c>
      <c r="B128" s="755">
        <v>987528.24248999998</v>
      </c>
      <c r="C128" s="755">
        <v>20704.08539</v>
      </c>
      <c r="D128" s="755">
        <v>0</v>
      </c>
      <c r="E128" s="755">
        <v>0</v>
      </c>
      <c r="F128" s="755">
        <v>1008232.32788</v>
      </c>
      <c r="G128" s="881"/>
    </row>
    <row r="129" spans="1:7" ht="15" customHeight="1" thickBot="1">
      <c r="A129" s="65" t="s">
        <v>114</v>
      </c>
      <c r="B129" s="755">
        <v>35054.39675</v>
      </c>
      <c r="C129" s="755">
        <v>1036.5610899999999</v>
      </c>
      <c r="D129" s="755">
        <v>0</v>
      </c>
      <c r="E129" s="755">
        <v>0</v>
      </c>
      <c r="F129" s="755">
        <v>36090.957840000003</v>
      </c>
      <c r="G129" s="881"/>
    </row>
    <row r="130" spans="1:7" ht="15" customHeight="1" thickTop="1" thickBot="1">
      <c r="A130" s="760" t="s">
        <v>115</v>
      </c>
      <c r="B130" s="753">
        <v>14616592.6536</v>
      </c>
      <c r="C130" s="753">
        <v>1814944.07501</v>
      </c>
      <c r="D130" s="753">
        <v>0</v>
      </c>
      <c r="E130" s="753">
        <v>149.83063000000001</v>
      </c>
      <c r="F130" s="753">
        <v>16431686.55924</v>
      </c>
      <c r="G130" s="881"/>
    </row>
    <row r="131" spans="1:7" ht="15" customHeight="1" thickTop="1">
      <c r="A131" s="65" t="s">
        <v>116</v>
      </c>
      <c r="B131" s="755">
        <v>743565.23350999993</v>
      </c>
      <c r="C131" s="755">
        <v>244438.69280000002</v>
      </c>
      <c r="D131" s="755">
        <v>0</v>
      </c>
      <c r="E131" s="755">
        <v>-1.0000000000000001E-5</v>
      </c>
      <c r="F131" s="755">
        <v>988003.92629999993</v>
      </c>
      <c r="G131" s="881"/>
    </row>
    <row r="132" spans="1:7" ht="15" customHeight="1">
      <c r="A132" s="65" t="s">
        <v>1351</v>
      </c>
      <c r="B132" s="755">
        <v>3197954.9442600003</v>
      </c>
      <c r="C132" s="755">
        <v>97462.333809999996</v>
      </c>
      <c r="D132" s="755">
        <v>0</v>
      </c>
      <c r="E132" s="755">
        <v>0</v>
      </c>
      <c r="F132" s="755">
        <v>3295417.27807</v>
      </c>
      <c r="G132" s="881"/>
    </row>
    <row r="133" spans="1:7" ht="15" customHeight="1">
      <c r="A133" s="65" t="s">
        <v>117</v>
      </c>
      <c r="B133" s="755">
        <v>0</v>
      </c>
      <c r="C133" s="755">
        <v>0</v>
      </c>
      <c r="D133" s="755">
        <v>0</v>
      </c>
      <c r="E133" s="755">
        <v>149.83064000000002</v>
      </c>
      <c r="F133" s="755">
        <v>149.83064000000002</v>
      </c>
      <c r="G133" s="881"/>
    </row>
    <row r="134" spans="1:7" ht="15" customHeight="1">
      <c r="A134" s="65" t="s">
        <v>1227</v>
      </c>
      <c r="B134" s="755">
        <v>1143468.3649200001</v>
      </c>
      <c r="C134" s="755">
        <v>525.08516000000009</v>
      </c>
      <c r="D134" s="755">
        <v>0</v>
      </c>
      <c r="E134" s="755">
        <v>0</v>
      </c>
      <c r="F134" s="755">
        <v>1143993.4500799999</v>
      </c>
      <c r="G134" s="881"/>
    </row>
    <row r="135" spans="1:7" ht="15" customHeight="1">
      <c r="A135" s="65" t="s">
        <v>118</v>
      </c>
      <c r="B135" s="755">
        <v>9187903.8358700015</v>
      </c>
      <c r="C135" s="755">
        <v>479094.29531000002</v>
      </c>
      <c r="D135" s="755">
        <v>0</v>
      </c>
      <c r="E135" s="755">
        <v>0</v>
      </c>
      <c r="F135" s="755">
        <v>9666998.1311799996</v>
      </c>
      <c r="G135" s="881"/>
    </row>
    <row r="136" spans="1:7" ht="15" customHeight="1">
      <c r="A136" s="65" t="s">
        <v>119</v>
      </c>
      <c r="B136" s="755">
        <v>0</v>
      </c>
      <c r="C136" s="755">
        <v>0</v>
      </c>
      <c r="D136" s="755">
        <v>0</v>
      </c>
      <c r="E136" s="755">
        <v>0</v>
      </c>
      <c r="F136" s="755">
        <v>0</v>
      </c>
      <c r="G136" s="881"/>
    </row>
    <row r="137" spans="1:7" ht="15" customHeight="1">
      <c r="A137" s="65" t="s">
        <v>120</v>
      </c>
      <c r="B137" s="755">
        <v>7099.12788</v>
      </c>
      <c r="C137" s="755">
        <v>980174.28246999998</v>
      </c>
      <c r="D137" s="755">
        <v>0</v>
      </c>
      <c r="E137" s="755">
        <v>0</v>
      </c>
      <c r="F137" s="755">
        <v>987273.41035000002</v>
      </c>
      <c r="G137" s="881"/>
    </row>
    <row r="138" spans="1:7" ht="15" customHeight="1" thickBot="1">
      <c r="A138" s="65" t="s">
        <v>121</v>
      </c>
      <c r="B138" s="755">
        <v>336601.14716000005</v>
      </c>
      <c r="C138" s="755">
        <v>13249.385460000001</v>
      </c>
      <c r="D138" s="755">
        <v>0</v>
      </c>
      <c r="E138" s="755">
        <v>0</v>
      </c>
      <c r="F138" s="755">
        <v>349850.53262000001</v>
      </c>
      <c r="G138" s="881"/>
    </row>
    <row r="139" spans="1:7" ht="15" customHeight="1" thickTop="1" thickBot="1">
      <c r="A139" s="760" t="s">
        <v>122</v>
      </c>
      <c r="B139" s="753">
        <v>2976637.0211100001</v>
      </c>
      <c r="C139" s="753">
        <v>297001.21025999996</v>
      </c>
      <c r="D139" s="753">
        <v>0</v>
      </c>
      <c r="E139" s="753">
        <v>54.653089999999999</v>
      </c>
      <c r="F139" s="753">
        <v>3273692.8844599999</v>
      </c>
      <c r="G139" s="881"/>
    </row>
    <row r="140" spans="1:7" ht="15" customHeight="1" thickTop="1">
      <c r="A140" s="65" t="s">
        <v>58</v>
      </c>
      <c r="B140" s="755">
        <v>64037.354639999998</v>
      </c>
      <c r="C140" s="755">
        <v>26294.264230000001</v>
      </c>
      <c r="D140" s="755">
        <v>0</v>
      </c>
      <c r="E140" s="755">
        <v>6.7360000000000003E-2</v>
      </c>
      <c r="F140" s="755">
        <v>90331.686230000007</v>
      </c>
      <c r="G140" s="881"/>
    </row>
    <row r="141" spans="1:7" ht="15" customHeight="1">
      <c r="A141" s="65" t="s">
        <v>60</v>
      </c>
      <c r="B141" s="755">
        <v>734641.16910000006</v>
      </c>
      <c r="C141" s="755">
        <v>158522.22816</v>
      </c>
      <c r="D141" s="755">
        <v>0</v>
      </c>
      <c r="E141" s="755">
        <v>51.100720000000003</v>
      </c>
      <c r="F141" s="755">
        <v>893214.49797999999</v>
      </c>
      <c r="G141" s="881"/>
    </row>
    <row r="142" spans="1:7" ht="15" customHeight="1">
      <c r="A142" s="65" t="s">
        <v>123</v>
      </c>
      <c r="B142" s="755">
        <v>1938989.4390799999</v>
      </c>
      <c r="C142" s="755">
        <v>91295.924180000002</v>
      </c>
      <c r="D142" s="755">
        <v>0</v>
      </c>
      <c r="E142" s="755">
        <v>3.1271100000000001</v>
      </c>
      <c r="F142" s="755">
        <v>2030288.4903699998</v>
      </c>
      <c r="G142" s="881"/>
    </row>
    <row r="143" spans="1:7" ht="15" customHeight="1">
      <c r="A143" s="65" t="s">
        <v>87</v>
      </c>
      <c r="B143" s="755">
        <v>238969.05828999999</v>
      </c>
      <c r="C143" s="755">
        <v>20888.793690000002</v>
      </c>
      <c r="D143" s="755">
        <v>0</v>
      </c>
      <c r="E143" s="755">
        <v>0.3579</v>
      </c>
      <c r="F143" s="755">
        <v>259858.20988000001</v>
      </c>
      <c r="G143" s="881"/>
    </row>
    <row r="144" spans="1:7" ht="15" customHeight="1" thickBot="1">
      <c r="A144" s="65" t="s">
        <v>124</v>
      </c>
      <c r="B144" s="755">
        <v>0</v>
      </c>
      <c r="C144" s="755">
        <v>0</v>
      </c>
      <c r="D144" s="755">
        <v>0</v>
      </c>
      <c r="E144" s="755">
        <v>0</v>
      </c>
      <c r="F144" s="755">
        <v>0</v>
      </c>
      <c r="G144" s="881"/>
    </row>
    <row r="145" spans="1:7" ht="15" customHeight="1" thickTop="1" thickBot="1">
      <c r="A145" s="760" t="s">
        <v>125</v>
      </c>
      <c r="B145" s="753">
        <v>1862917.3226700001</v>
      </c>
      <c r="C145" s="753">
        <v>305921.46957000002</v>
      </c>
      <c r="D145" s="753">
        <v>0</v>
      </c>
      <c r="E145" s="753">
        <v>2009.7961699999998</v>
      </c>
      <c r="F145" s="753">
        <v>2170848.5884099999</v>
      </c>
      <c r="G145" s="881"/>
    </row>
    <row r="146" spans="1:7" ht="15" customHeight="1" thickTop="1">
      <c r="A146" s="65" t="s">
        <v>126</v>
      </c>
      <c r="B146" s="755">
        <v>50803.401859999998</v>
      </c>
      <c r="C146" s="755">
        <v>22736.512569999999</v>
      </c>
      <c r="D146" s="755">
        <v>0</v>
      </c>
      <c r="E146" s="755">
        <v>153.84260999999998</v>
      </c>
      <c r="F146" s="755">
        <v>73693.757040000011</v>
      </c>
      <c r="G146" s="881"/>
    </row>
    <row r="147" spans="1:7" ht="15" customHeight="1">
      <c r="A147" s="65" t="s">
        <v>127</v>
      </c>
      <c r="B147" s="755">
        <v>0</v>
      </c>
      <c r="C147" s="755">
        <v>0</v>
      </c>
      <c r="D147" s="755">
        <v>0</v>
      </c>
      <c r="E147" s="755">
        <v>0</v>
      </c>
      <c r="F147" s="755">
        <v>0</v>
      </c>
      <c r="G147" s="881"/>
    </row>
    <row r="148" spans="1:7" ht="15" customHeight="1">
      <c r="A148" s="65" t="s">
        <v>128</v>
      </c>
      <c r="B148" s="755">
        <v>975480.01266999997</v>
      </c>
      <c r="C148" s="755">
        <v>198300.08530000001</v>
      </c>
      <c r="D148" s="755">
        <v>0</v>
      </c>
      <c r="E148" s="755">
        <v>599.55474000000004</v>
      </c>
      <c r="F148" s="755">
        <v>1174379.6527100001</v>
      </c>
      <c r="G148" s="881"/>
    </row>
    <row r="149" spans="1:7" ht="15" customHeight="1">
      <c r="A149" s="65" t="s">
        <v>129</v>
      </c>
      <c r="B149" s="755">
        <v>804294.87166999991</v>
      </c>
      <c r="C149" s="755">
        <v>34524.9735</v>
      </c>
      <c r="D149" s="755">
        <v>0</v>
      </c>
      <c r="E149" s="755">
        <v>1256.3988200000001</v>
      </c>
      <c r="F149" s="755">
        <v>840076.24398999999</v>
      </c>
      <c r="G149" s="881"/>
    </row>
    <row r="150" spans="1:7" ht="15" customHeight="1" thickBot="1">
      <c r="A150" s="65" t="s">
        <v>130</v>
      </c>
      <c r="B150" s="755">
        <v>32339.036469999999</v>
      </c>
      <c r="C150" s="755">
        <v>50359.898200000003</v>
      </c>
      <c r="D150" s="755">
        <v>0</v>
      </c>
      <c r="E150" s="755">
        <v>0</v>
      </c>
      <c r="F150" s="755">
        <v>82698.934670000002</v>
      </c>
      <c r="G150" s="881"/>
    </row>
    <row r="151" spans="1:7" ht="15" customHeight="1" thickTop="1" thickBot="1">
      <c r="A151" s="760" t="s">
        <v>131</v>
      </c>
      <c r="B151" s="753">
        <v>2126481.93365</v>
      </c>
      <c r="C151" s="753">
        <v>429246.97592</v>
      </c>
      <c r="D151" s="753">
        <v>0</v>
      </c>
      <c r="E151" s="753">
        <v>0</v>
      </c>
      <c r="F151" s="753">
        <v>2555728.9095700001</v>
      </c>
      <c r="G151" s="881"/>
    </row>
    <row r="152" spans="1:7" ht="15" customHeight="1" thickTop="1">
      <c r="A152" s="65" t="s">
        <v>132</v>
      </c>
      <c r="B152" s="755">
        <v>2107500</v>
      </c>
      <c r="C152" s="755">
        <v>427035</v>
      </c>
      <c r="D152" s="755">
        <v>0</v>
      </c>
      <c r="E152" s="755">
        <v>0</v>
      </c>
      <c r="F152" s="755">
        <v>2534535</v>
      </c>
      <c r="G152" s="881"/>
    </row>
    <row r="153" spans="1:7" ht="15" customHeight="1">
      <c r="A153" s="65" t="s">
        <v>133</v>
      </c>
      <c r="B153" s="755">
        <v>0</v>
      </c>
      <c r="C153" s="755">
        <v>0</v>
      </c>
      <c r="D153" s="755">
        <v>0</v>
      </c>
      <c r="E153" s="755">
        <v>0</v>
      </c>
      <c r="F153" s="755">
        <v>0</v>
      </c>
      <c r="G153" s="881"/>
    </row>
    <row r="154" spans="1:7" ht="15" customHeight="1">
      <c r="A154" s="65" t="s">
        <v>134</v>
      </c>
      <c r="B154" s="755">
        <v>0</v>
      </c>
      <c r="C154" s="755">
        <v>0</v>
      </c>
      <c r="D154" s="755">
        <v>0</v>
      </c>
      <c r="E154" s="755">
        <v>0</v>
      </c>
      <c r="F154" s="755">
        <v>0</v>
      </c>
      <c r="G154" s="881"/>
    </row>
    <row r="155" spans="1:7" ht="15" customHeight="1" thickBot="1">
      <c r="A155" s="65" t="s">
        <v>135</v>
      </c>
      <c r="B155" s="755">
        <v>18981.933649999999</v>
      </c>
      <c r="C155" s="755">
        <v>2211.9759199999999</v>
      </c>
      <c r="D155" s="755">
        <v>0</v>
      </c>
      <c r="E155" s="755">
        <v>0</v>
      </c>
      <c r="F155" s="755">
        <v>21193.90957</v>
      </c>
      <c r="G155" s="881"/>
    </row>
    <row r="156" spans="1:7" ht="15" customHeight="1" thickTop="1" thickBot="1">
      <c r="A156" s="760" t="s">
        <v>136</v>
      </c>
      <c r="B156" s="753">
        <v>1813285.5609899999</v>
      </c>
      <c r="C156" s="753">
        <v>816401.64591999992</v>
      </c>
      <c r="D156" s="753">
        <v>0</v>
      </c>
      <c r="E156" s="753">
        <v>0</v>
      </c>
      <c r="F156" s="753">
        <v>2629687.2069099997</v>
      </c>
      <c r="G156" s="881"/>
    </row>
    <row r="157" spans="1:7" ht="15" customHeight="1" thickTop="1">
      <c r="A157" s="65" t="s">
        <v>137</v>
      </c>
      <c r="B157" s="755">
        <v>42336</v>
      </c>
      <c r="C157" s="755">
        <v>396507.32757999998</v>
      </c>
      <c r="D157" s="755">
        <v>0</v>
      </c>
      <c r="E157" s="755">
        <v>0</v>
      </c>
      <c r="F157" s="755">
        <v>438843.32757999998</v>
      </c>
      <c r="G157" s="881"/>
    </row>
    <row r="158" spans="1:7" ht="15" customHeight="1">
      <c r="A158" s="65" t="s">
        <v>138</v>
      </c>
      <c r="B158" s="755">
        <v>0</v>
      </c>
      <c r="C158" s="755">
        <v>0</v>
      </c>
      <c r="D158" s="755">
        <v>0</v>
      </c>
      <c r="E158" s="755">
        <v>0</v>
      </c>
      <c r="F158" s="755">
        <v>0</v>
      </c>
      <c r="G158" s="881"/>
    </row>
    <row r="159" spans="1:7" ht="15" customHeight="1">
      <c r="A159" s="65" t="s">
        <v>139</v>
      </c>
      <c r="B159" s="755">
        <v>0</v>
      </c>
      <c r="C159" s="755">
        <v>1485.6633400000001</v>
      </c>
      <c r="D159" s="755">
        <v>0</v>
      </c>
      <c r="E159" s="755">
        <v>0</v>
      </c>
      <c r="F159" s="755">
        <v>1485.6633400000001</v>
      </c>
      <c r="G159" s="881"/>
    </row>
    <row r="160" spans="1:7" ht="15" customHeight="1">
      <c r="A160" s="65" t="s">
        <v>140</v>
      </c>
      <c r="B160" s="755">
        <v>42336</v>
      </c>
      <c r="C160" s="755">
        <v>280688.33095999999</v>
      </c>
      <c r="D160" s="755">
        <v>0</v>
      </c>
      <c r="E160" s="755">
        <v>0</v>
      </c>
      <c r="F160" s="755">
        <v>323024.33095999999</v>
      </c>
      <c r="G160" s="881"/>
    </row>
    <row r="161" spans="1:7" ht="15" customHeight="1">
      <c r="A161" s="65" t="s">
        <v>141</v>
      </c>
      <c r="B161" s="755">
        <v>0</v>
      </c>
      <c r="C161" s="755">
        <v>0</v>
      </c>
      <c r="D161" s="755">
        <v>0</v>
      </c>
      <c r="E161" s="755">
        <v>0</v>
      </c>
      <c r="F161" s="755">
        <v>0</v>
      </c>
      <c r="G161" s="881"/>
    </row>
    <row r="162" spans="1:7" ht="15" customHeight="1">
      <c r="A162" s="65" t="s">
        <v>142</v>
      </c>
      <c r="B162" s="755">
        <v>0</v>
      </c>
      <c r="C162" s="755">
        <v>114333.33328000001</v>
      </c>
      <c r="D162" s="755">
        <v>0</v>
      </c>
      <c r="E162" s="755">
        <v>0</v>
      </c>
      <c r="F162" s="755">
        <v>114333.33328000001</v>
      </c>
      <c r="G162" s="881"/>
    </row>
    <row r="163" spans="1:7" ht="15" customHeight="1">
      <c r="A163" s="65" t="s">
        <v>143</v>
      </c>
      <c r="B163" s="755">
        <v>1753553.1</v>
      </c>
      <c r="C163" s="755">
        <v>407758.4</v>
      </c>
      <c r="D163" s="755">
        <v>0</v>
      </c>
      <c r="E163" s="755">
        <v>0</v>
      </c>
      <c r="F163" s="755">
        <v>2161311.5</v>
      </c>
      <c r="G163" s="881"/>
    </row>
    <row r="164" spans="1:7" ht="15" customHeight="1" thickBot="1">
      <c r="A164" s="65" t="s">
        <v>144</v>
      </c>
      <c r="B164" s="755">
        <v>17396.46099</v>
      </c>
      <c r="C164" s="755">
        <v>12135.91834</v>
      </c>
      <c r="D164" s="755">
        <v>0</v>
      </c>
      <c r="E164" s="755">
        <v>0</v>
      </c>
      <c r="F164" s="755">
        <v>29532.37933</v>
      </c>
      <c r="G164" s="881"/>
    </row>
    <row r="165" spans="1:7" ht="15" customHeight="1" thickTop="1" thickBot="1">
      <c r="A165" s="760" t="s">
        <v>145</v>
      </c>
      <c r="B165" s="753">
        <v>14771055.139209999</v>
      </c>
      <c r="C165" s="753">
        <v>0</v>
      </c>
      <c r="D165" s="753">
        <v>0</v>
      </c>
      <c r="E165" s="753">
        <v>0</v>
      </c>
      <c r="F165" s="753">
        <v>14771055.139209999</v>
      </c>
      <c r="G165" s="881"/>
    </row>
    <row r="166" spans="1:7" ht="15" customHeight="1" thickTop="1">
      <c r="A166" s="764" t="s">
        <v>146</v>
      </c>
      <c r="B166" s="755">
        <v>10935986.770610001</v>
      </c>
      <c r="C166" s="755">
        <v>0</v>
      </c>
      <c r="D166" s="755">
        <v>0</v>
      </c>
      <c r="E166" s="755">
        <v>0</v>
      </c>
      <c r="F166" s="755">
        <v>10935986.770610001</v>
      </c>
      <c r="G166" s="881"/>
    </row>
    <row r="167" spans="1:7" ht="15" customHeight="1">
      <c r="A167" s="65" t="s">
        <v>147</v>
      </c>
      <c r="B167" s="755">
        <v>10935986.770610001</v>
      </c>
      <c r="C167" s="755">
        <v>0</v>
      </c>
      <c r="D167" s="755">
        <v>0</v>
      </c>
      <c r="E167" s="755">
        <v>0</v>
      </c>
      <c r="F167" s="755">
        <v>10935986.770610001</v>
      </c>
      <c r="G167" s="881"/>
    </row>
    <row r="168" spans="1:7" ht="15" customHeight="1">
      <c r="A168" s="65" t="s">
        <v>148</v>
      </c>
      <c r="B168" s="755">
        <v>87506</v>
      </c>
      <c r="C168" s="755">
        <v>0</v>
      </c>
      <c r="D168" s="755">
        <v>0</v>
      </c>
      <c r="E168" s="755">
        <v>0</v>
      </c>
      <c r="F168" s="755">
        <v>87506</v>
      </c>
      <c r="G168" s="881"/>
    </row>
    <row r="169" spans="1:7" ht="15" customHeight="1">
      <c r="A169" s="65" t="s">
        <v>149</v>
      </c>
      <c r="B169" s="755">
        <v>-87506</v>
      </c>
      <c r="C169" s="755">
        <v>0</v>
      </c>
      <c r="D169" s="755">
        <v>0</v>
      </c>
      <c r="E169" s="755">
        <v>0</v>
      </c>
      <c r="F169" s="755">
        <v>-87506</v>
      </c>
      <c r="G169" s="881"/>
    </row>
    <row r="170" spans="1:7" ht="15" customHeight="1">
      <c r="A170" s="764" t="s">
        <v>150</v>
      </c>
      <c r="B170" s="755">
        <v>125155.91270999999</v>
      </c>
      <c r="C170" s="755">
        <v>0</v>
      </c>
      <c r="D170" s="755">
        <v>0</v>
      </c>
      <c r="E170" s="755">
        <v>0</v>
      </c>
      <c r="F170" s="755">
        <v>125155.91270999999</v>
      </c>
      <c r="G170" s="881"/>
    </row>
    <row r="171" spans="1:7" ht="15" customHeight="1">
      <c r="A171" s="65" t="s">
        <v>151</v>
      </c>
      <c r="B171" s="755">
        <v>349.64628999999996</v>
      </c>
      <c r="C171" s="755">
        <v>0</v>
      </c>
      <c r="D171" s="755">
        <v>0</v>
      </c>
      <c r="E171" s="755">
        <v>0</v>
      </c>
      <c r="F171" s="755">
        <v>349.64628999999996</v>
      </c>
      <c r="G171" s="881"/>
    </row>
    <row r="172" spans="1:7" ht="15" customHeight="1">
      <c r="A172" s="65" t="s">
        <v>152</v>
      </c>
      <c r="B172" s="755">
        <v>121542.65831999999</v>
      </c>
      <c r="C172" s="755">
        <v>0</v>
      </c>
      <c r="D172" s="755">
        <v>0</v>
      </c>
      <c r="E172" s="755">
        <v>0</v>
      </c>
      <c r="F172" s="755">
        <v>121542.65831999999</v>
      </c>
      <c r="G172" s="881"/>
    </row>
    <row r="173" spans="1:7" ht="15" customHeight="1">
      <c r="A173" s="65" t="s">
        <v>153</v>
      </c>
      <c r="B173" s="755">
        <v>3263.6080999999999</v>
      </c>
      <c r="C173" s="755">
        <v>0</v>
      </c>
      <c r="D173" s="755">
        <v>0</v>
      </c>
      <c r="E173" s="755">
        <v>0</v>
      </c>
      <c r="F173" s="755">
        <v>3263.6080999999999</v>
      </c>
      <c r="G173" s="881"/>
    </row>
    <row r="174" spans="1:7" ht="15" customHeight="1">
      <c r="A174" s="764" t="s">
        <v>154</v>
      </c>
      <c r="B174" s="755">
        <v>0</v>
      </c>
      <c r="C174" s="755">
        <v>0</v>
      </c>
      <c r="D174" s="755">
        <v>0</v>
      </c>
      <c r="E174" s="755">
        <v>0</v>
      </c>
      <c r="F174" s="755">
        <v>0</v>
      </c>
      <c r="G174" s="881"/>
    </row>
    <row r="175" spans="1:7" ht="15" customHeight="1">
      <c r="A175" s="65" t="s">
        <v>155</v>
      </c>
      <c r="B175" s="755">
        <v>0</v>
      </c>
      <c r="C175" s="755">
        <v>0</v>
      </c>
      <c r="D175" s="755">
        <v>0</v>
      </c>
      <c r="E175" s="755">
        <v>0</v>
      </c>
      <c r="F175" s="755">
        <v>0</v>
      </c>
      <c r="G175" s="881"/>
    </row>
    <row r="176" spans="1:7" ht="15" customHeight="1">
      <c r="A176" s="764" t="s">
        <v>156</v>
      </c>
      <c r="B176" s="755">
        <v>2236918.8634200003</v>
      </c>
      <c r="C176" s="755">
        <v>0</v>
      </c>
      <c r="D176" s="755">
        <v>0</v>
      </c>
      <c r="E176" s="755">
        <v>0</v>
      </c>
      <c r="F176" s="755">
        <v>2236918.8634200003</v>
      </c>
      <c r="G176" s="881"/>
    </row>
    <row r="177" spans="1:7" ht="15" customHeight="1">
      <c r="A177" s="65" t="s">
        <v>157</v>
      </c>
      <c r="B177" s="755">
        <v>1722019.9342</v>
      </c>
      <c r="C177" s="755">
        <v>0</v>
      </c>
      <c r="D177" s="755">
        <v>0</v>
      </c>
      <c r="E177" s="755">
        <v>0</v>
      </c>
      <c r="F177" s="755">
        <v>1722019.9342</v>
      </c>
      <c r="G177" s="881"/>
    </row>
    <row r="178" spans="1:7" ht="15" customHeight="1">
      <c r="A178" s="65" t="s">
        <v>158</v>
      </c>
      <c r="B178" s="755">
        <v>73736.089689999993</v>
      </c>
      <c r="C178" s="755">
        <v>0</v>
      </c>
      <c r="D178" s="755">
        <v>0</v>
      </c>
      <c r="E178" s="755">
        <v>0</v>
      </c>
      <c r="F178" s="755">
        <v>73736.089689999993</v>
      </c>
      <c r="G178" s="881"/>
    </row>
    <row r="179" spans="1:7" ht="15" customHeight="1">
      <c r="A179" s="65" t="s">
        <v>159</v>
      </c>
      <c r="B179" s="755">
        <v>441162.83953</v>
      </c>
      <c r="C179" s="755">
        <v>0</v>
      </c>
      <c r="D179" s="755">
        <v>0</v>
      </c>
      <c r="E179" s="755">
        <v>0</v>
      </c>
      <c r="F179" s="755">
        <v>441162.83953</v>
      </c>
      <c r="G179" s="881"/>
    </row>
    <row r="180" spans="1:7" ht="15" customHeight="1">
      <c r="A180" s="764" t="s">
        <v>160</v>
      </c>
      <c r="B180" s="755">
        <v>1472993.59247</v>
      </c>
      <c r="C180" s="755">
        <v>0</v>
      </c>
      <c r="D180" s="755">
        <v>0</v>
      </c>
      <c r="E180" s="755">
        <v>0</v>
      </c>
      <c r="F180" s="755">
        <v>1472993.59247</v>
      </c>
      <c r="G180" s="881"/>
    </row>
    <row r="181" spans="1:7" ht="15" customHeight="1">
      <c r="A181" s="65" t="s">
        <v>161</v>
      </c>
      <c r="B181" s="755">
        <v>145288.03352</v>
      </c>
      <c r="C181" s="755">
        <v>0</v>
      </c>
      <c r="D181" s="755">
        <v>0</v>
      </c>
      <c r="E181" s="755">
        <v>0</v>
      </c>
      <c r="F181" s="755">
        <v>145288.03352</v>
      </c>
      <c r="G181" s="881"/>
    </row>
    <row r="182" spans="1:7" ht="15" customHeight="1" thickBot="1">
      <c r="A182" s="65" t="s">
        <v>162</v>
      </c>
      <c r="B182" s="755">
        <v>1327705.55895</v>
      </c>
      <c r="C182" s="755">
        <v>0</v>
      </c>
      <c r="D182" s="755">
        <v>0</v>
      </c>
      <c r="E182" s="755">
        <v>0</v>
      </c>
      <c r="F182" s="755">
        <v>1327705.55895</v>
      </c>
      <c r="G182" s="881"/>
    </row>
    <row r="183" spans="1:7" ht="15" customHeight="1" thickTop="1" thickBot="1">
      <c r="A183" s="759" t="s">
        <v>163</v>
      </c>
      <c r="B183" s="751">
        <v>185110504.28718999</v>
      </c>
      <c r="C183" s="751">
        <v>23967657.64731</v>
      </c>
      <c r="D183" s="751">
        <v>128.96657000000002</v>
      </c>
      <c r="E183" s="751">
        <v>50765.647090000006</v>
      </c>
      <c r="F183" s="751">
        <v>209129056.54816002</v>
      </c>
      <c r="G183" s="881"/>
    </row>
    <row r="184" spans="1:7" ht="15" customHeight="1" thickTop="1" thickBot="1">
      <c r="A184" s="760" t="s">
        <v>164</v>
      </c>
      <c r="B184" s="753">
        <v>11241999.828919999</v>
      </c>
      <c r="C184" s="753">
        <v>8903192.1418999992</v>
      </c>
      <c r="D184" s="753">
        <v>0</v>
      </c>
      <c r="E184" s="753">
        <v>199436.65047999998</v>
      </c>
      <c r="F184" s="753">
        <v>20344628.621300001</v>
      </c>
      <c r="G184" s="881"/>
    </row>
    <row r="185" spans="1:7" ht="15" customHeight="1" thickTop="1">
      <c r="A185" s="764" t="s">
        <v>165</v>
      </c>
      <c r="B185" s="755">
        <v>1145.0208600000001</v>
      </c>
      <c r="C185" s="755">
        <v>1579047.11289</v>
      </c>
      <c r="D185" s="755">
        <v>0</v>
      </c>
      <c r="E185" s="755">
        <v>0</v>
      </c>
      <c r="F185" s="755">
        <v>1580192.13375</v>
      </c>
      <c r="G185" s="881"/>
    </row>
    <row r="186" spans="1:7" ht="15" customHeight="1">
      <c r="A186" s="65" t="s">
        <v>166</v>
      </c>
      <c r="B186" s="755">
        <v>1145.0208600000001</v>
      </c>
      <c r="C186" s="755">
        <v>296039.29544999998</v>
      </c>
      <c r="D186" s="755">
        <v>0</v>
      </c>
      <c r="E186" s="755">
        <v>0</v>
      </c>
      <c r="F186" s="755">
        <v>297184.31631000002</v>
      </c>
      <c r="G186" s="881"/>
    </row>
    <row r="187" spans="1:7" ht="15" customHeight="1">
      <c r="A187" s="65" t="s">
        <v>167</v>
      </c>
      <c r="B187" s="755">
        <v>0</v>
      </c>
      <c r="C187" s="755">
        <v>55021.77953</v>
      </c>
      <c r="D187" s="755">
        <v>0</v>
      </c>
      <c r="E187" s="755">
        <v>0</v>
      </c>
      <c r="F187" s="755">
        <v>55021.77953</v>
      </c>
      <c r="G187" s="881"/>
    </row>
    <row r="188" spans="1:7" ht="15" customHeight="1">
      <c r="A188" s="65" t="s">
        <v>168</v>
      </c>
      <c r="B188" s="755">
        <v>0</v>
      </c>
      <c r="C188" s="755">
        <v>896893.04784999997</v>
      </c>
      <c r="D188" s="755">
        <v>0</v>
      </c>
      <c r="E188" s="755">
        <v>0</v>
      </c>
      <c r="F188" s="755">
        <v>896893.04784999997</v>
      </c>
      <c r="G188" s="881"/>
    </row>
    <row r="189" spans="1:7" ht="15" customHeight="1">
      <c r="A189" s="65" t="s">
        <v>169</v>
      </c>
      <c r="B189" s="755">
        <v>0</v>
      </c>
      <c r="C189" s="755">
        <v>20053.708870000002</v>
      </c>
      <c r="D189" s="755">
        <v>0</v>
      </c>
      <c r="E189" s="755">
        <v>0</v>
      </c>
      <c r="F189" s="755">
        <v>20053.708870000002</v>
      </c>
      <c r="G189" s="881"/>
    </row>
    <row r="190" spans="1:7" ht="15" customHeight="1">
      <c r="A190" s="65" t="s">
        <v>170</v>
      </c>
      <c r="B190" s="755">
        <v>0</v>
      </c>
      <c r="C190" s="755">
        <v>311039.28119000001</v>
      </c>
      <c r="D190" s="755">
        <v>0</v>
      </c>
      <c r="E190" s="755">
        <v>0</v>
      </c>
      <c r="F190" s="755">
        <v>311039.28119000001</v>
      </c>
      <c r="G190" s="881"/>
    </row>
    <row r="191" spans="1:7" ht="15" customHeight="1">
      <c r="A191" s="764" t="s">
        <v>171</v>
      </c>
      <c r="B191" s="755">
        <v>9663951.8050699998</v>
      </c>
      <c r="C191" s="755">
        <v>7277057.8042799998</v>
      </c>
      <c r="D191" s="755">
        <v>0</v>
      </c>
      <c r="E191" s="755">
        <v>199436.65047999998</v>
      </c>
      <c r="F191" s="755">
        <v>17140446.259830002</v>
      </c>
      <c r="G191" s="881"/>
    </row>
    <row r="192" spans="1:7" ht="15" customHeight="1">
      <c r="A192" s="65" t="s">
        <v>172</v>
      </c>
      <c r="B192" s="755">
        <v>6942.7560000000003</v>
      </c>
      <c r="C192" s="755">
        <v>5335.8233899999996</v>
      </c>
      <c r="D192" s="755">
        <v>0</v>
      </c>
      <c r="E192" s="755">
        <v>0</v>
      </c>
      <c r="F192" s="755">
        <v>12278.579390000001</v>
      </c>
      <c r="G192" s="881"/>
    </row>
    <row r="193" spans="1:7" ht="15" customHeight="1">
      <c r="A193" s="65" t="s">
        <v>173</v>
      </c>
      <c r="B193" s="755">
        <v>2983693.17692</v>
      </c>
      <c r="C193" s="755">
        <v>5164957.9162100004</v>
      </c>
      <c r="D193" s="755">
        <v>0</v>
      </c>
      <c r="E193" s="755">
        <v>9247.3887899999991</v>
      </c>
      <c r="F193" s="755">
        <v>8157898.4819200002</v>
      </c>
      <c r="G193" s="881"/>
    </row>
    <row r="194" spans="1:7" ht="15" customHeight="1">
      <c r="A194" s="65" t="s">
        <v>174</v>
      </c>
      <c r="B194" s="755">
        <v>4871258.5788900005</v>
      </c>
      <c r="C194" s="755">
        <v>1095574.59748</v>
      </c>
      <c r="D194" s="755">
        <v>0</v>
      </c>
      <c r="E194" s="755">
        <v>96611.090079999994</v>
      </c>
      <c r="F194" s="755">
        <v>6063444.26645</v>
      </c>
      <c r="G194" s="881"/>
    </row>
    <row r="195" spans="1:7" ht="15" customHeight="1">
      <c r="A195" s="65" t="s">
        <v>175</v>
      </c>
      <c r="B195" s="755">
        <v>0</v>
      </c>
      <c r="C195" s="755">
        <v>0</v>
      </c>
      <c r="D195" s="755">
        <v>0</v>
      </c>
      <c r="E195" s="755">
        <v>0</v>
      </c>
      <c r="F195" s="755">
        <v>0</v>
      </c>
      <c r="G195" s="881"/>
    </row>
    <row r="196" spans="1:7" ht="15" customHeight="1">
      <c r="A196" s="65" t="s">
        <v>176</v>
      </c>
      <c r="B196" s="755">
        <v>1802057.2932599999</v>
      </c>
      <c r="C196" s="755">
        <v>1011189.4672000001</v>
      </c>
      <c r="D196" s="755">
        <v>0</v>
      </c>
      <c r="E196" s="755">
        <v>93578.171610000005</v>
      </c>
      <c r="F196" s="755">
        <v>2906824.9320700001</v>
      </c>
      <c r="G196" s="881"/>
    </row>
    <row r="197" spans="1:7" ht="15" customHeight="1">
      <c r="A197" s="764" t="s">
        <v>177</v>
      </c>
      <c r="B197" s="755">
        <v>0</v>
      </c>
      <c r="C197" s="755">
        <v>0</v>
      </c>
      <c r="D197" s="755">
        <v>0</v>
      </c>
      <c r="E197" s="755">
        <v>0</v>
      </c>
      <c r="F197" s="755">
        <v>0</v>
      </c>
      <c r="G197" s="881"/>
    </row>
    <row r="198" spans="1:7" ht="15" customHeight="1">
      <c r="A198" s="764" t="s">
        <v>178</v>
      </c>
      <c r="B198" s="755">
        <v>1555360.99896</v>
      </c>
      <c r="C198" s="755">
        <v>41272.228840000003</v>
      </c>
      <c r="D198" s="755">
        <v>0</v>
      </c>
      <c r="E198" s="755">
        <v>0</v>
      </c>
      <c r="F198" s="755">
        <v>1596633.2278</v>
      </c>
      <c r="G198" s="881"/>
    </row>
    <row r="199" spans="1:7" ht="15" customHeight="1">
      <c r="A199" s="65" t="s">
        <v>179</v>
      </c>
      <c r="B199" s="755">
        <v>141748.73822999999</v>
      </c>
      <c r="C199" s="755">
        <v>8392.8671999999988</v>
      </c>
      <c r="D199" s="755">
        <v>0</v>
      </c>
      <c r="E199" s="755">
        <v>0</v>
      </c>
      <c r="F199" s="755">
        <v>150141.60543</v>
      </c>
      <c r="G199" s="881"/>
    </row>
    <row r="200" spans="1:7" ht="15" customHeight="1">
      <c r="A200" s="65" t="s">
        <v>180</v>
      </c>
      <c r="B200" s="755">
        <v>1315957.34592</v>
      </c>
      <c r="C200" s="755">
        <v>32879.361640000003</v>
      </c>
      <c r="D200" s="755">
        <v>0</v>
      </c>
      <c r="E200" s="755">
        <v>0</v>
      </c>
      <c r="F200" s="755">
        <v>1348836.70756</v>
      </c>
      <c r="G200" s="881"/>
    </row>
    <row r="201" spans="1:7" ht="15" customHeight="1">
      <c r="A201" s="65" t="s">
        <v>181</v>
      </c>
      <c r="B201" s="755">
        <v>0</v>
      </c>
      <c r="C201" s="755">
        <v>0</v>
      </c>
      <c r="D201" s="755">
        <v>0</v>
      </c>
      <c r="E201" s="755">
        <v>0</v>
      </c>
      <c r="F201" s="755">
        <v>0</v>
      </c>
    </row>
    <row r="202" spans="1:7" ht="15" customHeight="1">
      <c r="A202" s="65" t="s">
        <v>182</v>
      </c>
      <c r="B202" s="755">
        <v>97654.914810000002</v>
      </c>
      <c r="C202" s="755">
        <v>0</v>
      </c>
      <c r="D202" s="755">
        <v>0</v>
      </c>
      <c r="E202" s="755">
        <v>0</v>
      </c>
      <c r="F202" s="755">
        <v>97654.914810000002</v>
      </c>
    </row>
    <row r="203" spans="1:7" ht="15" customHeight="1" thickBot="1">
      <c r="A203" s="764" t="s">
        <v>183</v>
      </c>
      <c r="B203" s="755">
        <v>21542.00403</v>
      </c>
      <c r="C203" s="755">
        <v>5814.9958899999992</v>
      </c>
      <c r="D203" s="755">
        <v>0</v>
      </c>
      <c r="E203" s="755">
        <v>0</v>
      </c>
      <c r="F203" s="755">
        <v>27356.999920000002</v>
      </c>
    </row>
    <row r="204" spans="1:7" ht="15" customHeight="1" thickTop="1" thickBot="1">
      <c r="A204" s="760" t="s">
        <v>184</v>
      </c>
      <c r="B204" s="753">
        <v>117817429.01416001</v>
      </c>
      <c r="C204" s="753">
        <v>287959287.46191996</v>
      </c>
      <c r="D204" s="753">
        <v>77295.004409999994</v>
      </c>
      <c r="E204" s="753">
        <v>27398.162829999997</v>
      </c>
      <c r="F204" s="753">
        <v>405881409.64332002</v>
      </c>
    </row>
    <row r="205" spans="1:7" ht="15" customHeight="1" thickTop="1">
      <c r="A205" s="764" t="s">
        <v>185</v>
      </c>
      <c r="B205" s="755">
        <v>1010952.54531</v>
      </c>
      <c r="C205" s="755">
        <v>15111413.83075</v>
      </c>
      <c r="D205" s="755">
        <v>179.61354</v>
      </c>
      <c r="E205" s="755">
        <v>129.47139999999999</v>
      </c>
      <c r="F205" s="755">
        <v>16122675.460999999</v>
      </c>
    </row>
    <row r="206" spans="1:7" ht="15" customHeight="1">
      <c r="A206" s="761" t="s">
        <v>186</v>
      </c>
      <c r="B206" s="755">
        <v>119.6</v>
      </c>
      <c r="C206" s="755">
        <v>34300</v>
      </c>
      <c r="D206" s="755">
        <v>0</v>
      </c>
      <c r="E206" s="755">
        <v>0</v>
      </c>
      <c r="F206" s="755">
        <v>34419.599999999999</v>
      </c>
    </row>
    <row r="207" spans="1:7" ht="15" customHeight="1">
      <c r="A207" s="65" t="s">
        <v>187</v>
      </c>
      <c r="B207" s="755">
        <v>833540</v>
      </c>
      <c r="C207" s="755">
        <v>0</v>
      </c>
      <c r="D207" s="755">
        <v>0</v>
      </c>
      <c r="E207" s="755">
        <v>0</v>
      </c>
      <c r="F207" s="755">
        <v>833540</v>
      </c>
    </row>
    <row r="208" spans="1:7" ht="15" customHeight="1">
      <c r="A208" s="65" t="s">
        <v>188</v>
      </c>
      <c r="B208" s="755">
        <v>177292.94531000001</v>
      </c>
      <c r="C208" s="755">
        <v>15077113.83075</v>
      </c>
      <c r="D208" s="755">
        <v>179.61354</v>
      </c>
      <c r="E208" s="755">
        <v>129.47139999999999</v>
      </c>
      <c r="F208" s="755">
        <v>15254715.861</v>
      </c>
    </row>
    <row r="209" spans="1:6" ht="15" customHeight="1">
      <c r="A209" s="764" t="s">
        <v>189</v>
      </c>
      <c r="B209" s="755">
        <v>23311986.272130001</v>
      </c>
      <c r="C209" s="755">
        <v>243468.60722000001</v>
      </c>
      <c r="D209" s="755">
        <v>17.000799999999998</v>
      </c>
      <c r="E209" s="755">
        <v>0</v>
      </c>
      <c r="F209" s="755">
        <v>23555471.880150001</v>
      </c>
    </row>
    <row r="210" spans="1:6" ht="15" customHeight="1">
      <c r="A210" s="65" t="s">
        <v>190</v>
      </c>
      <c r="B210" s="755">
        <v>0</v>
      </c>
      <c r="C210" s="755">
        <v>0</v>
      </c>
      <c r="D210" s="755">
        <v>0</v>
      </c>
      <c r="E210" s="755">
        <v>0</v>
      </c>
      <c r="F210" s="755">
        <v>0</v>
      </c>
    </row>
    <row r="211" spans="1:6" ht="15" customHeight="1">
      <c r="A211" s="65" t="s">
        <v>191</v>
      </c>
      <c r="B211" s="755">
        <v>741871.85857000004</v>
      </c>
      <c r="C211" s="755">
        <v>178168.15039</v>
      </c>
      <c r="D211" s="755">
        <v>17.000799999999998</v>
      </c>
      <c r="E211" s="755">
        <v>0</v>
      </c>
      <c r="F211" s="755">
        <v>920057.00976000004</v>
      </c>
    </row>
    <row r="212" spans="1:6" ht="15" customHeight="1">
      <c r="A212" s="761" t="s">
        <v>192</v>
      </c>
      <c r="B212" s="755">
        <v>22570100.70056</v>
      </c>
      <c r="C212" s="755">
        <v>65300.456829999996</v>
      </c>
      <c r="D212" s="755">
        <v>0</v>
      </c>
      <c r="E212" s="755">
        <v>0</v>
      </c>
      <c r="F212" s="755">
        <v>22635401.157389998</v>
      </c>
    </row>
    <row r="213" spans="1:6" ht="15" customHeight="1">
      <c r="A213" s="65" t="s">
        <v>1267</v>
      </c>
      <c r="B213" s="755">
        <v>0</v>
      </c>
      <c r="C213" s="755">
        <v>0</v>
      </c>
      <c r="D213" s="755">
        <v>0</v>
      </c>
      <c r="E213" s="755">
        <v>0</v>
      </c>
      <c r="F213" s="755">
        <v>0</v>
      </c>
    </row>
    <row r="214" spans="1:6" ht="15" customHeight="1">
      <c r="A214" s="65" t="s">
        <v>193</v>
      </c>
      <c r="B214" s="755">
        <v>13.712999999999999</v>
      </c>
      <c r="C214" s="755">
        <v>0</v>
      </c>
      <c r="D214" s="755">
        <v>0</v>
      </c>
      <c r="E214" s="755">
        <v>0</v>
      </c>
      <c r="F214" s="755">
        <v>13.712999999999999</v>
      </c>
    </row>
    <row r="215" spans="1:6" ht="15" customHeight="1">
      <c r="A215" s="764" t="s">
        <v>194</v>
      </c>
      <c r="B215" s="755">
        <v>31.617740000000001</v>
      </c>
      <c r="C215" s="755">
        <v>390483.04307000001</v>
      </c>
      <c r="D215" s="755">
        <v>0</v>
      </c>
      <c r="E215" s="755">
        <v>0</v>
      </c>
      <c r="F215" s="755">
        <v>390514.66081000003</v>
      </c>
    </row>
    <row r="216" spans="1:6" ht="15" customHeight="1">
      <c r="A216" s="65" t="s">
        <v>195</v>
      </c>
      <c r="B216" s="755">
        <v>31.617740000000001</v>
      </c>
      <c r="C216" s="755">
        <v>250307.92098</v>
      </c>
      <c r="D216" s="755">
        <v>0</v>
      </c>
      <c r="E216" s="755">
        <v>0</v>
      </c>
      <c r="F216" s="755">
        <v>250339.53872000001</v>
      </c>
    </row>
    <row r="217" spans="1:6" ht="15" customHeight="1">
      <c r="A217" s="65" t="s">
        <v>196</v>
      </c>
      <c r="B217" s="755">
        <v>0</v>
      </c>
      <c r="C217" s="755">
        <v>140175.12208999999</v>
      </c>
      <c r="D217" s="755">
        <v>0</v>
      </c>
      <c r="E217" s="755">
        <v>0</v>
      </c>
      <c r="F217" s="755">
        <v>140175.12208999999</v>
      </c>
    </row>
    <row r="218" spans="1:6" ht="15" customHeight="1">
      <c r="A218" s="764" t="s">
        <v>197</v>
      </c>
      <c r="B218" s="755">
        <v>0</v>
      </c>
      <c r="C218" s="755">
        <v>0</v>
      </c>
      <c r="D218" s="755">
        <v>0</v>
      </c>
      <c r="E218" s="755">
        <v>0</v>
      </c>
      <c r="F218" s="755">
        <v>0</v>
      </c>
    </row>
    <row r="219" spans="1:6" ht="15" customHeight="1">
      <c r="A219" s="65" t="s">
        <v>198</v>
      </c>
      <c r="B219" s="755">
        <v>0</v>
      </c>
      <c r="C219" s="755">
        <v>0</v>
      </c>
      <c r="D219" s="755">
        <v>0</v>
      </c>
      <c r="E219" s="755">
        <v>0</v>
      </c>
      <c r="F219" s="755">
        <v>0</v>
      </c>
    </row>
    <row r="220" spans="1:6" ht="15" customHeight="1">
      <c r="A220" s="65" t="s">
        <v>199</v>
      </c>
      <c r="B220" s="755">
        <v>0</v>
      </c>
      <c r="C220" s="755">
        <v>0</v>
      </c>
      <c r="D220" s="755">
        <v>0</v>
      </c>
      <c r="E220" s="755">
        <v>0</v>
      </c>
      <c r="F220" s="755">
        <v>0</v>
      </c>
    </row>
    <row r="221" spans="1:6" ht="15" customHeight="1">
      <c r="A221" s="764" t="s">
        <v>200</v>
      </c>
      <c r="B221" s="755">
        <v>66756792.0502</v>
      </c>
      <c r="C221" s="755">
        <v>227475093.35285997</v>
      </c>
      <c r="D221" s="755">
        <v>3703.4210800000001</v>
      </c>
      <c r="E221" s="755">
        <v>16234.09542</v>
      </c>
      <c r="F221" s="755">
        <v>294251822.91956002</v>
      </c>
    </row>
    <row r="222" spans="1:6" ht="15" customHeight="1">
      <c r="A222" s="65" t="s">
        <v>201</v>
      </c>
      <c r="B222" s="755">
        <v>33745446.062130004</v>
      </c>
      <c r="C222" s="755">
        <v>176279660.94768</v>
      </c>
      <c r="D222" s="755">
        <v>3533.6679800000002</v>
      </c>
      <c r="E222" s="755">
        <v>0</v>
      </c>
      <c r="F222" s="755">
        <v>210028640.67779002</v>
      </c>
    </row>
    <row r="223" spans="1:6" ht="15" customHeight="1">
      <c r="A223" s="65" t="s">
        <v>202</v>
      </c>
      <c r="B223" s="755">
        <v>44006.324659999998</v>
      </c>
      <c r="C223" s="755">
        <v>76998.944349999991</v>
      </c>
      <c r="D223" s="755">
        <v>0</v>
      </c>
      <c r="E223" s="755">
        <v>0</v>
      </c>
      <c r="F223" s="755">
        <v>121005.26901</v>
      </c>
    </row>
    <row r="224" spans="1:6" ht="15" customHeight="1">
      <c r="A224" s="65" t="s">
        <v>203</v>
      </c>
      <c r="B224" s="755">
        <v>21865608.387979999</v>
      </c>
      <c r="C224" s="755">
        <v>38209618.829070002</v>
      </c>
      <c r="D224" s="755">
        <v>169.75310000000002</v>
      </c>
      <c r="E224" s="755">
        <v>42.974359999999997</v>
      </c>
      <c r="F224" s="755">
        <v>60075439.944510005</v>
      </c>
    </row>
    <row r="225" spans="1:6" ht="15" customHeight="1">
      <c r="A225" s="65" t="s">
        <v>204</v>
      </c>
      <c r="B225" s="755">
        <v>307895.23226999998</v>
      </c>
      <c r="C225" s="755">
        <v>359021.40279000002</v>
      </c>
      <c r="D225" s="755">
        <v>0</v>
      </c>
      <c r="E225" s="755">
        <v>0</v>
      </c>
      <c r="F225" s="755">
        <v>666916.63506</v>
      </c>
    </row>
    <row r="226" spans="1:6" ht="15" customHeight="1">
      <c r="A226" s="65" t="s">
        <v>205</v>
      </c>
      <c r="B226" s="755">
        <v>2383387.86515</v>
      </c>
      <c r="C226" s="755">
        <v>599799.79587999999</v>
      </c>
      <c r="D226" s="755">
        <v>0</v>
      </c>
      <c r="E226" s="755">
        <v>16120.076220000001</v>
      </c>
      <c r="F226" s="755">
        <v>2999307.7372499998</v>
      </c>
    </row>
    <row r="227" spans="1:6" ht="15" customHeight="1">
      <c r="A227" s="65" t="s">
        <v>206</v>
      </c>
      <c r="B227" s="755">
        <v>2430750.0026199999</v>
      </c>
      <c r="C227" s="755">
        <v>9740088.4607999995</v>
      </c>
      <c r="D227" s="755">
        <v>0</v>
      </c>
      <c r="E227" s="755">
        <v>71.044839999999994</v>
      </c>
      <c r="F227" s="755">
        <v>12170909.50826</v>
      </c>
    </row>
    <row r="228" spans="1:6" ht="15" customHeight="1">
      <c r="A228" s="65" t="s">
        <v>207</v>
      </c>
      <c r="B228" s="755">
        <v>38.36</v>
      </c>
      <c r="C228" s="755">
        <v>37041.147280000005</v>
      </c>
      <c r="D228" s="755">
        <v>0</v>
      </c>
      <c r="E228" s="755">
        <v>0</v>
      </c>
      <c r="F228" s="755">
        <v>37079.507279999998</v>
      </c>
    </row>
    <row r="229" spans="1:6" ht="15" customHeight="1">
      <c r="A229" s="65" t="s">
        <v>208</v>
      </c>
      <c r="B229" s="755">
        <v>0</v>
      </c>
      <c r="C229" s="755">
        <v>0</v>
      </c>
      <c r="D229" s="755">
        <v>0</v>
      </c>
      <c r="E229" s="755">
        <v>0</v>
      </c>
      <c r="F229" s="755">
        <v>0</v>
      </c>
    </row>
    <row r="230" spans="1:6" ht="15" customHeight="1">
      <c r="A230" s="65" t="s">
        <v>209</v>
      </c>
      <c r="B230" s="755">
        <v>5979659.8153900001</v>
      </c>
      <c r="C230" s="755">
        <v>2172863.8250100003</v>
      </c>
      <c r="D230" s="755">
        <v>0</v>
      </c>
      <c r="E230" s="755">
        <v>0</v>
      </c>
      <c r="F230" s="755">
        <v>8152523.6403999999</v>
      </c>
    </row>
    <row r="231" spans="1:6" ht="15" customHeight="1">
      <c r="A231" s="764" t="s">
        <v>210</v>
      </c>
      <c r="B231" s="755">
        <v>19326292.14291</v>
      </c>
      <c r="C231" s="755">
        <v>44337281.876249999</v>
      </c>
      <c r="D231" s="755">
        <v>73394.968989999994</v>
      </c>
      <c r="E231" s="755">
        <v>4443.0015999999996</v>
      </c>
      <c r="F231" s="755">
        <v>63741411.989749998</v>
      </c>
    </row>
    <row r="232" spans="1:6" ht="15" customHeight="1">
      <c r="A232" s="65" t="s">
        <v>211</v>
      </c>
      <c r="B232" s="755">
        <v>11831935.05005</v>
      </c>
      <c r="C232" s="755">
        <v>21612578.83044</v>
      </c>
      <c r="D232" s="755">
        <v>0</v>
      </c>
      <c r="E232" s="755">
        <v>0</v>
      </c>
      <c r="F232" s="755">
        <v>33444513.880490001</v>
      </c>
    </row>
    <row r="233" spans="1:6" ht="15" customHeight="1">
      <c r="A233" s="65" t="s">
        <v>212</v>
      </c>
      <c r="B233" s="755">
        <v>0</v>
      </c>
      <c r="C233" s="755">
        <v>3844472.1637800001</v>
      </c>
      <c r="D233" s="755">
        <v>0</v>
      </c>
      <c r="E233" s="755">
        <v>0</v>
      </c>
      <c r="F233" s="755">
        <v>3844472.1637800001</v>
      </c>
    </row>
    <row r="234" spans="1:6" ht="15" customHeight="1">
      <c r="A234" s="65" t="s">
        <v>213</v>
      </c>
      <c r="B234" s="755">
        <v>1570264.4585199999</v>
      </c>
      <c r="C234" s="755">
        <v>2443642.8614499997</v>
      </c>
      <c r="D234" s="755">
        <v>45093.9211</v>
      </c>
      <c r="E234" s="755">
        <v>2757.0123399999998</v>
      </c>
      <c r="F234" s="755">
        <v>4061758.2534099999</v>
      </c>
    </row>
    <row r="235" spans="1:6" ht="15" customHeight="1">
      <c r="A235" s="65" t="s">
        <v>214</v>
      </c>
      <c r="B235" s="755">
        <v>420017.49174000003</v>
      </c>
      <c r="C235" s="755">
        <v>977625.07660000003</v>
      </c>
      <c r="D235" s="755">
        <v>26422.52909</v>
      </c>
      <c r="E235" s="755">
        <v>231.04432999999997</v>
      </c>
      <c r="F235" s="755">
        <v>1424296.14176</v>
      </c>
    </row>
    <row r="236" spans="1:6" ht="15" customHeight="1">
      <c r="A236" s="65" t="s">
        <v>215</v>
      </c>
      <c r="B236" s="755">
        <v>0</v>
      </c>
      <c r="C236" s="755">
        <v>521576.89343</v>
      </c>
      <c r="D236" s="755">
        <v>0</v>
      </c>
      <c r="E236" s="755">
        <v>0</v>
      </c>
      <c r="F236" s="755">
        <v>521576.89343</v>
      </c>
    </row>
    <row r="237" spans="1:6" ht="15" customHeight="1">
      <c r="A237" s="65" t="s">
        <v>1522</v>
      </c>
      <c r="B237" s="755">
        <v>5504075.1426000008</v>
      </c>
      <c r="C237" s="755">
        <v>14937386.050549999</v>
      </c>
      <c r="D237" s="755">
        <v>1878.5188000000001</v>
      </c>
      <c r="E237" s="755">
        <v>1454.9449299999999</v>
      </c>
      <c r="F237" s="755">
        <v>20444794.656880002</v>
      </c>
    </row>
    <row r="238" spans="1:6" ht="15" customHeight="1">
      <c r="A238" s="764" t="s">
        <v>1251</v>
      </c>
      <c r="B238" s="758">
        <v>2915222.63693</v>
      </c>
      <c r="C238" s="758">
        <v>137583.45827</v>
      </c>
      <c r="D238" s="758">
        <v>0</v>
      </c>
      <c r="E238" s="758">
        <v>6591.5944099999997</v>
      </c>
      <c r="F238" s="758">
        <v>3059397.6896100002</v>
      </c>
    </row>
    <row r="239" spans="1:6" ht="15" customHeight="1">
      <c r="A239" s="65" t="s">
        <v>1252</v>
      </c>
      <c r="B239" s="758">
        <v>2772311.8130900003</v>
      </c>
      <c r="C239" s="758">
        <v>121085.07220000001</v>
      </c>
      <c r="D239" s="758">
        <v>0</v>
      </c>
      <c r="E239" s="758">
        <v>6591.5944099999997</v>
      </c>
      <c r="F239" s="758">
        <v>2899988.4797</v>
      </c>
    </row>
    <row r="240" spans="1:6" ht="15" customHeight="1">
      <c r="A240" s="65" t="s">
        <v>1253</v>
      </c>
      <c r="B240" s="758">
        <v>142910.82384</v>
      </c>
      <c r="C240" s="758">
        <v>16498.38607</v>
      </c>
      <c r="D240" s="758">
        <v>0</v>
      </c>
      <c r="E240" s="758">
        <v>0</v>
      </c>
      <c r="F240" s="758">
        <v>159409.20991000001</v>
      </c>
    </row>
    <row r="241" spans="1:6" ht="15" customHeight="1">
      <c r="A241" s="764" t="s">
        <v>1254</v>
      </c>
      <c r="B241" s="758">
        <v>4496151.7489399994</v>
      </c>
      <c r="C241" s="758">
        <v>263963.29350000003</v>
      </c>
      <c r="D241" s="758">
        <v>0</v>
      </c>
      <c r="E241" s="758">
        <v>0</v>
      </c>
      <c r="F241" s="758">
        <v>4760115.04244</v>
      </c>
    </row>
    <row r="242" spans="1:6" ht="15" customHeight="1">
      <c r="A242" s="65" t="s">
        <v>1252</v>
      </c>
      <c r="B242" s="758">
        <v>3353264.2735199998</v>
      </c>
      <c r="C242" s="758">
        <v>263963.29350000003</v>
      </c>
      <c r="D242" s="758">
        <v>0</v>
      </c>
      <c r="E242" s="758">
        <v>0</v>
      </c>
      <c r="F242" s="758">
        <v>3617227.56702</v>
      </c>
    </row>
    <row r="243" spans="1:6" ht="15" customHeight="1">
      <c r="A243" s="65" t="s">
        <v>1253</v>
      </c>
      <c r="B243" s="758">
        <v>1142887.47542</v>
      </c>
      <c r="C243" s="758">
        <v>0</v>
      </c>
      <c r="D243" s="758">
        <v>0</v>
      </c>
      <c r="E243" s="758">
        <v>0</v>
      </c>
      <c r="F243" s="758">
        <v>1142887.47542</v>
      </c>
    </row>
    <row r="244" spans="1:6" ht="15" customHeight="1">
      <c r="A244" s="764" t="s">
        <v>1255</v>
      </c>
      <c r="B244" s="758">
        <v>2920021.7120500002</v>
      </c>
      <c r="C244" s="758">
        <v>139375.97751</v>
      </c>
      <c r="D244" s="758">
        <v>0</v>
      </c>
      <c r="E244" s="758">
        <v>0</v>
      </c>
      <c r="F244" s="758">
        <v>3059397.6895599999</v>
      </c>
    </row>
    <row r="245" spans="1:6" ht="15" customHeight="1" thickBot="1">
      <c r="A245" s="764" t="s">
        <v>1256</v>
      </c>
      <c r="B245" s="758">
        <v>4488484.6710799998</v>
      </c>
      <c r="C245" s="758">
        <v>269925.21705000004</v>
      </c>
      <c r="D245" s="758">
        <v>1705.15417</v>
      </c>
      <c r="E245" s="758">
        <v>0</v>
      </c>
      <c r="F245" s="758">
        <v>4760115.0422999999</v>
      </c>
    </row>
    <row r="246" spans="1:6" ht="15" customHeight="1" thickTop="1" thickBot="1">
      <c r="A246" s="760" t="s">
        <v>216</v>
      </c>
      <c r="B246" s="753">
        <v>11286183.28977</v>
      </c>
      <c r="C246" s="753">
        <v>516461.87144000002</v>
      </c>
      <c r="D246" s="753">
        <v>1.01891</v>
      </c>
      <c r="E246" s="753">
        <v>2944.7975799999999</v>
      </c>
      <c r="F246" s="753">
        <v>11805590.977700001</v>
      </c>
    </row>
    <row r="247" spans="1:6" ht="15" customHeight="1" thickTop="1">
      <c r="A247" s="65" t="s">
        <v>217</v>
      </c>
      <c r="B247" s="755">
        <v>1.98532</v>
      </c>
      <c r="C247" s="755">
        <v>5709.1785899999995</v>
      </c>
      <c r="D247" s="755">
        <v>0</v>
      </c>
      <c r="E247" s="755">
        <v>0</v>
      </c>
      <c r="F247" s="755">
        <v>5711.1639100000002</v>
      </c>
    </row>
    <row r="248" spans="1:6" ht="15" customHeight="1">
      <c r="A248" s="65" t="s">
        <v>218</v>
      </c>
      <c r="B248" s="755">
        <v>445969.13112999999</v>
      </c>
      <c r="C248" s="755">
        <v>252706.78300999998</v>
      </c>
      <c r="D248" s="755">
        <v>0.81932000000000005</v>
      </c>
      <c r="E248" s="755">
        <v>315.39296000000002</v>
      </c>
      <c r="F248" s="755">
        <v>698992.12641999999</v>
      </c>
    </row>
    <row r="249" spans="1:6" ht="15" customHeight="1">
      <c r="A249" s="65" t="s">
        <v>219</v>
      </c>
      <c r="B249" s="755">
        <v>10178343.04054</v>
      </c>
      <c r="C249" s="755">
        <v>90627.089670000001</v>
      </c>
      <c r="D249" s="755">
        <v>8.2540000000000002E-2</v>
      </c>
      <c r="E249" s="755">
        <v>36.347180000000002</v>
      </c>
      <c r="F249" s="755">
        <v>10269006.55993</v>
      </c>
    </row>
    <row r="250" spans="1:6" ht="15" customHeight="1">
      <c r="A250" s="65" t="s">
        <v>220</v>
      </c>
      <c r="B250" s="755">
        <v>233488.01611000003</v>
      </c>
      <c r="C250" s="755">
        <v>3763.6887400000001</v>
      </c>
      <c r="D250" s="755">
        <v>0</v>
      </c>
      <c r="E250" s="755">
        <v>2.0982699999999999</v>
      </c>
      <c r="F250" s="755">
        <v>237253.80312</v>
      </c>
    </row>
    <row r="251" spans="1:6" ht="15" customHeight="1">
      <c r="A251" s="65" t="s">
        <v>221</v>
      </c>
      <c r="B251" s="755">
        <v>121114.00976</v>
      </c>
      <c r="C251" s="755">
        <v>3801.9690599999999</v>
      </c>
      <c r="D251" s="755">
        <v>0.11705</v>
      </c>
      <c r="E251" s="755">
        <v>174.26921999999999</v>
      </c>
      <c r="F251" s="755">
        <v>125090.36509000001</v>
      </c>
    </row>
    <row r="252" spans="1:6" ht="15" customHeight="1">
      <c r="A252" s="65" t="s">
        <v>222</v>
      </c>
      <c r="B252" s="755">
        <v>17096.400570000002</v>
      </c>
      <c r="C252" s="755">
        <v>1237.1308200000001</v>
      </c>
      <c r="D252" s="755">
        <v>0</v>
      </c>
      <c r="E252" s="755">
        <v>0</v>
      </c>
      <c r="F252" s="755">
        <v>18333.53139</v>
      </c>
    </row>
    <row r="253" spans="1:6" ht="15" customHeight="1">
      <c r="A253" s="65" t="s">
        <v>223</v>
      </c>
      <c r="B253" s="755">
        <v>33696.56018</v>
      </c>
      <c r="C253" s="755">
        <v>3667.1936000000001</v>
      </c>
      <c r="D253" s="755">
        <v>0</v>
      </c>
      <c r="E253" s="755">
        <v>0</v>
      </c>
      <c r="F253" s="755">
        <v>37363.753779999999</v>
      </c>
    </row>
    <row r="254" spans="1:6" ht="15" customHeight="1">
      <c r="A254" s="65" t="s">
        <v>224</v>
      </c>
      <c r="B254" s="755">
        <v>11250.25561</v>
      </c>
      <c r="C254" s="755">
        <v>85.209649999999996</v>
      </c>
      <c r="D254" s="755">
        <v>0</v>
      </c>
      <c r="E254" s="755">
        <v>0</v>
      </c>
      <c r="F254" s="755">
        <v>11335.465259999999</v>
      </c>
    </row>
    <row r="255" spans="1:6" ht="15" customHeight="1">
      <c r="A255" s="65" t="s">
        <v>225</v>
      </c>
      <c r="B255" s="755">
        <v>414.33587</v>
      </c>
      <c r="C255" s="755">
        <v>2.1743999999999999</v>
      </c>
      <c r="D255" s="755">
        <v>0</v>
      </c>
      <c r="E255" s="755">
        <v>-4.0000000000000003E-5</v>
      </c>
      <c r="F255" s="755">
        <v>416.51022999999998</v>
      </c>
    </row>
    <row r="256" spans="1:6" ht="15" customHeight="1">
      <c r="A256" s="65" t="s">
        <v>226</v>
      </c>
      <c r="B256" s="755">
        <v>69026.181489999988</v>
      </c>
      <c r="C256" s="755">
        <v>47497.280619999998</v>
      </c>
      <c r="D256" s="755">
        <v>0</v>
      </c>
      <c r="E256" s="755">
        <v>0</v>
      </c>
      <c r="F256" s="755">
        <v>116523.46210999999</v>
      </c>
    </row>
    <row r="257" spans="1:6" ht="15" customHeight="1" thickBot="1">
      <c r="A257" s="65" t="s">
        <v>227</v>
      </c>
      <c r="B257" s="755">
        <v>175783.37318999998</v>
      </c>
      <c r="C257" s="755">
        <v>107364.17328</v>
      </c>
      <c r="D257" s="755">
        <v>0</v>
      </c>
      <c r="E257" s="755">
        <v>2416.6899900000003</v>
      </c>
      <c r="F257" s="755">
        <v>285564.23645999999</v>
      </c>
    </row>
    <row r="258" spans="1:6" ht="15" customHeight="1" thickTop="1" thickBot="1">
      <c r="A258" s="760" t="s">
        <v>228</v>
      </c>
      <c r="B258" s="753">
        <v>-3371204.1499299998</v>
      </c>
      <c r="C258" s="753">
        <v>-126856.13804999999</v>
      </c>
      <c r="D258" s="753">
        <v>0</v>
      </c>
      <c r="E258" s="753">
        <v>-60.100279999999998</v>
      </c>
      <c r="F258" s="753">
        <v>-3498120.3882600004</v>
      </c>
    </row>
    <row r="259" spans="1:6" ht="15" customHeight="1" thickTop="1">
      <c r="A259" s="65" t="s">
        <v>229</v>
      </c>
      <c r="B259" s="755">
        <v>-2872661.8183800001</v>
      </c>
      <c r="C259" s="755">
        <v>-39245.111259999998</v>
      </c>
      <c r="D259" s="755">
        <v>0</v>
      </c>
      <c r="E259" s="755">
        <v>-0.39694999999999997</v>
      </c>
      <c r="F259" s="755">
        <v>-2911907.3265900002</v>
      </c>
    </row>
    <row r="260" spans="1:6" ht="15" customHeight="1">
      <c r="A260" s="65" t="s">
        <v>230</v>
      </c>
      <c r="B260" s="755">
        <v>0</v>
      </c>
      <c r="C260" s="755">
        <v>0</v>
      </c>
      <c r="D260" s="755">
        <v>0</v>
      </c>
      <c r="E260" s="755">
        <v>0</v>
      </c>
      <c r="F260" s="755">
        <v>0</v>
      </c>
    </row>
    <row r="261" spans="1:6" ht="15" customHeight="1">
      <c r="A261" s="65" t="s">
        <v>231</v>
      </c>
      <c r="B261" s="755">
        <v>-219280.49197</v>
      </c>
      <c r="C261" s="755">
        <v>-39526.164290000001</v>
      </c>
      <c r="D261" s="755">
        <v>0</v>
      </c>
      <c r="E261" s="755">
        <v>-5.6640000000000003E-2</v>
      </c>
      <c r="F261" s="755">
        <v>-258806.71290000001</v>
      </c>
    </row>
    <row r="262" spans="1:6" ht="15" customHeight="1">
      <c r="A262" s="65" t="s">
        <v>232</v>
      </c>
      <c r="B262" s="755">
        <v>-30912.754579999997</v>
      </c>
      <c r="C262" s="755">
        <v>-2635.04477</v>
      </c>
      <c r="D262" s="755">
        <v>0</v>
      </c>
      <c r="E262" s="755">
        <v>-59.64669</v>
      </c>
      <c r="F262" s="755">
        <v>-33607.446040000003</v>
      </c>
    </row>
    <row r="263" spans="1:6" ht="15" customHeight="1">
      <c r="A263" s="65" t="s">
        <v>233</v>
      </c>
      <c r="B263" s="755">
        <v>-81921.31654</v>
      </c>
      <c r="C263" s="755">
        <v>-7773.3024699999996</v>
      </c>
      <c r="D263" s="755">
        <v>0</v>
      </c>
      <c r="E263" s="755">
        <v>0</v>
      </c>
      <c r="F263" s="755">
        <v>-89694.619010000009</v>
      </c>
    </row>
    <row r="264" spans="1:6" ht="15" customHeight="1">
      <c r="A264" s="761" t="s">
        <v>234</v>
      </c>
      <c r="B264" s="755">
        <v>-78411.117629999993</v>
      </c>
      <c r="C264" s="755">
        <v>-36513.162360000002</v>
      </c>
      <c r="D264" s="755">
        <v>0</v>
      </c>
      <c r="E264" s="755">
        <v>0</v>
      </c>
      <c r="F264" s="755">
        <v>-114924.27999</v>
      </c>
    </row>
    <row r="265" spans="1:6" ht="15" customHeight="1" thickBot="1">
      <c r="A265" s="761" t="s">
        <v>235</v>
      </c>
      <c r="B265" s="755">
        <v>-88016.650829999999</v>
      </c>
      <c r="C265" s="755">
        <v>-1163.3528999999999</v>
      </c>
      <c r="D265" s="755">
        <v>0</v>
      </c>
      <c r="E265" s="755">
        <v>0</v>
      </c>
      <c r="F265" s="755">
        <v>-89180.003730000011</v>
      </c>
    </row>
    <row r="266" spans="1:6" ht="15" customHeight="1" thickTop="1" thickBot="1">
      <c r="A266" s="762" t="s">
        <v>236</v>
      </c>
      <c r="B266" s="751">
        <v>7914979.1398400003</v>
      </c>
      <c r="C266" s="751">
        <v>389605.73339000001</v>
      </c>
      <c r="D266" s="751">
        <v>1.01891</v>
      </c>
      <c r="E266" s="751">
        <v>2884.6972999999998</v>
      </c>
      <c r="F266" s="751">
        <v>8307470.5894399993</v>
      </c>
    </row>
    <row r="267" spans="1:6" ht="15" customHeight="1" thickTop="1" thickBot="1">
      <c r="A267" s="763" t="s">
        <v>237</v>
      </c>
      <c r="B267" s="753">
        <v>1282893.9052500001</v>
      </c>
      <c r="C267" s="753">
        <v>1874250.1195699999</v>
      </c>
      <c r="D267" s="753">
        <v>0.19294999999999998</v>
      </c>
      <c r="E267" s="753">
        <v>96.906850000000006</v>
      </c>
      <c r="F267" s="753">
        <v>3157241.1246199999</v>
      </c>
    </row>
    <row r="268" spans="1:6" ht="15" customHeight="1" thickTop="1">
      <c r="A268" s="65" t="s">
        <v>238</v>
      </c>
      <c r="B268" s="755">
        <v>689962.05982000008</v>
      </c>
      <c r="C268" s="755">
        <v>1005644.6043400001</v>
      </c>
      <c r="D268" s="755">
        <v>0</v>
      </c>
      <c r="E268" s="755">
        <v>1.24518</v>
      </c>
      <c r="F268" s="755">
        <v>1695607.90934</v>
      </c>
    </row>
    <row r="269" spans="1:6" ht="15" customHeight="1">
      <c r="A269" s="65" t="s">
        <v>239</v>
      </c>
      <c r="B269" s="755">
        <v>300936.21604999999</v>
      </c>
      <c r="C269" s="755">
        <v>805872.20988999994</v>
      </c>
      <c r="D269" s="755">
        <v>1.99E-3</v>
      </c>
      <c r="E269" s="755">
        <v>94.227969999999999</v>
      </c>
      <c r="F269" s="755">
        <v>1106902.6559000001</v>
      </c>
    </row>
    <row r="270" spans="1:6" ht="15" customHeight="1">
      <c r="A270" s="65" t="s">
        <v>240</v>
      </c>
      <c r="B270" s="755">
        <v>74078.402879999994</v>
      </c>
      <c r="C270" s="755">
        <v>13409.89371</v>
      </c>
      <c r="D270" s="755">
        <v>0</v>
      </c>
      <c r="E270" s="755">
        <v>0</v>
      </c>
      <c r="F270" s="755">
        <v>87488.296589999998</v>
      </c>
    </row>
    <row r="271" spans="1:6" ht="15" customHeight="1">
      <c r="A271" s="65" t="s">
        <v>241</v>
      </c>
      <c r="B271" s="755">
        <v>79022.976280000003</v>
      </c>
      <c r="C271" s="755">
        <v>322.44927000000001</v>
      </c>
      <c r="D271" s="755">
        <v>0</v>
      </c>
      <c r="E271" s="755">
        <v>0</v>
      </c>
      <c r="F271" s="755">
        <v>79345.42555</v>
      </c>
    </row>
    <row r="272" spans="1:6" ht="15" customHeight="1">
      <c r="A272" s="770" t="s">
        <v>242</v>
      </c>
      <c r="B272" s="755">
        <v>138894.25021999999</v>
      </c>
      <c r="C272" s="755">
        <v>49000.962359999998</v>
      </c>
      <c r="D272" s="755">
        <v>0.19096000000000002</v>
      </c>
      <c r="E272" s="755">
        <v>1.4337</v>
      </c>
      <c r="F272" s="755">
        <v>187896.83724000002</v>
      </c>
    </row>
    <row r="273" spans="1:6" ht="15" customHeight="1" thickBot="1">
      <c r="A273" s="770" t="s">
        <v>1515</v>
      </c>
      <c r="B273" s="755">
        <v>0</v>
      </c>
      <c r="C273" s="755">
        <v>0</v>
      </c>
      <c r="D273" s="755">
        <v>0</v>
      </c>
      <c r="E273" s="755">
        <v>0</v>
      </c>
      <c r="F273" s="755">
        <v>0</v>
      </c>
    </row>
    <row r="274" spans="1:6" ht="15" customHeight="1" thickTop="1" thickBot="1">
      <c r="A274" s="760" t="s">
        <v>243</v>
      </c>
      <c r="B274" s="753">
        <v>-768308.96825999999</v>
      </c>
      <c r="C274" s="753">
        <v>-1252936.7888499999</v>
      </c>
      <c r="D274" s="753">
        <v>0</v>
      </c>
      <c r="E274" s="753">
        <v>-341.80916999999999</v>
      </c>
      <c r="F274" s="753">
        <v>-2021587.5662799999</v>
      </c>
    </row>
    <row r="275" spans="1:6" ht="15" customHeight="1" thickTop="1">
      <c r="A275" s="65" t="s">
        <v>238</v>
      </c>
      <c r="B275" s="755">
        <v>-229188.02477000002</v>
      </c>
      <c r="C275" s="755">
        <v>-346365.37244000001</v>
      </c>
      <c r="D275" s="755">
        <v>0</v>
      </c>
      <c r="E275" s="755">
        <v>-341.61027000000001</v>
      </c>
      <c r="F275" s="755">
        <v>-575895.00748000003</v>
      </c>
    </row>
    <row r="276" spans="1:6" ht="15" customHeight="1">
      <c r="A276" s="65" t="s">
        <v>244</v>
      </c>
      <c r="B276" s="755">
        <v>-140462.88930000001</v>
      </c>
      <c r="C276" s="755">
        <v>-213.21734000000001</v>
      </c>
      <c r="D276" s="755">
        <v>0</v>
      </c>
      <c r="E276" s="755">
        <v>0</v>
      </c>
      <c r="F276" s="755">
        <v>-140676.10663999998</v>
      </c>
    </row>
    <row r="277" spans="1:6" ht="15" customHeight="1">
      <c r="A277" s="65" t="s">
        <v>245</v>
      </c>
      <c r="B277" s="755">
        <v>-11874.30939</v>
      </c>
      <c r="C277" s="755">
        <v>-2.5491199999999998</v>
      </c>
      <c r="D277" s="755">
        <v>0</v>
      </c>
      <c r="E277" s="755">
        <v>-2.2000000000000001E-3</v>
      </c>
      <c r="F277" s="755">
        <v>-11876.860710000001</v>
      </c>
    </row>
    <row r="278" spans="1:6" ht="15" customHeight="1">
      <c r="A278" s="761" t="s">
        <v>246</v>
      </c>
      <c r="B278" s="755">
        <v>-75.61748</v>
      </c>
      <c r="C278" s="755">
        <v>0</v>
      </c>
      <c r="D278" s="755">
        <v>0</v>
      </c>
      <c r="E278" s="755">
        <v>0</v>
      </c>
      <c r="F278" s="755">
        <v>-75.61748</v>
      </c>
    </row>
    <row r="279" spans="1:6" ht="15" customHeight="1">
      <c r="A279" s="761" t="s">
        <v>247</v>
      </c>
      <c r="B279" s="755">
        <v>-386708.12731999997</v>
      </c>
      <c r="C279" s="755">
        <v>-906355.64994999999</v>
      </c>
      <c r="D279" s="755">
        <v>0</v>
      </c>
      <c r="E279" s="755">
        <v>-0.19669999999999999</v>
      </c>
      <c r="F279" s="755">
        <v>-1293063.9739699999</v>
      </c>
    </row>
    <row r="280" spans="1:6" ht="15" customHeight="1" thickBot="1">
      <c r="A280" s="764" t="s">
        <v>1516</v>
      </c>
      <c r="B280" s="755">
        <v>0</v>
      </c>
      <c r="C280" s="755">
        <v>0</v>
      </c>
      <c r="D280" s="755">
        <v>0</v>
      </c>
      <c r="E280" s="755">
        <v>0</v>
      </c>
      <c r="F280" s="755">
        <v>0</v>
      </c>
    </row>
    <row r="281" spans="1:6" ht="15" customHeight="1" thickTop="1" thickBot="1">
      <c r="A281" s="760" t="s">
        <v>248</v>
      </c>
      <c r="B281" s="753">
        <v>8429564.0768299997</v>
      </c>
      <c r="C281" s="753">
        <v>1010919.06411</v>
      </c>
      <c r="D281" s="753">
        <v>1.2118599999999999</v>
      </c>
      <c r="E281" s="753">
        <v>2639.7949800000001</v>
      </c>
      <c r="F281" s="753">
        <v>9443124.1477800012</v>
      </c>
    </row>
    <row r="282" spans="1:6" ht="15" customHeight="1" thickTop="1">
      <c r="A282" s="65" t="s">
        <v>249</v>
      </c>
      <c r="B282" s="755">
        <v>1414777.18824</v>
      </c>
      <c r="C282" s="755">
        <v>290486.36064999999</v>
      </c>
      <c r="D282" s="755">
        <v>21.655900000000003</v>
      </c>
      <c r="E282" s="755">
        <v>4620.7897499999999</v>
      </c>
      <c r="F282" s="755">
        <v>1709905.9945399999</v>
      </c>
    </row>
    <row r="283" spans="1:6" ht="15" customHeight="1">
      <c r="A283" s="65" t="s">
        <v>250</v>
      </c>
      <c r="B283" s="755">
        <v>71073.854909999995</v>
      </c>
      <c r="C283" s="755">
        <v>12422.675789999999</v>
      </c>
      <c r="D283" s="755">
        <v>21.230650000000001</v>
      </c>
      <c r="E283" s="755">
        <v>0</v>
      </c>
      <c r="F283" s="755">
        <v>83517.761350000001</v>
      </c>
    </row>
    <row r="284" spans="1:6" ht="15" customHeight="1">
      <c r="A284" s="65" t="s">
        <v>251</v>
      </c>
      <c r="B284" s="755">
        <v>1282327.6842</v>
      </c>
      <c r="C284" s="755">
        <v>194171.18790000002</v>
      </c>
      <c r="D284" s="755">
        <v>0.42525000000000002</v>
      </c>
      <c r="E284" s="755">
        <v>4620.7897499999999</v>
      </c>
      <c r="F284" s="755">
        <v>1481120.0870999999</v>
      </c>
    </row>
    <row r="285" spans="1:6" ht="15" customHeight="1">
      <c r="A285" s="65" t="s">
        <v>252</v>
      </c>
      <c r="B285" s="755">
        <v>11878.58064</v>
      </c>
      <c r="C285" s="755">
        <v>79674.770519999991</v>
      </c>
      <c r="D285" s="755">
        <v>0</v>
      </c>
      <c r="E285" s="755">
        <v>0</v>
      </c>
      <c r="F285" s="755">
        <v>91553.351159999991</v>
      </c>
    </row>
    <row r="286" spans="1:6" ht="15" customHeight="1">
      <c r="A286" s="65" t="s">
        <v>253</v>
      </c>
      <c r="B286" s="755">
        <v>9804.6785199999995</v>
      </c>
      <c r="C286" s="755">
        <v>3881.7678599999999</v>
      </c>
      <c r="D286" s="755">
        <v>0</v>
      </c>
      <c r="E286" s="755">
        <v>0</v>
      </c>
      <c r="F286" s="755">
        <v>13686.446380000001</v>
      </c>
    </row>
    <row r="287" spans="1:6" ht="15" customHeight="1">
      <c r="A287" s="764" t="s">
        <v>254</v>
      </c>
      <c r="B287" s="755">
        <v>0</v>
      </c>
      <c r="C287" s="755">
        <v>18.636369999999999</v>
      </c>
      <c r="D287" s="755">
        <v>0</v>
      </c>
      <c r="E287" s="755">
        <v>0</v>
      </c>
      <c r="F287" s="755">
        <v>18.636369999999999</v>
      </c>
    </row>
    <row r="288" spans="1:6" ht="15" customHeight="1">
      <c r="A288" s="65" t="s">
        <v>255</v>
      </c>
      <c r="B288" s="755">
        <v>39692.389969999997</v>
      </c>
      <c r="C288" s="755">
        <v>317.32221000000004</v>
      </c>
      <c r="D288" s="755">
        <v>0</v>
      </c>
      <c r="E288" s="755">
        <v>0</v>
      </c>
      <c r="F288" s="755">
        <v>40009.712180000002</v>
      </c>
    </row>
    <row r="289" spans="1:6" ht="15" customHeight="1">
      <c r="A289" s="65" t="s">
        <v>1517</v>
      </c>
      <c r="B289" s="755">
        <v>0</v>
      </c>
      <c r="C289" s="755">
        <v>0</v>
      </c>
      <c r="D289" s="755">
        <v>0</v>
      </c>
      <c r="E289" s="755">
        <v>0</v>
      </c>
      <c r="F289" s="755">
        <v>0</v>
      </c>
    </row>
    <row r="290" spans="1:6" ht="15" customHeight="1">
      <c r="A290" s="65" t="s">
        <v>256</v>
      </c>
      <c r="B290" s="755">
        <v>-2319873.3452900001</v>
      </c>
      <c r="C290" s="755">
        <v>-416977.52069999999</v>
      </c>
      <c r="D290" s="755">
        <v>-18.624849999999999</v>
      </c>
      <c r="E290" s="755">
        <v>-20808.782620000002</v>
      </c>
      <c r="F290" s="755">
        <v>-2757678.2734599998</v>
      </c>
    </row>
    <row r="291" spans="1:6" ht="15" customHeight="1">
      <c r="A291" s="761" t="s">
        <v>257</v>
      </c>
      <c r="B291" s="755">
        <v>-2153033.3298599999</v>
      </c>
      <c r="C291" s="755">
        <v>-276280.46625</v>
      </c>
      <c r="D291" s="755">
        <v>-0.69849000000000006</v>
      </c>
      <c r="E291" s="755">
        <v>-20797.671999999999</v>
      </c>
      <c r="F291" s="755">
        <v>-2450112.1666000001</v>
      </c>
    </row>
    <row r="292" spans="1:6" ht="15" customHeight="1">
      <c r="A292" s="761" t="s">
        <v>258</v>
      </c>
      <c r="B292" s="755">
        <v>-88613.752859999993</v>
      </c>
      <c r="C292" s="755">
        <v>-116430.70058</v>
      </c>
      <c r="D292" s="755">
        <v>-1.6879999999999999E-2</v>
      </c>
      <c r="E292" s="755">
        <v>-11.110620000000001</v>
      </c>
      <c r="F292" s="755">
        <v>-205055.58093999999</v>
      </c>
    </row>
    <row r="293" spans="1:6" ht="15" customHeight="1">
      <c r="A293" s="65" t="s">
        <v>259</v>
      </c>
      <c r="B293" s="755">
        <v>-18167.87904</v>
      </c>
      <c r="C293" s="755">
        <v>-21535.774559999998</v>
      </c>
      <c r="D293" s="755">
        <v>0</v>
      </c>
      <c r="E293" s="755">
        <v>0</v>
      </c>
      <c r="F293" s="755">
        <v>-39703.653600000005</v>
      </c>
    </row>
    <row r="294" spans="1:6" ht="15" customHeight="1">
      <c r="A294" s="761" t="s">
        <v>260</v>
      </c>
      <c r="B294" s="755">
        <v>-57936.952649999999</v>
      </c>
      <c r="C294" s="755">
        <v>-2234.6030599999999</v>
      </c>
      <c r="D294" s="755">
        <v>-17.909479999999999</v>
      </c>
      <c r="E294" s="755">
        <v>0</v>
      </c>
      <c r="F294" s="755">
        <v>-60189.465189999995</v>
      </c>
    </row>
    <row r="295" spans="1:6" ht="15" customHeight="1">
      <c r="A295" s="761" t="s">
        <v>261</v>
      </c>
      <c r="B295" s="755">
        <v>0</v>
      </c>
      <c r="C295" s="755">
        <v>-1.6936199999999999</v>
      </c>
      <c r="D295" s="755">
        <v>0</v>
      </c>
      <c r="E295" s="755">
        <v>0</v>
      </c>
      <c r="F295" s="755">
        <v>-1.6936199999999999</v>
      </c>
    </row>
    <row r="296" spans="1:6" ht="15" customHeight="1" thickBot="1">
      <c r="A296" s="65" t="s">
        <v>262</v>
      </c>
      <c r="B296" s="755">
        <v>-2121.4308799999999</v>
      </c>
      <c r="C296" s="755">
        <v>-494.28262999999998</v>
      </c>
      <c r="D296" s="755">
        <v>0</v>
      </c>
      <c r="E296" s="755">
        <v>0</v>
      </c>
      <c r="F296" s="755">
        <v>-2615.7135099999996</v>
      </c>
    </row>
    <row r="297" spans="1:6" ht="15" customHeight="1" thickTop="1" thickBot="1">
      <c r="A297" s="762" t="s">
        <v>263</v>
      </c>
      <c r="B297" s="751">
        <v>7524467.9197800001</v>
      </c>
      <c r="C297" s="751">
        <v>884427.90405999997</v>
      </c>
      <c r="D297" s="751">
        <v>4.2429100000000002</v>
      </c>
      <c r="E297" s="751">
        <v>-13548.197890000001</v>
      </c>
      <c r="F297" s="751">
        <v>8395351.8688599989</v>
      </c>
    </row>
    <row r="298" spans="1:6" ht="15" customHeight="1" thickTop="1" thickBot="1">
      <c r="A298" s="760" t="s">
        <v>264</v>
      </c>
      <c r="B298" s="753">
        <v>-5909312.05253</v>
      </c>
      <c r="C298" s="753">
        <v>-591407.07084000006</v>
      </c>
      <c r="D298" s="753">
        <v>0</v>
      </c>
      <c r="E298" s="753">
        <v>-43.138559999999998</v>
      </c>
      <c r="F298" s="753">
        <v>-6500762.26193</v>
      </c>
    </row>
    <row r="299" spans="1:6" ht="15" customHeight="1" thickTop="1">
      <c r="A299" s="65" t="s">
        <v>265</v>
      </c>
      <c r="B299" s="755">
        <v>-3350071.2755500004</v>
      </c>
      <c r="C299" s="755">
        <v>-10052.0401</v>
      </c>
      <c r="D299" s="755">
        <v>0</v>
      </c>
      <c r="E299" s="755">
        <v>0</v>
      </c>
      <c r="F299" s="755">
        <v>-3360123.3156500002</v>
      </c>
    </row>
    <row r="300" spans="1:6" ht="15" customHeight="1">
      <c r="A300" s="65" t="s">
        <v>266</v>
      </c>
      <c r="B300" s="755">
        <v>-536008.21686000004</v>
      </c>
      <c r="C300" s="755">
        <v>-30244.25434</v>
      </c>
      <c r="D300" s="755">
        <v>0</v>
      </c>
      <c r="E300" s="755">
        <v>0</v>
      </c>
      <c r="F300" s="755">
        <v>-566252.47120000003</v>
      </c>
    </row>
    <row r="301" spans="1:6" ht="15" customHeight="1">
      <c r="A301" s="65" t="s">
        <v>267</v>
      </c>
      <c r="B301" s="755">
        <v>-22986.872429999999</v>
      </c>
      <c r="C301" s="755">
        <v>-22182.816070000001</v>
      </c>
      <c r="D301" s="755">
        <v>0</v>
      </c>
      <c r="E301" s="755">
        <v>0</v>
      </c>
      <c r="F301" s="755">
        <v>-45169.688499999997</v>
      </c>
    </row>
    <row r="302" spans="1:6" ht="15" customHeight="1">
      <c r="A302" s="65" t="s">
        <v>268</v>
      </c>
      <c r="B302" s="755">
        <v>-174550.78796000002</v>
      </c>
      <c r="C302" s="755">
        <v>-4115.9402300000002</v>
      </c>
      <c r="D302" s="755">
        <v>0</v>
      </c>
      <c r="E302" s="755">
        <v>0</v>
      </c>
      <c r="F302" s="755">
        <v>-178666.72818999999</v>
      </c>
    </row>
    <row r="303" spans="1:6" ht="15" customHeight="1">
      <c r="A303" s="65" t="s">
        <v>269</v>
      </c>
      <c r="B303" s="755">
        <v>-339711.66835000005</v>
      </c>
      <c r="C303" s="755">
        <v>-314.71069</v>
      </c>
      <c r="D303" s="755">
        <v>0</v>
      </c>
      <c r="E303" s="755">
        <v>0</v>
      </c>
      <c r="F303" s="755">
        <v>-340026.37904000003</v>
      </c>
    </row>
    <row r="304" spans="1:6" ht="15" customHeight="1">
      <c r="A304" s="65" t="s">
        <v>270</v>
      </c>
      <c r="B304" s="755">
        <v>-153764.99875</v>
      </c>
      <c r="C304" s="755">
        <v>-5617.1275500000002</v>
      </c>
      <c r="D304" s="755">
        <v>0</v>
      </c>
      <c r="E304" s="755">
        <v>0</v>
      </c>
      <c r="F304" s="755">
        <v>-159382.1263</v>
      </c>
    </row>
    <row r="305" spans="1:6" ht="15" customHeight="1">
      <c r="A305" s="65" t="s">
        <v>271</v>
      </c>
      <c r="B305" s="755">
        <v>-254952.29547000001</v>
      </c>
      <c r="C305" s="755">
        <v>0</v>
      </c>
      <c r="D305" s="755">
        <v>0</v>
      </c>
      <c r="E305" s="755">
        <v>0</v>
      </c>
      <c r="F305" s="755">
        <v>-254952.29547000001</v>
      </c>
    </row>
    <row r="306" spans="1:6" ht="15" customHeight="1">
      <c r="A306" s="65" t="s">
        <v>272</v>
      </c>
      <c r="B306" s="755">
        <v>-131290.00208000001</v>
      </c>
      <c r="C306" s="755">
        <v>-119.17939</v>
      </c>
      <c r="D306" s="755">
        <v>0</v>
      </c>
      <c r="E306" s="755">
        <v>0</v>
      </c>
      <c r="F306" s="755">
        <v>-131409.18147000001</v>
      </c>
    </row>
    <row r="307" spans="1:6" ht="15" customHeight="1" thickBot="1">
      <c r="A307" s="761" t="s">
        <v>273</v>
      </c>
      <c r="B307" s="755">
        <v>-945975.93508000008</v>
      </c>
      <c r="C307" s="755">
        <v>-518761.00247000001</v>
      </c>
      <c r="D307" s="755">
        <v>0</v>
      </c>
      <c r="E307" s="755">
        <v>-43.138559999999998</v>
      </c>
      <c r="F307" s="755">
        <v>-1464780.0761099998</v>
      </c>
    </row>
    <row r="308" spans="1:6" ht="15" customHeight="1" thickTop="1" thickBot="1">
      <c r="A308" s="763" t="s">
        <v>274</v>
      </c>
      <c r="B308" s="753">
        <v>1615155.8672499999</v>
      </c>
      <c r="C308" s="753">
        <v>293020.83322000003</v>
      </c>
      <c r="D308" s="753">
        <v>4.2429100000000002</v>
      </c>
      <c r="E308" s="753">
        <v>-13591.336449999999</v>
      </c>
      <c r="F308" s="753">
        <v>1894589.60693</v>
      </c>
    </row>
    <row r="309" spans="1:6" ht="15" customHeight="1" thickTop="1">
      <c r="A309" s="765" t="s">
        <v>275</v>
      </c>
      <c r="B309" s="755">
        <v>160.82373999999999</v>
      </c>
      <c r="C309" s="755">
        <v>10786.552369999999</v>
      </c>
      <c r="D309" s="755">
        <v>8.5999999999999998E-4</v>
      </c>
      <c r="E309" s="755">
        <v>2308.16356</v>
      </c>
      <c r="F309" s="755">
        <v>13255.54053</v>
      </c>
    </row>
    <row r="310" spans="1:6" ht="15" customHeight="1">
      <c r="A310" s="761" t="s">
        <v>276</v>
      </c>
      <c r="B310" s="755">
        <v>-12.546379999999999</v>
      </c>
      <c r="C310" s="755">
        <v>10786.552369999999</v>
      </c>
      <c r="D310" s="755">
        <v>0</v>
      </c>
      <c r="E310" s="755">
        <v>3.69231</v>
      </c>
      <c r="F310" s="755">
        <v>10777.6983</v>
      </c>
    </row>
    <row r="311" spans="1:6" ht="15" customHeight="1">
      <c r="A311" s="761" t="s">
        <v>277</v>
      </c>
      <c r="B311" s="755">
        <v>173.37011999999999</v>
      </c>
      <c r="C311" s="755">
        <v>0</v>
      </c>
      <c r="D311" s="755">
        <v>8.5999999999999998E-4</v>
      </c>
      <c r="E311" s="755">
        <v>2304.4712500000001</v>
      </c>
      <c r="F311" s="755">
        <v>2477.8422300000002</v>
      </c>
    </row>
    <row r="312" spans="1:6" ht="15" customHeight="1">
      <c r="A312" s="765" t="s">
        <v>278</v>
      </c>
      <c r="B312" s="755">
        <v>-157.68664999999999</v>
      </c>
      <c r="C312" s="755">
        <v>-14571.281279999999</v>
      </c>
      <c r="D312" s="755">
        <v>0</v>
      </c>
      <c r="E312" s="755">
        <v>-935.85937999999999</v>
      </c>
      <c r="F312" s="755">
        <v>-15664.827310000001</v>
      </c>
    </row>
    <row r="313" spans="1:6" ht="15" customHeight="1">
      <c r="A313" s="761" t="s">
        <v>279</v>
      </c>
      <c r="B313" s="755">
        <v>-4.6000000000000001E-4</v>
      </c>
      <c r="C313" s="755">
        <v>-14571.281279999999</v>
      </c>
      <c r="D313" s="755">
        <v>0</v>
      </c>
      <c r="E313" s="755">
        <v>0</v>
      </c>
      <c r="F313" s="755">
        <v>-14571.28174</v>
      </c>
    </row>
    <row r="314" spans="1:6" ht="15" customHeight="1" thickBot="1">
      <c r="A314" s="761" t="s">
        <v>280</v>
      </c>
      <c r="B314" s="755">
        <v>-157.68619000000001</v>
      </c>
      <c r="C314" s="755">
        <v>0</v>
      </c>
      <c r="D314" s="755">
        <v>0</v>
      </c>
      <c r="E314" s="755">
        <v>-935.85937999999999</v>
      </c>
      <c r="F314" s="755">
        <v>-1093.54557</v>
      </c>
    </row>
    <row r="315" spans="1:6" ht="15" customHeight="1" thickTop="1" thickBot="1">
      <c r="A315" s="763" t="s">
        <v>281</v>
      </c>
      <c r="B315" s="753">
        <v>1615159.00434</v>
      </c>
      <c r="C315" s="753">
        <v>289236.10431000002</v>
      </c>
      <c r="D315" s="753">
        <v>4.2437700000000005</v>
      </c>
      <c r="E315" s="753">
        <v>-12219.03227</v>
      </c>
      <c r="F315" s="753">
        <v>1892180.32015</v>
      </c>
    </row>
    <row r="316" spans="1:6" ht="15" customHeight="1" thickTop="1" thickBot="1">
      <c r="A316" s="765" t="s">
        <v>282</v>
      </c>
      <c r="B316" s="755">
        <v>55375.361969999998</v>
      </c>
      <c r="C316" s="755">
        <v>14865.132720000001</v>
      </c>
      <c r="D316" s="755">
        <v>0</v>
      </c>
      <c r="E316" s="755">
        <v>0</v>
      </c>
      <c r="F316" s="755">
        <v>70240.494689999992</v>
      </c>
    </row>
    <row r="317" spans="1:6" ht="15" customHeight="1" thickTop="1" thickBot="1">
      <c r="A317" s="763" t="s">
        <v>283</v>
      </c>
      <c r="B317" s="753">
        <v>1670534.36631</v>
      </c>
      <c r="C317" s="753">
        <v>304101.23702999996</v>
      </c>
      <c r="D317" s="753">
        <v>4.2437700000000005</v>
      </c>
      <c r="E317" s="753">
        <v>-12219.03227</v>
      </c>
      <c r="F317" s="753">
        <v>1962420.8148399999</v>
      </c>
    </row>
    <row r="318" spans="1:6" ht="15" customHeight="1" thickTop="1" thickBot="1">
      <c r="A318" s="765" t="s">
        <v>284</v>
      </c>
      <c r="B318" s="755">
        <v>11297.59518</v>
      </c>
      <c r="C318" s="755">
        <v>5432.1385300000002</v>
      </c>
      <c r="D318" s="755">
        <v>0</v>
      </c>
      <c r="E318" s="755">
        <v>0</v>
      </c>
      <c r="F318" s="755">
        <v>16729.73371</v>
      </c>
    </row>
    <row r="319" spans="1:6" ht="15" customHeight="1" thickTop="1" thickBot="1">
      <c r="A319" s="763" t="s">
        <v>285</v>
      </c>
      <c r="B319" s="753">
        <v>1681831.9614899999</v>
      </c>
      <c r="C319" s="753">
        <v>309533.37556000001</v>
      </c>
      <c r="D319" s="753">
        <v>4.2437700000000005</v>
      </c>
      <c r="E319" s="753">
        <v>-12219.03227</v>
      </c>
      <c r="F319" s="753">
        <v>1979150.5485499999</v>
      </c>
    </row>
    <row r="320" spans="1:6" ht="15" customHeight="1" thickTop="1" thickBot="1">
      <c r="A320" s="765" t="s">
        <v>286</v>
      </c>
      <c r="B320" s="755">
        <v>0</v>
      </c>
      <c r="C320" s="755">
        <v>0</v>
      </c>
      <c r="D320" s="755">
        <v>0</v>
      </c>
      <c r="E320" s="755">
        <v>0</v>
      </c>
      <c r="F320" s="755">
        <v>0</v>
      </c>
    </row>
    <row r="321" spans="1:6" ht="15" customHeight="1" thickTop="1" thickBot="1">
      <c r="A321" s="763" t="s">
        <v>287</v>
      </c>
      <c r="B321" s="753">
        <v>1681831.9614899999</v>
      </c>
      <c r="C321" s="753">
        <v>309533.37556000001</v>
      </c>
      <c r="D321" s="753">
        <v>4.2437700000000005</v>
      </c>
      <c r="E321" s="753">
        <v>-12219.03227</v>
      </c>
      <c r="F321" s="753">
        <v>1979150.5485499999</v>
      </c>
    </row>
    <row r="322" spans="1:6" ht="15" customHeight="1" thickTop="1" thickBot="1">
      <c r="A322" s="65" t="s">
        <v>288</v>
      </c>
      <c r="B322" s="766">
        <v>-651444.98979999998</v>
      </c>
      <c r="C322" s="766">
        <v>0</v>
      </c>
      <c r="D322" s="766">
        <v>0</v>
      </c>
      <c r="E322" s="766">
        <v>0</v>
      </c>
      <c r="F322" s="766">
        <v>-651444.98979999998</v>
      </c>
    </row>
    <row r="323" spans="1:6" ht="15" customHeight="1" thickTop="1" thickBot="1">
      <c r="A323" s="763" t="s">
        <v>289</v>
      </c>
      <c r="B323" s="753">
        <v>1030386.97169</v>
      </c>
      <c r="C323" s="753">
        <v>309533.37556000001</v>
      </c>
      <c r="D323" s="753">
        <v>4.2437700000000005</v>
      </c>
      <c r="E323" s="753">
        <v>-12219.03227</v>
      </c>
      <c r="F323" s="753">
        <v>1327705.5587500001</v>
      </c>
    </row>
    <row r="324" spans="1:6" ht="16.5" thickTop="1">
      <c r="A324" s="46"/>
    </row>
    <row r="325" spans="1:6" ht="15.75">
      <c r="A325" s="46"/>
    </row>
    <row r="326" spans="1:6" ht="15.75">
      <c r="A326" s="46"/>
    </row>
    <row r="327" spans="1:6" ht="15.75">
      <c r="A327" s="46"/>
    </row>
    <row r="328" spans="1:6" ht="15.75">
      <c r="A328" s="46"/>
    </row>
    <row r="329" spans="1:6" ht="15.75">
      <c r="A329" s="46"/>
    </row>
    <row r="330" spans="1:6" ht="15.75">
      <c r="A330" s="46"/>
    </row>
    <row r="331" spans="1:6" ht="15.75">
      <c r="A331" s="46"/>
    </row>
    <row r="332" spans="1:6" ht="15.75">
      <c r="A332" s="46"/>
    </row>
    <row r="333" spans="1:6" ht="15.75">
      <c r="A333" s="46"/>
    </row>
    <row r="334" spans="1:6" ht="15.75">
      <c r="A334" s="46"/>
    </row>
    <row r="335" spans="1:6" ht="15.75">
      <c r="A335" s="46"/>
    </row>
    <row r="336" spans="1:6" ht="15.75">
      <c r="A336" s="46"/>
    </row>
    <row r="337" spans="1:1" ht="15.75">
      <c r="A337" s="46"/>
    </row>
    <row r="338" spans="1:1" ht="15.75">
      <c r="A338" s="46"/>
    </row>
    <row r="339" spans="1:1" ht="15.75">
      <c r="A339" s="46"/>
    </row>
    <row r="340" spans="1:1" ht="15.75">
      <c r="A340" s="46"/>
    </row>
    <row r="341" spans="1:1" ht="15.75">
      <c r="A341" s="46"/>
    </row>
    <row r="342" spans="1:1" ht="15.75">
      <c r="A342" s="46"/>
    </row>
    <row r="343" spans="1:1" ht="15.75">
      <c r="A343" s="46"/>
    </row>
    <row r="344" spans="1:1" ht="15.75">
      <c r="A344" s="46"/>
    </row>
    <row r="345" spans="1:1" ht="15.75">
      <c r="A345" s="46"/>
    </row>
    <row r="346" spans="1:1" ht="15.75">
      <c r="A346" s="46"/>
    </row>
    <row r="347" spans="1:1" ht="15.75">
      <c r="A347" s="46"/>
    </row>
    <row r="348" spans="1:1" ht="15.75">
      <c r="A348" s="46"/>
    </row>
    <row r="349" spans="1:1" ht="15.75">
      <c r="A349" s="46"/>
    </row>
    <row r="350" spans="1:1" ht="15.75">
      <c r="A350" s="46"/>
    </row>
    <row r="351" spans="1:1" ht="15.75">
      <c r="A351" s="46"/>
    </row>
    <row r="352" spans="1:1" ht="15.75">
      <c r="A352" s="46"/>
    </row>
    <row r="353" spans="1:1" ht="15.75">
      <c r="A353" s="46"/>
    </row>
    <row r="354" spans="1:1" ht="15.75">
      <c r="A354" s="46"/>
    </row>
    <row r="355" spans="1:1" ht="15.75">
      <c r="A355" s="46"/>
    </row>
    <row r="356" spans="1:1" ht="15.75">
      <c r="A356" s="46"/>
    </row>
    <row r="357" spans="1:1" ht="15.75">
      <c r="A357" s="46"/>
    </row>
    <row r="358" spans="1:1" ht="15.75">
      <c r="A358" s="46"/>
    </row>
    <row r="359" spans="1:1" ht="15.75">
      <c r="A359" s="46"/>
    </row>
    <row r="360" spans="1:1" ht="15.75">
      <c r="A360" s="46"/>
    </row>
    <row r="361" spans="1:1" ht="15.75">
      <c r="A361" s="46"/>
    </row>
    <row r="362" spans="1:1" ht="15.75">
      <c r="A362" s="46"/>
    </row>
    <row r="363" spans="1:1" ht="15.75">
      <c r="A363" s="46"/>
    </row>
    <row r="364" spans="1:1" ht="15.75">
      <c r="A364" s="46"/>
    </row>
    <row r="365" spans="1:1" ht="15.75">
      <c r="A365" s="46"/>
    </row>
    <row r="366" spans="1:1" ht="15.75">
      <c r="A366" s="46"/>
    </row>
    <row r="367" spans="1:1" ht="15.75">
      <c r="A367" s="46"/>
    </row>
    <row r="368" spans="1:1" ht="15.75">
      <c r="A368" s="46"/>
    </row>
    <row r="369" spans="1:1" ht="15.75">
      <c r="A369" s="46"/>
    </row>
    <row r="370" spans="1:1" ht="15.75">
      <c r="A370" s="46"/>
    </row>
    <row r="371" spans="1:1" ht="15.75">
      <c r="A371" s="46"/>
    </row>
    <row r="372" spans="1:1" ht="15.75">
      <c r="A372" s="46"/>
    </row>
    <row r="373" spans="1:1" ht="15.75">
      <c r="A373" s="46"/>
    </row>
    <row r="374" spans="1:1" ht="15.75">
      <c r="A374" s="46"/>
    </row>
    <row r="375" spans="1:1" ht="15.75">
      <c r="A375" s="46"/>
    </row>
    <row r="376" spans="1:1" ht="15.75">
      <c r="A376" s="46"/>
    </row>
    <row r="377" spans="1:1" ht="15.75">
      <c r="A377" s="46"/>
    </row>
    <row r="378" spans="1:1" ht="15.75">
      <c r="A378" s="46"/>
    </row>
    <row r="379" spans="1:1" ht="15.75">
      <c r="A379" s="46"/>
    </row>
    <row r="380" spans="1:1" ht="15.75">
      <c r="A380" s="46"/>
    </row>
    <row r="381" spans="1:1" ht="15.75">
      <c r="A381" s="46"/>
    </row>
    <row r="382" spans="1:1" ht="15.75">
      <c r="A382" s="46"/>
    </row>
    <row r="383" spans="1:1" ht="15.75">
      <c r="A383" s="46"/>
    </row>
    <row r="384" spans="1:1" ht="15.75">
      <c r="A384" s="46"/>
    </row>
    <row r="385" spans="1:1" ht="15.75">
      <c r="A385" s="46"/>
    </row>
    <row r="386" spans="1:1" ht="15.75">
      <c r="A386" s="46"/>
    </row>
    <row r="387" spans="1:1" ht="15.75">
      <c r="A387" s="46"/>
    </row>
    <row r="388" spans="1:1" ht="15.75">
      <c r="A388" s="46"/>
    </row>
    <row r="389" spans="1:1" ht="15.75">
      <c r="A389" s="46"/>
    </row>
    <row r="390" spans="1:1" ht="15.75">
      <c r="A390" s="46"/>
    </row>
    <row r="391" spans="1:1" ht="15.75">
      <c r="A391" s="46"/>
    </row>
    <row r="392" spans="1:1" ht="15.75">
      <c r="A392" s="46"/>
    </row>
    <row r="393" spans="1:1" ht="15.75">
      <c r="A393" s="46"/>
    </row>
    <row r="394" spans="1:1" ht="15.75">
      <c r="A394" s="46"/>
    </row>
    <row r="395" spans="1:1" ht="15.75">
      <c r="A395" s="46"/>
    </row>
    <row r="396" spans="1:1" ht="15.75">
      <c r="A396" s="46"/>
    </row>
    <row r="397" spans="1:1" ht="15.75">
      <c r="A397" s="46"/>
    </row>
    <row r="398" spans="1:1" ht="15.75">
      <c r="A398" s="46"/>
    </row>
    <row r="399" spans="1:1" ht="15.75">
      <c r="A399" s="46"/>
    </row>
    <row r="400" spans="1:1" ht="15.75">
      <c r="A400" s="46"/>
    </row>
    <row r="401" spans="1:1" ht="15.75">
      <c r="A401" s="46"/>
    </row>
    <row r="402" spans="1:1" ht="15.75">
      <c r="A402" s="46"/>
    </row>
    <row r="403" spans="1:1" ht="15.75">
      <c r="A403" s="46"/>
    </row>
    <row r="404" spans="1:1" ht="15.75">
      <c r="A404" s="46"/>
    </row>
    <row r="405" spans="1:1" ht="15.75">
      <c r="A405" s="46"/>
    </row>
    <row r="406" spans="1:1" ht="15.75">
      <c r="A406" s="46"/>
    </row>
    <row r="407" spans="1:1" ht="15.75">
      <c r="A407" s="46"/>
    </row>
    <row r="408" spans="1:1" ht="15.75">
      <c r="A408" s="46"/>
    </row>
    <row r="409" spans="1:1" ht="15.75">
      <c r="A409" s="46"/>
    </row>
    <row r="410" spans="1:1" ht="15.75">
      <c r="A410" s="46"/>
    </row>
    <row r="411" spans="1:1" ht="15.75">
      <c r="A411" s="46"/>
    </row>
    <row r="412" spans="1:1" ht="15.75">
      <c r="A412" s="46"/>
    </row>
    <row r="413" spans="1:1" ht="15.75">
      <c r="A413" s="46"/>
    </row>
    <row r="414" spans="1:1" ht="15.75">
      <c r="A414" s="46"/>
    </row>
    <row r="415" spans="1:1" ht="15.75">
      <c r="A415" s="46"/>
    </row>
    <row r="416" spans="1:1" ht="15.75">
      <c r="A416" s="46"/>
    </row>
    <row r="417" spans="1:1" ht="15.75">
      <c r="A417" s="46"/>
    </row>
    <row r="418" spans="1:1" ht="15.75">
      <c r="A418" s="46"/>
    </row>
    <row r="419" spans="1:1" ht="15.75">
      <c r="A419" s="46"/>
    </row>
    <row r="420" spans="1:1" ht="15.75">
      <c r="A420" s="46"/>
    </row>
    <row r="421" spans="1:1" ht="15.75">
      <c r="A421" s="46"/>
    </row>
    <row r="422" spans="1:1" ht="15.75">
      <c r="A422" s="46"/>
    </row>
    <row r="423" spans="1:1" ht="15.75">
      <c r="A423" s="46"/>
    </row>
    <row r="424" spans="1:1" ht="15.75">
      <c r="A424" s="46"/>
    </row>
    <row r="425" spans="1:1" ht="15.75">
      <c r="A425" s="46"/>
    </row>
    <row r="426" spans="1:1" ht="15.75">
      <c r="A426" s="46"/>
    </row>
    <row r="427" spans="1:1" ht="15.75">
      <c r="A427" s="46"/>
    </row>
    <row r="428" spans="1:1" ht="15.75">
      <c r="A428" s="46"/>
    </row>
    <row r="429" spans="1:1" ht="15.75">
      <c r="A429" s="46"/>
    </row>
    <row r="430" spans="1:1" ht="15.75">
      <c r="A430" s="46"/>
    </row>
    <row r="431" spans="1:1" ht="15.75">
      <c r="A431" s="46"/>
    </row>
    <row r="432" spans="1:1" ht="15.75">
      <c r="A432" s="46"/>
    </row>
    <row r="433" spans="1:1" ht="15.75">
      <c r="A433" s="46"/>
    </row>
    <row r="434" spans="1:1" ht="15.75">
      <c r="A434" s="46"/>
    </row>
    <row r="435" spans="1:1" ht="15.75">
      <c r="A435" s="46"/>
    </row>
    <row r="436" spans="1:1" ht="15.75">
      <c r="A436" s="46"/>
    </row>
    <row r="437" spans="1:1" ht="15.75">
      <c r="A437" s="46"/>
    </row>
    <row r="438" spans="1:1" ht="15.75">
      <c r="A438" s="46"/>
    </row>
    <row r="439" spans="1:1" ht="15.75">
      <c r="A439" s="46"/>
    </row>
    <row r="440" spans="1:1" ht="15.75">
      <c r="A440" s="46"/>
    </row>
    <row r="441" spans="1:1" ht="15.75">
      <c r="A441" s="46"/>
    </row>
    <row r="442" spans="1:1" ht="15.75">
      <c r="A442" s="46"/>
    </row>
    <row r="443" spans="1:1" ht="15.75">
      <c r="A443" s="46"/>
    </row>
    <row r="444" spans="1:1" ht="15.75">
      <c r="A444" s="46"/>
    </row>
    <row r="445" spans="1:1" ht="15.75">
      <c r="A445" s="46"/>
    </row>
    <row r="446" spans="1:1" ht="15.75">
      <c r="A446" s="46"/>
    </row>
    <row r="447" spans="1:1" ht="15.75">
      <c r="A447" s="46"/>
    </row>
    <row r="448" spans="1:1" ht="15.75">
      <c r="A448" s="46"/>
    </row>
    <row r="449" spans="1:1" ht="15.75">
      <c r="A449" s="46"/>
    </row>
    <row r="450" spans="1:1" ht="15.75">
      <c r="A450" s="46"/>
    </row>
    <row r="451" spans="1:1" ht="15.75">
      <c r="A451" s="46"/>
    </row>
    <row r="452" spans="1:1" ht="15.75">
      <c r="A452" s="46"/>
    </row>
    <row r="453" spans="1:1" ht="15.75">
      <c r="A453" s="46"/>
    </row>
    <row r="454" spans="1:1" ht="15.75">
      <c r="A454" s="46"/>
    </row>
    <row r="455" spans="1:1" ht="15.75">
      <c r="A455" s="46"/>
    </row>
    <row r="456" spans="1:1" ht="15.75">
      <c r="A456" s="46"/>
    </row>
    <row r="457" spans="1:1" ht="15.75">
      <c r="A457" s="46"/>
    </row>
    <row r="458" spans="1:1" ht="15.75">
      <c r="A458" s="46"/>
    </row>
    <row r="459" spans="1:1" ht="15.75">
      <c r="A459" s="46"/>
    </row>
    <row r="460" spans="1:1" ht="15.75">
      <c r="A460" s="46"/>
    </row>
    <row r="461" spans="1:1" ht="15.75">
      <c r="A461" s="46"/>
    </row>
    <row r="462" spans="1:1" ht="15.75">
      <c r="A462" s="46"/>
    </row>
    <row r="463" spans="1:1" ht="15.75">
      <c r="A463" s="46"/>
    </row>
    <row r="464" spans="1:1" ht="15.75">
      <c r="A464" s="46"/>
    </row>
    <row r="465" spans="1:1" ht="15.75">
      <c r="A465" s="46"/>
    </row>
    <row r="466" spans="1:1" ht="15.75">
      <c r="A466" s="46"/>
    </row>
    <row r="467" spans="1:1" ht="15.75">
      <c r="A467" s="46"/>
    </row>
    <row r="468" spans="1:1" ht="15.75">
      <c r="A468" s="46"/>
    </row>
    <row r="469" spans="1:1" ht="15.75">
      <c r="A469" s="46"/>
    </row>
    <row r="470" spans="1:1" ht="15.75">
      <c r="A470" s="46"/>
    </row>
    <row r="471" spans="1:1" ht="15.75">
      <c r="A471" s="46"/>
    </row>
    <row r="472" spans="1:1" ht="15.75">
      <c r="A472" s="46"/>
    </row>
    <row r="473" spans="1:1" ht="15.75">
      <c r="A473" s="46"/>
    </row>
    <row r="474" spans="1:1" ht="15.75">
      <c r="A474" s="46"/>
    </row>
    <row r="475" spans="1:1" ht="15.75">
      <c r="A475" s="46"/>
    </row>
    <row r="476" spans="1:1" ht="15.75">
      <c r="A476" s="46"/>
    </row>
    <row r="477" spans="1:1" ht="15.75">
      <c r="A477" s="46"/>
    </row>
    <row r="478" spans="1:1" ht="15.75">
      <c r="A478" s="46"/>
    </row>
    <row r="479" spans="1:1" ht="15.75">
      <c r="A479" s="46"/>
    </row>
    <row r="480" spans="1:1" ht="15.75">
      <c r="A480" s="46"/>
    </row>
    <row r="481" spans="1:1" ht="15.75">
      <c r="A481" s="46"/>
    </row>
    <row r="482" spans="1:1" ht="15.75">
      <c r="A482" s="46"/>
    </row>
    <row r="483" spans="1:1" ht="15.75">
      <c r="A483" s="46"/>
    </row>
    <row r="484" spans="1:1" ht="15.75">
      <c r="A484" s="46"/>
    </row>
    <row r="485" spans="1:1" ht="15.75">
      <c r="A485" s="46"/>
    </row>
    <row r="486" spans="1:1" ht="15.75">
      <c r="A486" s="46"/>
    </row>
    <row r="487" spans="1:1" ht="15.75">
      <c r="A487" s="46"/>
    </row>
    <row r="488" spans="1:1" ht="15.75">
      <c r="A488" s="46"/>
    </row>
    <row r="489" spans="1:1" ht="15.75">
      <c r="A489" s="46"/>
    </row>
    <row r="490" spans="1:1" ht="15.75">
      <c r="A490" s="46"/>
    </row>
    <row r="491" spans="1:1" ht="15.75">
      <c r="A491" s="46"/>
    </row>
    <row r="492" spans="1:1" ht="15.75">
      <c r="A492" s="46"/>
    </row>
    <row r="493" spans="1:1" ht="15.75">
      <c r="A493" s="46"/>
    </row>
    <row r="494" spans="1:1" ht="15.75">
      <c r="A494" s="46"/>
    </row>
    <row r="495" spans="1:1" ht="15.75">
      <c r="A495" s="46"/>
    </row>
    <row r="496" spans="1:1" ht="15.75">
      <c r="A496" s="46"/>
    </row>
    <row r="497" spans="1:1" ht="15.75">
      <c r="A497" s="46"/>
    </row>
    <row r="498" spans="1:1" ht="15.75">
      <c r="A498" s="46"/>
    </row>
    <row r="499" spans="1:1" ht="15.75">
      <c r="A499" s="46"/>
    </row>
    <row r="500" spans="1:1" ht="15.75">
      <c r="A500" s="46"/>
    </row>
    <row r="501" spans="1:1" ht="15.75">
      <c r="A501" s="46"/>
    </row>
    <row r="502" spans="1:1" ht="15.75">
      <c r="A502" s="46"/>
    </row>
    <row r="503" spans="1:1" ht="15.75">
      <c r="A503" s="46"/>
    </row>
    <row r="504" spans="1:1" ht="15.75">
      <c r="A504" s="46"/>
    </row>
    <row r="505" spans="1:1" ht="15.75">
      <c r="A505" s="46"/>
    </row>
    <row r="506" spans="1:1" ht="15.75">
      <c r="A506" s="46"/>
    </row>
    <row r="507" spans="1:1" ht="15.75">
      <c r="A507" s="46"/>
    </row>
    <row r="508" spans="1:1" ht="15.75">
      <c r="A508" s="46"/>
    </row>
    <row r="509" spans="1:1" ht="15.75">
      <c r="A509" s="46"/>
    </row>
    <row r="510" spans="1:1" ht="15.75">
      <c r="A510" s="46"/>
    </row>
    <row r="511" spans="1:1" ht="15.75">
      <c r="A511" s="46"/>
    </row>
    <row r="512" spans="1:1" ht="15.75">
      <c r="A512" s="46"/>
    </row>
    <row r="513" spans="1:1" ht="15.75">
      <c r="A513" s="46"/>
    </row>
    <row r="514" spans="1:1" ht="15.75">
      <c r="A514" s="46"/>
    </row>
    <row r="515" spans="1:1" ht="15.75">
      <c r="A515" s="46"/>
    </row>
    <row r="516" spans="1:1" ht="15.75">
      <c r="A516" s="46"/>
    </row>
    <row r="517" spans="1:1" ht="15.75">
      <c r="A517" s="46"/>
    </row>
    <row r="518" spans="1:1" ht="15.75">
      <c r="A518" s="46"/>
    </row>
    <row r="519" spans="1:1" ht="15.75">
      <c r="A519" s="46"/>
    </row>
    <row r="520" spans="1:1" ht="15.75">
      <c r="A520" s="46"/>
    </row>
    <row r="521" spans="1:1" ht="15.75">
      <c r="A521" s="46"/>
    </row>
    <row r="522" spans="1:1" ht="15.75">
      <c r="A522" s="46"/>
    </row>
    <row r="523" spans="1:1" ht="15.75">
      <c r="A523" s="46"/>
    </row>
    <row r="524" spans="1:1" ht="15.75">
      <c r="A524" s="46"/>
    </row>
    <row r="525" spans="1:1" ht="15.75">
      <c r="A525" s="46"/>
    </row>
    <row r="526" spans="1:1" ht="15.75">
      <c r="A526" s="46"/>
    </row>
    <row r="527" spans="1:1" ht="15.75">
      <c r="A527" s="46"/>
    </row>
    <row r="528" spans="1:1" ht="15.75">
      <c r="A528" s="46"/>
    </row>
    <row r="529" spans="1:1" ht="15.75">
      <c r="A529" s="46"/>
    </row>
    <row r="530" spans="1:1" ht="15.75">
      <c r="A530" s="46"/>
    </row>
    <row r="531" spans="1:1" ht="15.75">
      <c r="A531" s="46"/>
    </row>
    <row r="532" spans="1:1" ht="15.75">
      <c r="A532" s="46"/>
    </row>
    <row r="533" spans="1:1" ht="15.75">
      <c r="A533" s="46"/>
    </row>
    <row r="534" spans="1:1" ht="15.75">
      <c r="A534" s="46"/>
    </row>
    <row r="535" spans="1:1" ht="15.75">
      <c r="A535" s="46"/>
    </row>
    <row r="536" spans="1:1" ht="15.75">
      <c r="A536" s="46"/>
    </row>
    <row r="537" spans="1:1" ht="15.75">
      <c r="A537" s="46"/>
    </row>
    <row r="538" spans="1:1" ht="15.75">
      <c r="A538" s="46"/>
    </row>
    <row r="539" spans="1:1" ht="15.75">
      <c r="A539" s="46"/>
    </row>
    <row r="540" spans="1:1" ht="15.75">
      <c r="A540" s="46"/>
    </row>
    <row r="541" spans="1:1" ht="15.75">
      <c r="A541" s="46"/>
    </row>
    <row r="542" spans="1:1" ht="15.75">
      <c r="A542" s="46"/>
    </row>
    <row r="543" spans="1:1" ht="15.75">
      <c r="A543" s="46"/>
    </row>
    <row r="544" spans="1:1" ht="15.75">
      <c r="A544" s="46"/>
    </row>
    <row r="545" spans="1:1" ht="15.75">
      <c r="A545" s="46"/>
    </row>
    <row r="546" spans="1:1" ht="15.75">
      <c r="A546" s="46"/>
    </row>
    <row r="547" spans="1:1" ht="15.75">
      <c r="A547" s="46"/>
    </row>
    <row r="548" spans="1:1" ht="15.75">
      <c r="A548" s="46"/>
    </row>
    <row r="549" spans="1:1" ht="15.75">
      <c r="A549" s="46"/>
    </row>
    <row r="550" spans="1:1" ht="15.75">
      <c r="A550" s="46"/>
    </row>
    <row r="551" spans="1:1" ht="15.75">
      <c r="A551" s="46"/>
    </row>
    <row r="552" spans="1:1" ht="15.75">
      <c r="A552" s="46"/>
    </row>
    <row r="553" spans="1:1" ht="15.75">
      <c r="A553" s="46"/>
    </row>
    <row r="554" spans="1:1" ht="15.75">
      <c r="A554" s="46"/>
    </row>
    <row r="555" spans="1:1" ht="15.75">
      <c r="A555" s="46"/>
    </row>
    <row r="556" spans="1:1" ht="15.75">
      <c r="A556" s="46"/>
    </row>
    <row r="557" spans="1:1" ht="15.75">
      <c r="A557" s="46"/>
    </row>
    <row r="558" spans="1:1" ht="15.75">
      <c r="A558" s="46"/>
    </row>
    <row r="559" spans="1:1" ht="15.75">
      <c r="A559" s="46"/>
    </row>
    <row r="560" spans="1:1" ht="15.75">
      <c r="A560" s="46"/>
    </row>
    <row r="561" spans="1:1" ht="15.75">
      <c r="A561" s="46"/>
    </row>
    <row r="562" spans="1:1" ht="15.75">
      <c r="A562" s="46"/>
    </row>
    <row r="563" spans="1:1" ht="15.75">
      <c r="A563" s="46"/>
    </row>
    <row r="564" spans="1:1" ht="15.75">
      <c r="A564" s="46"/>
    </row>
    <row r="565" spans="1:1" ht="15.75">
      <c r="A565" s="46"/>
    </row>
    <row r="566" spans="1:1" ht="15.75">
      <c r="A566" s="46"/>
    </row>
    <row r="567" spans="1:1" ht="15.75">
      <c r="A567" s="46"/>
    </row>
    <row r="568" spans="1:1" ht="15.75">
      <c r="A568" s="46"/>
    </row>
    <row r="569" spans="1:1" ht="15.75">
      <c r="A569" s="46"/>
    </row>
    <row r="570" spans="1:1" ht="15.75">
      <c r="A570" s="46"/>
    </row>
    <row r="571" spans="1:1" ht="15.75">
      <c r="A571" s="46"/>
    </row>
    <row r="572" spans="1:1" ht="15.75">
      <c r="A572" s="46"/>
    </row>
    <row r="573" spans="1:1" ht="15.75">
      <c r="A573" s="46"/>
    </row>
    <row r="574" spans="1:1" ht="15.75">
      <c r="A574" s="46"/>
    </row>
    <row r="575" spans="1:1" ht="15.75">
      <c r="A575" s="46"/>
    </row>
    <row r="576" spans="1:1" ht="15.75">
      <c r="A576" s="46"/>
    </row>
    <row r="577" spans="1:1" ht="15.75">
      <c r="A577" s="46"/>
    </row>
    <row r="578" spans="1:1" ht="15.75">
      <c r="A578" s="46"/>
    </row>
    <row r="579" spans="1:1" ht="15.75">
      <c r="A579" s="46"/>
    </row>
    <row r="580" spans="1:1" ht="15.75">
      <c r="A580" s="46"/>
    </row>
    <row r="581" spans="1:1" ht="15.75">
      <c r="A581" s="46"/>
    </row>
    <row r="582" spans="1:1" ht="15.75">
      <c r="A582" s="46"/>
    </row>
    <row r="583" spans="1:1" ht="15.75">
      <c r="A583" s="46"/>
    </row>
    <row r="584" spans="1:1" ht="15.75">
      <c r="A584" s="46"/>
    </row>
    <row r="585" spans="1:1" ht="15.75">
      <c r="A585" s="46"/>
    </row>
    <row r="586" spans="1:1" ht="15.75">
      <c r="A586" s="46"/>
    </row>
    <row r="587" spans="1:1" ht="15.75">
      <c r="A587" s="46"/>
    </row>
    <row r="588" spans="1:1" ht="15.75">
      <c r="A588" s="46"/>
    </row>
    <row r="589" spans="1:1" ht="15.75">
      <c r="A589" s="46"/>
    </row>
    <row r="590" spans="1:1" ht="15.75">
      <c r="A590" s="46"/>
    </row>
    <row r="591" spans="1:1" ht="15.75">
      <c r="A591" s="46"/>
    </row>
    <row r="592" spans="1:1" ht="15.75">
      <c r="A592" s="46"/>
    </row>
    <row r="593" spans="1:1" ht="15.75">
      <c r="A593" s="46"/>
    </row>
    <row r="594" spans="1:1" ht="15.75">
      <c r="A594" s="46"/>
    </row>
    <row r="595" spans="1:1" ht="15.75">
      <c r="A595" s="46"/>
    </row>
    <row r="596" spans="1:1" ht="15.75">
      <c r="A596" s="46"/>
    </row>
    <row r="597" spans="1:1" ht="15.75">
      <c r="A597" s="46"/>
    </row>
    <row r="598" spans="1:1" ht="15.75">
      <c r="A598" s="46"/>
    </row>
    <row r="599" spans="1:1" ht="15.75">
      <c r="A599" s="46"/>
    </row>
    <row r="600" spans="1:1" ht="15.75">
      <c r="A600" s="46"/>
    </row>
    <row r="601" spans="1:1" ht="15.75">
      <c r="A601" s="46"/>
    </row>
    <row r="602" spans="1:1" ht="15.75">
      <c r="A602" s="46"/>
    </row>
    <row r="603" spans="1:1" ht="15.75">
      <c r="A603" s="46"/>
    </row>
    <row r="604" spans="1:1" ht="15.75">
      <c r="A604" s="46"/>
    </row>
    <row r="605" spans="1:1" ht="15.75">
      <c r="A605" s="46"/>
    </row>
    <row r="606" spans="1:1" ht="15.75">
      <c r="A606" s="46"/>
    </row>
    <row r="607" spans="1:1" ht="15.75">
      <c r="A607" s="46"/>
    </row>
    <row r="608" spans="1:1" ht="15.75">
      <c r="A608" s="46"/>
    </row>
    <row r="609" spans="1:1" ht="15.75">
      <c r="A609" s="46"/>
    </row>
    <row r="610" spans="1:1" ht="15.75">
      <c r="A610" s="46"/>
    </row>
    <row r="611" spans="1:1" ht="15.75">
      <c r="A611" s="46"/>
    </row>
    <row r="612" spans="1:1" ht="15.75">
      <c r="A612" s="46"/>
    </row>
    <row r="613" spans="1:1" ht="15.75">
      <c r="A613" s="46"/>
    </row>
    <row r="614" spans="1:1" ht="15.75">
      <c r="A614" s="46"/>
    </row>
    <row r="615" spans="1:1" ht="15.75">
      <c r="A615" s="46"/>
    </row>
    <row r="616" spans="1:1" ht="15.75">
      <c r="A616" s="46"/>
    </row>
    <row r="617" spans="1:1" ht="15.75">
      <c r="A617" s="46"/>
    </row>
    <row r="618" spans="1:1" ht="15.75">
      <c r="A618" s="46"/>
    </row>
    <row r="619" spans="1:1" ht="15.75">
      <c r="A619" s="46"/>
    </row>
    <row r="620" spans="1:1" ht="15.75">
      <c r="A620" s="46"/>
    </row>
    <row r="621" spans="1:1" ht="15.75">
      <c r="A621" s="46"/>
    </row>
    <row r="622" spans="1:1" ht="15.75">
      <c r="A622" s="46"/>
    </row>
    <row r="623" spans="1:1" ht="15.75">
      <c r="A623" s="46"/>
    </row>
    <row r="624" spans="1:1" ht="15.75">
      <c r="A624" s="46"/>
    </row>
    <row r="625" spans="1:1" ht="15.75">
      <c r="A625" s="46"/>
    </row>
    <row r="626" spans="1:1" ht="15.75">
      <c r="A626" s="46"/>
    </row>
    <row r="627" spans="1:1" ht="15.75">
      <c r="A627" s="46"/>
    </row>
    <row r="628" spans="1:1" ht="15.75">
      <c r="A628" s="46"/>
    </row>
    <row r="629" spans="1:1" ht="15.75">
      <c r="A629" s="46"/>
    </row>
    <row r="630" spans="1:1" ht="15.75">
      <c r="A630" s="46"/>
    </row>
    <row r="631" spans="1:1" ht="15.75">
      <c r="A631" s="46"/>
    </row>
    <row r="632" spans="1:1" ht="15.75">
      <c r="A632" s="46"/>
    </row>
    <row r="633" spans="1:1" ht="15.75">
      <c r="A633" s="46"/>
    </row>
    <row r="634" spans="1:1" ht="15.75">
      <c r="A634" s="46"/>
    </row>
    <row r="635" spans="1:1" ht="15.75">
      <c r="A635" s="46"/>
    </row>
    <row r="636" spans="1:1" ht="15.75">
      <c r="A636" s="46"/>
    </row>
    <row r="637" spans="1:1" ht="15.75">
      <c r="A637" s="46"/>
    </row>
    <row r="638" spans="1:1" ht="15.75">
      <c r="A638" s="46"/>
    </row>
    <row r="639" spans="1:1" ht="15.75">
      <c r="A639" s="46"/>
    </row>
    <row r="640" spans="1:1" ht="15.75">
      <c r="A640" s="46"/>
    </row>
    <row r="641" spans="1:1" ht="15.75">
      <c r="A641" s="46"/>
    </row>
    <row r="642" spans="1:1" ht="15.75">
      <c r="A642" s="46"/>
    </row>
    <row r="643" spans="1:1" ht="15.75">
      <c r="A643" s="46"/>
    </row>
    <row r="644" spans="1:1" ht="15.75">
      <c r="A644" s="46"/>
    </row>
    <row r="645" spans="1:1" ht="15.75">
      <c r="A645" s="46"/>
    </row>
    <row r="646" spans="1:1" ht="15.75">
      <c r="A646" s="46"/>
    </row>
    <row r="647" spans="1:1" ht="15.75">
      <c r="A647" s="46"/>
    </row>
    <row r="648" spans="1:1" ht="15.75">
      <c r="A648" s="46"/>
    </row>
    <row r="649" spans="1:1" ht="15.75">
      <c r="A649" s="46"/>
    </row>
    <row r="650" spans="1:1" ht="15.75">
      <c r="A650" s="46"/>
    </row>
    <row r="651" spans="1:1" ht="15.75">
      <c r="A651" s="46"/>
    </row>
    <row r="652" spans="1:1" ht="15.75">
      <c r="A652" s="46"/>
    </row>
    <row r="653" spans="1:1" ht="15.75">
      <c r="A653" s="46"/>
    </row>
    <row r="654" spans="1:1" ht="15.75">
      <c r="A654" s="46"/>
    </row>
    <row r="655" spans="1:1" ht="15.75">
      <c r="A655" s="46"/>
    </row>
    <row r="656" spans="1:1" ht="15.75">
      <c r="A656" s="46"/>
    </row>
    <row r="657" spans="1:1" ht="15.75">
      <c r="A657" s="46"/>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0" tint="-4.9989318521683403E-2"/>
  </sheetPr>
  <dimension ref="A1:Q656"/>
  <sheetViews>
    <sheetView showGridLines="0" zoomScale="85" zoomScaleNormal="85" workbookViewId="0"/>
  </sheetViews>
  <sheetFormatPr baseColWidth="10" defaultRowHeight="15"/>
  <cols>
    <col min="1" max="1" width="67.7109375" style="48" customWidth="1"/>
    <col min="2" max="15" width="9.85546875" style="881" customWidth="1"/>
    <col min="16" max="16" width="10.42578125" style="881" customWidth="1"/>
    <col min="17" max="17" width="2.140625" style="610" customWidth="1"/>
    <col min="18" max="256" width="11.42578125" style="881"/>
    <col min="257" max="257" width="67.7109375" style="881" customWidth="1"/>
    <col min="258" max="271" width="9.85546875" style="881" customWidth="1"/>
    <col min="272" max="272" width="10.42578125" style="881" customWidth="1"/>
    <col min="273" max="273" width="2.140625" style="881" customWidth="1"/>
    <col min="274" max="512" width="11.42578125" style="881"/>
    <col min="513" max="513" width="67.7109375" style="881" customWidth="1"/>
    <col min="514" max="527" width="9.85546875" style="881" customWidth="1"/>
    <col min="528" max="528" width="10.42578125" style="881" customWidth="1"/>
    <col min="529" max="529" width="2.140625" style="881" customWidth="1"/>
    <col min="530" max="768" width="11.42578125" style="881"/>
    <col min="769" max="769" width="67.7109375" style="881" customWidth="1"/>
    <col min="770" max="783" width="9.85546875" style="881" customWidth="1"/>
    <col min="784" max="784" width="10.42578125" style="881" customWidth="1"/>
    <col min="785" max="785" width="2.140625" style="881" customWidth="1"/>
    <col min="786" max="1024" width="11.42578125" style="881"/>
    <col min="1025" max="1025" width="67.7109375" style="881" customWidth="1"/>
    <col min="1026" max="1039" width="9.85546875" style="881" customWidth="1"/>
    <col min="1040" max="1040" width="10.42578125" style="881" customWidth="1"/>
    <col min="1041" max="1041" width="2.140625" style="881" customWidth="1"/>
    <col min="1042" max="1280" width="11.42578125" style="881"/>
    <col min="1281" max="1281" width="67.7109375" style="881" customWidth="1"/>
    <col min="1282" max="1295" width="9.85546875" style="881" customWidth="1"/>
    <col min="1296" max="1296" width="10.42578125" style="881" customWidth="1"/>
    <col min="1297" max="1297" width="2.140625" style="881" customWidth="1"/>
    <col min="1298" max="1536" width="11.42578125" style="881"/>
    <col min="1537" max="1537" width="67.7109375" style="881" customWidth="1"/>
    <col min="1538" max="1551" width="9.85546875" style="881" customWidth="1"/>
    <col min="1552" max="1552" width="10.42578125" style="881" customWidth="1"/>
    <col min="1553" max="1553" width="2.140625" style="881" customWidth="1"/>
    <col min="1554" max="1792" width="11.42578125" style="881"/>
    <col min="1793" max="1793" width="67.7109375" style="881" customWidth="1"/>
    <col min="1794" max="1807" width="9.85546875" style="881" customWidth="1"/>
    <col min="1808" max="1808" width="10.42578125" style="881" customWidth="1"/>
    <col min="1809" max="1809" width="2.140625" style="881" customWidth="1"/>
    <col min="1810" max="2048" width="11.42578125" style="881"/>
    <col min="2049" max="2049" width="67.7109375" style="881" customWidth="1"/>
    <col min="2050" max="2063" width="9.85546875" style="881" customWidth="1"/>
    <col min="2064" max="2064" width="10.42578125" style="881" customWidth="1"/>
    <col min="2065" max="2065" width="2.140625" style="881" customWidth="1"/>
    <col min="2066" max="2304" width="11.42578125" style="881"/>
    <col min="2305" max="2305" width="67.7109375" style="881" customWidth="1"/>
    <col min="2306" max="2319" width="9.85546875" style="881" customWidth="1"/>
    <col min="2320" max="2320" width="10.42578125" style="881" customWidth="1"/>
    <col min="2321" max="2321" width="2.140625" style="881" customWidth="1"/>
    <col min="2322" max="2560" width="11.42578125" style="881"/>
    <col min="2561" max="2561" width="67.7109375" style="881" customWidth="1"/>
    <col min="2562" max="2575" width="9.85546875" style="881" customWidth="1"/>
    <col min="2576" max="2576" width="10.42578125" style="881" customWidth="1"/>
    <col min="2577" max="2577" width="2.140625" style="881" customWidth="1"/>
    <col min="2578" max="2816" width="11.42578125" style="881"/>
    <col min="2817" max="2817" width="67.7109375" style="881" customWidth="1"/>
    <col min="2818" max="2831" width="9.85546875" style="881" customWidth="1"/>
    <col min="2832" max="2832" width="10.42578125" style="881" customWidth="1"/>
    <col min="2833" max="2833" width="2.140625" style="881" customWidth="1"/>
    <col min="2834" max="3072" width="11.42578125" style="881"/>
    <col min="3073" max="3073" width="67.7109375" style="881" customWidth="1"/>
    <col min="3074" max="3087" width="9.85546875" style="881" customWidth="1"/>
    <col min="3088" max="3088" width="10.42578125" style="881" customWidth="1"/>
    <col min="3089" max="3089" width="2.140625" style="881" customWidth="1"/>
    <col min="3090" max="3328" width="11.42578125" style="881"/>
    <col min="3329" max="3329" width="67.7109375" style="881" customWidth="1"/>
    <col min="3330" max="3343" width="9.85546875" style="881" customWidth="1"/>
    <col min="3344" max="3344" width="10.42578125" style="881" customWidth="1"/>
    <col min="3345" max="3345" width="2.140625" style="881" customWidth="1"/>
    <col min="3346" max="3584" width="11.42578125" style="881"/>
    <col min="3585" max="3585" width="67.7109375" style="881" customWidth="1"/>
    <col min="3586" max="3599" width="9.85546875" style="881" customWidth="1"/>
    <col min="3600" max="3600" width="10.42578125" style="881" customWidth="1"/>
    <col min="3601" max="3601" width="2.140625" style="881" customWidth="1"/>
    <col min="3602" max="3840" width="11.42578125" style="881"/>
    <col min="3841" max="3841" width="67.7109375" style="881" customWidth="1"/>
    <col min="3842" max="3855" width="9.85546875" style="881" customWidth="1"/>
    <col min="3856" max="3856" width="10.42578125" style="881" customWidth="1"/>
    <col min="3857" max="3857" width="2.140625" style="881" customWidth="1"/>
    <col min="3858" max="4096" width="11.42578125" style="881"/>
    <col min="4097" max="4097" width="67.7109375" style="881" customWidth="1"/>
    <col min="4098" max="4111" width="9.85546875" style="881" customWidth="1"/>
    <col min="4112" max="4112" width="10.42578125" style="881" customWidth="1"/>
    <col min="4113" max="4113" width="2.140625" style="881" customWidth="1"/>
    <col min="4114" max="4352" width="11.42578125" style="881"/>
    <col min="4353" max="4353" width="67.7109375" style="881" customWidth="1"/>
    <col min="4354" max="4367" width="9.85546875" style="881" customWidth="1"/>
    <col min="4368" max="4368" width="10.42578125" style="881" customWidth="1"/>
    <col min="4369" max="4369" width="2.140625" style="881" customWidth="1"/>
    <col min="4370" max="4608" width="11.42578125" style="881"/>
    <col min="4609" max="4609" width="67.7109375" style="881" customWidth="1"/>
    <col min="4610" max="4623" width="9.85546875" style="881" customWidth="1"/>
    <col min="4624" max="4624" width="10.42578125" style="881" customWidth="1"/>
    <col min="4625" max="4625" width="2.140625" style="881" customWidth="1"/>
    <col min="4626" max="4864" width="11.42578125" style="881"/>
    <col min="4865" max="4865" width="67.7109375" style="881" customWidth="1"/>
    <col min="4866" max="4879" width="9.85546875" style="881" customWidth="1"/>
    <col min="4880" max="4880" width="10.42578125" style="881" customWidth="1"/>
    <col min="4881" max="4881" width="2.140625" style="881" customWidth="1"/>
    <col min="4882" max="5120" width="11.42578125" style="881"/>
    <col min="5121" max="5121" width="67.7109375" style="881" customWidth="1"/>
    <col min="5122" max="5135" width="9.85546875" style="881" customWidth="1"/>
    <col min="5136" max="5136" width="10.42578125" style="881" customWidth="1"/>
    <col min="5137" max="5137" width="2.140625" style="881" customWidth="1"/>
    <col min="5138" max="5376" width="11.42578125" style="881"/>
    <col min="5377" max="5377" width="67.7109375" style="881" customWidth="1"/>
    <col min="5378" max="5391" width="9.85546875" style="881" customWidth="1"/>
    <col min="5392" max="5392" width="10.42578125" style="881" customWidth="1"/>
    <col min="5393" max="5393" width="2.140625" style="881" customWidth="1"/>
    <col min="5394" max="5632" width="11.42578125" style="881"/>
    <col min="5633" max="5633" width="67.7109375" style="881" customWidth="1"/>
    <col min="5634" max="5647" width="9.85546875" style="881" customWidth="1"/>
    <col min="5648" max="5648" width="10.42578125" style="881" customWidth="1"/>
    <col min="5649" max="5649" width="2.140625" style="881" customWidth="1"/>
    <col min="5650" max="5888" width="11.42578125" style="881"/>
    <col min="5889" max="5889" width="67.7109375" style="881" customWidth="1"/>
    <col min="5890" max="5903" width="9.85546875" style="881" customWidth="1"/>
    <col min="5904" max="5904" width="10.42578125" style="881" customWidth="1"/>
    <col min="5905" max="5905" width="2.140625" style="881" customWidth="1"/>
    <col min="5906" max="6144" width="11.42578125" style="881"/>
    <col min="6145" max="6145" width="67.7109375" style="881" customWidth="1"/>
    <col min="6146" max="6159" width="9.85546875" style="881" customWidth="1"/>
    <col min="6160" max="6160" width="10.42578125" style="881" customWidth="1"/>
    <col min="6161" max="6161" width="2.140625" style="881" customWidth="1"/>
    <col min="6162" max="6400" width="11.42578125" style="881"/>
    <col min="6401" max="6401" width="67.7109375" style="881" customWidth="1"/>
    <col min="6402" max="6415" width="9.85546875" style="881" customWidth="1"/>
    <col min="6416" max="6416" width="10.42578125" style="881" customWidth="1"/>
    <col min="6417" max="6417" width="2.140625" style="881" customWidth="1"/>
    <col min="6418" max="6656" width="11.42578125" style="881"/>
    <col min="6657" max="6657" width="67.7109375" style="881" customWidth="1"/>
    <col min="6658" max="6671" width="9.85546875" style="881" customWidth="1"/>
    <col min="6672" max="6672" width="10.42578125" style="881" customWidth="1"/>
    <col min="6673" max="6673" width="2.140625" style="881" customWidth="1"/>
    <col min="6674" max="6912" width="11.42578125" style="881"/>
    <col min="6913" max="6913" width="67.7109375" style="881" customWidth="1"/>
    <col min="6914" max="6927" width="9.85546875" style="881" customWidth="1"/>
    <col min="6928" max="6928" width="10.42578125" style="881" customWidth="1"/>
    <col min="6929" max="6929" width="2.140625" style="881" customWidth="1"/>
    <col min="6930" max="7168" width="11.42578125" style="881"/>
    <col min="7169" max="7169" width="67.7109375" style="881" customWidth="1"/>
    <col min="7170" max="7183" width="9.85546875" style="881" customWidth="1"/>
    <col min="7184" max="7184" width="10.42578125" style="881" customWidth="1"/>
    <col min="7185" max="7185" width="2.140625" style="881" customWidth="1"/>
    <col min="7186" max="7424" width="11.42578125" style="881"/>
    <col min="7425" max="7425" width="67.7109375" style="881" customWidth="1"/>
    <col min="7426" max="7439" width="9.85546875" style="881" customWidth="1"/>
    <col min="7440" max="7440" width="10.42578125" style="881" customWidth="1"/>
    <col min="7441" max="7441" width="2.140625" style="881" customWidth="1"/>
    <col min="7442" max="7680" width="11.42578125" style="881"/>
    <col min="7681" max="7681" width="67.7109375" style="881" customWidth="1"/>
    <col min="7682" max="7695" width="9.85546875" style="881" customWidth="1"/>
    <col min="7696" max="7696" width="10.42578125" style="881" customWidth="1"/>
    <col min="7697" max="7697" width="2.140625" style="881" customWidth="1"/>
    <col min="7698" max="7936" width="11.42578125" style="881"/>
    <col min="7937" max="7937" width="67.7109375" style="881" customWidth="1"/>
    <col min="7938" max="7951" width="9.85546875" style="881" customWidth="1"/>
    <col min="7952" max="7952" width="10.42578125" style="881" customWidth="1"/>
    <col min="7953" max="7953" width="2.140625" style="881" customWidth="1"/>
    <col min="7954" max="8192" width="11.42578125" style="881"/>
    <col min="8193" max="8193" width="67.7109375" style="881" customWidth="1"/>
    <col min="8194" max="8207" width="9.85546875" style="881" customWidth="1"/>
    <col min="8208" max="8208" width="10.42578125" style="881" customWidth="1"/>
    <col min="8209" max="8209" width="2.140625" style="881" customWidth="1"/>
    <col min="8210" max="8448" width="11.42578125" style="881"/>
    <col min="8449" max="8449" width="67.7109375" style="881" customWidth="1"/>
    <col min="8450" max="8463" width="9.85546875" style="881" customWidth="1"/>
    <col min="8464" max="8464" width="10.42578125" style="881" customWidth="1"/>
    <col min="8465" max="8465" width="2.140625" style="881" customWidth="1"/>
    <col min="8466" max="8704" width="11.42578125" style="881"/>
    <col min="8705" max="8705" width="67.7109375" style="881" customWidth="1"/>
    <col min="8706" max="8719" width="9.85546875" style="881" customWidth="1"/>
    <col min="8720" max="8720" width="10.42578125" style="881" customWidth="1"/>
    <col min="8721" max="8721" width="2.140625" style="881" customWidth="1"/>
    <col min="8722" max="8960" width="11.42578125" style="881"/>
    <col min="8961" max="8961" width="67.7109375" style="881" customWidth="1"/>
    <col min="8962" max="8975" width="9.85546875" style="881" customWidth="1"/>
    <col min="8976" max="8976" width="10.42578125" style="881" customWidth="1"/>
    <col min="8977" max="8977" width="2.140625" style="881" customWidth="1"/>
    <col min="8978" max="9216" width="11.42578125" style="881"/>
    <col min="9217" max="9217" width="67.7109375" style="881" customWidth="1"/>
    <col min="9218" max="9231" width="9.85546875" style="881" customWidth="1"/>
    <col min="9232" max="9232" width="10.42578125" style="881" customWidth="1"/>
    <col min="9233" max="9233" width="2.140625" style="881" customWidth="1"/>
    <col min="9234" max="9472" width="11.42578125" style="881"/>
    <col min="9473" max="9473" width="67.7109375" style="881" customWidth="1"/>
    <col min="9474" max="9487" width="9.85546875" style="881" customWidth="1"/>
    <col min="9488" max="9488" width="10.42578125" style="881" customWidth="1"/>
    <col min="9489" max="9489" width="2.140625" style="881" customWidth="1"/>
    <col min="9490" max="9728" width="11.42578125" style="881"/>
    <col min="9729" max="9729" width="67.7109375" style="881" customWidth="1"/>
    <col min="9730" max="9743" width="9.85546875" style="881" customWidth="1"/>
    <col min="9744" max="9744" width="10.42578125" style="881" customWidth="1"/>
    <col min="9745" max="9745" width="2.140625" style="881" customWidth="1"/>
    <col min="9746" max="9984" width="11.42578125" style="881"/>
    <col min="9985" max="9985" width="67.7109375" style="881" customWidth="1"/>
    <col min="9986" max="9999" width="9.85546875" style="881" customWidth="1"/>
    <col min="10000" max="10000" width="10.42578125" style="881" customWidth="1"/>
    <col min="10001" max="10001" width="2.140625" style="881" customWidth="1"/>
    <col min="10002" max="10240" width="11.42578125" style="881"/>
    <col min="10241" max="10241" width="67.7109375" style="881" customWidth="1"/>
    <col min="10242" max="10255" width="9.85546875" style="881" customWidth="1"/>
    <col min="10256" max="10256" width="10.42578125" style="881" customWidth="1"/>
    <col min="10257" max="10257" width="2.140625" style="881" customWidth="1"/>
    <col min="10258" max="10496" width="11.42578125" style="881"/>
    <col min="10497" max="10497" width="67.7109375" style="881" customWidth="1"/>
    <col min="10498" max="10511" width="9.85546875" style="881" customWidth="1"/>
    <col min="10512" max="10512" width="10.42578125" style="881" customWidth="1"/>
    <col min="10513" max="10513" width="2.140625" style="881" customWidth="1"/>
    <col min="10514" max="10752" width="11.42578125" style="881"/>
    <col min="10753" max="10753" width="67.7109375" style="881" customWidth="1"/>
    <col min="10754" max="10767" width="9.85546875" style="881" customWidth="1"/>
    <col min="10768" max="10768" width="10.42578125" style="881" customWidth="1"/>
    <col min="10769" max="10769" width="2.140625" style="881" customWidth="1"/>
    <col min="10770" max="11008" width="11.42578125" style="881"/>
    <col min="11009" max="11009" width="67.7109375" style="881" customWidth="1"/>
    <col min="11010" max="11023" width="9.85546875" style="881" customWidth="1"/>
    <col min="11024" max="11024" width="10.42578125" style="881" customWidth="1"/>
    <col min="11025" max="11025" width="2.140625" style="881" customWidth="1"/>
    <col min="11026" max="11264" width="11.42578125" style="881"/>
    <col min="11265" max="11265" width="67.7109375" style="881" customWidth="1"/>
    <col min="11266" max="11279" width="9.85546875" style="881" customWidth="1"/>
    <col min="11280" max="11280" width="10.42578125" style="881" customWidth="1"/>
    <col min="11281" max="11281" width="2.140625" style="881" customWidth="1"/>
    <col min="11282" max="11520" width="11.42578125" style="881"/>
    <col min="11521" max="11521" width="67.7109375" style="881" customWidth="1"/>
    <col min="11522" max="11535" width="9.85546875" style="881" customWidth="1"/>
    <col min="11536" max="11536" width="10.42578125" style="881" customWidth="1"/>
    <col min="11537" max="11537" width="2.140625" style="881" customWidth="1"/>
    <col min="11538" max="11776" width="11.42578125" style="881"/>
    <col min="11777" max="11777" width="67.7109375" style="881" customWidth="1"/>
    <col min="11778" max="11791" width="9.85546875" style="881" customWidth="1"/>
    <col min="11792" max="11792" width="10.42578125" style="881" customWidth="1"/>
    <col min="11793" max="11793" width="2.140625" style="881" customWidth="1"/>
    <col min="11794" max="12032" width="11.42578125" style="881"/>
    <col min="12033" max="12033" width="67.7109375" style="881" customWidth="1"/>
    <col min="12034" max="12047" width="9.85546875" style="881" customWidth="1"/>
    <col min="12048" max="12048" width="10.42578125" style="881" customWidth="1"/>
    <col min="12049" max="12049" width="2.140625" style="881" customWidth="1"/>
    <col min="12050" max="12288" width="11.42578125" style="881"/>
    <col min="12289" max="12289" width="67.7109375" style="881" customWidth="1"/>
    <col min="12290" max="12303" width="9.85546875" style="881" customWidth="1"/>
    <col min="12304" max="12304" width="10.42578125" style="881" customWidth="1"/>
    <col min="12305" max="12305" width="2.140625" style="881" customWidth="1"/>
    <col min="12306" max="12544" width="11.42578125" style="881"/>
    <col min="12545" max="12545" width="67.7109375" style="881" customWidth="1"/>
    <col min="12546" max="12559" width="9.85546875" style="881" customWidth="1"/>
    <col min="12560" max="12560" width="10.42578125" style="881" customWidth="1"/>
    <col min="12561" max="12561" width="2.140625" style="881" customWidth="1"/>
    <col min="12562" max="12800" width="11.42578125" style="881"/>
    <col min="12801" max="12801" width="67.7109375" style="881" customWidth="1"/>
    <col min="12802" max="12815" width="9.85546875" style="881" customWidth="1"/>
    <col min="12816" max="12816" width="10.42578125" style="881" customWidth="1"/>
    <col min="12817" max="12817" width="2.140625" style="881" customWidth="1"/>
    <col min="12818" max="13056" width="11.42578125" style="881"/>
    <col min="13057" max="13057" width="67.7109375" style="881" customWidth="1"/>
    <col min="13058" max="13071" width="9.85546875" style="881" customWidth="1"/>
    <col min="13072" max="13072" width="10.42578125" style="881" customWidth="1"/>
    <col min="13073" max="13073" width="2.140625" style="881" customWidth="1"/>
    <col min="13074" max="13312" width="11.42578125" style="881"/>
    <col min="13313" max="13313" width="67.7109375" style="881" customWidth="1"/>
    <col min="13314" max="13327" width="9.85546875" style="881" customWidth="1"/>
    <col min="13328" max="13328" width="10.42578125" style="881" customWidth="1"/>
    <col min="13329" max="13329" width="2.140625" style="881" customWidth="1"/>
    <col min="13330" max="13568" width="11.42578125" style="881"/>
    <col min="13569" max="13569" width="67.7109375" style="881" customWidth="1"/>
    <col min="13570" max="13583" width="9.85546875" style="881" customWidth="1"/>
    <col min="13584" max="13584" width="10.42578125" style="881" customWidth="1"/>
    <col min="13585" max="13585" width="2.140625" style="881" customWidth="1"/>
    <col min="13586" max="13824" width="11.42578125" style="881"/>
    <col min="13825" max="13825" width="67.7109375" style="881" customWidth="1"/>
    <col min="13826" max="13839" width="9.85546875" style="881" customWidth="1"/>
    <col min="13840" max="13840" width="10.42578125" style="881" customWidth="1"/>
    <col min="13841" max="13841" width="2.140625" style="881" customWidth="1"/>
    <col min="13842" max="14080" width="11.42578125" style="881"/>
    <col min="14081" max="14081" width="67.7109375" style="881" customWidth="1"/>
    <col min="14082" max="14095" width="9.85546875" style="881" customWidth="1"/>
    <col min="14096" max="14096" width="10.42578125" style="881" customWidth="1"/>
    <col min="14097" max="14097" width="2.140625" style="881" customWidth="1"/>
    <col min="14098" max="14336" width="11.42578125" style="881"/>
    <col min="14337" max="14337" width="67.7109375" style="881" customWidth="1"/>
    <col min="14338" max="14351" width="9.85546875" style="881" customWidth="1"/>
    <col min="14352" max="14352" width="10.42578125" style="881" customWidth="1"/>
    <col min="14353" max="14353" width="2.140625" style="881" customWidth="1"/>
    <col min="14354" max="14592" width="11.42578125" style="881"/>
    <col min="14593" max="14593" width="67.7109375" style="881" customWidth="1"/>
    <col min="14594" max="14607" width="9.85546875" style="881" customWidth="1"/>
    <col min="14608" max="14608" width="10.42578125" style="881" customWidth="1"/>
    <col min="14609" max="14609" width="2.140625" style="881" customWidth="1"/>
    <col min="14610" max="14848" width="11.42578125" style="881"/>
    <col min="14849" max="14849" width="67.7109375" style="881" customWidth="1"/>
    <col min="14850" max="14863" width="9.85546875" style="881" customWidth="1"/>
    <col min="14864" max="14864" width="10.42578125" style="881" customWidth="1"/>
    <col min="14865" max="14865" width="2.140625" style="881" customWidth="1"/>
    <col min="14866" max="15104" width="11.42578125" style="881"/>
    <col min="15105" max="15105" width="67.7109375" style="881" customWidth="1"/>
    <col min="15106" max="15119" width="9.85546875" style="881" customWidth="1"/>
    <col min="15120" max="15120" width="10.42578125" style="881" customWidth="1"/>
    <col min="15121" max="15121" width="2.140625" style="881" customWidth="1"/>
    <col min="15122" max="15360" width="11.42578125" style="881"/>
    <col min="15361" max="15361" width="67.7109375" style="881" customWidth="1"/>
    <col min="15362" max="15375" width="9.85546875" style="881" customWidth="1"/>
    <col min="15376" max="15376" width="10.42578125" style="881" customWidth="1"/>
    <col min="15377" max="15377" width="2.140625" style="881" customWidth="1"/>
    <col min="15378" max="15616" width="11.42578125" style="881"/>
    <col min="15617" max="15617" width="67.7109375" style="881" customWidth="1"/>
    <col min="15618" max="15631" width="9.85546875" style="881" customWidth="1"/>
    <col min="15632" max="15632" width="10.42578125" style="881" customWidth="1"/>
    <col min="15633" max="15633" width="2.140625" style="881" customWidth="1"/>
    <col min="15634" max="15872" width="11.42578125" style="881"/>
    <col min="15873" max="15873" width="67.7109375" style="881" customWidth="1"/>
    <col min="15874" max="15887" width="9.85546875" style="881" customWidth="1"/>
    <col min="15888" max="15888" width="10.42578125" style="881" customWidth="1"/>
    <col min="15889" max="15889" width="2.140625" style="881" customWidth="1"/>
    <col min="15890" max="16128" width="11.42578125" style="881"/>
    <col min="16129" max="16129" width="67.7109375" style="881" customWidth="1"/>
    <col min="16130" max="16143" width="9.85546875" style="881" customWidth="1"/>
    <col min="16144" max="16144" width="10.42578125" style="881" customWidth="1"/>
    <col min="16145" max="16145" width="2.140625" style="881" customWidth="1"/>
    <col min="16146" max="16384" width="11.42578125" style="881"/>
  </cols>
  <sheetData>
    <row r="1" spans="1:16" s="51" customFormat="1" ht="3.75" customHeight="1">
      <c r="A1" s="49"/>
      <c r="B1" s="50"/>
      <c r="C1" s="50"/>
      <c r="D1" s="50"/>
      <c r="E1" s="50"/>
      <c r="F1" s="50"/>
      <c r="G1" s="50"/>
      <c r="H1" s="50"/>
      <c r="I1" s="50"/>
      <c r="J1" s="50"/>
      <c r="K1" s="50"/>
      <c r="L1" s="50"/>
      <c r="M1" s="50"/>
      <c r="N1" s="50"/>
      <c r="O1" s="50"/>
      <c r="P1" s="50"/>
    </row>
    <row r="2" spans="1:16" s="42" customFormat="1" ht="37.5" customHeight="1">
      <c r="A2" s="912" t="s">
        <v>1063</v>
      </c>
      <c r="B2" s="912"/>
      <c r="C2" s="912"/>
      <c r="D2" s="912"/>
      <c r="E2" s="912"/>
      <c r="F2" s="912"/>
      <c r="G2" s="912"/>
      <c r="H2" s="912"/>
      <c r="I2" s="912"/>
      <c r="J2" s="912"/>
      <c r="K2" s="912"/>
      <c r="L2" s="912"/>
      <c r="M2" s="912"/>
      <c r="N2" s="912"/>
      <c r="O2" s="912"/>
      <c r="P2" s="912"/>
    </row>
    <row r="3" spans="1:16" s="42" customFormat="1" ht="24.75" customHeight="1">
      <c r="A3" s="912" t="s">
        <v>1150</v>
      </c>
      <c r="B3" s="912"/>
      <c r="C3" s="912"/>
      <c r="D3" s="912"/>
      <c r="E3" s="912"/>
      <c r="F3" s="912"/>
      <c r="G3" s="912"/>
      <c r="H3" s="912"/>
      <c r="I3" s="912"/>
      <c r="J3" s="912"/>
      <c r="K3" s="912"/>
      <c r="L3" s="912"/>
      <c r="M3" s="912"/>
      <c r="N3" s="912"/>
      <c r="O3" s="912"/>
      <c r="P3" s="912"/>
    </row>
    <row r="4" spans="1:16" s="42" customFormat="1" ht="24.75" customHeight="1">
      <c r="A4" s="912" t="s">
        <v>1521</v>
      </c>
      <c r="B4" s="912"/>
      <c r="C4" s="912"/>
      <c r="D4" s="912"/>
      <c r="E4" s="912"/>
      <c r="F4" s="912"/>
      <c r="G4" s="912"/>
      <c r="H4" s="912"/>
      <c r="I4" s="912"/>
      <c r="J4" s="912"/>
      <c r="K4" s="912"/>
      <c r="L4" s="912"/>
      <c r="M4" s="912"/>
      <c r="N4" s="912"/>
      <c r="O4" s="912"/>
      <c r="P4" s="912"/>
    </row>
    <row r="5" spans="1:16" s="43" customFormat="1" ht="36" customHeight="1">
      <c r="A5" s="919" t="s">
        <v>1242</v>
      </c>
      <c r="B5" s="919"/>
      <c r="C5" s="919"/>
      <c r="D5" s="919"/>
      <c r="E5" s="919"/>
      <c r="F5" s="919"/>
      <c r="G5" s="919"/>
      <c r="H5" s="919"/>
      <c r="I5" s="919"/>
      <c r="J5" s="919"/>
      <c r="K5" s="919"/>
      <c r="L5" s="919"/>
      <c r="M5" s="919"/>
      <c r="N5" s="919"/>
      <c r="O5" s="919"/>
      <c r="P5" s="919"/>
    </row>
    <row r="6" spans="1:16" s="881" customFormat="1" ht="6" hidden="1" customHeight="1" thickBot="1">
      <c r="A6" s="364"/>
      <c r="B6" s="686"/>
      <c r="C6" s="686"/>
      <c r="D6" s="686"/>
      <c r="E6" s="686"/>
      <c r="F6" s="686"/>
      <c r="G6" s="686"/>
      <c r="H6" s="686"/>
      <c r="I6" s="686"/>
      <c r="J6" s="686"/>
      <c r="K6" s="686"/>
      <c r="L6" s="686"/>
      <c r="M6" s="686"/>
      <c r="N6" s="686"/>
      <c r="O6" s="686"/>
      <c r="P6" s="686"/>
    </row>
    <row r="7" spans="1:16" s="881" customFormat="1" ht="2.25" customHeight="1" thickBot="1">
      <c r="A7" s="364"/>
      <c r="B7" s="687"/>
      <c r="C7" s="687"/>
      <c r="D7" s="687"/>
      <c r="E7" s="687"/>
      <c r="F7" s="687"/>
      <c r="G7" s="687"/>
      <c r="H7" s="687"/>
      <c r="I7" s="687"/>
      <c r="J7" s="687"/>
      <c r="K7" s="687"/>
      <c r="L7" s="687"/>
      <c r="M7" s="687"/>
      <c r="N7" s="687"/>
      <c r="O7" s="687"/>
      <c r="P7" s="687"/>
    </row>
    <row r="8" spans="1:16" s="881" customFormat="1" ht="15" customHeight="1" thickTop="1" thickBot="1">
      <c r="A8" s="989"/>
      <c r="B8" s="991" t="s">
        <v>291</v>
      </c>
      <c r="C8" s="991" t="s">
        <v>292</v>
      </c>
      <c r="D8" s="991" t="s">
        <v>293</v>
      </c>
      <c r="E8" s="991" t="s">
        <v>294</v>
      </c>
      <c r="F8" s="991" t="s">
        <v>295</v>
      </c>
      <c r="G8" s="991" t="s">
        <v>296</v>
      </c>
      <c r="H8" s="991" t="s">
        <v>297</v>
      </c>
      <c r="I8" s="991" t="s">
        <v>298</v>
      </c>
      <c r="J8" s="991" t="s">
        <v>299</v>
      </c>
      <c r="K8" s="991" t="s">
        <v>300</v>
      </c>
      <c r="L8" s="991" t="s">
        <v>301</v>
      </c>
      <c r="M8" s="991" t="s">
        <v>302</v>
      </c>
      <c r="N8" s="991" t="s">
        <v>1065</v>
      </c>
      <c r="O8" s="991" t="s">
        <v>1066</v>
      </c>
      <c r="P8" s="992" t="s">
        <v>303</v>
      </c>
    </row>
    <row r="9" spans="1:16" s="881" customFormat="1" ht="15" customHeight="1" thickTop="1" thickBot="1">
      <c r="A9" s="759" t="s">
        <v>7</v>
      </c>
      <c r="B9" s="751">
        <v>26150030.042740002</v>
      </c>
      <c r="C9" s="751">
        <v>27855315.926439997</v>
      </c>
      <c r="D9" s="751">
        <v>35201119.127690002</v>
      </c>
      <c r="E9" s="751">
        <v>21280603.188700002</v>
      </c>
      <c r="F9" s="751">
        <v>20038293.081250001</v>
      </c>
      <c r="G9" s="751">
        <v>12469738.2062</v>
      </c>
      <c r="H9" s="751">
        <v>10569010.55711</v>
      </c>
      <c r="I9" s="751">
        <v>13212629.64322</v>
      </c>
      <c r="J9" s="751">
        <v>204980.65128999998</v>
      </c>
      <c r="K9" s="751">
        <v>569675.08374999999</v>
      </c>
      <c r="L9" s="751">
        <v>13469983.44648</v>
      </c>
      <c r="M9" s="751">
        <v>3555454.5767600001</v>
      </c>
      <c r="N9" s="751">
        <v>15497849.751379998</v>
      </c>
      <c r="O9" s="751">
        <v>9054373.2634200007</v>
      </c>
      <c r="P9" s="751">
        <v>209129056.54642999</v>
      </c>
    </row>
    <row r="10" spans="1:16" s="881" customFormat="1" ht="15" customHeight="1" thickTop="1" thickBot="1">
      <c r="A10" s="760" t="s">
        <v>8</v>
      </c>
      <c r="B10" s="753">
        <v>2675363.62971</v>
      </c>
      <c r="C10" s="753">
        <v>5669645.3737500003</v>
      </c>
      <c r="D10" s="753">
        <v>3036124.66585</v>
      </c>
      <c r="E10" s="753">
        <v>2362966.6286999998</v>
      </c>
      <c r="F10" s="753">
        <v>2267075.02042</v>
      </c>
      <c r="G10" s="753">
        <v>1096261.7053599998</v>
      </c>
      <c r="H10" s="753">
        <v>973199.99387000001</v>
      </c>
      <c r="I10" s="753">
        <v>323227.57529000001</v>
      </c>
      <c r="J10" s="753">
        <v>51149.406139999999</v>
      </c>
      <c r="K10" s="753">
        <v>44349.852770000005</v>
      </c>
      <c r="L10" s="753">
        <v>763091.61397000006</v>
      </c>
      <c r="M10" s="753">
        <v>256080.67687</v>
      </c>
      <c r="N10" s="753">
        <v>1226647.1486099998</v>
      </c>
      <c r="O10" s="753">
        <v>485422.98091000004</v>
      </c>
      <c r="P10" s="753">
        <v>21230606.272220001</v>
      </c>
    </row>
    <row r="11" spans="1:16" s="881" customFormat="1" ht="15" customHeight="1" thickTop="1">
      <c r="A11" s="65" t="s">
        <v>9</v>
      </c>
      <c r="B11" s="755">
        <v>808911.32245000009</v>
      </c>
      <c r="C11" s="755">
        <v>2100218.5443500001</v>
      </c>
      <c r="D11" s="755">
        <v>1407921.00025</v>
      </c>
      <c r="E11" s="755">
        <v>1235100.52458</v>
      </c>
      <c r="F11" s="755">
        <v>885285.85647</v>
      </c>
      <c r="G11" s="755">
        <v>406612.20199999999</v>
      </c>
      <c r="H11" s="755">
        <v>377431.77243999997</v>
      </c>
      <c r="I11" s="755">
        <v>156741.82003999999</v>
      </c>
      <c r="J11" s="755">
        <v>13095.334220000001</v>
      </c>
      <c r="K11" s="755">
        <v>5494.4224400000003</v>
      </c>
      <c r="L11" s="755">
        <v>321803.40993999998</v>
      </c>
      <c r="M11" s="755">
        <v>58975.435039999997</v>
      </c>
      <c r="N11" s="755">
        <v>380481.81052999996</v>
      </c>
      <c r="O11" s="755">
        <v>266585.44803999999</v>
      </c>
      <c r="P11" s="755">
        <v>8424658.9027900007</v>
      </c>
    </row>
    <row r="12" spans="1:16" s="881" customFormat="1" ht="15" customHeight="1">
      <c r="A12" s="65" t="s">
        <v>10</v>
      </c>
      <c r="B12" s="755">
        <v>1789728.6971800001</v>
      </c>
      <c r="C12" s="755">
        <v>3386796.30271</v>
      </c>
      <c r="D12" s="755">
        <v>1466081.97468</v>
      </c>
      <c r="E12" s="755">
        <v>787311.17362000002</v>
      </c>
      <c r="F12" s="755">
        <v>1226380.0161400002</v>
      </c>
      <c r="G12" s="755">
        <v>563982.48687000002</v>
      </c>
      <c r="H12" s="755">
        <v>515015.50011999998</v>
      </c>
      <c r="I12" s="755">
        <v>137652.53233000002</v>
      </c>
      <c r="J12" s="755">
        <v>30834.325960000002</v>
      </c>
      <c r="K12" s="755">
        <v>37051.00028</v>
      </c>
      <c r="L12" s="755">
        <v>384581.00336999999</v>
      </c>
      <c r="M12" s="755">
        <v>165836.89391999997</v>
      </c>
      <c r="N12" s="755">
        <v>829592.53232</v>
      </c>
      <c r="O12" s="755">
        <v>131795.89620000002</v>
      </c>
      <c r="P12" s="755">
        <v>11452640.335700002</v>
      </c>
    </row>
    <row r="13" spans="1:16" s="881" customFormat="1" ht="15" customHeight="1">
      <c r="A13" s="65" t="s">
        <v>11</v>
      </c>
      <c r="B13" s="755">
        <v>0</v>
      </c>
      <c r="C13" s="755">
        <v>0</v>
      </c>
      <c r="D13" s="755">
        <v>1327.1766200000002</v>
      </c>
      <c r="E13" s="755">
        <v>0</v>
      </c>
      <c r="F13" s="755">
        <v>10.416219999999999</v>
      </c>
      <c r="G13" s="755">
        <v>1086.2541000000001</v>
      </c>
      <c r="H13" s="755">
        <v>84.489140000000006</v>
      </c>
      <c r="I13" s="755">
        <v>0</v>
      </c>
      <c r="J13" s="755">
        <v>7165.1554500000002</v>
      </c>
      <c r="K13" s="755">
        <v>443.71290000000005</v>
      </c>
      <c r="L13" s="755">
        <v>45922.847479999997</v>
      </c>
      <c r="M13" s="755">
        <v>10580.32818</v>
      </c>
      <c r="N13" s="755">
        <v>6998.5989500000005</v>
      </c>
      <c r="O13" s="755">
        <v>41215.368049999997</v>
      </c>
      <c r="P13" s="755">
        <v>114834.34709000001</v>
      </c>
    </row>
    <row r="14" spans="1:16" s="881" customFormat="1" ht="15" customHeight="1">
      <c r="A14" s="65" t="s">
        <v>12</v>
      </c>
      <c r="B14" s="755">
        <v>0</v>
      </c>
      <c r="C14" s="755">
        <v>0</v>
      </c>
      <c r="D14" s="755">
        <v>0</v>
      </c>
      <c r="E14" s="755">
        <v>0</v>
      </c>
      <c r="F14" s="755">
        <v>0</v>
      </c>
      <c r="G14" s="755">
        <v>0</v>
      </c>
      <c r="H14" s="755">
        <v>0</v>
      </c>
      <c r="I14" s="755">
        <v>0</v>
      </c>
      <c r="J14" s="755">
        <v>43.614510000000003</v>
      </c>
      <c r="K14" s="755">
        <v>1267.44022</v>
      </c>
      <c r="L14" s="755">
        <v>0</v>
      </c>
      <c r="M14" s="755">
        <v>0</v>
      </c>
      <c r="N14" s="755">
        <v>0</v>
      </c>
      <c r="O14" s="755">
        <v>0</v>
      </c>
      <c r="P14" s="755">
        <v>1311.0547300000001</v>
      </c>
    </row>
    <row r="15" spans="1:16" s="881" customFormat="1" ht="15" customHeight="1">
      <c r="A15" s="65" t="s">
        <v>13</v>
      </c>
      <c r="B15" s="755">
        <v>58892.509479999993</v>
      </c>
      <c r="C15" s="755">
        <v>173626.11313999997</v>
      </c>
      <c r="D15" s="755">
        <v>148288.46674</v>
      </c>
      <c r="E15" s="755">
        <v>340554.93050000002</v>
      </c>
      <c r="F15" s="755">
        <v>143802.07505000001</v>
      </c>
      <c r="G15" s="755">
        <v>118445.37836</v>
      </c>
      <c r="H15" s="755">
        <v>74192.390499999994</v>
      </c>
      <c r="I15" s="755">
        <v>28833.22292</v>
      </c>
      <c r="J15" s="755">
        <v>0</v>
      </c>
      <c r="K15" s="755">
        <v>93.276929999999993</v>
      </c>
      <c r="L15" s="755">
        <v>10330.097659999999</v>
      </c>
      <c r="M15" s="755">
        <v>20495.651850000002</v>
      </c>
      <c r="N15" s="755">
        <v>5178.8513200000007</v>
      </c>
      <c r="O15" s="755">
        <v>45826.268619999995</v>
      </c>
      <c r="P15" s="755">
        <v>1168559.2330699998</v>
      </c>
    </row>
    <row r="16" spans="1:16" s="881" customFormat="1" ht="15" customHeight="1">
      <c r="A16" s="65" t="s">
        <v>14</v>
      </c>
      <c r="B16" s="755">
        <v>17831.100600000002</v>
      </c>
      <c r="C16" s="755">
        <v>9004.4135500000011</v>
      </c>
      <c r="D16" s="755">
        <v>19338.724699999999</v>
      </c>
      <c r="E16" s="755">
        <v>0</v>
      </c>
      <c r="F16" s="755">
        <v>11895.614150000001</v>
      </c>
      <c r="G16" s="755">
        <v>6483.9894899999999</v>
      </c>
      <c r="H16" s="755">
        <v>6475.8416699999998</v>
      </c>
      <c r="I16" s="755">
        <v>0</v>
      </c>
      <c r="J16" s="755">
        <v>10.976000000000001</v>
      </c>
      <c r="K16" s="755">
        <v>0</v>
      </c>
      <c r="L16" s="755">
        <v>454.25552000000005</v>
      </c>
      <c r="M16" s="755">
        <v>192.36788000000001</v>
      </c>
      <c r="N16" s="755">
        <v>4395.3554899999999</v>
      </c>
      <c r="O16" s="755">
        <v>0</v>
      </c>
      <c r="P16" s="755">
        <v>76082.639049999998</v>
      </c>
    </row>
    <row r="17" spans="1:16" s="881" customFormat="1" ht="15" customHeight="1">
      <c r="A17" s="65" t="s">
        <v>15</v>
      </c>
      <c r="B17" s="755">
        <v>0</v>
      </c>
      <c r="C17" s="755">
        <v>0</v>
      </c>
      <c r="D17" s="755">
        <v>0</v>
      </c>
      <c r="E17" s="755">
        <v>0</v>
      </c>
      <c r="F17" s="755">
        <v>0</v>
      </c>
      <c r="G17" s="755">
        <v>0</v>
      </c>
      <c r="H17" s="755">
        <v>0</v>
      </c>
      <c r="I17" s="755">
        <v>0</v>
      </c>
      <c r="J17" s="755">
        <v>0</v>
      </c>
      <c r="K17" s="755">
        <v>0</v>
      </c>
      <c r="L17" s="755">
        <v>0</v>
      </c>
      <c r="M17" s="755">
        <v>0</v>
      </c>
      <c r="N17" s="755">
        <v>0</v>
      </c>
      <c r="O17" s="755">
        <v>0</v>
      </c>
      <c r="P17" s="755">
        <v>0</v>
      </c>
    </row>
    <row r="18" spans="1:16" s="881" customFormat="1" ht="15" customHeight="1" thickBot="1">
      <c r="A18" s="65" t="s">
        <v>16</v>
      </c>
      <c r="B18" s="755">
        <v>0</v>
      </c>
      <c r="C18" s="755">
        <v>0</v>
      </c>
      <c r="D18" s="755">
        <v>-6832.6771399999998</v>
      </c>
      <c r="E18" s="755">
        <v>0</v>
      </c>
      <c r="F18" s="755">
        <v>-298.95760999999999</v>
      </c>
      <c r="G18" s="755">
        <v>-348.60545999999999</v>
      </c>
      <c r="H18" s="755">
        <v>0</v>
      </c>
      <c r="I18" s="755">
        <v>0</v>
      </c>
      <c r="J18" s="755">
        <v>0</v>
      </c>
      <c r="K18" s="755">
        <v>0</v>
      </c>
      <c r="L18" s="755">
        <v>0</v>
      </c>
      <c r="M18" s="755">
        <v>0</v>
      </c>
      <c r="N18" s="755">
        <v>0</v>
      </c>
      <c r="O18" s="755">
        <v>0</v>
      </c>
      <c r="P18" s="755">
        <v>-7480.2402099999999</v>
      </c>
    </row>
    <row r="19" spans="1:16" s="881" customFormat="1" ht="15" customHeight="1" thickTop="1" thickBot="1">
      <c r="A19" s="760" t="s">
        <v>17</v>
      </c>
      <c r="B19" s="753">
        <v>4960586.2507700007</v>
      </c>
      <c r="C19" s="753">
        <v>4554817.6993999993</v>
      </c>
      <c r="D19" s="753">
        <v>6036848.9191999994</v>
      </c>
      <c r="E19" s="753">
        <v>3357980.21508</v>
      </c>
      <c r="F19" s="753">
        <v>2845214.1525900001</v>
      </c>
      <c r="G19" s="753">
        <v>1531015.77205</v>
      </c>
      <c r="H19" s="753">
        <v>1402888.1272200001</v>
      </c>
      <c r="I19" s="753">
        <v>1691689.3025400001</v>
      </c>
      <c r="J19" s="753">
        <v>20099.031129999999</v>
      </c>
      <c r="K19" s="753">
        <v>29960.545570000002</v>
      </c>
      <c r="L19" s="753">
        <v>1429031.8711199998</v>
      </c>
      <c r="M19" s="753">
        <v>150763.02815999999</v>
      </c>
      <c r="N19" s="753">
        <v>1198290.7713499998</v>
      </c>
      <c r="O19" s="753">
        <v>417555.36185000004</v>
      </c>
      <c r="P19" s="753">
        <v>29626741.04803</v>
      </c>
    </row>
    <row r="20" spans="1:16" s="881" customFormat="1" ht="15" customHeight="1" thickTop="1">
      <c r="A20" s="65" t="s">
        <v>18</v>
      </c>
      <c r="B20" s="755">
        <v>0</v>
      </c>
      <c r="C20" s="755">
        <v>146468.57500000001</v>
      </c>
      <c r="D20" s="755">
        <v>406005.73499999999</v>
      </c>
      <c r="E20" s="755">
        <v>13433.85</v>
      </c>
      <c r="F20" s="755">
        <v>0</v>
      </c>
      <c r="G20" s="755">
        <v>92107.265120000011</v>
      </c>
      <c r="H20" s="755">
        <v>0</v>
      </c>
      <c r="I20" s="755">
        <v>0</v>
      </c>
      <c r="J20" s="755">
        <v>0</v>
      </c>
      <c r="K20" s="755">
        <v>0</v>
      </c>
      <c r="L20" s="755">
        <v>0</v>
      </c>
      <c r="M20" s="755">
        <v>0</v>
      </c>
      <c r="N20" s="755">
        <v>0</v>
      </c>
      <c r="O20" s="755">
        <v>0</v>
      </c>
      <c r="P20" s="755">
        <v>658015.42512000003</v>
      </c>
    </row>
    <row r="21" spans="1:16" s="881" customFormat="1" ht="15" customHeight="1">
      <c r="A21" s="65" t="s">
        <v>19</v>
      </c>
      <c r="B21" s="755">
        <v>2384792.6870599999</v>
      </c>
      <c r="C21" s="755">
        <v>1559347.21218</v>
      </c>
      <c r="D21" s="755">
        <v>1244368.49019</v>
      </c>
      <c r="E21" s="755">
        <v>602256.13263999997</v>
      </c>
      <c r="F21" s="755">
        <v>510343.95824000001</v>
      </c>
      <c r="G21" s="755">
        <v>608354.02740999998</v>
      </c>
      <c r="H21" s="755">
        <v>674663.45238999999</v>
      </c>
      <c r="I21" s="755">
        <v>918164.89655999991</v>
      </c>
      <c r="J21" s="755">
        <v>756.96679000000006</v>
      </c>
      <c r="K21" s="755">
        <v>19894</v>
      </c>
      <c r="L21" s="755">
        <v>650834.91954999999</v>
      </c>
      <c r="M21" s="755">
        <v>30027.098429999998</v>
      </c>
      <c r="N21" s="755">
        <v>80475</v>
      </c>
      <c r="O21" s="755">
        <v>29179.336950000001</v>
      </c>
      <c r="P21" s="755">
        <v>9313458.17839</v>
      </c>
    </row>
    <row r="22" spans="1:16" s="881" customFormat="1" ht="15" customHeight="1">
      <c r="A22" s="65" t="s">
        <v>20</v>
      </c>
      <c r="B22" s="755">
        <v>196085.43718000001</v>
      </c>
      <c r="C22" s="755">
        <v>0</v>
      </c>
      <c r="D22" s="755">
        <v>486937.87112999998</v>
      </c>
      <c r="E22" s="755">
        <v>351408.57577999996</v>
      </c>
      <c r="F22" s="755">
        <v>107217.20812000001</v>
      </c>
      <c r="G22" s="755">
        <v>68622.71991</v>
      </c>
      <c r="H22" s="755">
        <v>0</v>
      </c>
      <c r="I22" s="755">
        <v>0</v>
      </c>
      <c r="J22" s="755">
        <v>0</v>
      </c>
      <c r="K22" s="755">
        <v>0</v>
      </c>
      <c r="L22" s="755">
        <v>10290</v>
      </c>
      <c r="M22" s="755">
        <v>0</v>
      </c>
      <c r="N22" s="755">
        <v>0</v>
      </c>
      <c r="O22" s="755">
        <v>0</v>
      </c>
      <c r="P22" s="755">
        <v>1220561.8121199999</v>
      </c>
    </row>
    <row r="23" spans="1:16" s="881" customFormat="1" ht="15" customHeight="1">
      <c r="A23" s="65" t="s">
        <v>21</v>
      </c>
      <c r="B23" s="755">
        <v>34747.443500000001</v>
      </c>
      <c r="C23" s="755">
        <v>327945.05333999998</v>
      </c>
      <c r="D23" s="755">
        <v>40551.730859999996</v>
      </c>
      <c r="E23" s="755">
        <v>249286.06102000002</v>
      </c>
      <c r="F23" s="755">
        <v>207996.76277999999</v>
      </c>
      <c r="G23" s="755">
        <v>8383.1386299999995</v>
      </c>
      <c r="H23" s="755">
        <v>0</v>
      </c>
      <c r="I23" s="755">
        <v>0</v>
      </c>
      <c r="J23" s="755">
        <v>0</v>
      </c>
      <c r="K23" s="755">
        <v>0</v>
      </c>
      <c r="L23" s="755">
        <v>40965.686259999995</v>
      </c>
      <c r="M23" s="755">
        <v>0</v>
      </c>
      <c r="N23" s="755">
        <v>458321.66407999996</v>
      </c>
      <c r="O23" s="755">
        <v>0</v>
      </c>
      <c r="P23" s="755">
        <v>1368197.5404700001</v>
      </c>
    </row>
    <row r="24" spans="1:16" s="881" customFormat="1" ht="15" customHeight="1">
      <c r="A24" s="65" t="s">
        <v>22</v>
      </c>
      <c r="B24" s="755">
        <v>461501.57374999998</v>
      </c>
      <c r="C24" s="755">
        <v>227711.88741</v>
      </c>
      <c r="D24" s="755">
        <v>1122116.82146</v>
      </c>
      <c r="E24" s="755">
        <v>155221.41638000001</v>
      </c>
      <c r="F24" s="755">
        <v>868685.35594000004</v>
      </c>
      <c r="G24" s="755">
        <v>89700.761040000012</v>
      </c>
      <c r="H24" s="755">
        <v>122526.70140999999</v>
      </c>
      <c r="I24" s="755">
        <v>479126.56477</v>
      </c>
      <c r="J24" s="755">
        <v>0</v>
      </c>
      <c r="K24" s="755">
        <v>0</v>
      </c>
      <c r="L24" s="755">
        <v>304584.79110000003</v>
      </c>
      <c r="M24" s="755">
        <v>450.24797999999998</v>
      </c>
      <c r="N24" s="755">
        <v>17320.990890000001</v>
      </c>
      <c r="O24" s="755">
        <v>11971.009529999999</v>
      </c>
      <c r="P24" s="755">
        <v>3860918.1216599997</v>
      </c>
    </row>
    <row r="25" spans="1:16" s="881" customFormat="1" ht="15" customHeight="1">
      <c r="A25" s="65" t="s">
        <v>23</v>
      </c>
      <c r="B25" s="755">
        <v>1822115.05666</v>
      </c>
      <c r="C25" s="755">
        <v>2271904.6065100003</v>
      </c>
      <c r="D25" s="755">
        <v>2699609.2708200002</v>
      </c>
      <c r="E25" s="755">
        <v>1940103.31006</v>
      </c>
      <c r="F25" s="755">
        <v>1129654.14222</v>
      </c>
      <c r="G25" s="755">
        <v>644677.88688999997</v>
      </c>
      <c r="H25" s="755">
        <v>562465.32292999991</v>
      </c>
      <c r="I25" s="755">
        <v>263923.07202999998</v>
      </c>
      <c r="J25" s="755">
        <v>19342.064340000001</v>
      </c>
      <c r="K25" s="755">
        <v>10038.800710000001</v>
      </c>
      <c r="L25" s="755">
        <v>400325.64262</v>
      </c>
      <c r="M25" s="755">
        <v>120234.16039</v>
      </c>
      <c r="N25" s="755">
        <v>629570.20024999999</v>
      </c>
      <c r="O25" s="755">
        <v>376136.53967000003</v>
      </c>
      <c r="P25" s="755">
        <v>12890100.076100001</v>
      </c>
    </row>
    <row r="26" spans="1:16" s="881" customFormat="1" ht="15" customHeight="1">
      <c r="A26" s="65" t="s">
        <v>24</v>
      </c>
      <c r="B26" s="755">
        <v>77099.939409999992</v>
      </c>
      <c r="C26" s="755">
        <v>33206.890229999997</v>
      </c>
      <c r="D26" s="755">
        <v>49704.856679999997</v>
      </c>
      <c r="E26" s="755">
        <v>46360.474179999997</v>
      </c>
      <c r="F26" s="755">
        <v>45075.126790000002</v>
      </c>
      <c r="G26" s="755">
        <v>20483.915649999999</v>
      </c>
      <c r="H26" s="755">
        <v>43939.577899999997</v>
      </c>
      <c r="I26" s="755">
        <v>30474.769179999999</v>
      </c>
      <c r="J26" s="755">
        <v>0</v>
      </c>
      <c r="K26" s="755">
        <v>27.744859999999999</v>
      </c>
      <c r="L26" s="755">
        <v>25804.324840000001</v>
      </c>
      <c r="M26" s="755">
        <v>51.637389999999996</v>
      </c>
      <c r="N26" s="755">
        <v>13070.99619</v>
      </c>
      <c r="O26" s="755">
        <v>268.47570000000002</v>
      </c>
      <c r="P26" s="755">
        <v>385568.72899999999</v>
      </c>
    </row>
    <row r="27" spans="1:16" s="881" customFormat="1" ht="15" customHeight="1" thickBot="1">
      <c r="A27" s="65" t="s">
        <v>25</v>
      </c>
      <c r="B27" s="755">
        <v>-15755.886789999999</v>
      </c>
      <c r="C27" s="755">
        <v>-11766.52527</v>
      </c>
      <c r="D27" s="755">
        <v>-12445.85694</v>
      </c>
      <c r="E27" s="755">
        <v>-89.604979999999998</v>
      </c>
      <c r="F27" s="755">
        <v>-23758.4015</v>
      </c>
      <c r="G27" s="755">
        <v>-1313.9426000000001</v>
      </c>
      <c r="H27" s="755">
        <v>-706.92741000000001</v>
      </c>
      <c r="I27" s="755">
        <v>0</v>
      </c>
      <c r="J27" s="755">
        <v>0</v>
      </c>
      <c r="K27" s="755">
        <v>0</v>
      </c>
      <c r="L27" s="755">
        <v>-3773.49325</v>
      </c>
      <c r="M27" s="755">
        <v>-0.11602999999999999</v>
      </c>
      <c r="N27" s="755">
        <v>-468.08006</v>
      </c>
      <c r="O27" s="755">
        <v>0</v>
      </c>
      <c r="P27" s="755">
        <v>-70078.834829999993</v>
      </c>
    </row>
    <row r="28" spans="1:16" s="881" customFormat="1" ht="15" customHeight="1" thickTop="1" thickBot="1">
      <c r="A28" s="760" t="s">
        <v>26</v>
      </c>
      <c r="B28" s="753">
        <v>16991133.620450001</v>
      </c>
      <c r="C28" s="753">
        <v>16169700.22439</v>
      </c>
      <c r="D28" s="753">
        <v>23370787.147439998</v>
      </c>
      <c r="E28" s="753">
        <v>14277548.5528</v>
      </c>
      <c r="F28" s="753">
        <v>14338601.74265</v>
      </c>
      <c r="G28" s="753">
        <v>8809087.904649999</v>
      </c>
      <c r="H28" s="753">
        <v>7768030.5833599996</v>
      </c>
      <c r="I28" s="753">
        <v>10799171.596709998</v>
      </c>
      <c r="J28" s="753">
        <v>126067.29496</v>
      </c>
      <c r="K28" s="753">
        <v>460225.92576000001</v>
      </c>
      <c r="L28" s="753">
        <v>10685711.57158</v>
      </c>
      <c r="M28" s="753">
        <v>2797423.6990300003</v>
      </c>
      <c r="N28" s="753">
        <v>11156744.467499999</v>
      </c>
      <c r="O28" s="753">
        <v>7711951.2673900006</v>
      </c>
      <c r="P28" s="753">
        <v>145462185.59867001</v>
      </c>
    </row>
    <row r="29" spans="1:16" s="881" customFormat="1" ht="15" customHeight="1" thickTop="1">
      <c r="A29" s="764" t="s">
        <v>27</v>
      </c>
      <c r="B29" s="755">
        <v>16946212.006389998</v>
      </c>
      <c r="C29" s="755">
        <v>16190838.25801</v>
      </c>
      <c r="D29" s="755">
        <v>23292432.915900003</v>
      </c>
      <c r="E29" s="755">
        <v>14265563.977739999</v>
      </c>
      <c r="F29" s="755">
        <v>14306546.664870001</v>
      </c>
      <c r="G29" s="755">
        <v>8700064.892930001</v>
      </c>
      <c r="H29" s="755">
        <v>7768426.6513700001</v>
      </c>
      <c r="I29" s="755">
        <v>10878075.99254</v>
      </c>
      <c r="J29" s="755">
        <v>124935.4584</v>
      </c>
      <c r="K29" s="755">
        <v>457879.76173000003</v>
      </c>
      <c r="L29" s="755">
        <v>10804018.411669999</v>
      </c>
      <c r="M29" s="755">
        <v>2774847.9499400002</v>
      </c>
      <c r="N29" s="755">
        <v>11073503.77997</v>
      </c>
      <c r="O29" s="755">
        <v>7746356.8478699997</v>
      </c>
      <c r="P29" s="755">
        <v>145329703.56932998</v>
      </c>
    </row>
    <row r="30" spans="1:16" s="881" customFormat="1" ht="15" customHeight="1">
      <c r="A30" s="65" t="s">
        <v>28</v>
      </c>
      <c r="B30" s="755">
        <v>16655778.875709999</v>
      </c>
      <c r="C30" s="755">
        <v>15702640.819159999</v>
      </c>
      <c r="D30" s="755">
        <v>22867053.022630002</v>
      </c>
      <c r="E30" s="755">
        <v>13393353.72931</v>
      </c>
      <c r="F30" s="755">
        <v>14256985.423659999</v>
      </c>
      <c r="G30" s="755">
        <v>8459686.0239700004</v>
      </c>
      <c r="H30" s="755">
        <v>7555459.5089199999</v>
      </c>
      <c r="I30" s="755">
        <v>10780427.31364</v>
      </c>
      <c r="J30" s="755">
        <v>124481.84212999999</v>
      </c>
      <c r="K30" s="755">
        <v>457879.76173000003</v>
      </c>
      <c r="L30" s="755">
        <v>10611958.68124</v>
      </c>
      <c r="M30" s="755">
        <v>2668587.35482</v>
      </c>
      <c r="N30" s="755">
        <v>10974987.158840001</v>
      </c>
      <c r="O30" s="755">
        <v>7523770.9156899992</v>
      </c>
      <c r="P30" s="755">
        <v>142033050.43145001</v>
      </c>
    </row>
    <row r="31" spans="1:16" s="881" customFormat="1" ht="15" customHeight="1">
      <c r="A31" s="65" t="s">
        <v>29</v>
      </c>
      <c r="B31" s="755">
        <v>290433.13068</v>
      </c>
      <c r="C31" s="755">
        <v>488123.68441000005</v>
      </c>
      <c r="D31" s="755">
        <v>425379.89327</v>
      </c>
      <c r="E31" s="755">
        <v>872210.24842999992</v>
      </c>
      <c r="F31" s="755">
        <v>49561.24121</v>
      </c>
      <c r="G31" s="755">
        <v>240378.86896000002</v>
      </c>
      <c r="H31" s="755">
        <v>212967.14244999998</v>
      </c>
      <c r="I31" s="755">
        <v>97648.678899999999</v>
      </c>
      <c r="J31" s="755">
        <v>453.61627000000004</v>
      </c>
      <c r="K31" s="755">
        <v>0</v>
      </c>
      <c r="L31" s="755">
        <v>192059.73043</v>
      </c>
      <c r="M31" s="755">
        <v>106260.59512</v>
      </c>
      <c r="N31" s="755">
        <v>98132.493029999998</v>
      </c>
      <c r="O31" s="755">
        <v>222300.92686000001</v>
      </c>
      <c r="P31" s="755">
        <v>3295910.2500200002</v>
      </c>
    </row>
    <row r="32" spans="1:16" s="881" customFormat="1" ht="15" customHeight="1">
      <c r="A32" s="65" t="s">
        <v>30</v>
      </c>
      <c r="B32" s="755">
        <v>0</v>
      </c>
      <c r="C32" s="755">
        <v>73.754440000000002</v>
      </c>
      <c r="D32" s="755">
        <v>0</v>
      </c>
      <c r="E32" s="755">
        <v>0</v>
      </c>
      <c r="F32" s="755">
        <v>0</v>
      </c>
      <c r="G32" s="755">
        <v>0</v>
      </c>
      <c r="H32" s="755">
        <v>0</v>
      </c>
      <c r="I32" s="755">
        <v>0</v>
      </c>
      <c r="J32" s="755">
        <v>0</v>
      </c>
      <c r="K32" s="755">
        <v>0</v>
      </c>
      <c r="L32" s="755">
        <v>0</v>
      </c>
      <c r="M32" s="755">
        <v>0</v>
      </c>
      <c r="N32" s="755">
        <v>384.12809999999996</v>
      </c>
      <c r="O32" s="755">
        <v>285.00531999999998</v>
      </c>
      <c r="P32" s="755">
        <v>742.88785999999993</v>
      </c>
    </row>
    <row r="33" spans="1:16" s="881" customFormat="1" ht="15" customHeight="1">
      <c r="A33" s="764" t="s">
        <v>31</v>
      </c>
      <c r="B33" s="755">
        <v>116036.3933</v>
      </c>
      <c r="C33" s="755">
        <v>68363.717420000001</v>
      </c>
      <c r="D33" s="755">
        <v>119231.78125</v>
      </c>
      <c r="E33" s="755">
        <v>179289.26816000001</v>
      </c>
      <c r="F33" s="755">
        <v>120410.49345000001</v>
      </c>
      <c r="G33" s="755">
        <v>60839.091950000002</v>
      </c>
      <c r="H33" s="755">
        <v>43286.925159999999</v>
      </c>
      <c r="I33" s="755">
        <v>29796.465829999997</v>
      </c>
      <c r="J33" s="755">
        <v>41.581679999999999</v>
      </c>
      <c r="K33" s="755">
        <v>0</v>
      </c>
      <c r="L33" s="755">
        <v>107304.64010999999</v>
      </c>
      <c r="M33" s="755">
        <v>13525.779759999999</v>
      </c>
      <c r="N33" s="755">
        <v>27286.10715</v>
      </c>
      <c r="O33" s="755">
        <v>36991.808020000004</v>
      </c>
      <c r="P33" s="755">
        <v>922404.05324000004</v>
      </c>
    </row>
    <row r="34" spans="1:16" s="881" customFormat="1" ht="15" customHeight="1">
      <c r="A34" s="65" t="s">
        <v>32</v>
      </c>
      <c r="B34" s="755">
        <v>105175.82296999999</v>
      </c>
      <c r="C34" s="755">
        <v>48055.109149999997</v>
      </c>
      <c r="D34" s="755">
        <v>113512.77656</v>
      </c>
      <c r="E34" s="755">
        <v>141750.70575999998</v>
      </c>
      <c r="F34" s="755">
        <v>111891.61898999999</v>
      </c>
      <c r="G34" s="755">
        <v>29099.63552</v>
      </c>
      <c r="H34" s="755">
        <v>29145.951920000003</v>
      </c>
      <c r="I34" s="755">
        <v>27851.266350000002</v>
      </c>
      <c r="J34" s="755">
        <v>41.581679999999999</v>
      </c>
      <c r="K34" s="755">
        <v>0</v>
      </c>
      <c r="L34" s="755">
        <v>88080.999129999997</v>
      </c>
      <c r="M34" s="755">
        <v>10567.374609999999</v>
      </c>
      <c r="N34" s="755">
        <v>23635.65035</v>
      </c>
      <c r="O34" s="755">
        <v>29565.773309999997</v>
      </c>
      <c r="P34" s="755">
        <v>758374.2662999999</v>
      </c>
    </row>
    <row r="35" spans="1:16" s="881" customFormat="1" ht="15" customHeight="1">
      <c r="A35" s="65" t="s">
        <v>33</v>
      </c>
      <c r="B35" s="755">
        <v>10860.57033</v>
      </c>
      <c r="C35" s="755">
        <v>20308.608270000001</v>
      </c>
      <c r="D35" s="755">
        <v>5719.0046900000007</v>
      </c>
      <c r="E35" s="755">
        <v>37538.562399999995</v>
      </c>
      <c r="F35" s="755">
        <v>8518.8744600000009</v>
      </c>
      <c r="G35" s="755">
        <v>31739.456429999998</v>
      </c>
      <c r="H35" s="755">
        <v>14140.973239999999</v>
      </c>
      <c r="I35" s="755">
        <v>1945.19948</v>
      </c>
      <c r="J35" s="755">
        <v>0</v>
      </c>
      <c r="K35" s="755">
        <v>0</v>
      </c>
      <c r="L35" s="755">
        <v>19223.64098</v>
      </c>
      <c r="M35" s="755">
        <v>2958.40515</v>
      </c>
      <c r="N35" s="755">
        <v>3650.4567999999999</v>
      </c>
      <c r="O35" s="755">
        <v>7403.6214400000008</v>
      </c>
      <c r="P35" s="755">
        <v>164007.37367</v>
      </c>
    </row>
    <row r="36" spans="1:16" s="881" customFormat="1" ht="15" customHeight="1">
      <c r="A36" s="761" t="s">
        <v>34</v>
      </c>
      <c r="B36" s="755">
        <v>0</v>
      </c>
      <c r="C36" s="755">
        <v>0</v>
      </c>
      <c r="D36" s="755">
        <v>0</v>
      </c>
      <c r="E36" s="755">
        <v>0</v>
      </c>
      <c r="F36" s="755">
        <v>0</v>
      </c>
      <c r="G36" s="755">
        <v>0</v>
      </c>
      <c r="H36" s="755">
        <v>0</v>
      </c>
      <c r="I36" s="755">
        <v>0</v>
      </c>
      <c r="J36" s="755">
        <v>0</v>
      </c>
      <c r="K36" s="755">
        <v>0</v>
      </c>
      <c r="L36" s="755">
        <v>0</v>
      </c>
      <c r="M36" s="755">
        <v>0</v>
      </c>
      <c r="N36" s="755">
        <v>0</v>
      </c>
      <c r="O36" s="755">
        <v>22.413270000000001</v>
      </c>
      <c r="P36" s="755">
        <v>22.413270000000001</v>
      </c>
    </row>
    <row r="37" spans="1:16" s="881" customFormat="1" ht="15" customHeight="1">
      <c r="A37" s="764" t="s">
        <v>35</v>
      </c>
      <c r="B37" s="755">
        <v>266475.11274000001</v>
      </c>
      <c r="C37" s="755">
        <v>209275.90515000001</v>
      </c>
      <c r="D37" s="755">
        <v>478579.63191000005</v>
      </c>
      <c r="E37" s="755">
        <v>263484.49102000002</v>
      </c>
      <c r="F37" s="755">
        <v>152626.21827000001</v>
      </c>
      <c r="G37" s="755">
        <v>107022.13259000001</v>
      </c>
      <c r="H37" s="755">
        <v>101841.57846999999</v>
      </c>
      <c r="I37" s="755">
        <v>44630.166250000002</v>
      </c>
      <c r="J37" s="755">
        <v>330.93221</v>
      </c>
      <c r="K37" s="755">
        <v>0</v>
      </c>
      <c r="L37" s="755">
        <v>87311.294030000005</v>
      </c>
      <c r="M37" s="755">
        <v>38232.315049999997</v>
      </c>
      <c r="N37" s="755">
        <v>91273.062239999999</v>
      </c>
      <c r="O37" s="755">
        <v>57716.046979999999</v>
      </c>
      <c r="P37" s="755">
        <v>1898798.8869100001</v>
      </c>
    </row>
    <row r="38" spans="1:16" s="881" customFormat="1" ht="15" customHeight="1">
      <c r="A38" s="65" t="s">
        <v>36</v>
      </c>
      <c r="B38" s="755">
        <v>223044.92176</v>
      </c>
      <c r="C38" s="755">
        <v>162185.05986000001</v>
      </c>
      <c r="D38" s="755">
        <v>390324.91579</v>
      </c>
      <c r="E38" s="755">
        <v>196888.10308999999</v>
      </c>
      <c r="F38" s="755">
        <v>148944.26180000001</v>
      </c>
      <c r="G38" s="755">
        <v>94819.992299999998</v>
      </c>
      <c r="H38" s="755">
        <v>69587.425080000001</v>
      </c>
      <c r="I38" s="755">
        <v>41971.365490000004</v>
      </c>
      <c r="J38" s="755">
        <v>56.532209999999999</v>
      </c>
      <c r="K38" s="755">
        <v>0</v>
      </c>
      <c r="L38" s="755">
        <v>79840.188099999999</v>
      </c>
      <c r="M38" s="755">
        <v>33492.356019999999</v>
      </c>
      <c r="N38" s="755">
        <v>74445.52317</v>
      </c>
      <c r="O38" s="755">
        <v>46255.246079999997</v>
      </c>
      <c r="P38" s="755">
        <v>1561855.89075</v>
      </c>
    </row>
    <row r="39" spans="1:16" s="881" customFormat="1" ht="15" customHeight="1">
      <c r="A39" s="65" t="s">
        <v>37</v>
      </c>
      <c r="B39" s="755">
        <v>43430.190979999999</v>
      </c>
      <c r="C39" s="755">
        <v>46875.851310000005</v>
      </c>
      <c r="D39" s="755">
        <v>67689.674549999996</v>
      </c>
      <c r="E39" s="755">
        <v>66596.387929999997</v>
      </c>
      <c r="F39" s="755">
        <v>3681.9564700000001</v>
      </c>
      <c r="G39" s="755">
        <v>12202.140289999999</v>
      </c>
      <c r="H39" s="755">
        <v>32254.153389999999</v>
      </c>
      <c r="I39" s="755">
        <v>2658.8007599999996</v>
      </c>
      <c r="J39" s="755">
        <v>274.39999999999998</v>
      </c>
      <c r="K39" s="755">
        <v>0</v>
      </c>
      <c r="L39" s="755">
        <v>7471.1059299999997</v>
      </c>
      <c r="M39" s="755">
        <v>4739.95903</v>
      </c>
      <c r="N39" s="755">
        <v>16827.539069999999</v>
      </c>
      <c r="O39" s="755">
        <v>11460.8009</v>
      </c>
      <c r="P39" s="755">
        <v>316162.96061000001</v>
      </c>
    </row>
    <row r="40" spans="1:16" s="881" customFormat="1" ht="15" customHeight="1">
      <c r="A40" s="65" t="s">
        <v>38</v>
      </c>
      <c r="B40" s="755">
        <v>0</v>
      </c>
      <c r="C40" s="755">
        <v>214.99398000000002</v>
      </c>
      <c r="D40" s="755">
        <v>20565.041570000001</v>
      </c>
      <c r="E40" s="755">
        <v>0</v>
      </c>
      <c r="F40" s="755">
        <v>0</v>
      </c>
      <c r="G40" s="755">
        <v>0</v>
      </c>
      <c r="H40" s="755">
        <v>0</v>
      </c>
      <c r="I40" s="755">
        <v>0</v>
      </c>
      <c r="J40" s="755">
        <v>0</v>
      </c>
      <c r="K40" s="755">
        <v>0</v>
      </c>
      <c r="L40" s="755">
        <v>0</v>
      </c>
      <c r="M40" s="755">
        <v>0</v>
      </c>
      <c r="N40" s="755">
        <v>0</v>
      </c>
      <c r="O40" s="755">
        <v>0</v>
      </c>
      <c r="P40" s="755">
        <v>20780.035550000001</v>
      </c>
    </row>
    <row r="41" spans="1:16" s="881" customFormat="1" ht="15" customHeight="1">
      <c r="A41" s="764" t="s">
        <v>39</v>
      </c>
      <c r="B41" s="755">
        <v>112468.37172</v>
      </c>
      <c r="C41" s="755">
        <v>134182.2212</v>
      </c>
      <c r="D41" s="755">
        <v>141218.71888999999</v>
      </c>
      <c r="E41" s="755">
        <v>133748.04147</v>
      </c>
      <c r="F41" s="755">
        <v>100863.32309000001</v>
      </c>
      <c r="G41" s="755">
        <v>79912.290260000009</v>
      </c>
      <c r="H41" s="755">
        <v>79378.237250000006</v>
      </c>
      <c r="I41" s="755">
        <v>116668.53298</v>
      </c>
      <c r="J41" s="755">
        <v>1403.7819999999999</v>
      </c>
      <c r="K41" s="755">
        <v>3012.3830699999999</v>
      </c>
      <c r="L41" s="755">
        <v>109396.99201</v>
      </c>
      <c r="M41" s="755">
        <v>26139.660190000002</v>
      </c>
      <c r="N41" s="755">
        <v>125172.04315000001</v>
      </c>
      <c r="O41" s="755">
        <v>106418.82734999999</v>
      </c>
      <c r="P41" s="755">
        <v>1269983.42463</v>
      </c>
    </row>
    <row r="42" spans="1:16" s="881" customFormat="1" ht="15" customHeight="1">
      <c r="A42" s="761" t="s">
        <v>40</v>
      </c>
      <c r="B42" s="755">
        <v>110716.02411</v>
      </c>
      <c r="C42" s="755">
        <v>128921.24174</v>
      </c>
      <c r="D42" s="755">
        <v>137063.81993999999</v>
      </c>
      <c r="E42" s="755">
        <v>124275.76153</v>
      </c>
      <c r="F42" s="755">
        <v>100662.13729000001</v>
      </c>
      <c r="G42" s="755">
        <v>76707.171780000004</v>
      </c>
      <c r="H42" s="755">
        <v>77049.293459999986</v>
      </c>
      <c r="I42" s="755">
        <v>115504.88017</v>
      </c>
      <c r="J42" s="755">
        <v>1385.48939</v>
      </c>
      <c r="K42" s="755">
        <v>3012.3830699999999</v>
      </c>
      <c r="L42" s="755">
        <v>107070.70967</v>
      </c>
      <c r="M42" s="755">
        <v>24198.14645</v>
      </c>
      <c r="N42" s="755">
        <v>122937.62245000001</v>
      </c>
      <c r="O42" s="755">
        <v>103879.03748</v>
      </c>
      <c r="P42" s="755">
        <v>1233383.71853</v>
      </c>
    </row>
    <row r="43" spans="1:16" s="881" customFormat="1" ht="15" customHeight="1">
      <c r="A43" s="65" t="s">
        <v>41</v>
      </c>
      <c r="B43" s="755">
        <v>1752.34761</v>
      </c>
      <c r="C43" s="755">
        <v>5061.1049599999997</v>
      </c>
      <c r="D43" s="755">
        <v>3724.5191</v>
      </c>
      <c r="E43" s="755">
        <v>6523.0511100000003</v>
      </c>
      <c r="F43" s="755">
        <v>201.1858</v>
      </c>
      <c r="G43" s="755">
        <v>2367.5129999999999</v>
      </c>
      <c r="H43" s="755">
        <v>2074.99287</v>
      </c>
      <c r="I43" s="755">
        <v>1085.6409799999999</v>
      </c>
      <c r="J43" s="755">
        <v>18.29261</v>
      </c>
      <c r="K43" s="755">
        <v>0</v>
      </c>
      <c r="L43" s="755">
        <v>2002.3791999999999</v>
      </c>
      <c r="M43" s="755">
        <v>1769.8615400000001</v>
      </c>
      <c r="N43" s="755">
        <v>2145.07701</v>
      </c>
      <c r="O43" s="755">
        <v>2539.7898700000001</v>
      </c>
      <c r="P43" s="755">
        <v>31265.755659999999</v>
      </c>
    </row>
    <row r="44" spans="1:16" s="881" customFormat="1" ht="15" customHeight="1">
      <c r="A44" s="65" t="s">
        <v>42</v>
      </c>
      <c r="B44" s="755">
        <v>0</v>
      </c>
      <c r="C44" s="755">
        <v>184.21883</v>
      </c>
      <c r="D44" s="755">
        <v>424.76582000000002</v>
      </c>
      <c r="E44" s="755">
        <v>2374.7024500000002</v>
      </c>
      <c r="F44" s="755">
        <v>0</v>
      </c>
      <c r="G44" s="755">
        <v>315.07803999999999</v>
      </c>
      <c r="H44" s="755">
        <v>108.28697</v>
      </c>
      <c r="I44" s="755">
        <v>73.220439999999996</v>
      </c>
      <c r="J44" s="755">
        <v>0</v>
      </c>
      <c r="K44" s="755">
        <v>0</v>
      </c>
      <c r="L44" s="755">
        <v>259.24883999999997</v>
      </c>
      <c r="M44" s="755">
        <v>130.67409000000001</v>
      </c>
      <c r="N44" s="755">
        <v>89.343690000000009</v>
      </c>
      <c r="O44" s="755">
        <v>0</v>
      </c>
      <c r="P44" s="755">
        <v>3959.53917</v>
      </c>
    </row>
    <row r="45" spans="1:16" s="881" customFormat="1" ht="15" customHeight="1">
      <c r="A45" s="65" t="s">
        <v>43</v>
      </c>
      <c r="B45" s="755">
        <v>0</v>
      </c>
      <c r="C45" s="755">
        <v>15.655670000000001</v>
      </c>
      <c r="D45" s="755">
        <v>5.6140299999999996</v>
      </c>
      <c r="E45" s="755">
        <v>574.52638000000002</v>
      </c>
      <c r="F45" s="755">
        <v>0</v>
      </c>
      <c r="G45" s="755">
        <v>522.52743999999996</v>
      </c>
      <c r="H45" s="755">
        <v>145.66395</v>
      </c>
      <c r="I45" s="755">
        <v>4.7913900000000007</v>
      </c>
      <c r="J45" s="755">
        <v>0</v>
      </c>
      <c r="K45" s="755">
        <v>0</v>
      </c>
      <c r="L45" s="755">
        <v>64.654300000000006</v>
      </c>
      <c r="M45" s="755">
        <v>40.978110000000001</v>
      </c>
      <c r="N45" s="755">
        <v>0</v>
      </c>
      <c r="O45" s="755">
        <v>0</v>
      </c>
      <c r="P45" s="755">
        <v>1374.4112700000001</v>
      </c>
    </row>
    <row r="46" spans="1:16" s="881" customFormat="1" ht="15" customHeight="1">
      <c r="A46" s="65" t="s">
        <v>44</v>
      </c>
      <c r="B46" s="755">
        <v>0</v>
      </c>
      <c r="C46" s="755">
        <v>0</v>
      </c>
      <c r="D46" s="755">
        <v>0</v>
      </c>
      <c r="E46" s="755">
        <v>0</v>
      </c>
      <c r="F46" s="755">
        <v>0</v>
      </c>
      <c r="G46" s="755">
        <v>0</v>
      </c>
      <c r="H46" s="755">
        <v>0</v>
      </c>
      <c r="I46" s="755">
        <v>0</v>
      </c>
      <c r="J46" s="755">
        <v>0</v>
      </c>
      <c r="K46" s="755">
        <v>0</v>
      </c>
      <c r="L46" s="755">
        <v>0</v>
      </c>
      <c r="M46" s="755">
        <v>0</v>
      </c>
      <c r="N46" s="755">
        <v>0</v>
      </c>
      <c r="O46" s="755">
        <v>0</v>
      </c>
      <c r="P46" s="755">
        <v>0</v>
      </c>
    </row>
    <row r="47" spans="1:16" s="881" customFormat="1" ht="15" customHeight="1">
      <c r="A47" s="38" t="s">
        <v>45</v>
      </c>
      <c r="B47" s="755">
        <v>0</v>
      </c>
      <c r="C47" s="755">
        <v>0</v>
      </c>
      <c r="D47" s="755">
        <v>0</v>
      </c>
      <c r="E47" s="755">
        <v>0</v>
      </c>
      <c r="F47" s="755">
        <v>0</v>
      </c>
      <c r="G47" s="755">
        <v>0</v>
      </c>
      <c r="H47" s="755">
        <v>0</v>
      </c>
      <c r="I47" s="755">
        <v>0</v>
      </c>
      <c r="J47" s="755">
        <v>0</v>
      </c>
      <c r="K47" s="755">
        <v>0</v>
      </c>
      <c r="L47" s="755">
        <v>0</v>
      </c>
      <c r="M47" s="755">
        <v>0</v>
      </c>
      <c r="N47" s="755">
        <v>0</v>
      </c>
      <c r="O47" s="755">
        <v>0</v>
      </c>
      <c r="P47" s="755">
        <v>0</v>
      </c>
    </row>
    <row r="48" spans="1:16" s="881" customFormat="1" ht="15" customHeight="1">
      <c r="A48" s="40" t="s">
        <v>46</v>
      </c>
      <c r="B48" s="755">
        <v>-450058.26370000001</v>
      </c>
      <c r="C48" s="755">
        <v>-432959.87738999998</v>
      </c>
      <c r="D48" s="755">
        <v>-660675.90050999995</v>
      </c>
      <c r="E48" s="755">
        <v>-564537.22559000005</v>
      </c>
      <c r="F48" s="755">
        <v>-341844.95702999999</v>
      </c>
      <c r="G48" s="755">
        <v>-138750.50308000002</v>
      </c>
      <c r="H48" s="755">
        <v>-224902.80888999999</v>
      </c>
      <c r="I48" s="755">
        <v>-269999.56088999996</v>
      </c>
      <c r="J48" s="755">
        <v>-644.45932999999991</v>
      </c>
      <c r="K48" s="755">
        <v>-666.21904000000006</v>
      </c>
      <c r="L48" s="755">
        <v>-422319.76624000003</v>
      </c>
      <c r="M48" s="755">
        <v>-55322.00591</v>
      </c>
      <c r="N48" s="755">
        <v>-160490.52500999998</v>
      </c>
      <c r="O48" s="755">
        <v>-235532.26283000002</v>
      </c>
      <c r="P48" s="755">
        <v>-3958704.3354400001</v>
      </c>
    </row>
    <row r="49" spans="1:16" s="881" customFormat="1" ht="15" customHeight="1">
      <c r="A49" s="65" t="s">
        <v>47</v>
      </c>
      <c r="B49" s="755">
        <v>-79958.346640000003</v>
      </c>
      <c r="C49" s="755">
        <v>-91119.266909999991</v>
      </c>
      <c r="D49" s="755">
        <v>-145331.22761999999</v>
      </c>
      <c r="E49" s="755">
        <v>-65831.133069999996</v>
      </c>
      <c r="F49" s="755">
        <v>-52621.295039999997</v>
      </c>
      <c r="G49" s="755">
        <v>-32916.571559999997</v>
      </c>
      <c r="H49" s="755">
        <v>-39421.720939999999</v>
      </c>
      <c r="I49" s="755">
        <v>-64623.0579</v>
      </c>
      <c r="J49" s="755">
        <v>-215.60118</v>
      </c>
      <c r="K49" s="755">
        <v>-666.21904000000006</v>
      </c>
      <c r="L49" s="755">
        <v>-66296.039080000002</v>
      </c>
      <c r="M49" s="755">
        <v>-12502.75072</v>
      </c>
      <c r="N49" s="755">
        <v>-27875.040789999999</v>
      </c>
      <c r="O49" s="755">
        <v>-23345.59605</v>
      </c>
      <c r="P49" s="755">
        <v>-702723.86653999996</v>
      </c>
    </row>
    <row r="50" spans="1:16" s="881" customFormat="1" ht="15" customHeight="1">
      <c r="A50" s="65" t="s">
        <v>48</v>
      </c>
      <c r="B50" s="755">
        <v>-15731.43777</v>
      </c>
      <c r="C50" s="755">
        <v>-15738.01276</v>
      </c>
      <c r="D50" s="755">
        <v>-14833.41864</v>
      </c>
      <c r="E50" s="755">
        <v>-63389.472040000001</v>
      </c>
      <c r="F50" s="755">
        <v>-3480.7720399999998</v>
      </c>
      <c r="G50" s="755">
        <v>-3668.8614600000001</v>
      </c>
      <c r="H50" s="755">
        <v>-10641.042439999999</v>
      </c>
      <c r="I50" s="755">
        <v>-2281.02385</v>
      </c>
      <c r="J50" s="755">
        <v>-5.70024</v>
      </c>
      <c r="K50" s="755">
        <v>0</v>
      </c>
      <c r="L50" s="755">
        <v>-4703.5639600000004</v>
      </c>
      <c r="M50" s="755">
        <v>-1219.9189099999999</v>
      </c>
      <c r="N50" s="755">
        <v>-585.92862000000002</v>
      </c>
      <c r="O50" s="755">
        <v>-2251.6433900000002</v>
      </c>
      <c r="P50" s="755">
        <v>-138530.79612000001</v>
      </c>
    </row>
    <row r="51" spans="1:16" s="881" customFormat="1" ht="15" customHeight="1">
      <c r="A51" s="65" t="s">
        <v>49</v>
      </c>
      <c r="B51" s="755">
        <v>-29494.824190000003</v>
      </c>
      <c r="C51" s="755">
        <v>-20762.568340000002</v>
      </c>
      <c r="D51" s="755">
        <v>-23626.417289999998</v>
      </c>
      <c r="E51" s="755">
        <v>-21821.298579999999</v>
      </c>
      <c r="F51" s="755">
        <v>-43146.865109999999</v>
      </c>
      <c r="G51" s="755">
        <v>-5269.0744999999997</v>
      </c>
      <c r="H51" s="755">
        <v>-15823.71413</v>
      </c>
      <c r="I51" s="755">
        <v>-24531.41403</v>
      </c>
      <c r="J51" s="755">
        <v>-13.32939</v>
      </c>
      <c r="K51" s="755">
        <v>0</v>
      </c>
      <c r="L51" s="755">
        <v>-72434.300770000002</v>
      </c>
      <c r="M51" s="755">
        <v>-3238.9368300000001</v>
      </c>
      <c r="N51" s="755">
        <v>-11167.5396</v>
      </c>
      <c r="O51" s="755">
        <v>-23331.240260000002</v>
      </c>
      <c r="P51" s="755">
        <v>-294661.52301999996</v>
      </c>
    </row>
    <row r="52" spans="1:16" s="881" customFormat="1" ht="15" customHeight="1">
      <c r="A52" s="65" t="s">
        <v>50</v>
      </c>
      <c r="B52" s="755">
        <v>-2130.5746899999999</v>
      </c>
      <c r="C52" s="755">
        <v>-15722.84433</v>
      </c>
      <c r="D52" s="755">
        <v>-1872.08591</v>
      </c>
      <c r="E52" s="755">
        <v>-5168.7971600000001</v>
      </c>
      <c r="F52" s="755">
        <v>-5307.3092800000004</v>
      </c>
      <c r="G52" s="755">
        <v>-933.10718999999995</v>
      </c>
      <c r="H52" s="755">
        <v>-4843.60628</v>
      </c>
      <c r="I52" s="755">
        <v>-1711.56935</v>
      </c>
      <c r="J52" s="755">
        <v>0</v>
      </c>
      <c r="K52" s="755">
        <v>0</v>
      </c>
      <c r="L52" s="755">
        <v>-15858.44059</v>
      </c>
      <c r="M52" s="755">
        <v>-621.85615000000007</v>
      </c>
      <c r="N52" s="755">
        <v>-2621.35565</v>
      </c>
      <c r="O52" s="755">
        <v>-5334.9255400000002</v>
      </c>
      <c r="P52" s="755">
        <v>-62126.472119999999</v>
      </c>
    </row>
    <row r="53" spans="1:16" s="881" customFormat="1" ht="15" customHeight="1">
      <c r="A53" s="65" t="s">
        <v>51</v>
      </c>
      <c r="B53" s="755">
        <v>-167077.4093</v>
      </c>
      <c r="C53" s="755">
        <v>-113076.95092</v>
      </c>
      <c r="D53" s="755">
        <v>-238969.97107</v>
      </c>
      <c r="E53" s="755">
        <v>-156810.23196999999</v>
      </c>
      <c r="F53" s="755">
        <v>-78871.733529999998</v>
      </c>
      <c r="G53" s="755">
        <v>-61578.938419999999</v>
      </c>
      <c r="H53" s="755">
        <v>-58100.520090000005</v>
      </c>
      <c r="I53" s="755">
        <v>-41063.956789999997</v>
      </c>
      <c r="J53" s="755">
        <v>-56.532209999999999</v>
      </c>
      <c r="K53" s="755">
        <v>0</v>
      </c>
      <c r="L53" s="755">
        <v>-78037.583639999997</v>
      </c>
      <c r="M53" s="755">
        <v>-23831.164339999999</v>
      </c>
      <c r="N53" s="755">
        <v>-44189.532939999997</v>
      </c>
      <c r="O53" s="755">
        <v>-36897.852319999998</v>
      </c>
      <c r="P53" s="755">
        <v>-1098562.37754</v>
      </c>
    </row>
    <row r="54" spans="1:16" s="881" customFormat="1" ht="15" customHeight="1">
      <c r="A54" s="65" t="s">
        <v>52</v>
      </c>
      <c r="B54" s="755">
        <v>-23131.565170000002</v>
      </c>
      <c r="C54" s="755">
        <v>-30614.280190000001</v>
      </c>
      <c r="D54" s="755">
        <v>-46044.254860000001</v>
      </c>
      <c r="E54" s="755">
        <v>-39106.452499999999</v>
      </c>
      <c r="F54" s="755">
        <v>-2825.32683</v>
      </c>
      <c r="G54" s="755">
        <v>-7049.6500199999991</v>
      </c>
      <c r="H54" s="755">
        <v>-22154.618620000001</v>
      </c>
      <c r="I54" s="755">
        <v>-2658.8007599999996</v>
      </c>
      <c r="J54" s="755">
        <v>-137.19999999999999</v>
      </c>
      <c r="K54" s="755">
        <v>0</v>
      </c>
      <c r="L54" s="755">
        <v>-7415.277</v>
      </c>
      <c r="M54" s="755">
        <v>-3177.7678700000001</v>
      </c>
      <c r="N54" s="755">
        <v>-8219.9346600000008</v>
      </c>
      <c r="O54" s="755">
        <v>-7228.6160099999997</v>
      </c>
      <c r="P54" s="755">
        <v>-199763.74449000001</v>
      </c>
    </row>
    <row r="55" spans="1:16" s="881" customFormat="1" ht="15" customHeight="1">
      <c r="A55" s="65" t="s">
        <v>53</v>
      </c>
      <c r="B55" s="755">
        <v>-117676.60593999999</v>
      </c>
      <c r="C55" s="755">
        <v>-132160.20780999999</v>
      </c>
      <c r="D55" s="755">
        <v>-185265.12512000001</v>
      </c>
      <c r="E55" s="755">
        <v>-68984.246180000002</v>
      </c>
      <c r="F55" s="755">
        <v>-86023.527470000001</v>
      </c>
      <c r="G55" s="755">
        <v>-24429.975030000001</v>
      </c>
      <c r="H55" s="755">
        <v>-37520.093179999996</v>
      </c>
      <c r="I55" s="755">
        <v>-105689.73821</v>
      </c>
      <c r="J55" s="755">
        <v>0</v>
      </c>
      <c r="K55" s="755">
        <v>0</v>
      </c>
      <c r="L55" s="755">
        <v>-148888.42825999999</v>
      </c>
      <c r="M55" s="755">
        <v>-10729.61109</v>
      </c>
      <c r="N55" s="755">
        <v>-65831.192750000002</v>
      </c>
      <c r="O55" s="755">
        <v>-99437.195730000007</v>
      </c>
      <c r="P55" s="755">
        <v>-1082635.94677</v>
      </c>
    </row>
    <row r="56" spans="1:16" s="881" customFormat="1" ht="15" customHeight="1">
      <c r="A56" s="65" t="s">
        <v>54</v>
      </c>
      <c r="B56" s="755">
        <v>-14857.5</v>
      </c>
      <c r="C56" s="755">
        <v>-13321.12838</v>
      </c>
      <c r="D56" s="755">
        <v>-4733.3999999999996</v>
      </c>
      <c r="E56" s="755">
        <v>-143425.59409</v>
      </c>
      <c r="F56" s="755">
        <v>-69568.127730000007</v>
      </c>
      <c r="G56" s="755">
        <v>-2662</v>
      </c>
      <c r="H56" s="755">
        <v>-34862.502</v>
      </c>
      <c r="I56" s="755">
        <v>-27440</v>
      </c>
      <c r="J56" s="755">
        <v>-216.09630999999999</v>
      </c>
      <c r="K56" s="755">
        <v>0</v>
      </c>
      <c r="L56" s="755">
        <v>-28686.132940000003</v>
      </c>
      <c r="M56" s="755">
        <v>0</v>
      </c>
      <c r="N56" s="755">
        <v>0</v>
      </c>
      <c r="O56" s="755">
        <v>-37705.193530000004</v>
      </c>
      <c r="P56" s="755">
        <v>-377477.67498000001</v>
      </c>
    </row>
    <row r="57" spans="1:16" s="881" customFormat="1" ht="15" customHeight="1">
      <c r="A57" s="65" t="s">
        <v>55</v>
      </c>
      <c r="B57" s="755">
        <v>0</v>
      </c>
      <c r="C57" s="755">
        <v>-444.61775</v>
      </c>
      <c r="D57" s="755">
        <v>0</v>
      </c>
      <c r="E57" s="755">
        <v>0</v>
      </c>
      <c r="F57" s="755">
        <v>0</v>
      </c>
      <c r="G57" s="755">
        <v>-242.32489999999999</v>
      </c>
      <c r="H57" s="755">
        <v>-1534.9912099999999</v>
      </c>
      <c r="I57" s="755">
        <v>0</v>
      </c>
      <c r="J57" s="755">
        <v>0</v>
      </c>
      <c r="K57" s="755">
        <v>0</v>
      </c>
      <c r="L57" s="755">
        <v>0</v>
      </c>
      <c r="M57" s="755">
        <v>0</v>
      </c>
      <c r="N57" s="755">
        <v>0</v>
      </c>
      <c r="O57" s="755">
        <v>0</v>
      </c>
      <c r="P57" s="755">
        <v>-2221.9338600000001</v>
      </c>
    </row>
    <row r="58" spans="1:16" s="881" customFormat="1" ht="15" customHeight="1" thickBot="1">
      <c r="A58" s="65" t="s">
        <v>56</v>
      </c>
      <c r="B58" s="755">
        <v>0</v>
      </c>
      <c r="C58" s="755">
        <v>0</v>
      </c>
      <c r="D58" s="755">
        <v>0</v>
      </c>
      <c r="E58" s="755">
        <v>0</v>
      </c>
      <c r="F58" s="755">
        <v>0</v>
      </c>
      <c r="G58" s="755">
        <v>0</v>
      </c>
      <c r="H58" s="755">
        <v>0</v>
      </c>
      <c r="I58" s="755">
        <v>0</v>
      </c>
      <c r="J58" s="755">
        <v>0</v>
      </c>
      <c r="K58" s="755">
        <v>0</v>
      </c>
      <c r="L58" s="755">
        <v>0</v>
      </c>
      <c r="M58" s="755">
        <v>0</v>
      </c>
      <c r="N58" s="755">
        <v>0</v>
      </c>
      <c r="O58" s="755">
        <v>0</v>
      </c>
      <c r="P58" s="755">
        <v>0</v>
      </c>
    </row>
    <row r="59" spans="1:16" s="881" customFormat="1" ht="15" customHeight="1" thickTop="1" thickBot="1">
      <c r="A59" s="760" t="s">
        <v>57</v>
      </c>
      <c r="B59" s="753">
        <v>96803.970659999992</v>
      </c>
      <c r="C59" s="753">
        <v>110298.38256</v>
      </c>
      <c r="D59" s="753">
        <v>129356.56774</v>
      </c>
      <c r="E59" s="753">
        <v>147713.75819999998</v>
      </c>
      <c r="F59" s="753">
        <v>82624.179690000004</v>
      </c>
      <c r="G59" s="753">
        <v>58819.393509999994</v>
      </c>
      <c r="H59" s="753">
        <v>91367.609510000009</v>
      </c>
      <c r="I59" s="753">
        <v>53306.322169999999</v>
      </c>
      <c r="J59" s="753">
        <v>456.23669000000001</v>
      </c>
      <c r="K59" s="753">
        <v>877.84132</v>
      </c>
      <c r="L59" s="753">
        <v>55986.795380000003</v>
      </c>
      <c r="M59" s="753">
        <v>11504.793619999999</v>
      </c>
      <c r="N59" s="753">
        <v>93566.219260000013</v>
      </c>
      <c r="O59" s="753">
        <v>34768.102869999995</v>
      </c>
      <c r="P59" s="753">
        <v>967450.17317999993</v>
      </c>
    </row>
    <row r="60" spans="1:16" s="881" customFormat="1" ht="15" customHeight="1" thickTop="1">
      <c r="A60" s="65" t="s">
        <v>58</v>
      </c>
      <c r="B60" s="755">
        <v>0</v>
      </c>
      <c r="C60" s="755">
        <v>0</v>
      </c>
      <c r="D60" s="755">
        <v>0</v>
      </c>
      <c r="E60" s="755">
        <v>0</v>
      </c>
      <c r="F60" s="755">
        <v>17.221409999999999</v>
      </c>
      <c r="G60" s="755">
        <v>918.70365000000004</v>
      </c>
      <c r="H60" s="755">
        <v>0</v>
      </c>
      <c r="I60" s="755">
        <v>0</v>
      </c>
      <c r="J60" s="755">
        <v>0</v>
      </c>
      <c r="K60" s="755">
        <v>0</v>
      </c>
      <c r="L60" s="755">
        <v>0</v>
      </c>
      <c r="M60" s="755">
        <v>5.2406199999999998</v>
      </c>
      <c r="N60" s="755">
        <v>0</v>
      </c>
      <c r="O60" s="755">
        <v>0</v>
      </c>
      <c r="P60" s="755">
        <v>941.16568000000007</v>
      </c>
    </row>
    <row r="61" spans="1:16" s="881" customFormat="1" ht="15" customHeight="1">
      <c r="A61" s="65" t="s">
        <v>59</v>
      </c>
      <c r="B61" s="755">
        <v>58745.609069999999</v>
      </c>
      <c r="C61" s="755">
        <v>81036.818349999987</v>
      </c>
      <c r="D61" s="755">
        <v>95955.909180000002</v>
      </c>
      <c r="E61" s="755">
        <v>97921.69640999999</v>
      </c>
      <c r="F61" s="755">
        <v>57655.18578</v>
      </c>
      <c r="G61" s="755">
        <v>45883.298000000003</v>
      </c>
      <c r="H61" s="755">
        <v>37781.223250000003</v>
      </c>
      <c r="I61" s="755">
        <v>45963.415659999999</v>
      </c>
      <c r="J61" s="755">
        <v>157.79340999999999</v>
      </c>
      <c r="K61" s="755">
        <v>1138.64338</v>
      </c>
      <c r="L61" s="755">
        <v>36516.010070000004</v>
      </c>
      <c r="M61" s="755">
        <v>8455.1470399999998</v>
      </c>
      <c r="N61" s="755">
        <v>52222.802179999999</v>
      </c>
      <c r="O61" s="755">
        <v>25714.28874</v>
      </c>
      <c r="P61" s="755">
        <v>645147.84051999997</v>
      </c>
    </row>
    <row r="62" spans="1:16" s="881" customFormat="1" ht="15" customHeight="1">
      <c r="A62" s="65" t="s">
        <v>60</v>
      </c>
      <c r="B62" s="755">
        <v>41697.286799999994</v>
      </c>
      <c r="C62" s="755">
        <v>37741.752489999999</v>
      </c>
      <c r="D62" s="755">
        <v>50374.187159999994</v>
      </c>
      <c r="E62" s="755">
        <v>51318.7857</v>
      </c>
      <c r="F62" s="755">
        <v>34640.913869999997</v>
      </c>
      <c r="G62" s="755">
        <v>13438.059080000001</v>
      </c>
      <c r="H62" s="755">
        <v>55297.113740000001</v>
      </c>
      <c r="I62" s="755">
        <v>8198.65373</v>
      </c>
      <c r="J62" s="755">
        <v>379.16449</v>
      </c>
      <c r="K62" s="755">
        <v>55.930999999999997</v>
      </c>
      <c r="L62" s="755">
        <v>19976.799350000001</v>
      </c>
      <c r="M62" s="755">
        <v>3376.4185400000001</v>
      </c>
      <c r="N62" s="755">
        <v>42831.716369999995</v>
      </c>
      <c r="O62" s="755">
        <v>9383.2059100000006</v>
      </c>
      <c r="P62" s="755">
        <v>368709.98823000002</v>
      </c>
    </row>
    <row r="63" spans="1:16" s="881" customFormat="1" ht="15" customHeight="1">
      <c r="A63" s="65" t="s">
        <v>61</v>
      </c>
      <c r="B63" s="755">
        <v>0</v>
      </c>
      <c r="C63" s="755">
        <v>0</v>
      </c>
      <c r="D63" s="755">
        <v>0</v>
      </c>
      <c r="E63" s="755">
        <v>0</v>
      </c>
      <c r="F63" s="755">
        <v>0</v>
      </c>
      <c r="G63" s="755">
        <v>0</v>
      </c>
      <c r="H63" s="755">
        <v>0</v>
      </c>
      <c r="I63" s="755">
        <v>0</v>
      </c>
      <c r="J63" s="755">
        <v>0</v>
      </c>
      <c r="K63" s="755">
        <v>0</v>
      </c>
      <c r="L63" s="755">
        <v>0</v>
      </c>
      <c r="M63" s="755">
        <v>0.54534000000000005</v>
      </c>
      <c r="N63" s="755">
        <v>0</v>
      </c>
      <c r="O63" s="755">
        <v>0</v>
      </c>
      <c r="P63" s="755">
        <v>0.54534000000000005</v>
      </c>
    </row>
    <row r="64" spans="1:16" s="881" customFormat="1" ht="15" customHeight="1" thickBot="1">
      <c r="A64" s="65" t="s">
        <v>62</v>
      </c>
      <c r="B64" s="755">
        <v>-3638.9252099999999</v>
      </c>
      <c r="C64" s="755">
        <v>-8480.1882799999985</v>
      </c>
      <c r="D64" s="755">
        <v>-16973.528600000001</v>
      </c>
      <c r="E64" s="755">
        <v>-1526.7239099999999</v>
      </c>
      <c r="F64" s="755">
        <v>-9689.1413699999994</v>
      </c>
      <c r="G64" s="755">
        <v>-1420.66722</v>
      </c>
      <c r="H64" s="755">
        <v>-1710.72748</v>
      </c>
      <c r="I64" s="755">
        <v>-855.74721999999997</v>
      </c>
      <c r="J64" s="755">
        <v>-80.721210000000013</v>
      </c>
      <c r="K64" s="755">
        <v>-316.73306000000002</v>
      </c>
      <c r="L64" s="755">
        <v>-506.01403999999997</v>
      </c>
      <c r="M64" s="755">
        <v>-332.55791999999997</v>
      </c>
      <c r="N64" s="755">
        <v>-1488.2992899999999</v>
      </c>
      <c r="O64" s="755">
        <v>-329.39178000000004</v>
      </c>
      <c r="P64" s="755">
        <v>-47349.366590000005</v>
      </c>
    </row>
    <row r="65" spans="1:16" s="881" customFormat="1" ht="15" customHeight="1" thickTop="1" thickBot="1">
      <c r="A65" s="760" t="s">
        <v>63</v>
      </c>
      <c r="B65" s="753">
        <v>8111.98315</v>
      </c>
      <c r="C65" s="753">
        <v>854.98924</v>
      </c>
      <c r="D65" s="753">
        <v>76691.320439999996</v>
      </c>
      <c r="E65" s="753">
        <v>17681.136559999999</v>
      </c>
      <c r="F65" s="753">
        <v>9934.32618</v>
      </c>
      <c r="G65" s="753">
        <v>10401.350119999999</v>
      </c>
      <c r="H65" s="753">
        <v>13547.57165</v>
      </c>
      <c r="I65" s="753">
        <v>150.16862</v>
      </c>
      <c r="J65" s="753">
        <v>1E-3</v>
      </c>
      <c r="K65" s="753">
        <v>0</v>
      </c>
      <c r="L65" s="753">
        <v>3.7999999999999999E-2</v>
      </c>
      <c r="M65" s="753">
        <v>4639.4372300000005</v>
      </c>
      <c r="N65" s="753">
        <v>1653.62174</v>
      </c>
      <c r="O65" s="753">
        <v>2673.3153700000003</v>
      </c>
      <c r="P65" s="753">
        <v>146339.25930000001</v>
      </c>
    </row>
    <row r="66" spans="1:16" s="881" customFormat="1" ht="15" customHeight="1" thickTop="1">
      <c r="A66" s="65" t="s">
        <v>64</v>
      </c>
      <c r="B66" s="755">
        <v>0</v>
      </c>
      <c r="C66" s="755">
        <v>0</v>
      </c>
      <c r="D66" s="755">
        <v>0</v>
      </c>
      <c r="E66" s="755">
        <v>367.33247999999998</v>
      </c>
      <c r="F66" s="755">
        <v>0</v>
      </c>
      <c r="G66" s="755">
        <v>0</v>
      </c>
      <c r="H66" s="755">
        <v>0</v>
      </c>
      <c r="I66" s="755">
        <v>0</v>
      </c>
      <c r="J66" s="755">
        <v>0</v>
      </c>
      <c r="K66" s="755">
        <v>0</v>
      </c>
      <c r="L66" s="755">
        <v>0</v>
      </c>
      <c r="M66" s="755">
        <v>0</v>
      </c>
      <c r="N66" s="755">
        <v>0</v>
      </c>
      <c r="O66" s="755">
        <v>0</v>
      </c>
      <c r="P66" s="755">
        <v>367.33247999999998</v>
      </c>
    </row>
    <row r="67" spans="1:16" s="881" customFormat="1" ht="15" customHeight="1">
      <c r="A67" s="65" t="s">
        <v>65</v>
      </c>
      <c r="B67" s="755">
        <v>63378.893880000003</v>
      </c>
      <c r="C67" s="755">
        <v>48310.011789999997</v>
      </c>
      <c r="D67" s="755">
        <v>243907.90561000002</v>
      </c>
      <c r="E67" s="755">
        <v>77449.490480000008</v>
      </c>
      <c r="F67" s="755">
        <v>17741.77694</v>
      </c>
      <c r="G67" s="755">
        <v>32134.619200000001</v>
      </c>
      <c r="H67" s="755">
        <v>5883.8308399999996</v>
      </c>
      <c r="I67" s="755">
        <v>1673.1071100000001</v>
      </c>
      <c r="J67" s="755">
        <v>5.0000000000000001E-3</v>
      </c>
      <c r="K67" s="755">
        <v>0</v>
      </c>
      <c r="L67" s="755">
        <v>3489.2862</v>
      </c>
      <c r="M67" s="755">
        <v>8577.2081300000009</v>
      </c>
      <c r="N67" s="755">
        <v>2454.8356400000002</v>
      </c>
      <c r="O67" s="755">
        <v>4795.2909400000008</v>
      </c>
      <c r="P67" s="755">
        <v>509796.26175999996</v>
      </c>
    </row>
    <row r="68" spans="1:16" s="881" customFormat="1" ht="15" customHeight="1">
      <c r="A68" s="65" t="s">
        <v>66</v>
      </c>
      <c r="B68" s="755">
        <v>9.6953600000000009</v>
      </c>
      <c r="C68" s="755">
        <v>571.31865000000005</v>
      </c>
      <c r="D68" s="755">
        <v>4964.8520099999996</v>
      </c>
      <c r="E68" s="755">
        <v>4.35541</v>
      </c>
      <c r="F68" s="755">
        <v>2.8294800000000002</v>
      </c>
      <c r="G68" s="755">
        <v>8.6835499999999985</v>
      </c>
      <c r="H68" s="755">
        <v>13215.80249</v>
      </c>
      <c r="I68" s="755">
        <v>3.0000000000000001E-3</v>
      </c>
      <c r="J68" s="755">
        <v>0</v>
      </c>
      <c r="K68" s="755">
        <v>0</v>
      </c>
      <c r="L68" s="755">
        <v>3.0000000000000001E-3</v>
      </c>
      <c r="M68" s="755">
        <v>5.2032799999999995</v>
      </c>
      <c r="N68" s="755">
        <v>145.61389000000003</v>
      </c>
      <c r="O68" s="755">
        <v>63.59751</v>
      </c>
      <c r="P68" s="755">
        <v>18991.957629999997</v>
      </c>
    </row>
    <row r="69" spans="1:16" s="881" customFormat="1" ht="15" customHeight="1">
      <c r="A69" s="65" t="s">
        <v>67</v>
      </c>
      <c r="B69" s="755">
        <v>0</v>
      </c>
      <c r="C69" s="755">
        <v>0</v>
      </c>
      <c r="D69" s="755">
        <v>3.5684999999999998</v>
      </c>
      <c r="E69" s="755">
        <v>0</v>
      </c>
      <c r="F69" s="755">
        <v>1E-3</v>
      </c>
      <c r="G69" s="755">
        <v>0</v>
      </c>
      <c r="H69" s="755">
        <v>1E-3</v>
      </c>
      <c r="I69" s="755">
        <v>0</v>
      </c>
      <c r="J69" s="755">
        <v>0</v>
      </c>
      <c r="K69" s="755">
        <v>0</v>
      </c>
      <c r="L69" s="755">
        <v>0</v>
      </c>
      <c r="M69" s="755">
        <v>0</v>
      </c>
      <c r="N69" s="755">
        <v>0</v>
      </c>
      <c r="O69" s="755">
        <v>0</v>
      </c>
      <c r="P69" s="755">
        <v>3.5705</v>
      </c>
    </row>
    <row r="70" spans="1:16" s="881" customFormat="1" ht="15" customHeight="1" thickBot="1">
      <c r="A70" s="65" t="s">
        <v>68</v>
      </c>
      <c r="B70" s="755">
        <v>-55276.606090000001</v>
      </c>
      <c r="C70" s="755">
        <v>-48026.341200000003</v>
      </c>
      <c r="D70" s="755">
        <v>-172185.00568</v>
      </c>
      <c r="E70" s="755">
        <v>-60140.041810000002</v>
      </c>
      <c r="F70" s="755">
        <v>-7810.2812400000003</v>
      </c>
      <c r="G70" s="755">
        <v>-21741.95263</v>
      </c>
      <c r="H70" s="755">
        <v>-5552.06268</v>
      </c>
      <c r="I70" s="755">
        <v>-1522.9414899999999</v>
      </c>
      <c r="J70" s="755">
        <v>-4.0000000000000001E-3</v>
      </c>
      <c r="K70" s="755">
        <v>0</v>
      </c>
      <c r="L70" s="755">
        <v>-3489.2512000000002</v>
      </c>
      <c r="M70" s="755">
        <v>-3942.9741800000002</v>
      </c>
      <c r="N70" s="755">
        <v>-946.82779000000005</v>
      </c>
      <c r="O70" s="755">
        <v>-2185.5730800000001</v>
      </c>
      <c r="P70" s="755">
        <v>-382819.86307000002</v>
      </c>
    </row>
    <row r="71" spans="1:16" s="881" customFormat="1" ht="15" customHeight="1" thickTop="1" thickBot="1">
      <c r="A71" s="760" t="s">
        <v>69</v>
      </c>
      <c r="B71" s="753">
        <v>1033696.25012</v>
      </c>
      <c r="C71" s="753">
        <v>891444.78785000008</v>
      </c>
      <c r="D71" s="753">
        <v>1859809.5008</v>
      </c>
      <c r="E71" s="753">
        <v>746736.58505999995</v>
      </c>
      <c r="F71" s="753">
        <v>263933.13322000002</v>
      </c>
      <c r="G71" s="753">
        <v>626966.21846</v>
      </c>
      <c r="H71" s="753">
        <v>145264.69391999999</v>
      </c>
      <c r="I71" s="753">
        <v>156912.34096</v>
      </c>
      <c r="J71" s="753">
        <v>4632.1875599999994</v>
      </c>
      <c r="K71" s="753">
        <v>33021.103779999998</v>
      </c>
      <c r="L71" s="753">
        <v>247305.71897999998</v>
      </c>
      <c r="M71" s="753">
        <v>303328.51812000002</v>
      </c>
      <c r="N71" s="753">
        <v>921618.68049000006</v>
      </c>
      <c r="O71" s="753">
        <v>338187.73692</v>
      </c>
      <c r="P71" s="753">
        <v>7572857.4562400002</v>
      </c>
    </row>
    <row r="72" spans="1:16" s="881" customFormat="1" ht="15" customHeight="1" thickTop="1">
      <c r="A72" s="65" t="s">
        <v>18</v>
      </c>
      <c r="B72" s="755">
        <v>0</v>
      </c>
      <c r="C72" s="755">
        <v>0</v>
      </c>
      <c r="D72" s="755">
        <v>0</v>
      </c>
      <c r="E72" s="755">
        <v>0</v>
      </c>
      <c r="F72" s="755">
        <v>1.0000000000000001E-5</v>
      </c>
      <c r="G72" s="755">
        <v>0</v>
      </c>
      <c r="H72" s="755">
        <v>0</v>
      </c>
      <c r="I72" s="755">
        <v>0</v>
      </c>
      <c r="J72" s="755">
        <v>0</v>
      </c>
      <c r="K72" s="755">
        <v>0</v>
      </c>
      <c r="L72" s="755">
        <v>0</v>
      </c>
      <c r="M72" s="755">
        <v>0</v>
      </c>
      <c r="N72" s="755">
        <v>0</v>
      </c>
      <c r="O72" s="755">
        <v>0</v>
      </c>
      <c r="P72" s="755">
        <v>1.0000000000000001E-5</v>
      </c>
    </row>
    <row r="73" spans="1:16" s="881" customFormat="1" ht="15" customHeight="1">
      <c r="A73" s="65" t="s">
        <v>19</v>
      </c>
      <c r="B73" s="755">
        <v>69145.811079999999</v>
      </c>
      <c r="C73" s="755">
        <v>0</v>
      </c>
      <c r="D73" s="755">
        <v>0</v>
      </c>
      <c r="E73" s="755">
        <v>0</v>
      </c>
      <c r="F73" s="755">
        <v>0</v>
      </c>
      <c r="G73" s="755">
        <v>0</v>
      </c>
      <c r="H73" s="755">
        <v>0</v>
      </c>
      <c r="I73" s="755">
        <v>1778.8410800000001</v>
      </c>
      <c r="J73" s="755">
        <v>0</v>
      </c>
      <c r="K73" s="755">
        <v>0</v>
      </c>
      <c r="L73" s="755">
        <v>11000</v>
      </c>
      <c r="M73" s="755">
        <v>61000</v>
      </c>
      <c r="N73" s="755">
        <v>0</v>
      </c>
      <c r="O73" s="755">
        <v>178677.79496</v>
      </c>
      <c r="P73" s="755">
        <v>321602.44712000003</v>
      </c>
    </row>
    <row r="74" spans="1:16" s="881" customFormat="1" ht="15" customHeight="1">
      <c r="A74" s="65" t="s">
        <v>20</v>
      </c>
      <c r="B74" s="755">
        <v>104686.91008</v>
      </c>
      <c r="C74" s="755">
        <v>0</v>
      </c>
      <c r="D74" s="755">
        <v>0</v>
      </c>
      <c r="E74" s="755">
        <v>54880</v>
      </c>
      <c r="F74" s="755">
        <v>0</v>
      </c>
      <c r="G74" s="755">
        <v>0</v>
      </c>
      <c r="H74" s="755">
        <v>0</v>
      </c>
      <c r="I74" s="755">
        <v>0</v>
      </c>
      <c r="J74" s="755">
        <v>0</v>
      </c>
      <c r="K74" s="755">
        <v>28812</v>
      </c>
      <c r="L74" s="755">
        <v>13720</v>
      </c>
      <c r="M74" s="755">
        <v>0</v>
      </c>
      <c r="N74" s="755">
        <v>0</v>
      </c>
      <c r="O74" s="755">
        <v>0</v>
      </c>
      <c r="P74" s="755">
        <v>202098.91008</v>
      </c>
    </row>
    <row r="75" spans="1:16" s="881" customFormat="1" ht="15" customHeight="1">
      <c r="A75" s="65" t="s">
        <v>21</v>
      </c>
      <c r="B75" s="755">
        <v>49306.933400000002</v>
      </c>
      <c r="C75" s="755">
        <v>440714.54537999997</v>
      </c>
      <c r="D75" s="755">
        <v>257054.61808000001</v>
      </c>
      <c r="E75" s="755">
        <v>210824.59280000001</v>
      </c>
      <c r="F75" s="755">
        <v>0</v>
      </c>
      <c r="G75" s="755">
        <v>0</v>
      </c>
      <c r="H75" s="755">
        <v>0</v>
      </c>
      <c r="I75" s="755">
        <v>0</v>
      </c>
      <c r="J75" s="755">
        <v>0</v>
      </c>
      <c r="K75" s="755">
        <v>0</v>
      </c>
      <c r="L75" s="755">
        <v>0</v>
      </c>
      <c r="M75" s="755">
        <v>13305.116099999999</v>
      </c>
      <c r="N75" s="755">
        <v>827785.68320000009</v>
      </c>
      <c r="O75" s="755">
        <v>0</v>
      </c>
      <c r="P75" s="755">
        <v>1798991.48896</v>
      </c>
    </row>
    <row r="76" spans="1:16" s="881" customFormat="1" ht="15" customHeight="1">
      <c r="A76" s="65" t="s">
        <v>70</v>
      </c>
      <c r="B76" s="755">
        <v>31907.662629999999</v>
      </c>
      <c r="C76" s="755">
        <v>218126.19944999999</v>
      </c>
      <c r="D76" s="755">
        <v>31495.058699999998</v>
      </c>
      <c r="E76" s="755">
        <v>38621.955710000002</v>
      </c>
      <c r="F76" s="755">
        <v>29453.192129999999</v>
      </c>
      <c r="G76" s="755">
        <v>3339.3867999999998</v>
      </c>
      <c r="H76" s="755">
        <v>6593.2444999999998</v>
      </c>
      <c r="I76" s="755">
        <v>1446.90552</v>
      </c>
      <c r="J76" s="755">
        <v>0</v>
      </c>
      <c r="K76" s="755">
        <v>0</v>
      </c>
      <c r="L76" s="755">
        <v>652.15</v>
      </c>
      <c r="M76" s="755">
        <v>0</v>
      </c>
      <c r="N76" s="755">
        <v>0</v>
      </c>
      <c r="O76" s="755">
        <v>951.7</v>
      </c>
      <c r="P76" s="755">
        <v>362587.45543999999</v>
      </c>
    </row>
    <row r="77" spans="1:16" s="881" customFormat="1" ht="15" customHeight="1">
      <c r="A77" s="65" t="s">
        <v>71</v>
      </c>
      <c r="B77" s="755">
        <v>131189.21849</v>
      </c>
      <c r="C77" s="755">
        <v>2279.2037200000004</v>
      </c>
      <c r="D77" s="755">
        <v>6997.72109</v>
      </c>
      <c r="E77" s="755">
        <v>35402.899539999999</v>
      </c>
      <c r="F77" s="755">
        <v>2657.2855299999997</v>
      </c>
      <c r="G77" s="755">
        <v>55993.36621</v>
      </c>
      <c r="H77" s="755">
        <v>1643.8823799999998</v>
      </c>
      <c r="I77" s="755">
        <v>35908.422850000003</v>
      </c>
      <c r="J77" s="755">
        <v>139.5324</v>
      </c>
      <c r="K77" s="755">
        <v>19.207999999999998</v>
      </c>
      <c r="L77" s="755">
        <v>135899.89099000001</v>
      </c>
      <c r="M77" s="755">
        <v>66388.566879999998</v>
      </c>
      <c r="N77" s="755">
        <v>36786.646200000003</v>
      </c>
      <c r="O77" s="755">
        <v>34751.886399999996</v>
      </c>
      <c r="P77" s="755">
        <v>546057.73067999992</v>
      </c>
    </row>
    <row r="78" spans="1:16" s="881" customFormat="1" ht="15" customHeight="1">
      <c r="A78" s="65" t="s">
        <v>23</v>
      </c>
      <c r="B78" s="755">
        <v>644987.25676000002</v>
      </c>
      <c r="C78" s="755">
        <v>252916.20186</v>
      </c>
      <c r="D78" s="755">
        <v>1567649.9783699999</v>
      </c>
      <c r="E78" s="755">
        <v>351477.23127999995</v>
      </c>
      <c r="F78" s="755">
        <v>233234.6061</v>
      </c>
      <c r="G78" s="755">
        <v>568019.10634000006</v>
      </c>
      <c r="H78" s="755">
        <v>137702.81741999998</v>
      </c>
      <c r="I78" s="755">
        <v>120106.24837999999</v>
      </c>
      <c r="J78" s="755">
        <v>4492.6551600000003</v>
      </c>
      <c r="K78" s="755">
        <v>4052.1745599999999</v>
      </c>
      <c r="L78" s="755">
        <v>85092.283779999998</v>
      </c>
      <c r="M78" s="755">
        <v>154591.04322999998</v>
      </c>
      <c r="N78" s="755">
        <v>13114.21398</v>
      </c>
      <c r="O78" s="755">
        <v>120612.87453</v>
      </c>
      <c r="P78" s="755">
        <v>4258048.6917500002</v>
      </c>
    </row>
    <row r="79" spans="1:16" s="881" customFormat="1" ht="15" customHeight="1">
      <c r="A79" s="65" t="s">
        <v>72</v>
      </c>
      <c r="B79" s="755">
        <v>3778.3690000000001</v>
      </c>
      <c r="C79" s="755">
        <v>2660.55375</v>
      </c>
      <c r="D79" s="755">
        <v>1320.1641399999999</v>
      </c>
      <c r="E79" s="755">
        <v>55570.757020000005</v>
      </c>
      <c r="F79" s="755">
        <v>12.72997</v>
      </c>
      <c r="G79" s="755">
        <v>189.39551999999998</v>
      </c>
      <c r="H79" s="755">
        <v>0</v>
      </c>
      <c r="I79" s="755">
        <v>2941.1323299999999</v>
      </c>
      <c r="J79" s="755">
        <v>0</v>
      </c>
      <c r="K79" s="755">
        <v>150.57685999999998</v>
      </c>
      <c r="L79" s="755">
        <v>1817.0539099999999</v>
      </c>
      <c r="M79" s="755">
        <v>8308.1252100000002</v>
      </c>
      <c r="N79" s="755">
        <v>46571.245889999998</v>
      </c>
      <c r="O79" s="755">
        <v>3570.2836200000002</v>
      </c>
      <c r="P79" s="755">
        <v>126890.38722</v>
      </c>
    </row>
    <row r="80" spans="1:16" s="881" customFormat="1" ht="15" customHeight="1" thickBot="1">
      <c r="A80" s="65" t="s">
        <v>73</v>
      </c>
      <c r="B80" s="755">
        <v>-1305.9113200000002</v>
      </c>
      <c r="C80" s="755">
        <v>-25251.916309999997</v>
      </c>
      <c r="D80" s="755">
        <v>-4708.0395799999997</v>
      </c>
      <c r="E80" s="755">
        <v>-40.851289999999999</v>
      </c>
      <c r="F80" s="755">
        <v>-1424.6805200000001</v>
      </c>
      <c r="G80" s="755">
        <v>-575.03641000000005</v>
      </c>
      <c r="H80" s="755">
        <v>-675.25037999999995</v>
      </c>
      <c r="I80" s="755">
        <v>-5269.2092000000002</v>
      </c>
      <c r="J80" s="755">
        <v>0</v>
      </c>
      <c r="K80" s="755">
        <v>-12.855639999999999</v>
      </c>
      <c r="L80" s="755">
        <v>-875.65969999999993</v>
      </c>
      <c r="M80" s="755">
        <v>-264.33330000000001</v>
      </c>
      <c r="N80" s="755">
        <v>-2639.1087799999996</v>
      </c>
      <c r="O80" s="755">
        <v>-376.80259000000001</v>
      </c>
      <c r="P80" s="755">
        <v>-43419.655020000006</v>
      </c>
    </row>
    <row r="81" spans="1:16" s="881" customFormat="1" ht="15" customHeight="1" thickTop="1" thickBot="1">
      <c r="A81" s="760" t="s">
        <v>74</v>
      </c>
      <c r="B81" s="753">
        <v>349580.58598999999</v>
      </c>
      <c r="C81" s="753">
        <v>425455.23612999998</v>
      </c>
      <c r="D81" s="753">
        <v>360522.76863999997</v>
      </c>
      <c r="E81" s="753">
        <v>207785.14469999998</v>
      </c>
      <c r="F81" s="753">
        <v>199518.15377</v>
      </c>
      <c r="G81" s="753">
        <v>296209.32302999997</v>
      </c>
      <c r="H81" s="753">
        <v>131643.98554999998</v>
      </c>
      <c r="I81" s="753">
        <v>177740.03793000002</v>
      </c>
      <c r="J81" s="753">
        <v>1449.87005</v>
      </c>
      <c r="K81" s="753">
        <v>698.76241000000005</v>
      </c>
      <c r="L81" s="753">
        <v>186481.09338999999</v>
      </c>
      <c r="M81" s="753">
        <v>26367.435699999998</v>
      </c>
      <c r="N81" s="753">
        <v>815502.11998000008</v>
      </c>
      <c r="O81" s="753">
        <v>51623.101450000002</v>
      </c>
      <c r="P81" s="753">
        <v>3230577.6187199997</v>
      </c>
    </row>
    <row r="82" spans="1:16" s="881" customFormat="1" ht="15" customHeight="1" thickTop="1">
      <c r="A82" s="65" t="s">
        <v>75</v>
      </c>
      <c r="B82" s="755">
        <v>50600.907659999997</v>
      </c>
      <c r="C82" s="755">
        <v>68468.028999999995</v>
      </c>
      <c r="D82" s="755">
        <v>105924.4696</v>
      </c>
      <c r="E82" s="755">
        <v>45863.064119999995</v>
      </c>
      <c r="F82" s="755">
        <v>34809.921000000002</v>
      </c>
      <c r="G82" s="755">
        <v>219226.74503999998</v>
      </c>
      <c r="H82" s="755">
        <v>37950.101350000004</v>
      </c>
      <c r="I82" s="755">
        <v>33267.046820000003</v>
      </c>
      <c r="J82" s="755">
        <v>696.71543999999994</v>
      </c>
      <c r="K82" s="755">
        <v>0</v>
      </c>
      <c r="L82" s="755">
        <v>37180.057609999996</v>
      </c>
      <c r="M82" s="755">
        <v>5543.60923</v>
      </c>
      <c r="N82" s="755">
        <v>502566.92507999996</v>
      </c>
      <c r="O82" s="755">
        <v>8476.5837100000008</v>
      </c>
      <c r="P82" s="755">
        <v>1150574.1756600002</v>
      </c>
    </row>
    <row r="83" spans="1:16" s="881" customFormat="1" ht="15" customHeight="1">
      <c r="A83" s="65" t="s">
        <v>76</v>
      </c>
      <c r="B83" s="755">
        <v>202209.54286000002</v>
      </c>
      <c r="C83" s="755">
        <v>120261.97749999999</v>
      </c>
      <c r="D83" s="755">
        <v>151009.68109</v>
      </c>
      <c r="E83" s="755">
        <v>85889.444029999999</v>
      </c>
      <c r="F83" s="755">
        <v>44577.289520000006</v>
      </c>
      <c r="G83" s="755">
        <v>40494.600810000004</v>
      </c>
      <c r="H83" s="755">
        <v>63057.793850000002</v>
      </c>
      <c r="I83" s="755">
        <v>82432.023319999993</v>
      </c>
      <c r="J83" s="755">
        <v>364.76103000000001</v>
      </c>
      <c r="K83" s="755">
        <v>0</v>
      </c>
      <c r="L83" s="755">
        <v>26949.35383</v>
      </c>
      <c r="M83" s="755">
        <v>7065.96371</v>
      </c>
      <c r="N83" s="755">
        <v>245768.14508000002</v>
      </c>
      <c r="O83" s="755">
        <v>8946.1761600000009</v>
      </c>
      <c r="P83" s="755">
        <v>1079026.7527900001</v>
      </c>
    </row>
    <row r="84" spans="1:16" s="881" customFormat="1" ht="15" customHeight="1">
      <c r="A84" s="65" t="s">
        <v>77</v>
      </c>
      <c r="B84" s="755">
        <v>20796.189899999998</v>
      </c>
      <c r="C84" s="755">
        <v>36628.26584</v>
      </c>
      <c r="D84" s="755">
        <v>18909.446019999999</v>
      </c>
      <c r="E84" s="755">
        <v>17143.565739999998</v>
      </c>
      <c r="F84" s="755">
        <v>5977.7910899999997</v>
      </c>
      <c r="G84" s="755">
        <v>7201.7800499999994</v>
      </c>
      <c r="H84" s="755">
        <v>10981.46092</v>
      </c>
      <c r="I84" s="755">
        <v>20347.594420000001</v>
      </c>
      <c r="J84" s="755">
        <v>19.72241</v>
      </c>
      <c r="K84" s="755">
        <v>339.48038000000003</v>
      </c>
      <c r="L84" s="755">
        <v>16376.342130000001</v>
      </c>
      <c r="M84" s="755">
        <v>5406.4108099999994</v>
      </c>
      <c r="N84" s="755">
        <v>14754.880080000001</v>
      </c>
      <c r="O84" s="755">
        <v>12351.992400000001</v>
      </c>
      <c r="P84" s="755">
        <v>187234.92219000001</v>
      </c>
    </row>
    <row r="85" spans="1:16" s="881" customFormat="1" ht="15" customHeight="1">
      <c r="A85" s="65" t="s">
        <v>78</v>
      </c>
      <c r="B85" s="755">
        <v>49865.4617</v>
      </c>
      <c r="C85" s="755">
        <v>46415.525880000001</v>
      </c>
      <c r="D85" s="755">
        <v>34656.726159999998</v>
      </c>
      <c r="E85" s="755">
        <v>18207.702140000001</v>
      </c>
      <c r="F85" s="755">
        <v>30898.28082</v>
      </c>
      <c r="G85" s="755">
        <v>6471.7787099999996</v>
      </c>
      <c r="H85" s="755">
        <v>6738.8154800000002</v>
      </c>
      <c r="I85" s="755">
        <v>16253.41697</v>
      </c>
      <c r="J85" s="755">
        <v>41.030300000000004</v>
      </c>
      <c r="K85" s="755">
        <v>208.55389000000002</v>
      </c>
      <c r="L85" s="755">
        <v>12461.54</v>
      </c>
      <c r="M85" s="755">
        <v>4075.9483799999998</v>
      </c>
      <c r="N85" s="755">
        <v>14015.768310000001</v>
      </c>
      <c r="O85" s="755">
        <v>6011.3763099999996</v>
      </c>
      <c r="P85" s="755">
        <v>246321.92505000002</v>
      </c>
    </row>
    <row r="86" spans="1:16" s="881" customFormat="1" ht="15" customHeight="1">
      <c r="A86" s="65" t="s">
        <v>79</v>
      </c>
      <c r="B86" s="755">
        <v>12023.83749</v>
      </c>
      <c r="C86" s="755">
        <v>43391.432710000001</v>
      </c>
      <c r="D86" s="755">
        <v>39142.784950000001</v>
      </c>
      <c r="E86" s="755">
        <v>36099.848290000002</v>
      </c>
      <c r="F86" s="755">
        <v>15988.757880000001</v>
      </c>
      <c r="G86" s="755">
        <v>13559.038359999999</v>
      </c>
      <c r="H86" s="755">
        <v>11211.68118</v>
      </c>
      <c r="I86" s="755">
        <v>13220.384320000001</v>
      </c>
      <c r="J86" s="755">
        <v>285.92520999999999</v>
      </c>
      <c r="K86" s="755">
        <v>145.38920000000002</v>
      </c>
      <c r="L86" s="755">
        <v>23922.1914</v>
      </c>
      <c r="M86" s="755">
        <v>2741.1929300000002</v>
      </c>
      <c r="N86" s="755">
        <v>38396.401429999998</v>
      </c>
      <c r="O86" s="755">
        <v>9944.1803299999992</v>
      </c>
      <c r="P86" s="755">
        <v>260073.04568000001</v>
      </c>
    </row>
    <row r="87" spans="1:16" s="881" customFormat="1" ht="15" customHeight="1">
      <c r="A87" s="65" t="s">
        <v>80</v>
      </c>
      <c r="B87" s="755">
        <v>7080.8047800000004</v>
      </c>
      <c r="C87" s="755">
        <v>5834.0215799999996</v>
      </c>
      <c r="D87" s="755">
        <v>2798.1991600000001</v>
      </c>
      <c r="E87" s="755">
        <v>4183.7733799999996</v>
      </c>
      <c r="F87" s="755">
        <v>574.78479000000004</v>
      </c>
      <c r="G87" s="755">
        <v>2268.5000399999999</v>
      </c>
      <c r="H87" s="755">
        <v>1638.5208500000001</v>
      </c>
      <c r="I87" s="755">
        <v>4622.7054900000003</v>
      </c>
      <c r="J87" s="755">
        <v>28.397549999999999</v>
      </c>
      <c r="K87" s="755">
        <v>0</v>
      </c>
      <c r="L87" s="755">
        <v>1822.8206299999999</v>
      </c>
      <c r="M87" s="755">
        <v>1449.64175</v>
      </c>
      <c r="N87" s="755">
        <v>0</v>
      </c>
      <c r="O87" s="755">
        <v>5361.2745400000003</v>
      </c>
      <c r="P87" s="755">
        <v>37663.444539999997</v>
      </c>
    </row>
    <row r="88" spans="1:16" s="881" customFormat="1" ht="15" customHeight="1">
      <c r="A88" s="65" t="s">
        <v>81</v>
      </c>
      <c r="B88" s="755">
        <v>4015.3447999999999</v>
      </c>
      <c r="C88" s="755">
        <v>312.30801000000002</v>
      </c>
      <c r="D88" s="755">
        <v>3551.3618900000001</v>
      </c>
      <c r="E88" s="755">
        <v>397.74700000000001</v>
      </c>
      <c r="F88" s="755">
        <v>571.32866999999999</v>
      </c>
      <c r="G88" s="755">
        <v>184.76143999999999</v>
      </c>
      <c r="H88" s="755">
        <v>65.611919999999998</v>
      </c>
      <c r="I88" s="755">
        <v>770.76906000000008</v>
      </c>
      <c r="J88" s="755">
        <v>13.318110000000001</v>
      </c>
      <c r="K88" s="755">
        <v>5.33894</v>
      </c>
      <c r="L88" s="755">
        <v>152.22042000000002</v>
      </c>
      <c r="M88" s="755">
        <v>84.668890000000005</v>
      </c>
      <c r="N88" s="755">
        <v>0</v>
      </c>
      <c r="O88" s="755">
        <v>531.51800000000003</v>
      </c>
      <c r="P88" s="755">
        <v>10656.29715</v>
      </c>
    </row>
    <row r="89" spans="1:16" s="881" customFormat="1" ht="15" customHeight="1">
      <c r="A89" s="65" t="s">
        <v>82</v>
      </c>
      <c r="B89" s="755">
        <v>0</v>
      </c>
      <c r="C89" s="755">
        <v>0</v>
      </c>
      <c r="D89" s="755">
        <v>0</v>
      </c>
      <c r="E89" s="755">
        <v>0</v>
      </c>
      <c r="F89" s="755">
        <v>0</v>
      </c>
      <c r="G89" s="755">
        <v>0</v>
      </c>
      <c r="H89" s="755">
        <v>0</v>
      </c>
      <c r="I89" s="755">
        <v>0</v>
      </c>
      <c r="J89" s="755">
        <v>0</v>
      </c>
      <c r="K89" s="755">
        <v>0</v>
      </c>
      <c r="L89" s="755">
        <v>0</v>
      </c>
      <c r="M89" s="755">
        <v>0</v>
      </c>
      <c r="N89" s="755">
        <v>0</v>
      </c>
      <c r="O89" s="755">
        <v>0</v>
      </c>
      <c r="P89" s="755">
        <v>0</v>
      </c>
    </row>
    <row r="90" spans="1:16" s="881" customFormat="1" ht="15" customHeight="1" thickBot="1">
      <c r="A90" s="65" t="s">
        <v>83</v>
      </c>
      <c r="B90" s="755">
        <v>2988.4967999999999</v>
      </c>
      <c r="C90" s="755">
        <v>104143.67561000001</v>
      </c>
      <c r="D90" s="755">
        <v>4530.0997699999998</v>
      </c>
      <c r="E90" s="755">
        <v>0</v>
      </c>
      <c r="F90" s="755">
        <v>66120</v>
      </c>
      <c r="G90" s="755">
        <v>6802.1185800000003</v>
      </c>
      <c r="H90" s="755">
        <v>0</v>
      </c>
      <c r="I90" s="755">
        <v>6826.09753</v>
      </c>
      <c r="J90" s="755">
        <v>0</v>
      </c>
      <c r="K90" s="755">
        <v>0</v>
      </c>
      <c r="L90" s="755">
        <v>67616.567370000004</v>
      </c>
      <c r="M90" s="755">
        <v>0</v>
      </c>
      <c r="N90" s="755">
        <v>0</v>
      </c>
      <c r="O90" s="755">
        <v>0</v>
      </c>
      <c r="P90" s="755">
        <v>259027.05565999998</v>
      </c>
    </row>
    <row r="91" spans="1:16" s="881" customFormat="1" ht="15" customHeight="1" thickTop="1" thickBot="1">
      <c r="A91" s="760" t="s">
        <v>84</v>
      </c>
      <c r="B91" s="753">
        <v>34753.75189</v>
      </c>
      <c r="C91" s="753">
        <v>33099.233120000004</v>
      </c>
      <c r="D91" s="753">
        <v>330978.23757999996</v>
      </c>
      <c r="E91" s="753">
        <v>67065.324909999996</v>
      </c>
      <c r="F91" s="753">
        <v>31392.372729999999</v>
      </c>
      <c r="G91" s="753">
        <v>40976.539020000004</v>
      </c>
      <c r="H91" s="753">
        <v>43067.992030000001</v>
      </c>
      <c r="I91" s="753">
        <v>10432.299000000001</v>
      </c>
      <c r="J91" s="753">
        <v>1126.6237599999999</v>
      </c>
      <c r="K91" s="753">
        <v>541.05214000000001</v>
      </c>
      <c r="L91" s="753">
        <v>102374.74406</v>
      </c>
      <c r="M91" s="753">
        <v>5346.9880300000004</v>
      </c>
      <c r="N91" s="753">
        <v>83826.722450000001</v>
      </c>
      <c r="O91" s="753">
        <v>12191.39666</v>
      </c>
      <c r="P91" s="753">
        <v>797173.27737999998</v>
      </c>
    </row>
    <row r="92" spans="1:16" s="881" customFormat="1" ht="15" customHeight="1" thickTop="1">
      <c r="A92" s="65" t="s">
        <v>85</v>
      </c>
      <c r="B92" s="755">
        <v>5867.5061599999999</v>
      </c>
      <c r="C92" s="755">
        <v>12195.373659999999</v>
      </c>
      <c r="D92" s="755">
        <v>7903.2330199999997</v>
      </c>
      <c r="E92" s="755">
        <v>4723.1374699999997</v>
      </c>
      <c r="F92" s="755">
        <v>2117.6815699999997</v>
      </c>
      <c r="G92" s="755">
        <v>1255.2956000000001</v>
      </c>
      <c r="H92" s="755">
        <v>1475.4921499999998</v>
      </c>
      <c r="I92" s="755">
        <v>2936.4261200000001</v>
      </c>
      <c r="J92" s="755">
        <v>732.88066000000003</v>
      </c>
      <c r="K92" s="755">
        <v>0</v>
      </c>
      <c r="L92" s="755">
        <v>1915.91464</v>
      </c>
      <c r="M92" s="755">
        <v>1238.11383</v>
      </c>
      <c r="N92" s="755">
        <v>761.89850999999999</v>
      </c>
      <c r="O92" s="755">
        <v>4711.9681399999999</v>
      </c>
      <c r="P92" s="755">
        <v>47834.92153</v>
      </c>
    </row>
    <row r="93" spans="1:16" s="881" customFormat="1" ht="15" customHeight="1">
      <c r="A93" s="65" t="s">
        <v>86</v>
      </c>
      <c r="B93" s="755">
        <v>5900.0867699999999</v>
      </c>
      <c r="C93" s="755">
        <v>9574.5274100000006</v>
      </c>
      <c r="D93" s="755">
        <v>166252.36808000001</v>
      </c>
      <c r="E93" s="755">
        <v>3460.5039999999999</v>
      </c>
      <c r="F93" s="755">
        <v>8358.9934499999999</v>
      </c>
      <c r="G93" s="755">
        <v>2461.7810800000002</v>
      </c>
      <c r="H93" s="755">
        <v>4039.0064199999997</v>
      </c>
      <c r="I93" s="755">
        <v>2101.77945</v>
      </c>
      <c r="J93" s="755">
        <v>0</v>
      </c>
      <c r="K93" s="755">
        <v>541.05206999999996</v>
      </c>
      <c r="L93" s="755">
        <v>44308.813270000006</v>
      </c>
      <c r="M93" s="755">
        <v>1351.0335299999999</v>
      </c>
      <c r="N93" s="755">
        <v>37920.335749999998</v>
      </c>
      <c r="O93" s="755">
        <v>1340.9961699999999</v>
      </c>
      <c r="P93" s="755">
        <v>287611.27744999999</v>
      </c>
    </row>
    <row r="94" spans="1:16" s="881" customFormat="1" ht="15" customHeight="1">
      <c r="A94" s="65" t="s">
        <v>87</v>
      </c>
      <c r="B94" s="755">
        <v>15806.97352</v>
      </c>
      <c r="C94" s="755">
        <v>17682.40353</v>
      </c>
      <c r="D94" s="755">
        <v>98034.701090000002</v>
      </c>
      <c r="E94" s="755">
        <v>44041.601020000002</v>
      </c>
      <c r="F94" s="755">
        <v>8142.1157499999999</v>
      </c>
      <c r="G94" s="755">
        <v>30618.940360000001</v>
      </c>
      <c r="H94" s="755">
        <v>32314.777730000002</v>
      </c>
      <c r="I94" s="755">
        <v>3980.9256099999998</v>
      </c>
      <c r="J94" s="755">
        <v>0</v>
      </c>
      <c r="K94" s="755">
        <v>7.0000000000000007E-5</v>
      </c>
      <c r="L94" s="755">
        <v>38431.679710000004</v>
      </c>
      <c r="M94" s="755">
        <v>2380.8363899999999</v>
      </c>
      <c r="N94" s="755">
        <v>30933.953659999999</v>
      </c>
      <c r="O94" s="755">
        <v>3419.0348100000001</v>
      </c>
      <c r="P94" s="755">
        <v>325787.94325000001</v>
      </c>
    </row>
    <row r="95" spans="1:16" s="881" customFormat="1" ht="15" customHeight="1">
      <c r="A95" s="65" t="s">
        <v>88</v>
      </c>
      <c r="B95" s="755">
        <v>7179.1854400000002</v>
      </c>
      <c r="C95" s="755">
        <v>0</v>
      </c>
      <c r="D95" s="755">
        <v>59443.969979999994</v>
      </c>
      <c r="E95" s="755">
        <v>14840.082420000001</v>
      </c>
      <c r="F95" s="755">
        <v>12987.56364</v>
      </c>
      <c r="G95" s="755">
        <v>6640.5219800000004</v>
      </c>
      <c r="H95" s="755">
        <v>5249.0102800000004</v>
      </c>
      <c r="I95" s="755">
        <v>1413.1678200000001</v>
      </c>
      <c r="J95" s="755">
        <v>393.74309999999997</v>
      </c>
      <c r="K95" s="755">
        <v>0</v>
      </c>
      <c r="L95" s="755">
        <v>17718.336440000003</v>
      </c>
      <c r="M95" s="755">
        <v>377.00428000000005</v>
      </c>
      <c r="N95" s="755">
        <v>14210.534529999999</v>
      </c>
      <c r="O95" s="755">
        <v>2763.5192900000002</v>
      </c>
      <c r="P95" s="755">
        <v>143216.63919999998</v>
      </c>
    </row>
    <row r="96" spans="1:16" s="53" customFormat="1" ht="15" customHeight="1" thickBot="1">
      <c r="A96" s="768" t="s">
        <v>89</v>
      </c>
      <c r="B96" s="758">
        <v>0</v>
      </c>
      <c r="C96" s="758">
        <v>-6353.0714800000005</v>
      </c>
      <c r="D96" s="758">
        <v>-656.03458999999998</v>
      </c>
      <c r="E96" s="758">
        <v>0</v>
      </c>
      <c r="F96" s="758">
        <v>-213.98167999999998</v>
      </c>
      <c r="G96" s="758">
        <v>0</v>
      </c>
      <c r="H96" s="758">
        <v>-10.294549999999999</v>
      </c>
      <c r="I96" s="758">
        <v>0</v>
      </c>
      <c r="J96" s="758">
        <v>0</v>
      </c>
      <c r="K96" s="758">
        <v>0</v>
      </c>
      <c r="L96" s="758">
        <v>0</v>
      </c>
      <c r="M96" s="758">
        <v>0</v>
      </c>
      <c r="N96" s="758">
        <v>0</v>
      </c>
      <c r="O96" s="758">
        <v>-44.121749999999999</v>
      </c>
      <c r="P96" s="758">
        <v>-7277.5040499999996</v>
      </c>
    </row>
    <row r="97" spans="1:16" s="881" customFormat="1" ht="15" customHeight="1" thickTop="1" thickBot="1">
      <c r="A97" s="760" t="s">
        <v>1343</v>
      </c>
      <c r="B97" s="753">
        <v>0</v>
      </c>
      <c r="C97" s="753">
        <v>0</v>
      </c>
      <c r="D97" s="753">
        <v>0</v>
      </c>
      <c r="E97" s="753">
        <v>95125.84268999999</v>
      </c>
      <c r="F97" s="753">
        <v>0</v>
      </c>
      <c r="G97" s="753">
        <v>0</v>
      </c>
      <c r="H97" s="753">
        <v>0</v>
      </c>
      <c r="I97" s="753">
        <v>0</v>
      </c>
      <c r="J97" s="753">
        <v>0</v>
      </c>
      <c r="K97" s="753">
        <v>0</v>
      </c>
      <c r="L97" s="753">
        <v>0</v>
      </c>
      <c r="M97" s="753">
        <v>0</v>
      </c>
      <c r="N97" s="753">
        <v>0</v>
      </c>
      <c r="O97" s="753">
        <v>0</v>
      </c>
      <c r="P97" s="753">
        <v>95125.84268999999</v>
      </c>
    </row>
    <row r="98" spans="1:16" s="881" customFormat="1" ht="15" customHeight="1" thickTop="1">
      <c r="A98" s="65" t="s">
        <v>1344</v>
      </c>
      <c r="B98" s="755">
        <v>0</v>
      </c>
      <c r="C98" s="755">
        <v>0</v>
      </c>
      <c r="D98" s="755">
        <v>0</v>
      </c>
      <c r="E98" s="755">
        <v>0</v>
      </c>
      <c r="F98" s="755">
        <v>0</v>
      </c>
      <c r="G98" s="755">
        <v>0</v>
      </c>
      <c r="H98" s="755">
        <v>0</v>
      </c>
      <c r="I98" s="755">
        <v>0</v>
      </c>
      <c r="J98" s="755">
        <v>0</v>
      </c>
      <c r="K98" s="755">
        <v>0</v>
      </c>
      <c r="L98" s="755">
        <v>0</v>
      </c>
      <c r="M98" s="755">
        <v>0</v>
      </c>
      <c r="N98" s="755">
        <v>0</v>
      </c>
      <c r="O98" s="755">
        <v>0</v>
      </c>
      <c r="P98" s="755">
        <v>0</v>
      </c>
    </row>
    <row r="99" spans="1:16" s="881" customFormat="1" ht="15" customHeight="1">
      <c r="A99" s="65" t="s">
        <v>1345</v>
      </c>
      <c r="B99" s="755">
        <v>0</v>
      </c>
      <c r="C99" s="755">
        <v>0</v>
      </c>
      <c r="D99" s="755">
        <v>0</v>
      </c>
      <c r="E99" s="755">
        <v>0</v>
      </c>
      <c r="F99" s="755">
        <v>0</v>
      </c>
      <c r="G99" s="755">
        <v>0</v>
      </c>
      <c r="H99" s="755">
        <v>0</v>
      </c>
      <c r="I99" s="755">
        <v>0</v>
      </c>
      <c r="J99" s="755">
        <v>0</v>
      </c>
      <c r="K99" s="755">
        <v>0</v>
      </c>
      <c r="L99" s="755">
        <v>0</v>
      </c>
      <c r="M99" s="755">
        <v>0</v>
      </c>
      <c r="N99" s="755">
        <v>0</v>
      </c>
      <c r="O99" s="755">
        <v>0</v>
      </c>
      <c r="P99" s="755">
        <v>0</v>
      </c>
    </row>
    <row r="100" spans="1:16" s="881" customFormat="1" ht="15" customHeight="1">
      <c r="A100" s="65" t="s">
        <v>1346</v>
      </c>
      <c r="B100" s="755">
        <v>0</v>
      </c>
      <c r="C100" s="755">
        <v>0</v>
      </c>
      <c r="D100" s="755">
        <v>0</v>
      </c>
      <c r="E100" s="755">
        <v>95125.84268999999</v>
      </c>
      <c r="F100" s="755">
        <v>0</v>
      </c>
      <c r="G100" s="755">
        <v>0</v>
      </c>
      <c r="H100" s="755">
        <v>0</v>
      </c>
      <c r="I100" s="755">
        <v>0</v>
      </c>
      <c r="J100" s="755">
        <v>0</v>
      </c>
      <c r="K100" s="755">
        <v>0</v>
      </c>
      <c r="L100" s="755">
        <v>0</v>
      </c>
      <c r="M100" s="755">
        <v>0</v>
      </c>
      <c r="N100" s="755">
        <v>0</v>
      </c>
      <c r="O100" s="755">
        <v>0</v>
      </c>
      <c r="P100" s="755">
        <v>95125.84268999999</v>
      </c>
    </row>
    <row r="101" spans="1:16" s="881" customFormat="1" ht="15" customHeight="1">
      <c r="A101" s="65" t="s">
        <v>1347</v>
      </c>
      <c r="B101" s="755">
        <v>0</v>
      </c>
      <c r="C101" s="755">
        <v>0</v>
      </c>
      <c r="D101" s="755">
        <v>0</v>
      </c>
      <c r="E101" s="755">
        <v>0</v>
      </c>
      <c r="F101" s="755">
        <v>0</v>
      </c>
      <c r="G101" s="755">
        <v>0</v>
      </c>
      <c r="H101" s="755">
        <v>0</v>
      </c>
      <c r="I101" s="755">
        <v>0</v>
      </c>
      <c r="J101" s="755">
        <v>0</v>
      </c>
      <c r="K101" s="755">
        <v>0</v>
      </c>
      <c r="L101" s="755">
        <v>0</v>
      </c>
      <c r="M101" s="755">
        <v>0</v>
      </c>
      <c r="N101" s="755">
        <v>0</v>
      </c>
      <c r="O101" s="755">
        <v>0</v>
      </c>
      <c r="P101" s="755">
        <v>0</v>
      </c>
    </row>
    <row r="102" spans="1:16" s="881" customFormat="1" ht="15" customHeight="1">
      <c r="A102" s="65" t="s">
        <v>1350</v>
      </c>
      <c r="B102" s="755">
        <v>0</v>
      </c>
      <c r="C102" s="755">
        <v>0</v>
      </c>
      <c r="D102" s="755">
        <v>0</v>
      </c>
      <c r="E102" s="755">
        <v>0</v>
      </c>
      <c r="F102" s="755">
        <v>0</v>
      </c>
      <c r="G102" s="755">
        <v>0</v>
      </c>
      <c r="H102" s="755">
        <v>0</v>
      </c>
      <c r="I102" s="755">
        <v>0</v>
      </c>
      <c r="J102" s="755">
        <v>0</v>
      </c>
      <c r="K102" s="755">
        <v>0</v>
      </c>
      <c r="L102" s="755">
        <v>0</v>
      </c>
      <c r="M102" s="755">
        <v>0</v>
      </c>
      <c r="N102" s="755">
        <v>0</v>
      </c>
      <c r="O102" s="755">
        <v>0</v>
      </c>
      <c r="P102" s="755">
        <v>0</v>
      </c>
    </row>
    <row r="103" spans="1:16" s="881" customFormat="1" ht="15" customHeight="1" thickBot="1">
      <c r="A103" s="65" t="s">
        <v>1348</v>
      </c>
      <c r="B103" s="755">
        <v>0</v>
      </c>
      <c r="C103" s="755">
        <v>0</v>
      </c>
      <c r="D103" s="755">
        <v>0</v>
      </c>
      <c r="E103" s="755">
        <v>0</v>
      </c>
      <c r="F103" s="755">
        <v>0</v>
      </c>
      <c r="G103" s="755">
        <v>0</v>
      </c>
      <c r="H103" s="755">
        <v>0</v>
      </c>
      <c r="I103" s="755">
        <v>0</v>
      </c>
      <c r="J103" s="755">
        <v>0</v>
      </c>
      <c r="K103" s="755">
        <v>0</v>
      </c>
      <c r="L103" s="755">
        <v>0</v>
      </c>
      <c r="M103" s="755">
        <v>0</v>
      </c>
      <c r="N103" s="755">
        <v>0</v>
      </c>
      <c r="O103" s="755">
        <v>0</v>
      </c>
      <c r="P103" s="755">
        <v>0</v>
      </c>
    </row>
    <row r="104" spans="1:16" s="881" customFormat="1" ht="15" customHeight="1" thickTop="1" thickBot="1">
      <c r="A104" s="762" t="s">
        <v>90</v>
      </c>
      <c r="B104" s="751">
        <v>24441437.872340001</v>
      </c>
      <c r="C104" s="751">
        <v>25834971.330619998</v>
      </c>
      <c r="D104" s="751">
        <v>33302668.450470001</v>
      </c>
      <c r="E104" s="751">
        <v>19791528.78864</v>
      </c>
      <c r="F104" s="751">
        <v>18656714.531229999</v>
      </c>
      <c r="G104" s="751">
        <v>11743772.658780001</v>
      </c>
      <c r="H104" s="751">
        <v>9912374.1687900014</v>
      </c>
      <c r="I104" s="751">
        <v>11790927.526110001</v>
      </c>
      <c r="J104" s="751">
        <v>106358.30459999999</v>
      </c>
      <c r="K104" s="751">
        <v>373571.67670999997</v>
      </c>
      <c r="L104" s="751">
        <v>12451549.470719999</v>
      </c>
      <c r="M104" s="751">
        <v>3292893.7513099997</v>
      </c>
      <c r="N104" s="751">
        <v>14405308.062860001</v>
      </c>
      <c r="O104" s="751">
        <v>8253924.8157700002</v>
      </c>
      <c r="P104" s="751">
        <v>194358001.40895</v>
      </c>
    </row>
    <row r="105" spans="1:16" s="881" customFormat="1" ht="15" customHeight="1" thickTop="1" thickBot="1">
      <c r="A105" s="760" t="s">
        <v>737</v>
      </c>
      <c r="B105" s="753">
        <v>19719290.396919999</v>
      </c>
      <c r="C105" s="753">
        <v>18528092.930050001</v>
      </c>
      <c r="D105" s="753">
        <v>27947790.02338</v>
      </c>
      <c r="E105" s="753">
        <v>17340401.091349997</v>
      </c>
      <c r="F105" s="753">
        <v>16002956.47962</v>
      </c>
      <c r="G105" s="753">
        <v>9351301.3770199995</v>
      </c>
      <c r="H105" s="753">
        <v>8460865.2093100008</v>
      </c>
      <c r="I105" s="753">
        <v>8618662.8720699996</v>
      </c>
      <c r="J105" s="753">
        <v>65282.044609999997</v>
      </c>
      <c r="K105" s="753">
        <v>99545.026010000001</v>
      </c>
      <c r="L105" s="753">
        <v>9187728.2498799991</v>
      </c>
      <c r="M105" s="753">
        <v>2709385.8053000001</v>
      </c>
      <c r="N105" s="753">
        <v>12824140.106899999</v>
      </c>
      <c r="O105" s="753">
        <v>7371027.2344300002</v>
      </c>
      <c r="P105" s="753">
        <v>158226468.84685001</v>
      </c>
    </row>
    <row r="106" spans="1:16" s="881" customFormat="1" ht="15" customHeight="1" thickTop="1">
      <c r="A106" s="65" t="s">
        <v>91</v>
      </c>
      <c r="B106" s="755">
        <v>4616849.08562</v>
      </c>
      <c r="C106" s="755">
        <v>3616741.5995300002</v>
      </c>
      <c r="D106" s="755">
        <v>5938801.3829899998</v>
      </c>
      <c r="E106" s="755">
        <v>4768838.6086099995</v>
      </c>
      <c r="F106" s="755">
        <v>3565500.57247</v>
      </c>
      <c r="G106" s="755">
        <v>2173987.68756</v>
      </c>
      <c r="H106" s="755">
        <v>1312336.5861099998</v>
      </c>
      <c r="I106" s="755">
        <v>6260.0255999999999</v>
      </c>
      <c r="J106" s="755">
        <v>36694.570479999995</v>
      </c>
      <c r="K106" s="755">
        <v>24031.52922</v>
      </c>
      <c r="L106" s="755">
        <v>307506.62956000003</v>
      </c>
      <c r="M106" s="755">
        <v>410139.41181999998</v>
      </c>
      <c r="N106" s="755">
        <v>2457329.5342800003</v>
      </c>
      <c r="O106" s="755">
        <v>55751.569929999998</v>
      </c>
      <c r="P106" s="755">
        <v>29290768.793779999</v>
      </c>
    </row>
    <row r="107" spans="1:16" s="881" customFormat="1" ht="15" customHeight="1">
      <c r="A107" s="65" t="s">
        <v>92</v>
      </c>
      <c r="B107" s="755">
        <v>4604179.10231</v>
      </c>
      <c r="C107" s="755">
        <v>3546121.3312900001</v>
      </c>
      <c r="D107" s="755">
        <v>5893551.4761099992</v>
      </c>
      <c r="E107" s="755">
        <v>4636082.7130399998</v>
      </c>
      <c r="F107" s="755">
        <v>3528252.3920800001</v>
      </c>
      <c r="G107" s="755">
        <v>2165584.1817800002</v>
      </c>
      <c r="H107" s="755">
        <v>1295733.0828699998</v>
      </c>
      <c r="I107" s="755">
        <v>0</v>
      </c>
      <c r="J107" s="755">
        <v>36617.520130000004</v>
      </c>
      <c r="K107" s="755">
        <v>24031.52922</v>
      </c>
      <c r="L107" s="755">
        <v>305383.90979000001</v>
      </c>
      <c r="M107" s="755">
        <v>391185.30723999999</v>
      </c>
      <c r="N107" s="755">
        <v>2447187.9973899997</v>
      </c>
      <c r="O107" s="755">
        <v>0</v>
      </c>
      <c r="P107" s="755">
        <v>28873910.543249998</v>
      </c>
    </row>
    <row r="108" spans="1:16" s="881" customFormat="1" ht="15" customHeight="1">
      <c r="A108" s="65" t="s">
        <v>93</v>
      </c>
      <c r="B108" s="755">
        <v>12669.98331</v>
      </c>
      <c r="C108" s="755">
        <v>70620.26823999999</v>
      </c>
      <c r="D108" s="755">
        <v>45249.906880000002</v>
      </c>
      <c r="E108" s="755">
        <v>132755.89556999999</v>
      </c>
      <c r="F108" s="755">
        <v>37248.180390000001</v>
      </c>
      <c r="G108" s="755">
        <v>8403.5057799999995</v>
      </c>
      <c r="H108" s="755">
        <v>16603.503240000002</v>
      </c>
      <c r="I108" s="755">
        <v>6260.0255999999999</v>
      </c>
      <c r="J108" s="755">
        <v>77.050350000000009</v>
      </c>
      <c r="K108" s="755">
        <v>0</v>
      </c>
      <c r="L108" s="755">
        <v>2122.7197700000002</v>
      </c>
      <c r="M108" s="755">
        <v>18954.104579999999</v>
      </c>
      <c r="N108" s="755">
        <v>10141.536890000001</v>
      </c>
      <c r="O108" s="755">
        <v>55751.569929999998</v>
      </c>
      <c r="P108" s="755">
        <v>416858.25052999996</v>
      </c>
    </row>
    <row r="109" spans="1:16" s="881" customFormat="1" ht="15" customHeight="1">
      <c r="A109" s="65" t="s">
        <v>94</v>
      </c>
      <c r="B109" s="755">
        <v>6668137.0061999997</v>
      </c>
      <c r="C109" s="755">
        <v>8400821.20579</v>
      </c>
      <c r="D109" s="755">
        <v>9761888.3399299998</v>
      </c>
      <c r="E109" s="755">
        <v>4222313.9063900001</v>
      </c>
      <c r="F109" s="755">
        <v>4098758.4437399996</v>
      </c>
      <c r="G109" s="755">
        <v>2136993.3357600002</v>
      </c>
      <c r="H109" s="755">
        <v>1887655.85674</v>
      </c>
      <c r="I109" s="755">
        <v>2918128.9142600005</v>
      </c>
      <c r="J109" s="755">
        <v>17119.45203</v>
      </c>
      <c r="K109" s="755">
        <v>2304.7377799999999</v>
      </c>
      <c r="L109" s="755">
        <v>3924315.0739199999</v>
      </c>
      <c r="M109" s="755">
        <v>393881.15325999999</v>
      </c>
      <c r="N109" s="755">
        <v>2137923.6971100001</v>
      </c>
      <c r="O109" s="755">
        <v>2187978.5114000002</v>
      </c>
      <c r="P109" s="755">
        <v>48758219.63431</v>
      </c>
    </row>
    <row r="110" spans="1:16" s="881" customFormat="1" ht="15" customHeight="1">
      <c r="A110" s="65" t="s">
        <v>95</v>
      </c>
      <c r="B110" s="755">
        <v>24154.3403</v>
      </c>
      <c r="C110" s="755">
        <v>6635.9646600000005</v>
      </c>
      <c r="D110" s="755">
        <v>57880.875939999998</v>
      </c>
      <c r="E110" s="755">
        <v>21299.887640000001</v>
      </c>
      <c r="F110" s="755">
        <v>7622.6035599999996</v>
      </c>
      <c r="G110" s="755">
        <v>2986.42643</v>
      </c>
      <c r="H110" s="755">
        <v>16063.13897</v>
      </c>
      <c r="I110" s="755">
        <v>4450.8235700000005</v>
      </c>
      <c r="J110" s="755">
        <v>6921.4241400000001</v>
      </c>
      <c r="K110" s="755">
        <v>55.89772</v>
      </c>
      <c r="L110" s="755">
        <v>3968.5495899999996</v>
      </c>
      <c r="M110" s="755">
        <v>4074.1424300000003</v>
      </c>
      <c r="N110" s="755">
        <v>313388.35657999996</v>
      </c>
      <c r="O110" s="755">
        <v>8917.3670000000002</v>
      </c>
      <c r="P110" s="755">
        <v>478419.79852999997</v>
      </c>
    </row>
    <row r="111" spans="1:16" s="881" customFormat="1" ht="15" customHeight="1">
      <c r="A111" s="761" t="s">
        <v>96</v>
      </c>
      <c r="B111" s="755">
        <v>6237.0903099999996</v>
      </c>
      <c r="C111" s="755">
        <v>784.34563000000003</v>
      </c>
      <c r="D111" s="755">
        <v>53487.260979999999</v>
      </c>
      <c r="E111" s="755">
        <v>3420.3181600000003</v>
      </c>
      <c r="F111" s="755">
        <v>7622.6034900000004</v>
      </c>
      <c r="G111" s="755">
        <v>1896.0971100000002</v>
      </c>
      <c r="H111" s="755">
        <v>4064.34148</v>
      </c>
      <c r="I111" s="755">
        <v>3705.6478399999996</v>
      </c>
      <c r="J111" s="755">
        <v>707.01608999999996</v>
      </c>
      <c r="K111" s="755">
        <v>55.89772</v>
      </c>
      <c r="L111" s="755">
        <v>1774.65552</v>
      </c>
      <c r="M111" s="755">
        <v>3176.4296600000002</v>
      </c>
      <c r="N111" s="755">
        <v>167.11017000000001</v>
      </c>
      <c r="O111" s="755">
        <v>3314.5664300000003</v>
      </c>
      <c r="P111" s="755">
        <v>90413.380590000001</v>
      </c>
    </row>
    <row r="112" spans="1:16" s="881" customFormat="1" ht="15" customHeight="1">
      <c r="A112" s="38" t="s">
        <v>97</v>
      </c>
      <c r="B112" s="755">
        <v>13019.26066</v>
      </c>
      <c r="C112" s="755">
        <v>2394.6190299999998</v>
      </c>
      <c r="D112" s="755">
        <v>0</v>
      </c>
      <c r="E112" s="755">
        <v>6164.7877600000002</v>
      </c>
      <c r="F112" s="755">
        <v>0</v>
      </c>
      <c r="G112" s="755">
        <v>1090.3293200000001</v>
      </c>
      <c r="H112" s="755">
        <v>1998.7974899999999</v>
      </c>
      <c r="I112" s="755">
        <v>523.18189000000007</v>
      </c>
      <c r="J112" s="755">
        <v>0</v>
      </c>
      <c r="K112" s="755">
        <v>0</v>
      </c>
      <c r="L112" s="755">
        <v>1826.8940700000001</v>
      </c>
      <c r="M112" s="755">
        <v>0</v>
      </c>
      <c r="N112" s="755">
        <v>2121.2464100000002</v>
      </c>
      <c r="O112" s="755">
        <v>5535.92058</v>
      </c>
      <c r="P112" s="755">
        <v>34675.037210000002</v>
      </c>
    </row>
    <row r="113" spans="1:16" s="881" customFormat="1" ht="15" customHeight="1">
      <c r="A113" s="38" t="s">
        <v>98</v>
      </c>
      <c r="B113" s="755">
        <v>0</v>
      </c>
      <c r="C113" s="755">
        <v>0</v>
      </c>
      <c r="D113" s="755">
        <v>0</v>
      </c>
      <c r="E113" s="755">
        <v>94.184100000000001</v>
      </c>
      <c r="F113" s="755">
        <v>1.0000000000000001E-5</v>
      </c>
      <c r="G113" s="755">
        <v>0</v>
      </c>
      <c r="H113" s="755">
        <v>0</v>
      </c>
      <c r="I113" s="755">
        <v>0</v>
      </c>
      <c r="J113" s="755">
        <v>411.6</v>
      </c>
      <c r="K113" s="755">
        <v>0</v>
      </c>
      <c r="L113" s="755">
        <v>0</v>
      </c>
      <c r="M113" s="755">
        <v>0</v>
      </c>
      <c r="N113" s="755">
        <v>0</v>
      </c>
      <c r="O113" s="755">
        <v>0</v>
      </c>
      <c r="P113" s="755">
        <v>505.78411</v>
      </c>
    </row>
    <row r="114" spans="1:16" s="881" customFormat="1" ht="15" customHeight="1">
      <c r="A114" s="38" t="s">
        <v>99</v>
      </c>
      <c r="B114" s="755">
        <v>0</v>
      </c>
      <c r="C114" s="755">
        <v>0</v>
      </c>
      <c r="D114" s="755">
        <v>11.33493</v>
      </c>
      <c r="E114" s="755">
        <v>1662.8025700000001</v>
      </c>
      <c r="F114" s="755">
        <v>0</v>
      </c>
      <c r="G114" s="755">
        <v>0</v>
      </c>
      <c r="H114" s="755">
        <v>0</v>
      </c>
      <c r="I114" s="755">
        <v>0</v>
      </c>
      <c r="J114" s="755">
        <v>0</v>
      </c>
      <c r="K114" s="755">
        <v>0</v>
      </c>
      <c r="L114" s="755">
        <v>0</v>
      </c>
      <c r="M114" s="755">
        <v>0</v>
      </c>
      <c r="N114" s="755">
        <v>0</v>
      </c>
      <c r="O114" s="755">
        <v>0</v>
      </c>
      <c r="P114" s="755">
        <v>1674.1375</v>
      </c>
    </row>
    <row r="115" spans="1:16" s="881" customFormat="1" ht="15" customHeight="1">
      <c r="A115" s="38" t="s">
        <v>100</v>
      </c>
      <c r="B115" s="755">
        <v>0</v>
      </c>
      <c r="C115" s="755">
        <v>0</v>
      </c>
      <c r="D115" s="755">
        <v>0</v>
      </c>
      <c r="E115" s="755">
        <v>9766.0708200000008</v>
      </c>
      <c r="F115" s="755">
        <v>-2.0000000000000002E-5</v>
      </c>
      <c r="G115" s="755">
        <v>0</v>
      </c>
      <c r="H115" s="755">
        <v>0</v>
      </c>
      <c r="I115" s="755">
        <v>0</v>
      </c>
      <c r="J115" s="755">
        <v>5802.8080499999996</v>
      </c>
      <c r="K115" s="755">
        <v>0</v>
      </c>
      <c r="L115" s="755">
        <v>0</v>
      </c>
      <c r="M115" s="755">
        <v>116.62</v>
      </c>
      <c r="N115" s="755">
        <v>0</v>
      </c>
      <c r="O115" s="755">
        <v>0</v>
      </c>
      <c r="P115" s="755">
        <v>15685.49885</v>
      </c>
    </row>
    <row r="116" spans="1:16" s="881" customFormat="1" ht="15" customHeight="1">
      <c r="A116" s="38" t="s">
        <v>101</v>
      </c>
      <c r="B116" s="755">
        <v>2397.9893299999999</v>
      </c>
      <c r="C116" s="755">
        <v>0</v>
      </c>
      <c r="D116" s="755">
        <v>0</v>
      </c>
      <c r="E116" s="755">
        <v>54.917449999999995</v>
      </c>
      <c r="F116" s="755">
        <v>8.0000000000000007E-5</v>
      </c>
      <c r="G116" s="755">
        <v>0</v>
      </c>
      <c r="H116" s="755">
        <v>0</v>
      </c>
      <c r="I116" s="755">
        <v>0</v>
      </c>
      <c r="J116" s="755">
        <v>0</v>
      </c>
      <c r="K116" s="755">
        <v>0</v>
      </c>
      <c r="L116" s="755">
        <v>300</v>
      </c>
      <c r="M116" s="755">
        <v>95.092770000000002</v>
      </c>
      <c r="N116" s="755">
        <v>0</v>
      </c>
      <c r="O116" s="755">
        <v>0</v>
      </c>
      <c r="P116" s="755">
        <v>2847.9996299999998</v>
      </c>
    </row>
    <row r="117" spans="1:16" s="881" customFormat="1" ht="15" customHeight="1">
      <c r="A117" s="38" t="s">
        <v>102</v>
      </c>
      <c r="B117" s="755">
        <v>0</v>
      </c>
      <c r="C117" s="755">
        <v>0</v>
      </c>
      <c r="D117" s="755">
        <v>2853.0169999999998</v>
      </c>
      <c r="E117" s="755">
        <v>0</v>
      </c>
      <c r="F117" s="755">
        <v>0</v>
      </c>
      <c r="G117" s="755">
        <v>0</v>
      </c>
      <c r="H117" s="755">
        <v>0</v>
      </c>
      <c r="I117" s="755">
        <v>0</v>
      </c>
      <c r="J117" s="755">
        <v>0</v>
      </c>
      <c r="K117" s="755">
        <v>0</v>
      </c>
      <c r="L117" s="755">
        <v>0</v>
      </c>
      <c r="M117" s="755">
        <v>0</v>
      </c>
      <c r="N117" s="755">
        <v>0</v>
      </c>
      <c r="O117" s="755">
        <v>0</v>
      </c>
      <c r="P117" s="755">
        <v>2853.0169999999998</v>
      </c>
    </row>
    <row r="118" spans="1:16" s="881" customFormat="1" ht="15" customHeight="1">
      <c r="A118" s="39" t="s">
        <v>103</v>
      </c>
      <c r="B118" s="755">
        <v>2500</v>
      </c>
      <c r="C118" s="755">
        <v>3457</v>
      </c>
      <c r="D118" s="755">
        <v>1529.2630300000001</v>
      </c>
      <c r="E118" s="755">
        <v>136.80678</v>
      </c>
      <c r="F118" s="755">
        <v>0</v>
      </c>
      <c r="G118" s="755">
        <v>0</v>
      </c>
      <c r="H118" s="755">
        <v>10000</v>
      </c>
      <c r="I118" s="755">
        <v>221.99384000000001</v>
      </c>
      <c r="J118" s="755">
        <v>0</v>
      </c>
      <c r="K118" s="755">
        <v>0</v>
      </c>
      <c r="L118" s="755">
        <v>67</v>
      </c>
      <c r="M118" s="755">
        <v>686</v>
      </c>
      <c r="N118" s="755">
        <v>311100</v>
      </c>
      <c r="O118" s="755">
        <v>66.879990000000006</v>
      </c>
      <c r="P118" s="755">
        <v>329764.94364000001</v>
      </c>
    </row>
    <row r="119" spans="1:16" s="881" customFormat="1" ht="15" customHeight="1">
      <c r="A119" s="39" t="s">
        <v>104</v>
      </c>
      <c r="B119" s="755">
        <v>627509.73291999998</v>
      </c>
      <c r="C119" s="755">
        <v>488693.11281999998</v>
      </c>
      <c r="D119" s="755">
        <v>554330.55151000002</v>
      </c>
      <c r="E119" s="755">
        <v>548376.54561000003</v>
      </c>
      <c r="F119" s="755">
        <v>423859.70880000002</v>
      </c>
      <c r="G119" s="755">
        <v>361481.60051000002</v>
      </c>
      <c r="H119" s="755">
        <v>223020.3523</v>
      </c>
      <c r="I119" s="755">
        <v>108021.30862000001</v>
      </c>
      <c r="J119" s="755">
        <v>4534.9075499999999</v>
      </c>
      <c r="K119" s="755">
        <v>2017.1634099999999</v>
      </c>
      <c r="L119" s="755">
        <v>58767.064100000003</v>
      </c>
      <c r="M119" s="755">
        <v>164821.01356999998</v>
      </c>
      <c r="N119" s="755">
        <v>88574.956839999999</v>
      </c>
      <c r="O119" s="755">
        <v>54773.994049999994</v>
      </c>
      <c r="P119" s="755">
        <v>3708782.0126100001</v>
      </c>
    </row>
    <row r="120" spans="1:16" s="881" customFormat="1" ht="15" customHeight="1">
      <c r="A120" s="65" t="s">
        <v>105</v>
      </c>
      <c r="B120" s="755">
        <v>7098648.3012899999</v>
      </c>
      <c r="C120" s="755">
        <v>5548519.2957600001</v>
      </c>
      <c r="D120" s="755">
        <v>10964887.895020001</v>
      </c>
      <c r="E120" s="755">
        <v>7015806.6294900002</v>
      </c>
      <c r="F120" s="755">
        <v>7261948.1510699997</v>
      </c>
      <c r="G120" s="755">
        <v>4234125.4983200002</v>
      </c>
      <c r="H120" s="755">
        <v>4541500.02465</v>
      </c>
      <c r="I120" s="755">
        <v>5002753.40857</v>
      </c>
      <c r="J120" s="755">
        <v>0</v>
      </c>
      <c r="K120" s="755">
        <v>70580</v>
      </c>
      <c r="L120" s="755">
        <v>4542712.4980100002</v>
      </c>
      <c r="M120" s="755">
        <v>1558573.52199</v>
      </c>
      <c r="N120" s="755">
        <v>7020280.0197399994</v>
      </c>
      <c r="O120" s="755">
        <v>4561622.9621299999</v>
      </c>
      <c r="P120" s="755">
        <v>69421958.206039995</v>
      </c>
    </row>
    <row r="121" spans="1:16" s="881" customFormat="1" ht="15" customHeight="1" thickBot="1">
      <c r="A121" s="65" t="s">
        <v>106</v>
      </c>
      <c r="B121" s="755">
        <v>683991.93059</v>
      </c>
      <c r="C121" s="755">
        <v>466681.75149</v>
      </c>
      <c r="D121" s="755">
        <v>670000.97799000004</v>
      </c>
      <c r="E121" s="755">
        <v>763765.51361000002</v>
      </c>
      <c r="F121" s="755">
        <v>645266.99997999996</v>
      </c>
      <c r="G121" s="755">
        <v>441726.82844000001</v>
      </c>
      <c r="H121" s="755">
        <v>480289.25054000004</v>
      </c>
      <c r="I121" s="755">
        <v>579048.39145</v>
      </c>
      <c r="J121" s="755">
        <v>11.69041</v>
      </c>
      <c r="K121" s="755">
        <v>555.69788000000005</v>
      </c>
      <c r="L121" s="755">
        <v>350458.43469999998</v>
      </c>
      <c r="M121" s="755">
        <v>177896.56222999998</v>
      </c>
      <c r="N121" s="755">
        <v>806643.54235</v>
      </c>
      <c r="O121" s="755">
        <v>501982.82991999999</v>
      </c>
      <c r="P121" s="755">
        <v>6568320.4015800003</v>
      </c>
    </row>
    <row r="122" spans="1:16" s="881" customFormat="1" ht="15" customHeight="1" thickTop="1" thickBot="1">
      <c r="A122" s="762" t="s">
        <v>107</v>
      </c>
      <c r="B122" s="751">
        <v>12784.45494</v>
      </c>
      <c r="C122" s="751">
        <v>148009.21127999999</v>
      </c>
      <c r="D122" s="751">
        <v>18843.086309999999</v>
      </c>
      <c r="E122" s="751">
        <v>13968.905699999999</v>
      </c>
      <c r="F122" s="751">
        <v>2132.8114399999999</v>
      </c>
      <c r="G122" s="751">
        <v>0</v>
      </c>
      <c r="H122" s="751">
        <v>2159.44992</v>
      </c>
      <c r="I122" s="751">
        <v>5703.0391300000001</v>
      </c>
      <c r="J122" s="751">
        <v>0</v>
      </c>
      <c r="K122" s="751">
        <v>0</v>
      </c>
      <c r="L122" s="751">
        <v>2670.7408300000002</v>
      </c>
      <c r="M122" s="751">
        <v>21.001740000000002</v>
      </c>
      <c r="N122" s="751">
        <v>15.319360000000001</v>
      </c>
      <c r="O122" s="751">
        <v>4252.6820299999999</v>
      </c>
      <c r="P122" s="751">
        <v>210560.70268000002</v>
      </c>
    </row>
    <row r="123" spans="1:16" s="881" customFormat="1" ht="15" customHeight="1" thickTop="1" thickBot="1">
      <c r="A123" s="760" t="s">
        <v>108</v>
      </c>
      <c r="B123" s="753">
        <v>1976042.4218499998</v>
      </c>
      <c r="C123" s="753">
        <v>4357426.4151999997</v>
      </c>
      <c r="D123" s="753">
        <v>1040250.9010800001</v>
      </c>
      <c r="E123" s="753">
        <v>254001.96691999998</v>
      </c>
      <c r="F123" s="753">
        <v>684382.90354999993</v>
      </c>
      <c r="G123" s="753">
        <v>258366.96702000001</v>
      </c>
      <c r="H123" s="753">
        <v>5233.2851799999999</v>
      </c>
      <c r="I123" s="753">
        <v>0</v>
      </c>
      <c r="J123" s="753">
        <v>0</v>
      </c>
      <c r="K123" s="753">
        <v>0</v>
      </c>
      <c r="L123" s="753">
        <v>19877.681519999998</v>
      </c>
      <c r="M123" s="753">
        <v>47134.413289999997</v>
      </c>
      <c r="N123" s="753">
        <v>209838.71865</v>
      </c>
      <c r="O123" s="753">
        <v>6772.0365700000002</v>
      </c>
      <c r="P123" s="753">
        <v>8859327.7108299993</v>
      </c>
    </row>
    <row r="124" spans="1:16" s="881" customFormat="1" ht="15" customHeight="1" thickTop="1">
      <c r="A124" s="65" t="s">
        <v>109</v>
      </c>
      <c r="B124" s="755">
        <v>1152266.2054600001</v>
      </c>
      <c r="C124" s="755">
        <v>2783301.34938</v>
      </c>
      <c r="D124" s="755">
        <v>494630.48132999998</v>
      </c>
      <c r="E124" s="755">
        <v>191724.27540000001</v>
      </c>
      <c r="F124" s="755">
        <v>359925.83743999997</v>
      </c>
      <c r="G124" s="755">
        <v>9975.1643299999996</v>
      </c>
      <c r="H124" s="755">
        <v>10.983049999999999</v>
      </c>
      <c r="I124" s="755">
        <v>0</v>
      </c>
      <c r="J124" s="755">
        <v>0</v>
      </c>
      <c r="K124" s="755">
        <v>0</v>
      </c>
      <c r="L124" s="755">
        <v>0</v>
      </c>
      <c r="M124" s="755">
        <v>0</v>
      </c>
      <c r="N124" s="755">
        <v>118299.70615000001</v>
      </c>
      <c r="O124" s="755">
        <v>0</v>
      </c>
      <c r="P124" s="755">
        <v>5110134.0025399998</v>
      </c>
    </row>
    <row r="125" spans="1:16" s="881" customFormat="1" ht="15" customHeight="1">
      <c r="A125" s="65" t="s">
        <v>110</v>
      </c>
      <c r="B125" s="755">
        <v>55928.926810000004</v>
      </c>
      <c r="C125" s="755">
        <v>1428587.7200499999</v>
      </c>
      <c r="D125" s="755">
        <v>545167.2426</v>
      </c>
      <c r="E125" s="755">
        <v>7142.6212800000003</v>
      </c>
      <c r="F125" s="755">
        <v>9144.6358800000016</v>
      </c>
      <c r="G125" s="755">
        <v>98225.728439999992</v>
      </c>
      <c r="H125" s="755">
        <v>5222.30213</v>
      </c>
      <c r="I125" s="755">
        <v>0</v>
      </c>
      <c r="J125" s="755">
        <v>0</v>
      </c>
      <c r="K125" s="755">
        <v>0</v>
      </c>
      <c r="L125" s="755">
        <v>19863.703519999999</v>
      </c>
      <c r="M125" s="755">
        <v>28468.959760000002</v>
      </c>
      <c r="N125" s="755">
        <v>2265.94137</v>
      </c>
      <c r="O125" s="755">
        <v>6772.0365700000002</v>
      </c>
      <c r="P125" s="755">
        <v>2206789.8184099998</v>
      </c>
    </row>
    <row r="126" spans="1:16" s="881" customFormat="1" ht="15" customHeight="1">
      <c r="A126" s="65" t="s">
        <v>111</v>
      </c>
      <c r="B126" s="755">
        <v>0</v>
      </c>
      <c r="C126" s="755">
        <v>0</v>
      </c>
      <c r="D126" s="755">
        <v>439.67323999999996</v>
      </c>
      <c r="E126" s="755">
        <v>0</v>
      </c>
      <c r="F126" s="755">
        <v>0</v>
      </c>
      <c r="G126" s="755">
        <v>0</v>
      </c>
      <c r="H126" s="755">
        <v>0</v>
      </c>
      <c r="I126" s="755">
        <v>0</v>
      </c>
      <c r="J126" s="755">
        <v>0</v>
      </c>
      <c r="K126" s="755">
        <v>0</v>
      </c>
      <c r="L126" s="755">
        <v>0</v>
      </c>
      <c r="M126" s="755">
        <v>0</v>
      </c>
      <c r="N126" s="755">
        <v>0</v>
      </c>
      <c r="O126" s="755">
        <v>0</v>
      </c>
      <c r="P126" s="755">
        <v>439.67323999999996</v>
      </c>
    </row>
    <row r="127" spans="1:16" s="881" customFormat="1" ht="15" customHeight="1">
      <c r="A127" s="65" t="s">
        <v>112</v>
      </c>
      <c r="B127" s="755">
        <v>306405.68566000002</v>
      </c>
      <c r="C127" s="755">
        <v>73416.599130000002</v>
      </c>
      <c r="D127" s="755">
        <v>13.437799999999999</v>
      </c>
      <c r="E127" s="755">
        <v>54175.379829999998</v>
      </c>
      <c r="F127" s="755">
        <v>48468.173450000002</v>
      </c>
      <c r="G127" s="755">
        <v>0</v>
      </c>
      <c r="H127" s="755">
        <v>0</v>
      </c>
      <c r="I127" s="755">
        <v>0</v>
      </c>
      <c r="J127" s="755">
        <v>0</v>
      </c>
      <c r="K127" s="755">
        <v>0</v>
      </c>
      <c r="L127" s="755">
        <v>13.978</v>
      </c>
      <c r="M127" s="755">
        <v>0</v>
      </c>
      <c r="N127" s="755">
        <v>15147.67705</v>
      </c>
      <c r="O127" s="755">
        <v>0</v>
      </c>
      <c r="P127" s="755">
        <v>497640.93092000001</v>
      </c>
    </row>
    <row r="128" spans="1:16" s="881" customFormat="1" ht="15" customHeight="1">
      <c r="A128" s="65" t="s">
        <v>113</v>
      </c>
      <c r="B128" s="755">
        <v>450262.95968999999</v>
      </c>
      <c r="C128" s="755">
        <v>62542.497600000002</v>
      </c>
      <c r="D128" s="755">
        <v>0</v>
      </c>
      <c r="E128" s="755">
        <v>0</v>
      </c>
      <c r="F128" s="755">
        <v>256586.16724000001</v>
      </c>
      <c r="G128" s="755">
        <v>149178.07587999999</v>
      </c>
      <c r="H128" s="755">
        <v>0</v>
      </c>
      <c r="I128" s="755">
        <v>0</v>
      </c>
      <c r="J128" s="755">
        <v>0</v>
      </c>
      <c r="K128" s="755">
        <v>0</v>
      </c>
      <c r="L128" s="755">
        <v>0</v>
      </c>
      <c r="M128" s="755">
        <v>18140.712079999998</v>
      </c>
      <c r="N128" s="755">
        <v>71521.915389999995</v>
      </c>
      <c r="O128" s="755">
        <v>0</v>
      </c>
      <c r="P128" s="755">
        <v>1008232.32788</v>
      </c>
    </row>
    <row r="129" spans="1:16" s="881" customFormat="1" ht="15" customHeight="1" thickBot="1">
      <c r="A129" s="65" t="s">
        <v>114</v>
      </c>
      <c r="B129" s="755">
        <v>11178.64423</v>
      </c>
      <c r="C129" s="755">
        <v>9578.2490399999988</v>
      </c>
      <c r="D129" s="755">
        <v>6.6110000000000002E-2</v>
      </c>
      <c r="E129" s="755">
        <v>959.69041000000004</v>
      </c>
      <c r="F129" s="755">
        <v>10258.089539999999</v>
      </c>
      <c r="G129" s="755">
        <v>987.99837000000002</v>
      </c>
      <c r="H129" s="755">
        <v>0</v>
      </c>
      <c r="I129" s="755">
        <v>0</v>
      </c>
      <c r="J129" s="755">
        <v>0</v>
      </c>
      <c r="K129" s="755">
        <v>0</v>
      </c>
      <c r="L129" s="755">
        <v>0</v>
      </c>
      <c r="M129" s="755">
        <v>524.74144999999999</v>
      </c>
      <c r="N129" s="755">
        <v>2603.4786899999999</v>
      </c>
      <c r="O129" s="755">
        <v>0</v>
      </c>
      <c r="P129" s="755">
        <v>36090.957840000003</v>
      </c>
    </row>
    <row r="130" spans="1:16" s="881" customFormat="1" ht="15" customHeight="1" thickTop="1" thickBot="1">
      <c r="A130" s="760" t="s">
        <v>115</v>
      </c>
      <c r="B130" s="753">
        <v>1313862.2482799999</v>
      </c>
      <c r="C130" s="753">
        <v>2113206.7512699999</v>
      </c>
      <c r="D130" s="753">
        <v>2578602.03443</v>
      </c>
      <c r="E130" s="753">
        <v>1061303.68676</v>
      </c>
      <c r="F130" s="753">
        <v>1292332.1132</v>
      </c>
      <c r="G130" s="753">
        <v>1641498.9755299999</v>
      </c>
      <c r="H130" s="753">
        <v>874762.15195000009</v>
      </c>
      <c r="I130" s="753">
        <v>1881748.49976</v>
      </c>
      <c r="J130" s="753">
        <v>35464.795829999995</v>
      </c>
      <c r="K130" s="753">
        <v>256503.94453000001</v>
      </c>
      <c r="L130" s="753">
        <v>1634959.3855599998</v>
      </c>
      <c r="M130" s="753">
        <v>347779.65662000002</v>
      </c>
      <c r="N130" s="753">
        <v>935810.42130999989</v>
      </c>
      <c r="O130" s="753">
        <v>463851.89421</v>
      </c>
      <c r="P130" s="753">
        <v>16431686.55924</v>
      </c>
    </row>
    <row r="131" spans="1:16" s="881" customFormat="1" ht="15" customHeight="1" thickTop="1">
      <c r="A131" s="65" t="s">
        <v>116</v>
      </c>
      <c r="B131" s="755">
        <v>26989.530190000001</v>
      </c>
      <c r="C131" s="755">
        <v>387551.67211000004</v>
      </c>
      <c r="D131" s="755">
        <v>91229.065560000003</v>
      </c>
      <c r="E131" s="755">
        <v>104065.03915000001</v>
      </c>
      <c r="F131" s="755">
        <v>26649.765149999999</v>
      </c>
      <c r="G131" s="755">
        <v>84368.168680000002</v>
      </c>
      <c r="H131" s="755">
        <v>49749.858780000002</v>
      </c>
      <c r="I131" s="755">
        <v>0</v>
      </c>
      <c r="J131" s="755">
        <v>1826.88427</v>
      </c>
      <c r="K131" s="755">
        <v>23.969549999999998</v>
      </c>
      <c r="L131" s="755">
        <v>765.83943000000011</v>
      </c>
      <c r="M131" s="755">
        <v>67407.257249999995</v>
      </c>
      <c r="N131" s="755">
        <v>147376.87618000002</v>
      </c>
      <c r="O131" s="755">
        <v>0</v>
      </c>
      <c r="P131" s="755">
        <v>988003.92629999993</v>
      </c>
    </row>
    <row r="132" spans="1:16" s="881" customFormat="1" ht="15" customHeight="1">
      <c r="A132" s="65" t="s">
        <v>1351</v>
      </c>
      <c r="B132" s="755">
        <v>644987</v>
      </c>
      <c r="C132" s="755">
        <v>253245.48186</v>
      </c>
      <c r="D132" s="755">
        <v>848500</v>
      </c>
      <c r="E132" s="755">
        <v>350230.13242000004</v>
      </c>
      <c r="F132" s="755">
        <v>182922.31852999999</v>
      </c>
      <c r="G132" s="755">
        <v>568000</v>
      </c>
      <c r="H132" s="755">
        <v>138565.73874</v>
      </c>
      <c r="I132" s="755">
        <v>41448.120000000003</v>
      </c>
      <c r="J132" s="755">
        <v>4492.6551600000003</v>
      </c>
      <c r="K132" s="755">
        <v>0</v>
      </c>
      <c r="L132" s="755">
        <v>85092.283779999998</v>
      </c>
      <c r="M132" s="755">
        <v>43790</v>
      </c>
      <c r="N132" s="755">
        <v>109154.21398</v>
      </c>
      <c r="O132" s="755">
        <v>24989.333600000002</v>
      </c>
      <c r="P132" s="755">
        <v>3295417.27807</v>
      </c>
    </row>
    <row r="133" spans="1:16" s="881" customFormat="1" ht="15" customHeight="1">
      <c r="A133" s="65" t="s">
        <v>117</v>
      </c>
      <c r="B133" s="755">
        <v>0</v>
      </c>
      <c r="C133" s="755">
        <v>0</v>
      </c>
      <c r="D133" s="755">
        <v>0</v>
      </c>
      <c r="E133" s="755">
        <v>0</v>
      </c>
      <c r="F133" s="755">
        <v>0</v>
      </c>
      <c r="G133" s="755">
        <v>0</v>
      </c>
      <c r="H133" s="755">
        <v>0</v>
      </c>
      <c r="I133" s="755">
        <v>0</v>
      </c>
      <c r="J133" s="755">
        <v>0</v>
      </c>
      <c r="K133" s="755">
        <v>0</v>
      </c>
      <c r="L133" s="755">
        <v>0</v>
      </c>
      <c r="M133" s="755">
        <v>149.83064000000002</v>
      </c>
      <c r="N133" s="755">
        <v>0</v>
      </c>
      <c r="O133" s="755">
        <v>0</v>
      </c>
      <c r="P133" s="755">
        <v>149.83064000000002</v>
      </c>
    </row>
    <row r="134" spans="1:16" s="881" customFormat="1" ht="15" customHeight="1">
      <c r="A134" s="65" t="s">
        <v>1227</v>
      </c>
      <c r="B134" s="755">
        <v>10.58516</v>
      </c>
      <c r="C134" s="755">
        <v>104786.5</v>
      </c>
      <c r="D134" s="755">
        <v>0</v>
      </c>
      <c r="E134" s="755">
        <v>0</v>
      </c>
      <c r="F134" s="755">
        <v>0</v>
      </c>
      <c r="G134" s="755">
        <v>170840.90771</v>
      </c>
      <c r="H134" s="755">
        <v>44140.512499999997</v>
      </c>
      <c r="I134" s="755">
        <v>353426.66574000003</v>
      </c>
      <c r="J134" s="755">
        <v>0</v>
      </c>
      <c r="K134" s="755">
        <v>0</v>
      </c>
      <c r="L134" s="755">
        <v>44000</v>
      </c>
      <c r="M134" s="755">
        <v>0</v>
      </c>
      <c r="N134" s="755">
        <v>409673</v>
      </c>
      <c r="O134" s="755">
        <v>17115.278969999999</v>
      </c>
      <c r="P134" s="755">
        <v>1143993.4500799999</v>
      </c>
    </row>
    <row r="135" spans="1:16" s="881" customFormat="1" ht="15" customHeight="1">
      <c r="A135" s="65" t="s">
        <v>118</v>
      </c>
      <c r="B135" s="755">
        <v>580470.63154999993</v>
      </c>
      <c r="C135" s="755">
        <v>1102804.24556</v>
      </c>
      <c r="D135" s="755">
        <v>1406268.7492</v>
      </c>
      <c r="E135" s="755">
        <v>591317.13548000006</v>
      </c>
      <c r="F135" s="755">
        <v>1019998.2304199999</v>
      </c>
      <c r="G135" s="755">
        <v>333395.35245999997</v>
      </c>
      <c r="H135" s="755">
        <v>609816.84490999999</v>
      </c>
      <c r="I135" s="755">
        <v>1417035.1483199999</v>
      </c>
      <c r="J135" s="755">
        <v>0</v>
      </c>
      <c r="K135" s="755">
        <v>254300</v>
      </c>
      <c r="L135" s="755">
        <v>1451765.2168599998</v>
      </c>
      <c r="M135" s="755">
        <v>234072.91032</v>
      </c>
      <c r="N135" s="755">
        <v>260922.84255</v>
      </c>
      <c r="O135" s="755">
        <v>404830.82355000003</v>
      </c>
      <c r="P135" s="755">
        <v>9666998.1311799996</v>
      </c>
    </row>
    <row r="136" spans="1:16" s="881" customFormat="1" ht="15" customHeight="1">
      <c r="A136" s="65" t="s">
        <v>119</v>
      </c>
      <c r="B136" s="755">
        <v>0</v>
      </c>
      <c r="C136" s="755">
        <v>0</v>
      </c>
      <c r="D136" s="755">
        <v>0</v>
      </c>
      <c r="E136" s="755">
        <v>0</v>
      </c>
      <c r="F136" s="755">
        <v>0</v>
      </c>
      <c r="G136" s="755">
        <v>0</v>
      </c>
      <c r="H136" s="755">
        <v>0</v>
      </c>
      <c r="I136" s="755">
        <v>0</v>
      </c>
      <c r="J136" s="755">
        <v>0</v>
      </c>
      <c r="K136" s="755">
        <v>0</v>
      </c>
      <c r="L136" s="755">
        <v>0</v>
      </c>
      <c r="M136" s="755">
        <v>0</v>
      </c>
      <c r="N136" s="755">
        <v>0</v>
      </c>
      <c r="O136" s="755">
        <v>0</v>
      </c>
      <c r="P136" s="755">
        <v>0</v>
      </c>
    </row>
    <row r="137" spans="1:16" s="881" customFormat="1" ht="15" customHeight="1">
      <c r="A137" s="65" t="s">
        <v>120</v>
      </c>
      <c r="B137" s="755">
        <v>24101.388309999998</v>
      </c>
      <c r="C137" s="755">
        <v>226380</v>
      </c>
      <c r="D137" s="755">
        <v>192879.32821000001</v>
      </c>
      <c r="E137" s="755">
        <v>3198.0624400000002</v>
      </c>
      <c r="F137" s="755">
        <v>36125.518889999999</v>
      </c>
      <c r="G137" s="755">
        <v>468350.90969</v>
      </c>
      <c r="H137" s="755">
        <v>0</v>
      </c>
      <c r="I137" s="755">
        <v>0</v>
      </c>
      <c r="J137" s="755">
        <v>29078.396510000002</v>
      </c>
      <c r="K137" s="755">
        <v>60.678419999999996</v>
      </c>
      <c r="L137" s="755">
        <v>6174</v>
      </c>
      <c r="M137" s="755">
        <v>0</v>
      </c>
      <c r="N137" s="755">
        <v>0</v>
      </c>
      <c r="O137" s="755">
        <v>925.12788</v>
      </c>
      <c r="P137" s="755">
        <v>987273.41035000002</v>
      </c>
    </row>
    <row r="138" spans="1:16" s="881" customFormat="1" ht="15" customHeight="1" thickBot="1">
      <c r="A138" s="65" t="s">
        <v>121</v>
      </c>
      <c r="B138" s="755">
        <v>37303.113069999999</v>
      </c>
      <c r="C138" s="755">
        <v>38438.851740000006</v>
      </c>
      <c r="D138" s="755">
        <v>39724.891459999999</v>
      </c>
      <c r="E138" s="755">
        <v>12493.31727</v>
      </c>
      <c r="F138" s="755">
        <v>26636.280210000001</v>
      </c>
      <c r="G138" s="755">
        <v>16543.636989999999</v>
      </c>
      <c r="H138" s="755">
        <v>32489.19702</v>
      </c>
      <c r="I138" s="755">
        <v>69838.565700000006</v>
      </c>
      <c r="J138" s="755">
        <v>66.859889999999993</v>
      </c>
      <c r="K138" s="755">
        <v>2119.2965600000002</v>
      </c>
      <c r="L138" s="755">
        <v>47162.045490000004</v>
      </c>
      <c r="M138" s="755">
        <v>2359.65841</v>
      </c>
      <c r="N138" s="755">
        <v>8683.4885999999988</v>
      </c>
      <c r="O138" s="755">
        <v>15991.33021</v>
      </c>
      <c r="P138" s="755">
        <v>349850.53262000001</v>
      </c>
    </row>
    <row r="139" spans="1:16" s="881" customFormat="1" ht="15" customHeight="1" thickTop="1" thickBot="1">
      <c r="A139" s="760" t="s">
        <v>122</v>
      </c>
      <c r="B139" s="753">
        <v>315770.77093</v>
      </c>
      <c r="C139" s="753">
        <v>427139.97911000001</v>
      </c>
      <c r="D139" s="753">
        <v>332099.52937</v>
      </c>
      <c r="E139" s="753">
        <v>357082.71957000002</v>
      </c>
      <c r="F139" s="753">
        <v>265809.53574000002</v>
      </c>
      <c r="G139" s="753">
        <v>175044.83441000001</v>
      </c>
      <c r="H139" s="753">
        <v>253644.05158</v>
      </c>
      <c r="I139" s="753">
        <v>339305.98256999999</v>
      </c>
      <c r="J139" s="753">
        <v>3285.3808300000001</v>
      </c>
      <c r="K139" s="753">
        <v>6850.5189</v>
      </c>
      <c r="L139" s="753">
        <v>280807.30672000005</v>
      </c>
      <c r="M139" s="753">
        <v>51480.040740000004</v>
      </c>
      <c r="N139" s="753">
        <v>258731.03537999999</v>
      </c>
      <c r="O139" s="753">
        <v>206641.19861000002</v>
      </c>
      <c r="P139" s="753">
        <v>3273692.8844599999</v>
      </c>
    </row>
    <row r="140" spans="1:16" s="881" customFormat="1" ht="15" customHeight="1" thickTop="1">
      <c r="A140" s="65" t="s">
        <v>58</v>
      </c>
      <c r="B140" s="755">
        <v>4327.6778199999999</v>
      </c>
      <c r="C140" s="755">
        <v>16084.438320000001</v>
      </c>
      <c r="D140" s="755">
        <v>11319.86484</v>
      </c>
      <c r="E140" s="755">
        <v>24366.333030000002</v>
      </c>
      <c r="F140" s="755">
        <v>6234.6268300000002</v>
      </c>
      <c r="G140" s="755">
        <v>20338.37182</v>
      </c>
      <c r="H140" s="755">
        <v>2505.6967300000001</v>
      </c>
      <c r="I140" s="755">
        <v>0</v>
      </c>
      <c r="J140" s="755">
        <v>0</v>
      </c>
      <c r="K140" s="755">
        <v>0</v>
      </c>
      <c r="L140" s="755">
        <v>3124.1238800000001</v>
      </c>
      <c r="M140" s="755">
        <v>489.57862</v>
      </c>
      <c r="N140" s="755">
        <v>1516.4723200000001</v>
      </c>
      <c r="O140" s="755">
        <v>24.502020000000002</v>
      </c>
      <c r="P140" s="755">
        <v>90331.686230000007</v>
      </c>
    </row>
    <row r="141" spans="1:16" s="881" customFormat="1" ht="15" customHeight="1">
      <c r="A141" s="65" t="s">
        <v>60</v>
      </c>
      <c r="B141" s="755">
        <v>105271.89807</v>
      </c>
      <c r="C141" s="755">
        <v>109912.9405</v>
      </c>
      <c r="D141" s="755">
        <v>132945.04381999999</v>
      </c>
      <c r="E141" s="755">
        <v>85106.016659999994</v>
      </c>
      <c r="F141" s="755">
        <v>121311.95888999999</v>
      </c>
      <c r="G141" s="755">
        <v>34818.35456</v>
      </c>
      <c r="H141" s="755">
        <v>43537.239390000002</v>
      </c>
      <c r="I141" s="755">
        <v>27199.112539999998</v>
      </c>
      <c r="J141" s="755">
        <v>463.47020000000003</v>
      </c>
      <c r="K141" s="755">
        <v>2655.92904</v>
      </c>
      <c r="L141" s="755">
        <v>60270.284610000002</v>
      </c>
      <c r="M141" s="755">
        <v>16902.945100000001</v>
      </c>
      <c r="N141" s="755">
        <v>141116.10918999999</v>
      </c>
      <c r="O141" s="755">
        <v>11703.19541</v>
      </c>
      <c r="P141" s="755">
        <v>893214.49797999999</v>
      </c>
    </row>
    <row r="142" spans="1:16" s="881" customFormat="1" ht="15" customHeight="1">
      <c r="A142" s="65" t="s">
        <v>123</v>
      </c>
      <c r="B142" s="755">
        <v>165389.95461000002</v>
      </c>
      <c r="C142" s="755">
        <v>295770.04635000002</v>
      </c>
      <c r="D142" s="755">
        <v>184284.64144000001</v>
      </c>
      <c r="E142" s="755">
        <v>247114.65066999997</v>
      </c>
      <c r="F142" s="755">
        <v>124500.01020999999</v>
      </c>
      <c r="G142" s="755">
        <v>101839.20779</v>
      </c>
      <c r="H142" s="755">
        <v>105978.19465999999</v>
      </c>
      <c r="I142" s="755">
        <v>306342.33557999996</v>
      </c>
      <c r="J142" s="755">
        <v>2744.2294300000003</v>
      </c>
      <c r="K142" s="755">
        <v>4194.5695800000003</v>
      </c>
      <c r="L142" s="755">
        <v>190572.98034000001</v>
      </c>
      <c r="M142" s="755">
        <v>32655.884559999999</v>
      </c>
      <c r="N142" s="755">
        <v>76168.689599999998</v>
      </c>
      <c r="O142" s="755">
        <v>192733.09555</v>
      </c>
      <c r="P142" s="755">
        <v>2030288.4903699998</v>
      </c>
    </row>
    <row r="143" spans="1:16" s="881" customFormat="1" ht="15" customHeight="1">
      <c r="A143" s="65" t="s">
        <v>87</v>
      </c>
      <c r="B143" s="755">
        <v>40781.240429999998</v>
      </c>
      <c r="C143" s="755">
        <v>5372.5539400000007</v>
      </c>
      <c r="D143" s="755">
        <v>3549.9792699999998</v>
      </c>
      <c r="E143" s="755">
        <v>495.71921000000003</v>
      </c>
      <c r="F143" s="755">
        <v>13762.93981</v>
      </c>
      <c r="G143" s="755">
        <v>18048.900239999999</v>
      </c>
      <c r="H143" s="755">
        <v>101622.92079999999</v>
      </c>
      <c r="I143" s="755">
        <v>5764.5344500000001</v>
      </c>
      <c r="J143" s="755">
        <v>77.681200000000004</v>
      </c>
      <c r="K143" s="755">
        <v>2.0279999999999999E-2</v>
      </c>
      <c r="L143" s="755">
        <v>26839.917890000001</v>
      </c>
      <c r="M143" s="755">
        <v>1431.63246</v>
      </c>
      <c r="N143" s="755">
        <v>39929.76427</v>
      </c>
      <c r="O143" s="755">
        <v>2180.4056299999997</v>
      </c>
      <c r="P143" s="755">
        <v>259858.20988000001</v>
      </c>
    </row>
    <row r="144" spans="1:16" s="881" customFormat="1" ht="15" customHeight="1" thickBot="1">
      <c r="A144" s="65" t="s">
        <v>124</v>
      </c>
      <c r="B144" s="755">
        <v>0</v>
      </c>
      <c r="C144" s="755">
        <v>0</v>
      </c>
      <c r="D144" s="755">
        <v>0</v>
      </c>
      <c r="E144" s="755">
        <v>0</v>
      </c>
      <c r="F144" s="755">
        <v>0</v>
      </c>
      <c r="G144" s="755">
        <v>0</v>
      </c>
      <c r="H144" s="755">
        <v>0</v>
      </c>
      <c r="I144" s="755">
        <v>0</v>
      </c>
      <c r="J144" s="755">
        <v>0</v>
      </c>
      <c r="K144" s="755">
        <v>0</v>
      </c>
      <c r="L144" s="755">
        <v>0</v>
      </c>
      <c r="M144" s="755">
        <v>0</v>
      </c>
      <c r="N144" s="755">
        <v>0</v>
      </c>
      <c r="O144" s="755">
        <v>0</v>
      </c>
      <c r="P144" s="755">
        <v>0</v>
      </c>
    </row>
    <row r="145" spans="1:16" s="881" customFormat="1" ht="15" customHeight="1" thickTop="1" thickBot="1">
      <c r="A145" s="760" t="s">
        <v>125</v>
      </c>
      <c r="B145" s="753">
        <v>239701.13099999999</v>
      </c>
      <c r="C145" s="753">
        <v>261096.04371</v>
      </c>
      <c r="D145" s="753">
        <v>200467.89552000002</v>
      </c>
      <c r="E145" s="753">
        <v>317007.56423000002</v>
      </c>
      <c r="F145" s="753">
        <v>200317.07390000002</v>
      </c>
      <c r="G145" s="753">
        <v>111686.51869</v>
      </c>
      <c r="H145" s="753">
        <v>92968.771680000005</v>
      </c>
      <c r="I145" s="753">
        <v>174544.74372</v>
      </c>
      <c r="J145" s="753">
        <v>2326.0833299999999</v>
      </c>
      <c r="K145" s="753">
        <v>10672.18727</v>
      </c>
      <c r="L145" s="753">
        <v>204010.00250999999</v>
      </c>
      <c r="M145" s="753">
        <v>36033.652040000001</v>
      </c>
      <c r="N145" s="753">
        <v>118637.15089</v>
      </c>
      <c r="O145" s="753">
        <v>201379.76991999999</v>
      </c>
      <c r="P145" s="753">
        <v>2170848.5884099999</v>
      </c>
    </row>
    <row r="146" spans="1:16" s="881" customFormat="1" ht="15" customHeight="1" thickTop="1">
      <c r="A146" s="65" t="s">
        <v>126</v>
      </c>
      <c r="B146" s="755">
        <v>13400.585140000001</v>
      </c>
      <c r="C146" s="755">
        <v>3428.0628500000003</v>
      </c>
      <c r="D146" s="755">
        <v>5373.5147500000003</v>
      </c>
      <c r="E146" s="755">
        <v>23211.189469999998</v>
      </c>
      <c r="F146" s="755">
        <v>7982.0474699999995</v>
      </c>
      <c r="G146" s="755">
        <v>5355.1726900000003</v>
      </c>
      <c r="H146" s="755">
        <v>6643.82521</v>
      </c>
      <c r="I146" s="755">
        <v>0.68367999999999995</v>
      </c>
      <c r="J146" s="755">
        <v>37.293019999999999</v>
      </c>
      <c r="K146" s="755">
        <v>37.43468</v>
      </c>
      <c r="L146" s="755">
        <v>339.49453999999997</v>
      </c>
      <c r="M146" s="755">
        <v>970.72231999999997</v>
      </c>
      <c r="N146" s="755">
        <v>2504.22469</v>
      </c>
      <c r="O146" s="755">
        <v>4409.5065300000006</v>
      </c>
      <c r="P146" s="755">
        <v>73693.757040000011</v>
      </c>
    </row>
    <row r="147" spans="1:16" s="881" customFormat="1" ht="15" customHeight="1">
      <c r="A147" s="65" t="s">
        <v>127</v>
      </c>
      <c r="B147" s="755">
        <v>0</v>
      </c>
      <c r="C147" s="755">
        <v>0</v>
      </c>
      <c r="D147" s="755">
        <v>0</v>
      </c>
      <c r="E147" s="755">
        <v>0</v>
      </c>
      <c r="F147" s="755">
        <v>0</v>
      </c>
      <c r="G147" s="755">
        <v>0</v>
      </c>
      <c r="H147" s="755">
        <v>0</v>
      </c>
      <c r="I147" s="755">
        <v>0</v>
      </c>
      <c r="J147" s="755">
        <v>0</v>
      </c>
      <c r="K147" s="755">
        <v>0</v>
      </c>
      <c r="L147" s="755">
        <v>0</v>
      </c>
      <c r="M147" s="755">
        <v>0</v>
      </c>
      <c r="N147" s="755">
        <v>0</v>
      </c>
      <c r="O147" s="755">
        <v>0</v>
      </c>
      <c r="P147" s="755">
        <v>0</v>
      </c>
    </row>
    <row r="148" spans="1:16" s="881" customFormat="1" ht="15" customHeight="1">
      <c r="A148" s="65" t="s">
        <v>128</v>
      </c>
      <c r="B148" s="755">
        <v>119701.1207</v>
      </c>
      <c r="C148" s="755">
        <v>127437.60351999999</v>
      </c>
      <c r="D148" s="755">
        <v>97547.19038</v>
      </c>
      <c r="E148" s="755">
        <v>180648.76047000001</v>
      </c>
      <c r="F148" s="755">
        <v>76917.539810000002</v>
      </c>
      <c r="G148" s="755">
        <v>51682.137409999996</v>
      </c>
      <c r="H148" s="755">
        <v>40065.625899999999</v>
      </c>
      <c r="I148" s="755">
        <v>115602.61040000001</v>
      </c>
      <c r="J148" s="755">
        <v>0</v>
      </c>
      <c r="K148" s="755">
        <v>0</v>
      </c>
      <c r="L148" s="755">
        <v>133266.35511999999</v>
      </c>
      <c r="M148" s="755">
        <v>17531.46486</v>
      </c>
      <c r="N148" s="755">
        <v>58019.700859999997</v>
      </c>
      <c r="O148" s="755">
        <v>155959.54328000001</v>
      </c>
      <c r="P148" s="755">
        <v>1174379.6527100001</v>
      </c>
    </row>
    <row r="149" spans="1:16" s="881" customFormat="1" ht="15" customHeight="1">
      <c r="A149" s="65" t="s">
        <v>129</v>
      </c>
      <c r="B149" s="755">
        <v>105961.51033</v>
      </c>
      <c r="C149" s="755">
        <v>93137.603770000002</v>
      </c>
      <c r="D149" s="755">
        <v>97547.190390000003</v>
      </c>
      <c r="E149" s="755">
        <v>113147.07776999999</v>
      </c>
      <c r="F149" s="755">
        <v>85660.93144</v>
      </c>
      <c r="G149" s="755">
        <v>51682.137409999996</v>
      </c>
      <c r="H149" s="755">
        <v>40065.625540000001</v>
      </c>
      <c r="I149" s="755">
        <v>58493.449639999999</v>
      </c>
      <c r="J149" s="755">
        <v>2288.7903099999999</v>
      </c>
      <c r="K149" s="755">
        <v>9642.6365600000008</v>
      </c>
      <c r="L149" s="755">
        <v>70404.152849999999</v>
      </c>
      <c r="M149" s="755">
        <v>17531.46486</v>
      </c>
      <c r="N149" s="755">
        <v>58019.700859999997</v>
      </c>
      <c r="O149" s="755">
        <v>36493.972259999995</v>
      </c>
      <c r="P149" s="755">
        <v>840076.24398999999</v>
      </c>
    </row>
    <row r="150" spans="1:16" s="881" customFormat="1" ht="15" customHeight="1" thickBot="1">
      <c r="A150" s="65" t="s">
        <v>130</v>
      </c>
      <c r="B150" s="755">
        <v>637.91482999999994</v>
      </c>
      <c r="C150" s="755">
        <v>37092.773569999998</v>
      </c>
      <c r="D150" s="755">
        <v>0</v>
      </c>
      <c r="E150" s="755">
        <v>0.53652</v>
      </c>
      <c r="F150" s="755">
        <v>29756.555179999999</v>
      </c>
      <c r="G150" s="755">
        <v>2967.0711800000004</v>
      </c>
      <c r="H150" s="755">
        <v>6193.6950299999999</v>
      </c>
      <c r="I150" s="755">
        <v>448</v>
      </c>
      <c r="J150" s="755">
        <v>0</v>
      </c>
      <c r="K150" s="755">
        <v>992.11603000000002</v>
      </c>
      <c r="L150" s="755">
        <v>0</v>
      </c>
      <c r="M150" s="755">
        <v>0</v>
      </c>
      <c r="N150" s="755">
        <v>93.524479999999997</v>
      </c>
      <c r="O150" s="755">
        <v>4516.7478499999997</v>
      </c>
      <c r="P150" s="755">
        <v>82698.934670000002</v>
      </c>
    </row>
    <row r="151" spans="1:16" s="881" customFormat="1" ht="15" customHeight="1" thickTop="1" thickBot="1">
      <c r="A151" s="760" t="s">
        <v>131</v>
      </c>
      <c r="B151" s="753">
        <v>410906.52775999997</v>
      </c>
      <c r="C151" s="753">
        <v>0</v>
      </c>
      <c r="D151" s="753">
        <v>730620.30925000005</v>
      </c>
      <c r="E151" s="753">
        <v>0</v>
      </c>
      <c r="F151" s="753">
        <v>0</v>
      </c>
      <c r="G151" s="753">
        <v>0</v>
      </c>
      <c r="H151" s="753">
        <v>0</v>
      </c>
      <c r="I151" s="753">
        <v>507621.11108999996</v>
      </c>
      <c r="J151" s="753">
        <v>0</v>
      </c>
      <c r="K151" s="753">
        <v>0</v>
      </c>
      <c r="L151" s="753">
        <v>889026.24999000004</v>
      </c>
      <c r="M151" s="753">
        <v>17554.711480000002</v>
      </c>
      <c r="N151" s="753">
        <v>0</v>
      </c>
      <c r="O151" s="753">
        <v>0</v>
      </c>
      <c r="P151" s="753">
        <v>2555728.9095700001</v>
      </c>
    </row>
    <row r="152" spans="1:16" s="881" customFormat="1" ht="15" customHeight="1" thickTop="1">
      <c r="A152" s="65" t="s">
        <v>132</v>
      </c>
      <c r="B152" s="755">
        <v>410000</v>
      </c>
      <c r="C152" s="755">
        <v>0</v>
      </c>
      <c r="D152" s="755">
        <v>727035</v>
      </c>
      <c r="E152" s="755">
        <v>0</v>
      </c>
      <c r="F152" s="755">
        <v>0</v>
      </c>
      <c r="G152" s="755">
        <v>0</v>
      </c>
      <c r="H152" s="755">
        <v>0</v>
      </c>
      <c r="I152" s="755">
        <v>500000</v>
      </c>
      <c r="J152" s="755">
        <v>0</v>
      </c>
      <c r="K152" s="755">
        <v>0</v>
      </c>
      <c r="L152" s="755">
        <v>880000</v>
      </c>
      <c r="M152" s="755">
        <v>17500</v>
      </c>
      <c r="N152" s="755">
        <v>0</v>
      </c>
      <c r="O152" s="755">
        <v>0</v>
      </c>
      <c r="P152" s="755">
        <v>2534535</v>
      </c>
    </row>
    <row r="153" spans="1:16" s="881" customFormat="1" ht="15" customHeight="1">
      <c r="A153" s="65" t="s">
        <v>133</v>
      </c>
      <c r="B153" s="755">
        <v>0</v>
      </c>
      <c r="C153" s="755">
        <v>0</v>
      </c>
      <c r="D153" s="755">
        <v>0</v>
      </c>
      <c r="E153" s="755">
        <v>0</v>
      </c>
      <c r="F153" s="755">
        <v>0</v>
      </c>
      <c r="G153" s="755">
        <v>0</v>
      </c>
      <c r="H153" s="755">
        <v>0</v>
      </c>
      <c r="I153" s="755">
        <v>0</v>
      </c>
      <c r="J153" s="755">
        <v>0</v>
      </c>
      <c r="K153" s="755">
        <v>0</v>
      </c>
      <c r="L153" s="755">
        <v>0</v>
      </c>
      <c r="M153" s="755">
        <v>0</v>
      </c>
      <c r="N153" s="755">
        <v>0</v>
      </c>
      <c r="O153" s="755">
        <v>0</v>
      </c>
      <c r="P153" s="755">
        <v>0</v>
      </c>
    </row>
    <row r="154" spans="1:16" s="881" customFormat="1" ht="15" customHeight="1">
      <c r="A154" s="65" t="s">
        <v>134</v>
      </c>
      <c r="B154" s="755">
        <v>0</v>
      </c>
      <c r="C154" s="755">
        <v>0</v>
      </c>
      <c r="D154" s="755">
        <v>0</v>
      </c>
      <c r="E154" s="755">
        <v>0</v>
      </c>
      <c r="F154" s="755">
        <v>0</v>
      </c>
      <c r="G154" s="755">
        <v>0</v>
      </c>
      <c r="H154" s="755">
        <v>0</v>
      </c>
      <c r="I154" s="755">
        <v>0</v>
      </c>
      <c r="J154" s="755">
        <v>0</v>
      </c>
      <c r="K154" s="755">
        <v>0</v>
      </c>
      <c r="L154" s="755">
        <v>0</v>
      </c>
      <c r="M154" s="755">
        <v>0</v>
      </c>
      <c r="N154" s="755">
        <v>0</v>
      </c>
      <c r="O154" s="755">
        <v>0</v>
      </c>
      <c r="P154" s="755">
        <v>0</v>
      </c>
    </row>
    <row r="155" spans="1:16" s="881" customFormat="1" ht="15" customHeight="1" thickBot="1">
      <c r="A155" s="65" t="s">
        <v>135</v>
      </c>
      <c r="B155" s="755">
        <v>906.52776000000006</v>
      </c>
      <c r="C155" s="755">
        <v>0</v>
      </c>
      <c r="D155" s="755">
        <v>3585.3092499999998</v>
      </c>
      <c r="E155" s="755">
        <v>0</v>
      </c>
      <c r="F155" s="755">
        <v>0</v>
      </c>
      <c r="G155" s="755">
        <v>0</v>
      </c>
      <c r="H155" s="755">
        <v>0</v>
      </c>
      <c r="I155" s="755">
        <v>7621.1110899999994</v>
      </c>
      <c r="J155" s="755">
        <v>0</v>
      </c>
      <c r="K155" s="755">
        <v>0</v>
      </c>
      <c r="L155" s="755">
        <v>9026.2499900000003</v>
      </c>
      <c r="M155" s="755">
        <v>54.711480000000002</v>
      </c>
      <c r="N155" s="755">
        <v>0</v>
      </c>
      <c r="O155" s="755">
        <v>0</v>
      </c>
      <c r="P155" s="755">
        <v>21193.90957</v>
      </c>
    </row>
    <row r="156" spans="1:16" s="881" customFormat="1" ht="15" customHeight="1" thickTop="1" thickBot="1">
      <c r="A156" s="760" t="s">
        <v>136</v>
      </c>
      <c r="B156" s="753">
        <v>453079.92066</v>
      </c>
      <c r="C156" s="753">
        <v>0</v>
      </c>
      <c r="D156" s="753">
        <v>453994.67112999997</v>
      </c>
      <c r="E156" s="753">
        <v>447762.85411000001</v>
      </c>
      <c r="F156" s="753">
        <v>208783.61378000001</v>
      </c>
      <c r="G156" s="753">
        <v>205873.98611000003</v>
      </c>
      <c r="H156" s="753">
        <v>222741.24917</v>
      </c>
      <c r="I156" s="753">
        <v>263341.27776999999</v>
      </c>
      <c r="J156" s="753">
        <v>0</v>
      </c>
      <c r="K156" s="753">
        <v>0</v>
      </c>
      <c r="L156" s="753">
        <v>232469.85371</v>
      </c>
      <c r="M156" s="753">
        <v>83504.470099999991</v>
      </c>
      <c r="N156" s="753">
        <v>58135.310369999999</v>
      </c>
      <c r="O156" s="753">
        <v>0</v>
      </c>
      <c r="P156" s="753">
        <v>2629687.2069099997</v>
      </c>
    </row>
    <row r="157" spans="1:16" s="881" customFormat="1" ht="15" customHeight="1" thickTop="1">
      <c r="A157" s="65" t="s">
        <v>137</v>
      </c>
      <c r="B157" s="755">
        <v>96040</v>
      </c>
      <c r="C157" s="755">
        <v>0</v>
      </c>
      <c r="D157" s="755">
        <v>114333.33328000001</v>
      </c>
      <c r="E157" s="755">
        <v>91466.666580000005</v>
      </c>
      <c r="F157" s="755">
        <v>0</v>
      </c>
      <c r="G157" s="755">
        <v>0</v>
      </c>
      <c r="H157" s="755">
        <v>32585</v>
      </c>
      <c r="I157" s="755">
        <v>0</v>
      </c>
      <c r="J157" s="755">
        <v>0</v>
      </c>
      <c r="K157" s="755">
        <v>0</v>
      </c>
      <c r="L157" s="755">
        <v>51450</v>
      </c>
      <c r="M157" s="755">
        <v>1485.6633400000001</v>
      </c>
      <c r="N157" s="755">
        <v>51482.664380000002</v>
      </c>
      <c r="O157" s="755">
        <v>0</v>
      </c>
      <c r="P157" s="755">
        <v>438843.32757999998</v>
      </c>
    </row>
    <row r="158" spans="1:16" s="881" customFormat="1" ht="15" customHeight="1">
      <c r="A158" s="65" t="s">
        <v>138</v>
      </c>
      <c r="B158" s="755">
        <v>0</v>
      </c>
      <c r="C158" s="755">
        <v>0</v>
      </c>
      <c r="D158" s="755">
        <v>0</v>
      </c>
      <c r="E158" s="755">
        <v>0</v>
      </c>
      <c r="F158" s="755">
        <v>0</v>
      </c>
      <c r="G158" s="755">
        <v>0</v>
      </c>
      <c r="H158" s="755">
        <v>0</v>
      </c>
      <c r="I158" s="755">
        <v>0</v>
      </c>
      <c r="J158" s="755">
        <v>0</v>
      </c>
      <c r="K158" s="755">
        <v>0</v>
      </c>
      <c r="L158" s="755">
        <v>0</v>
      </c>
      <c r="M158" s="755">
        <v>0</v>
      </c>
      <c r="N158" s="755">
        <v>0</v>
      </c>
      <c r="O158" s="755">
        <v>0</v>
      </c>
      <c r="P158" s="755">
        <v>0</v>
      </c>
    </row>
    <row r="159" spans="1:16" s="881" customFormat="1" ht="15" customHeight="1">
      <c r="A159" s="65" t="s">
        <v>139</v>
      </c>
      <c r="B159" s="755">
        <v>0</v>
      </c>
      <c r="C159" s="755">
        <v>0</v>
      </c>
      <c r="D159" s="755">
        <v>0</v>
      </c>
      <c r="E159" s="755">
        <v>0</v>
      </c>
      <c r="F159" s="755">
        <v>0</v>
      </c>
      <c r="G159" s="755">
        <v>0</v>
      </c>
      <c r="H159" s="755">
        <v>0</v>
      </c>
      <c r="I159" s="755">
        <v>0</v>
      </c>
      <c r="J159" s="755">
        <v>0</v>
      </c>
      <c r="K159" s="755">
        <v>0</v>
      </c>
      <c r="L159" s="755">
        <v>0</v>
      </c>
      <c r="M159" s="755">
        <v>1485.6633400000001</v>
      </c>
      <c r="N159" s="755">
        <v>0</v>
      </c>
      <c r="O159" s="755">
        <v>0</v>
      </c>
      <c r="P159" s="755">
        <v>1485.6633400000001</v>
      </c>
    </row>
    <row r="160" spans="1:16" s="881" customFormat="1" ht="15" customHeight="1">
      <c r="A160" s="65" t="s">
        <v>140</v>
      </c>
      <c r="B160" s="755">
        <v>96040</v>
      </c>
      <c r="C160" s="755">
        <v>0</v>
      </c>
      <c r="D160" s="755">
        <v>0</v>
      </c>
      <c r="E160" s="755">
        <v>91466.666580000005</v>
      </c>
      <c r="F160" s="755">
        <v>0</v>
      </c>
      <c r="G160" s="755">
        <v>0</v>
      </c>
      <c r="H160" s="755">
        <v>32585</v>
      </c>
      <c r="I160" s="755">
        <v>0</v>
      </c>
      <c r="J160" s="755">
        <v>0</v>
      </c>
      <c r="K160" s="755">
        <v>0</v>
      </c>
      <c r="L160" s="755">
        <v>51450</v>
      </c>
      <c r="M160" s="755">
        <v>0</v>
      </c>
      <c r="N160" s="755">
        <v>51482.664380000002</v>
      </c>
      <c r="O160" s="755">
        <v>0</v>
      </c>
      <c r="P160" s="755">
        <v>323024.33095999999</v>
      </c>
    </row>
    <row r="161" spans="1:16" s="881" customFormat="1" ht="15" customHeight="1">
      <c r="A161" s="65" t="s">
        <v>141</v>
      </c>
      <c r="B161" s="755">
        <v>0</v>
      </c>
      <c r="C161" s="755">
        <v>0</v>
      </c>
      <c r="D161" s="755">
        <v>0</v>
      </c>
      <c r="E161" s="755">
        <v>0</v>
      </c>
      <c r="F161" s="755">
        <v>0</v>
      </c>
      <c r="G161" s="755">
        <v>0</v>
      </c>
      <c r="H161" s="755">
        <v>0</v>
      </c>
      <c r="I161" s="755">
        <v>0</v>
      </c>
      <c r="J161" s="755">
        <v>0</v>
      </c>
      <c r="K161" s="755">
        <v>0</v>
      </c>
      <c r="L161" s="755">
        <v>0</v>
      </c>
      <c r="M161" s="755">
        <v>0</v>
      </c>
      <c r="N161" s="755">
        <v>0</v>
      </c>
      <c r="O161" s="755">
        <v>0</v>
      </c>
      <c r="P161" s="755">
        <v>0</v>
      </c>
    </row>
    <row r="162" spans="1:16" s="881" customFormat="1" ht="15" customHeight="1">
      <c r="A162" s="65" t="s">
        <v>142</v>
      </c>
      <c r="B162" s="755">
        <v>0</v>
      </c>
      <c r="C162" s="755">
        <v>0</v>
      </c>
      <c r="D162" s="755">
        <v>114333.33328000001</v>
      </c>
      <c r="E162" s="755">
        <v>0</v>
      </c>
      <c r="F162" s="755">
        <v>0</v>
      </c>
      <c r="G162" s="755">
        <v>0</v>
      </c>
      <c r="H162" s="755">
        <v>0</v>
      </c>
      <c r="I162" s="755">
        <v>0</v>
      </c>
      <c r="J162" s="755">
        <v>0</v>
      </c>
      <c r="K162" s="755">
        <v>0</v>
      </c>
      <c r="L162" s="755">
        <v>0</v>
      </c>
      <c r="M162" s="755">
        <v>0</v>
      </c>
      <c r="N162" s="755">
        <v>0</v>
      </c>
      <c r="O162" s="755">
        <v>0</v>
      </c>
      <c r="P162" s="755">
        <v>114333.33328000001</v>
      </c>
    </row>
    <row r="163" spans="1:16" s="881" customFormat="1" ht="15" customHeight="1">
      <c r="A163" s="65" t="s">
        <v>143</v>
      </c>
      <c r="B163" s="755">
        <v>352394</v>
      </c>
      <c r="C163" s="755">
        <v>0</v>
      </c>
      <c r="D163" s="755">
        <v>336140</v>
      </c>
      <c r="E163" s="755">
        <v>350000</v>
      </c>
      <c r="F163" s="755">
        <v>207200</v>
      </c>
      <c r="G163" s="755">
        <v>203000</v>
      </c>
      <c r="H163" s="755">
        <v>188177.5</v>
      </c>
      <c r="I163" s="755">
        <v>260000</v>
      </c>
      <c r="J163" s="755">
        <v>0</v>
      </c>
      <c r="K163" s="755">
        <v>0</v>
      </c>
      <c r="L163" s="755">
        <v>179000</v>
      </c>
      <c r="M163" s="755">
        <v>80000</v>
      </c>
      <c r="N163" s="755">
        <v>5400</v>
      </c>
      <c r="O163" s="755">
        <v>0</v>
      </c>
      <c r="P163" s="755">
        <v>2161311.5</v>
      </c>
    </row>
    <row r="164" spans="1:16" s="881" customFormat="1" ht="15" customHeight="1" thickBot="1">
      <c r="A164" s="65" t="s">
        <v>144</v>
      </c>
      <c r="B164" s="755">
        <v>4645.9206599999998</v>
      </c>
      <c r="C164" s="755">
        <v>0</v>
      </c>
      <c r="D164" s="755">
        <v>3521.3378499999999</v>
      </c>
      <c r="E164" s="755">
        <v>6296.1875300000002</v>
      </c>
      <c r="F164" s="755">
        <v>1583.6137800000001</v>
      </c>
      <c r="G164" s="755">
        <v>2873.9861099999998</v>
      </c>
      <c r="H164" s="755">
        <v>1978.7491699999998</v>
      </c>
      <c r="I164" s="755">
        <v>3341.2777700000001</v>
      </c>
      <c r="J164" s="755">
        <v>0</v>
      </c>
      <c r="K164" s="755">
        <v>0</v>
      </c>
      <c r="L164" s="755">
        <v>2019.8537099999999</v>
      </c>
      <c r="M164" s="755">
        <v>2018.8067599999999</v>
      </c>
      <c r="N164" s="755">
        <v>1252.64599</v>
      </c>
      <c r="O164" s="755">
        <v>0</v>
      </c>
      <c r="P164" s="755">
        <v>29532.37933</v>
      </c>
    </row>
    <row r="165" spans="1:16" s="881" customFormat="1" ht="15" customHeight="1" thickTop="1" thickBot="1">
      <c r="A165" s="760" t="s">
        <v>145</v>
      </c>
      <c r="B165" s="753">
        <v>1708592.1704000002</v>
      </c>
      <c r="C165" s="753">
        <v>2020344.5958</v>
      </c>
      <c r="D165" s="753">
        <v>1898450.67723</v>
      </c>
      <c r="E165" s="753">
        <v>1489074.4002799999</v>
      </c>
      <c r="F165" s="753">
        <v>1381578.5512099999</v>
      </c>
      <c r="G165" s="753">
        <v>725965.54742999992</v>
      </c>
      <c r="H165" s="753">
        <v>656636.38809999998</v>
      </c>
      <c r="I165" s="753">
        <v>1421702.1169799999</v>
      </c>
      <c r="J165" s="753">
        <v>98622.346689999991</v>
      </c>
      <c r="K165" s="753">
        <v>196103.40776</v>
      </c>
      <c r="L165" s="753">
        <v>1018433.9757599999</v>
      </c>
      <c r="M165" s="753">
        <v>262560.82540000003</v>
      </c>
      <c r="N165" s="753">
        <v>1092541.6885200001</v>
      </c>
      <c r="O165" s="753">
        <v>800448.44764999999</v>
      </c>
      <c r="P165" s="753">
        <v>14771055.139209999</v>
      </c>
    </row>
    <row r="166" spans="1:16" s="881" customFormat="1" ht="15" customHeight="1" thickTop="1">
      <c r="A166" s="764" t="s">
        <v>146</v>
      </c>
      <c r="B166" s="755">
        <v>1257023.6000000001</v>
      </c>
      <c r="C166" s="755">
        <v>1711875.84</v>
      </c>
      <c r="D166" s="755">
        <v>1442495.21</v>
      </c>
      <c r="E166" s="755">
        <v>1002627.15</v>
      </c>
      <c r="F166" s="755">
        <v>902280</v>
      </c>
      <c r="G166" s="755">
        <v>527597</v>
      </c>
      <c r="H166" s="755">
        <v>482393</v>
      </c>
      <c r="I166" s="755">
        <v>1036585.1</v>
      </c>
      <c r="J166" s="755">
        <v>95490.01655</v>
      </c>
      <c r="K166" s="755">
        <v>151815.65406</v>
      </c>
      <c r="L166" s="755">
        <v>511751.3</v>
      </c>
      <c r="M166" s="755">
        <v>202361.2</v>
      </c>
      <c r="N166" s="755">
        <v>997554</v>
      </c>
      <c r="O166" s="755">
        <v>614137.69999999995</v>
      </c>
      <c r="P166" s="755">
        <v>10935986.770610001</v>
      </c>
    </row>
    <row r="167" spans="1:16" s="881" customFormat="1" ht="15" customHeight="1">
      <c r="A167" s="65" t="s">
        <v>147</v>
      </c>
      <c r="B167" s="755">
        <v>1257023.6000000001</v>
      </c>
      <c r="C167" s="755">
        <v>1711875.84</v>
      </c>
      <c r="D167" s="755">
        <v>1442495.21</v>
      </c>
      <c r="E167" s="755">
        <v>1002627.15</v>
      </c>
      <c r="F167" s="755">
        <v>902280</v>
      </c>
      <c r="G167" s="755">
        <v>527597</v>
      </c>
      <c r="H167" s="755">
        <v>482393</v>
      </c>
      <c r="I167" s="755">
        <v>1036585.1</v>
      </c>
      <c r="J167" s="755">
        <v>95490.01655</v>
      </c>
      <c r="K167" s="755">
        <v>151815.65406</v>
      </c>
      <c r="L167" s="755">
        <v>511751.3</v>
      </c>
      <c r="M167" s="755">
        <v>202361.2</v>
      </c>
      <c r="N167" s="755">
        <v>997554</v>
      </c>
      <c r="O167" s="755">
        <v>614137.69999999995</v>
      </c>
      <c r="P167" s="755">
        <v>10935986.770610001</v>
      </c>
    </row>
    <row r="168" spans="1:16" s="881" customFormat="1" ht="15" customHeight="1">
      <c r="A168" s="65" t="s">
        <v>148</v>
      </c>
      <c r="B168" s="755">
        <v>0</v>
      </c>
      <c r="C168" s="755">
        <v>0</v>
      </c>
      <c r="D168" s="755">
        <v>0</v>
      </c>
      <c r="E168" s="755">
        <v>0</v>
      </c>
      <c r="F168" s="755">
        <v>0</v>
      </c>
      <c r="G168" s="755">
        <v>0</v>
      </c>
      <c r="H168" s="755">
        <v>0</v>
      </c>
      <c r="I168" s="755">
        <v>0</v>
      </c>
      <c r="J168" s="755">
        <v>0</v>
      </c>
      <c r="K168" s="755">
        <v>0</v>
      </c>
      <c r="L168" s="755">
        <v>0</v>
      </c>
      <c r="M168" s="755">
        <v>0</v>
      </c>
      <c r="N168" s="755">
        <v>87506</v>
      </c>
      <c r="O168" s="755">
        <v>0</v>
      </c>
      <c r="P168" s="755">
        <v>87506</v>
      </c>
    </row>
    <row r="169" spans="1:16" s="881" customFormat="1" ht="15" customHeight="1">
      <c r="A169" s="65" t="s">
        <v>149</v>
      </c>
      <c r="B169" s="755">
        <v>0</v>
      </c>
      <c r="C169" s="755">
        <v>0</v>
      </c>
      <c r="D169" s="755">
        <v>0</v>
      </c>
      <c r="E169" s="755">
        <v>0</v>
      </c>
      <c r="F169" s="755">
        <v>0</v>
      </c>
      <c r="G169" s="755">
        <v>0</v>
      </c>
      <c r="H169" s="755">
        <v>0</v>
      </c>
      <c r="I169" s="755">
        <v>0</v>
      </c>
      <c r="J169" s="755">
        <v>0</v>
      </c>
      <c r="K169" s="755">
        <v>0</v>
      </c>
      <c r="L169" s="755">
        <v>0</v>
      </c>
      <c r="M169" s="755">
        <v>0</v>
      </c>
      <c r="N169" s="755">
        <v>-87506</v>
      </c>
      <c r="O169" s="755">
        <v>0</v>
      </c>
      <c r="P169" s="755">
        <v>-87506</v>
      </c>
    </row>
    <row r="170" spans="1:16" s="881" customFormat="1" ht="15" customHeight="1">
      <c r="A170" s="764" t="s">
        <v>150</v>
      </c>
      <c r="B170" s="755">
        <v>56695.199999999997</v>
      </c>
      <c r="C170" s="755">
        <v>0</v>
      </c>
      <c r="D170" s="755">
        <v>0</v>
      </c>
      <c r="E170" s="755">
        <v>12.19867</v>
      </c>
      <c r="F170" s="755">
        <v>8</v>
      </c>
      <c r="G170" s="755">
        <v>7000.5260499999995</v>
      </c>
      <c r="H170" s="755">
        <v>23672.5</v>
      </c>
      <c r="I170" s="755">
        <v>1689.5345500000001</v>
      </c>
      <c r="J170" s="755">
        <v>0</v>
      </c>
      <c r="K170" s="755">
        <v>8485.4593100000002</v>
      </c>
      <c r="L170" s="755">
        <v>21116.006000000001</v>
      </c>
      <c r="M170" s="755">
        <v>807.38058000000001</v>
      </c>
      <c r="N170" s="755">
        <v>139.57924</v>
      </c>
      <c r="O170" s="755">
        <v>5529.5283099999997</v>
      </c>
      <c r="P170" s="755">
        <v>125155.91270999999</v>
      </c>
    </row>
    <row r="171" spans="1:16" s="881" customFormat="1" ht="15" customHeight="1">
      <c r="A171" s="65" t="s">
        <v>151</v>
      </c>
      <c r="B171" s="755">
        <v>0</v>
      </c>
      <c r="C171" s="755">
        <v>0</v>
      </c>
      <c r="D171" s="755">
        <v>0</v>
      </c>
      <c r="E171" s="755">
        <v>0</v>
      </c>
      <c r="F171" s="755">
        <v>0</v>
      </c>
      <c r="G171" s="755">
        <v>0.51254999999999995</v>
      </c>
      <c r="H171" s="755">
        <v>0</v>
      </c>
      <c r="I171" s="755">
        <v>0</v>
      </c>
      <c r="J171" s="755">
        <v>0</v>
      </c>
      <c r="K171" s="755">
        <v>0</v>
      </c>
      <c r="L171" s="755">
        <v>0</v>
      </c>
      <c r="M171" s="755">
        <v>349.13373999999999</v>
      </c>
      <c r="N171" s="755">
        <v>0</v>
      </c>
      <c r="O171" s="755">
        <v>0</v>
      </c>
      <c r="P171" s="755">
        <v>349.64628999999996</v>
      </c>
    </row>
    <row r="172" spans="1:16" s="881" customFormat="1" ht="15" customHeight="1">
      <c r="A172" s="65" t="s">
        <v>152</v>
      </c>
      <c r="B172" s="755">
        <v>56695.199999999997</v>
      </c>
      <c r="C172" s="755">
        <v>0</v>
      </c>
      <c r="D172" s="755">
        <v>0</v>
      </c>
      <c r="E172" s="755">
        <v>12.19867</v>
      </c>
      <c r="F172" s="755">
        <v>8</v>
      </c>
      <c r="G172" s="755">
        <v>7000.0135</v>
      </c>
      <c r="H172" s="755">
        <v>23672.5</v>
      </c>
      <c r="I172" s="755">
        <v>0</v>
      </c>
      <c r="J172" s="755">
        <v>0</v>
      </c>
      <c r="K172" s="755">
        <v>8485.4593100000002</v>
      </c>
      <c r="L172" s="755">
        <v>21000</v>
      </c>
      <c r="M172" s="755">
        <v>458.24684000000002</v>
      </c>
      <c r="N172" s="755">
        <v>0</v>
      </c>
      <c r="O172" s="755">
        <v>4211.04</v>
      </c>
      <c r="P172" s="755">
        <v>121542.65831999999</v>
      </c>
    </row>
    <row r="173" spans="1:16" s="881" customFormat="1" ht="15" customHeight="1">
      <c r="A173" s="65" t="s">
        <v>153</v>
      </c>
      <c r="B173" s="755">
        <v>0</v>
      </c>
      <c r="C173" s="755">
        <v>0</v>
      </c>
      <c r="D173" s="755">
        <v>0</v>
      </c>
      <c r="E173" s="755">
        <v>0</v>
      </c>
      <c r="F173" s="755">
        <v>0</v>
      </c>
      <c r="G173" s="755">
        <v>0</v>
      </c>
      <c r="H173" s="755">
        <v>0</v>
      </c>
      <c r="I173" s="755">
        <v>1689.5345500000001</v>
      </c>
      <c r="J173" s="755">
        <v>0</v>
      </c>
      <c r="K173" s="755">
        <v>0</v>
      </c>
      <c r="L173" s="755">
        <v>116.006</v>
      </c>
      <c r="M173" s="755">
        <v>0</v>
      </c>
      <c r="N173" s="755">
        <v>139.57924</v>
      </c>
      <c r="O173" s="755">
        <v>1318.48831</v>
      </c>
      <c r="P173" s="755">
        <v>3263.6080999999999</v>
      </c>
    </row>
    <row r="174" spans="1:16" s="881" customFormat="1" ht="15" customHeight="1">
      <c r="A174" s="764" t="s">
        <v>154</v>
      </c>
      <c r="B174" s="755">
        <v>0</v>
      </c>
      <c r="C174" s="755">
        <v>0</v>
      </c>
      <c r="D174" s="755">
        <v>0</v>
      </c>
      <c r="E174" s="755">
        <v>0</v>
      </c>
      <c r="F174" s="755">
        <v>0</v>
      </c>
      <c r="G174" s="755">
        <v>0</v>
      </c>
      <c r="H174" s="755">
        <v>0</v>
      </c>
      <c r="I174" s="755">
        <v>0</v>
      </c>
      <c r="J174" s="755">
        <v>0</v>
      </c>
      <c r="K174" s="755">
        <v>0</v>
      </c>
      <c r="L174" s="755">
        <v>0</v>
      </c>
      <c r="M174" s="755">
        <v>0</v>
      </c>
      <c r="N174" s="755">
        <v>0</v>
      </c>
      <c r="O174" s="755">
        <v>0</v>
      </c>
      <c r="P174" s="755">
        <v>0</v>
      </c>
    </row>
    <row r="175" spans="1:16" s="881" customFormat="1" ht="15" customHeight="1">
      <c r="A175" s="65" t="s">
        <v>155</v>
      </c>
      <c r="B175" s="755">
        <v>0</v>
      </c>
      <c r="C175" s="755">
        <v>0</v>
      </c>
      <c r="D175" s="755">
        <v>0</v>
      </c>
      <c r="E175" s="755">
        <v>0</v>
      </c>
      <c r="F175" s="755">
        <v>0</v>
      </c>
      <c r="G175" s="755">
        <v>0</v>
      </c>
      <c r="H175" s="755">
        <v>0</v>
      </c>
      <c r="I175" s="755">
        <v>0</v>
      </c>
      <c r="J175" s="755">
        <v>0</v>
      </c>
      <c r="K175" s="755">
        <v>0</v>
      </c>
      <c r="L175" s="755">
        <v>0</v>
      </c>
      <c r="M175" s="755">
        <v>0</v>
      </c>
      <c r="N175" s="755">
        <v>0</v>
      </c>
      <c r="O175" s="755">
        <v>0</v>
      </c>
      <c r="P175" s="755">
        <v>0</v>
      </c>
    </row>
    <row r="176" spans="1:16" s="881" customFormat="1" ht="15" customHeight="1">
      <c r="A176" s="764" t="s">
        <v>156</v>
      </c>
      <c r="B176" s="755">
        <v>203561.41201</v>
      </c>
      <c r="C176" s="755">
        <v>124997.62048</v>
      </c>
      <c r="D176" s="755">
        <v>361300.21888999996</v>
      </c>
      <c r="E176" s="755">
        <v>295696.71762000001</v>
      </c>
      <c r="F176" s="755">
        <v>329328.17939999996</v>
      </c>
      <c r="G176" s="755">
        <v>78463.840760000006</v>
      </c>
      <c r="H176" s="755">
        <v>83362.498000000007</v>
      </c>
      <c r="I176" s="755">
        <v>180604.46955000001</v>
      </c>
      <c r="J176" s="755">
        <v>12058.123669999999</v>
      </c>
      <c r="K176" s="755">
        <v>33288.364840000002</v>
      </c>
      <c r="L176" s="755">
        <v>377020.99018000002</v>
      </c>
      <c r="M176" s="755">
        <v>17536.987929999999</v>
      </c>
      <c r="N176" s="755">
        <v>49460.595270000005</v>
      </c>
      <c r="O176" s="755">
        <v>90238.844819999998</v>
      </c>
      <c r="P176" s="755">
        <v>2236918.8634200003</v>
      </c>
    </row>
    <row r="177" spans="1:16" s="881" customFormat="1" ht="15" customHeight="1">
      <c r="A177" s="65" t="s">
        <v>157</v>
      </c>
      <c r="B177" s="755">
        <v>179022.40171999999</v>
      </c>
      <c r="C177" s="755">
        <v>124997.44914</v>
      </c>
      <c r="D177" s="755">
        <v>338233.73922000005</v>
      </c>
      <c r="E177" s="755">
        <v>295689.04262000002</v>
      </c>
      <c r="F177" s="755">
        <v>192080.70499999999</v>
      </c>
      <c r="G177" s="755">
        <v>72242.050080000001</v>
      </c>
      <c r="H177" s="755">
        <v>83355.421610000005</v>
      </c>
      <c r="I177" s="755">
        <v>170341.35514</v>
      </c>
      <c r="J177" s="755">
        <v>1333.97993</v>
      </c>
      <c r="K177" s="755">
        <v>14865.79795</v>
      </c>
      <c r="L177" s="755">
        <v>94369.645540000012</v>
      </c>
      <c r="M177" s="755">
        <v>15788.996499999999</v>
      </c>
      <c r="N177" s="755">
        <v>49460.504930000003</v>
      </c>
      <c r="O177" s="755">
        <v>90238.844819999998</v>
      </c>
      <c r="P177" s="755">
        <v>1722019.9342</v>
      </c>
    </row>
    <row r="178" spans="1:16" s="881" customFormat="1" ht="15" customHeight="1">
      <c r="A178" s="65" t="s">
        <v>158</v>
      </c>
      <c r="B178" s="755">
        <v>0</v>
      </c>
      <c r="C178" s="755">
        <v>0</v>
      </c>
      <c r="D178" s="755">
        <v>23066.479670000001</v>
      </c>
      <c r="E178" s="755">
        <v>0</v>
      </c>
      <c r="F178" s="755">
        <v>0</v>
      </c>
      <c r="G178" s="755">
        <v>6221.7906800000001</v>
      </c>
      <c r="H178" s="755">
        <v>7.07639</v>
      </c>
      <c r="I178" s="755">
        <v>10263.11441</v>
      </c>
      <c r="J178" s="755">
        <v>10724.14374</v>
      </c>
      <c r="K178" s="755">
        <v>2921.8507100000002</v>
      </c>
      <c r="L178" s="755">
        <v>18783.642660000001</v>
      </c>
      <c r="M178" s="755">
        <v>1747.99143</v>
      </c>
      <c r="N178" s="755">
        <v>0</v>
      </c>
      <c r="O178" s="755">
        <v>0</v>
      </c>
      <c r="P178" s="755">
        <v>73736.089689999993</v>
      </c>
    </row>
    <row r="179" spans="1:16" s="881" customFormat="1" ht="15" customHeight="1">
      <c r="A179" s="65" t="s">
        <v>159</v>
      </c>
      <c r="B179" s="755">
        <v>24539.010289999998</v>
      </c>
      <c r="C179" s="755">
        <v>0.17133999999999999</v>
      </c>
      <c r="D179" s="755">
        <v>0</v>
      </c>
      <c r="E179" s="755">
        <v>7.6749999999999998</v>
      </c>
      <c r="F179" s="755">
        <v>137247.47440000001</v>
      </c>
      <c r="G179" s="755">
        <v>0</v>
      </c>
      <c r="H179" s="755">
        <v>0</v>
      </c>
      <c r="I179" s="755">
        <v>0</v>
      </c>
      <c r="J179" s="755">
        <v>0</v>
      </c>
      <c r="K179" s="755">
        <v>15500.716179999999</v>
      </c>
      <c r="L179" s="755">
        <v>263867.70198000001</v>
      </c>
      <c r="M179" s="755">
        <v>0</v>
      </c>
      <c r="N179" s="755">
        <v>9.0340000000000004E-2</v>
      </c>
      <c r="O179" s="755">
        <v>0</v>
      </c>
      <c r="P179" s="755">
        <v>441162.83953</v>
      </c>
    </row>
    <row r="180" spans="1:16" s="881" customFormat="1" ht="15" customHeight="1">
      <c r="A180" s="764" t="s">
        <v>160</v>
      </c>
      <c r="B180" s="755">
        <v>191311.95838999999</v>
      </c>
      <c r="C180" s="755">
        <v>183471.13532</v>
      </c>
      <c r="D180" s="755">
        <v>94655.248340000006</v>
      </c>
      <c r="E180" s="755">
        <v>190738.33399000001</v>
      </c>
      <c r="F180" s="755">
        <v>149962.37181000001</v>
      </c>
      <c r="G180" s="755">
        <v>112904.18062</v>
      </c>
      <c r="H180" s="755">
        <v>67208.39009999999</v>
      </c>
      <c r="I180" s="755">
        <v>202823.01287999999</v>
      </c>
      <c r="J180" s="755">
        <v>-8925.793529999999</v>
      </c>
      <c r="K180" s="755">
        <v>2513.9295499999998</v>
      </c>
      <c r="L180" s="755">
        <v>108545.67958</v>
      </c>
      <c r="M180" s="755">
        <v>41855.256890000004</v>
      </c>
      <c r="N180" s="755">
        <v>45387.514009999999</v>
      </c>
      <c r="O180" s="755">
        <v>90542.374519999998</v>
      </c>
      <c r="P180" s="755">
        <v>1472993.59247</v>
      </c>
    </row>
    <row r="181" spans="1:16" s="881" customFormat="1" ht="15" customHeight="1">
      <c r="A181" s="65" t="s">
        <v>161</v>
      </c>
      <c r="B181" s="755">
        <v>14009.78</v>
      </c>
      <c r="C181" s="755">
        <v>0</v>
      </c>
      <c r="D181" s="755">
        <v>28583.333409999999</v>
      </c>
      <c r="E181" s="755">
        <v>28933.333360000001</v>
      </c>
      <c r="F181" s="755">
        <v>0</v>
      </c>
      <c r="G181" s="755">
        <v>46293.791649999999</v>
      </c>
      <c r="H181" s="755">
        <v>11.827780000000001</v>
      </c>
      <c r="I181" s="755">
        <v>0</v>
      </c>
      <c r="J181" s="755">
        <v>-9244.9858999999997</v>
      </c>
      <c r="K181" s="755">
        <v>0</v>
      </c>
      <c r="L181" s="755">
        <v>15329.3</v>
      </c>
      <c r="M181" s="755">
        <v>21370.109789999999</v>
      </c>
      <c r="N181" s="755">
        <v>0</v>
      </c>
      <c r="O181" s="755">
        <v>1.5434300000000001</v>
      </c>
      <c r="P181" s="755">
        <v>145288.03352</v>
      </c>
    </row>
    <row r="182" spans="1:16" s="881" customFormat="1" ht="15" customHeight="1" thickBot="1">
      <c r="A182" s="65" t="s">
        <v>162</v>
      </c>
      <c r="B182" s="755">
        <v>177302.17838999999</v>
      </c>
      <c r="C182" s="755">
        <v>183471.13532</v>
      </c>
      <c r="D182" s="755">
        <v>66071.914929999999</v>
      </c>
      <c r="E182" s="755">
        <v>161805.00062999999</v>
      </c>
      <c r="F182" s="755">
        <v>149962.37181000001</v>
      </c>
      <c r="G182" s="755">
        <v>66610.38897</v>
      </c>
      <c r="H182" s="755">
        <v>67196.562319999997</v>
      </c>
      <c r="I182" s="755">
        <v>202823.01287999999</v>
      </c>
      <c r="J182" s="755">
        <v>319.19236999999998</v>
      </c>
      <c r="K182" s="755">
        <v>2513.9295499999998</v>
      </c>
      <c r="L182" s="755">
        <v>93216.379579999993</v>
      </c>
      <c r="M182" s="755">
        <v>20485.147100000002</v>
      </c>
      <c r="N182" s="755">
        <v>45387.514009999999</v>
      </c>
      <c r="O182" s="755">
        <v>90540.831090000007</v>
      </c>
      <c r="P182" s="755">
        <v>1327705.55895</v>
      </c>
    </row>
    <row r="183" spans="1:16" s="881" customFormat="1" ht="15" customHeight="1" thickTop="1" thickBot="1">
      <c r="A183" s="759" t="s">
        <v>163</v>
      </c>
      <c r="B183" s="751">
        <v>26150030.042740002</v>
      </c>
      <c r="C183" s="751">
        <v>27855315.926419999</v>
      </c>
      <c r="D183" s="751">
        <v>35201119.127699994</v>
      </c>
      <c r="E183" s="751">
        <v>21280603.188919999</v>
      </c>
      <c r="F183" s="751">
        <v>20038293.08244</v>
      </c>
      <c r="G183" s="751">
        <v>12469738.206209999</v>
      </c>
      <c r="H183" s="751">
        <v>10569010.55689</v>
      </c>
      <c r="I183" s="751">
        <v>13212629.64309</v>
      </c>
      <c r="J183" s="751">
        <v>204980.65128999998</v>
      </c>
      <c r="K183" s="751">
        <v>569675.08447</v>
      </c>
      <c r="L183" s="751">
        <v>13469983.44648</v>
      </c>
      <c r="M183" s="751">
        <v>3555454.5767100002</v>
      </c>
      <c r="N183" s="751">
        <v>15497849.751379998</v>
      </c>
      <c r="O183" s="751">
        <v>9054373.2634200007</v>
      </c>
      <c r="P183" s="751">
        <v>209129056.54816002</v>
      </c>
    </row>
    <row r="184" spans="1:16" s="881" customFormat="1" ht="15" customHeight="1" thickTop="1" thickBot="1">
      <c r="A184" s="760" t="s">
        <v>164</v>
      </c>
      <c r="B184" s="753">
        <v>3839313.5751</v>
      </c>
      <c r="C184" s="753">
        <v>1068828.46156</v>
      </c>
      <c r="D184" s="753">
        <v>2775481.9041399998</v>
      </c>
      <c r="E184" s="753">
        <v>6691023.8837299999</v>
      </c>
      <c r="F184" s="753">
        <v>3762205.8722600001</v>
      </c>
      <c r="G184" s="753">
        <v>420715.82691</v>
      </c>
      <c r="H184" s="753">
        <v>357669.21892000001</v>
      </c>
      <c r="I184" s="753">
        <v>830.32932999999991</v>
      </c>
      <c r="J184" s="753">
        <v>33682.632149999998</v>
      </c>
      <c r="K184" s="753">
        <v>237377.33916999999</v>
      </c>
      <c r="L184" s="753">
        <v>42200.733840000001</v>
      </c>
      <c r="M184" s="753">
        <v>521356.59508</v>
      </c>
      <c r="N184" s="753">
        <v>435833.23320000002</v>
      </c>
      <c r="O184" s="753">
        <v>158109.01590999999</v>
      </c>
      <c r="P184" s="753">
        <v>20344628.621300001</v>
      </c>
    </row>
    <row r="185" spans="1:16" s="881" customFormat="1" ht="15" customHeight="1" thickTop="1">
      <c r="A185" s="764" t="s">
        <v>165</v>
      </c>
      <c r="B185" s="755">
        <v>125392.91131</v>
      </c>
      <c r="C185" s="755">
        <v>29474.557059999999</v>
      </c>
      <c r="D185" s="755">
        <v>123924.70629999999</v>
      </c>
      <c r="E185" s="755">
        <v>332296.13413999998</v>
      </c>
      <c r="F185" s="755">
        <v>872981.07753999997</v>
      </c>
      <c r="G185" s="755">
        <v>56187.677779999998</v>
      </c>
      <c r="H185" s="755">
        <v>37563.601920000001</v>
      </c>
      <c r="I185" s="755">
        <v>0</v>
      </c>
      <c r="J185" s="755">
        <v>0</v>
      </c>
      <c r="K185" s="755">
        <v>2371.4677000000001</v>
      </c>
      <c r="L185" s="755">
        <v>0</v>
      </c>
      <c r="M185" s="755">
        <v>0</v>
      </c>
      <c r="N185" s="755">
        <v>0</v>
      </c>
      <c r="O185" s="755">
        <v>0</v>
      </c>
      <c r="P185" s="755">
        <v>1580192.13375</v>
      </c>
    </row>
    <row r="186" spans="1:16" s="881" customFormat="1" ht="15" customHeight="1">
      <c r="A186" s="65" t="s">
        <v>166</v>
      </c>
      <c r="B186" s="755">
        <v>73591.552319999988</v>
      </c>
      <c r="C186" s="755">
        <v>1145.0208600000001</v>
      </c>
      <c r="D186" s="755">
        <v>61378.978240000004</v>
      </c>
      <c r="E186" s="755">
        <v>68861.383560000002</v>
      </c>
      <c r="F186" s="755">
        <v>43211.963049999998</v>
      </c>
      <c r="G186" s="755">
        <v>18457.677780000002</v>
      </c>
      <c r="H186" s="755">
        <v>28166.272800000002</v>
      </c>
      <c r="I186" s="755">
        <v>0</v>
      </c>
      <c r="J186" s="755">
        <v>0</v>
      </c>
      <c r="K186" s="755">
        <v>2371.4677000000001</v>
      </c>
      <c r="L186" s="755">
        <v>0</v>
      </c>
      <c r="M186" s="755">
        <v>0</v>
      </c>
      <c r="N186" s="755">
        <v>0</v>
      </c>
      <c r="O186" s="755">
        <v>0</v>
      </c>
      <c r="P186" s="755">
        <v>297184.31631000002</v>
      </c>
    </row>
    <row r="187" spans="1:16" s="881" customFormat="1" ht="15" customHeight="1">
      <c r="A187" s="65" t="s">
        <v>167</v>
      </c>
      <c r="B187" s="755">
        <v>8161.2811900000006</v>
      </c>
      <c r="C187" s="755">
        <v>0</v>
      </c>
      <c r="D187" s="755">
        <v>4793.5058899999995</v>
      </c>
      <c r="E187" s="755">
        <v>19552.420999999998</v>
      </c>
      <c r="F187" s="755">
        <v>5511.7616699999999</v>
      </c>
      <c r="G187" s="755">
        <v>16121</v>
      </c>
      <c r="H187" s="755">
        <v>881.80978000000005</v>
      </c>
      <c r="I187" s="755">
        <v>0</v>
      </c>
      <c r="J187" s="755">
        <v>0</v>
      </c>
      <c r="K187" s="755">
        <v>0</v>
      </c>
      <c r="L187" s="755">
        <v>0</v>
      </c>
      <c r="M187" s="755">
        <v>0</v>
      </c>
      <c r="N187" s="755">
        <v>0</v>
      </c>
      <c r="O187" s="755">
        <v>0</v>
      </c>
      <c r="P187" s="755">
        <v>55021.77953</v>
      </c>
    </row>
    <row r="188" spans="1:16" s="881" customFormat="1" ht="15" customHeight="1">
      <c r="A188" s="65" t="s">
        <v>168</v>
      </c>
      <c r="B188" s="755">
        <v>11296.804470000001</v>
      </c>
      <c r="C188" s="755">
        <v>0</v>
      </c>
      <c r="D188" s="755">
        <v>46262.418259999999</v>
      </c>
      <c r="E188" s="755">
        <v>86569.15</v>
      </c>
      <c r="F188" s="755">
        <v>752764.67512000003</v>
      </c>
      <c r="G188" s="755">
        <v>0</v>
      </c>
      <c r="H188" s="755">
        <v>0</v>
      </c>
      <c r="I188" s="755">
        <v>0</v>
      </c>
      <c r="J188" s="755">
        <v>0</v>
      </c>
      <c r="K188" s="755">
        <v>0</v>
      </c>
      <c r="L188" s="755">
        <v>0</v>
      </c>
      <c r="M188" s="755">
        <v>0</v>
      </c>
      <c r="N188" s="755">
        <v>0</v>
      </c>
      <c r="O188" s="755">
        <v>0</v>
      </c>
      <c r="P188" s="755">
        <v>896893.04784999997</v>
      </c>
    </row>
    <row r="189" spans="1:16" s="881" customFormat="1" ht="15" customHeight="1">
      <c r="A189" s="65" t="s">
        <v>169</v>
      </c>
      <c r="B189" s="755">
        <v>9432.551449999999</v>
      </c>
      <c r="C189" s="755">
        <v>1677.8873999999998</v>
      </c>
      <c r="D189" s="755">
        <v>2367.3858599999999</v>
      </c>
      <c r="E189" s="755">
        <v>6575.8841600000005</v>
      </c>
      <c r="F189" s="755">
        <v>0</v>
      </c>
      <c r="G189" s="755">
        <v>0</v>
      </c>
      <c r="H189" s="755">
        <v>0</v>
      </c>
      <c r="I189" s="755">
        <v>0</v>
      </c>
      <c r="J189" s="755">
        <v>0</v>
      </c>
      <c r="K189" s="755">
        <v>0</v>
      </c>
      <c r="L189" s="755">
        <v>0</v>
      </c>
      <c r="M189" s="755">
        <v>0</v>
      </c>
      <c r="N189" s="755">
        <v>0</v>
      </c>
      <c r="O189" s="755">
        <v>0</v>
      </c>
      <c r="P189" s="755">
        <v>20053.708870000002</v>
      </c>
    </row>
    <row r="190" spans="1:16" s="881" customFormat="1" ht="15" customHeight="1">
      <c r="A190" s="65" t="s">
        <v>170</v>
      </c>
      <c r="B190" s="755">
        <v>22910.721879999997</v>
      </c>
      <c r="C190" s="755">
        <v>26651.648799999999</v>
      </c>
      <c r="D190" s="755">
        <v>9122.4180500000002</v>
      </c>
      <c r="E190" s="755">
        <v>150737.29541999998</v>
      </c>
      <c r="F190" s="755">
        <v>71492.6777</v>
      </c>
      <c r="G190" s="755">
        <v>21609</v>
      </c>
      <c r="H190" s="755">
        <v>8515.5193400000007</v>
      </c>
      <c r="I190" s="755">
        <v>0</v>
      </c>
      <c r="J190" s="755">
        <v>0</v>
      </c>
      <c r="K190" s="755">
        <v>0</v>
      </c>
      <c r="L190" s="755">
        <v>0</v>
      </c>
      <c r="M190" s="755">
        <v>0</v>
      </c>
      <c r="N190" s="755">
        <v>0</v>
      </c>
      <c r="O190" s="755">
        <v>0</v>
      </c>
      <c r="P190" s="755">
        <v>311039.28119000001</v>
      </c>
    </row>
    <row r="191" spans="1:16" s="881" customFormat="1" ht="15" customHeight="1">
      <c r="A191" s="764" t="s">
        <v>171</v>
      </c>
      <c r="B191" s="755">
        <v>3434329.5263800002</v>
      </c>
      <c r="C191" s="755">
        <v>985782.19599000004</v>
      </c>
      <c r="D191" s="755">
        <v>2417197.5254199998</v>
      </c>
      <c r="E191" s="755">
        <v>6052315.7393100001</v>
      </c>
      <c r="F191" s="755">
        <v>2670954.77685</v>
      </c>
      <c r="G191" s="755">
        <v>247586.19908000002</v>
      </c>
      <c r="H191" s="755">
        <v>155018.93409</v>
      </c>
      <c r="I191" s="755">
        <v>830.32932999999991</v>
      </c>
      <c r="J191" s="755">
        <v>33682.632149999998</v>
      </c>
      <c r="K191" s="755">
        <v>235005.87147000001</v>
      </c>
      <c r="L191" s="755">
        <v>42197.753840000005</v>
      </c>
      <c r="M191" s="755">
        <v>494743.16485</v>
      </c>
      <c r="N191" s="755">
        <v>348710.81242999999</v>
      </c>
      <c r="O191" s="755">
        <v>22090.798640000001</v>
      </c>
      <c r="P191" s="755">
        <v>17140446.259830002</v>
      </c>
    </row>
    <row r="192" spans="1:16" s="881" customFormat="1" ht="15" customHeight="1">
      <c r="A192" s="65" t="s">
        <v>172</v>
      </c>
      <c r="B192" s="755">
        <v>137.19999999999999</v>
      </c>
      <c r="C192" s="755">
        <v>480.2</v>
      </c>
      <c r="D192" s="755">
        <v>0</v>
      </c>
      <c r="E192" s="755">
        <v>7971.7560000000003</v>
      </c>
      <c r="F192" s="755">
        <v>480.2</v>
      </c>
      <c r="G192" s="755">
        <v>0</v>
      </c>
      <c r="H192" s="755">
        <v>3209.2233900000001</v>
      </c>
      <c r="I192" s="755">
        <v>0</v>
      </c>
      <c r="J192" s="755">
        <v>0</v>
      </c>
      <c r="K192" s="755">
        <v>0</v>
      </c>
      <c r="L192" s="755">
        <v>0</v>
      </c>
      <c r="M192" s="755">
        <v>0</v>
      </c>
      <c r="N192" s="755">
        <v>0</v>
      </c>
      <c r="O192" s="755">
        <v>0</v>
      </c>
      <c r="P192" s="755">
        <v>12278.579390000001</v>
      </c>
    </row>
    <row r="193" spans="1:17" ht="15" customHeight="1">
      <c r="A193" s="65" t="s">
        <v>173</v>
      </c>
      <c r="B193" s="755">
        <v>1331462.8806800002</v>
      </c>
      <c r="C193" s="755">
        <v>345456.91160000005</v>
      </c>
      <c r="D193" s="755">
        <v>874034.80397000001</v>
      </c>
      <c r="E193" s="755">
        <v>3608979.5996699999</v>
      </c>
      <c r="F193" s="755">
        <v>1844150.7670400001</v>
      </c>
      <c r="G193" s="755">
        <v>758.97030000000007</v>
      </c>
      <c r="H193" s="755">
        <v>0</v>
      </c>
      <c r="I193" s="755">
        <v>0</v>
      </c>
      <c r="J193" s="755">
        <v>29047.603660000001</v>
      </c>
      <c r="K193" s="755">
        <v>124006.94500000001</v>
      </c>
      <c r="L193" s="755">
        <v>0</v>
      </c>
      <c r="M193" s="755">
        <v>0</v>
      </c>
      <c r="N193" s="755">
        <v>0</v>
      </c>
      <c r="O193" s="755">
        <v>0</v>
      </c>
      <c r="P193" s="755">
        <v>8157898.4819200002</v>
      </c>
      <c r="Q193" s="881"/>
    </row>
    <row r="194" spans="1:17" ht="15" customHeight="1">
      <c r="A194" s="65" t="s">
        <v>174</v>
      </c>
      <c r="B194" s="755">
        <v>2102729.4457</v>
      </c>
      <c r="C194" s="755">
        <v>367757.47873999999</v>
      </c>
      <c r="D194" s="755">
        <v>661921.54344000004</v>
      </c>
      <c r="E194" s="755">
        <v>1303589.29183</v>
      </c>
      <c r="F194" s="755">
        <v>541225.95695999998</v>
      </c>
      <c r="G194" s="755">
        <v>191080.18558000002</v>
      </c>
      <c r="H194" s="755">
        <v>151809.7107</v>
      </c>
      <c r="I194" s="755">
        <v>830.32932999999991</v>
      </c>
      <c r="J194" s="755">
        <v>3232.7075599999998</v>
      </c>
      <c r="K194" s="755">
        <v>79242.011790000004</v>
      </c>
      <c r="L194" s="755">
        <v>17825.719390000002</v>
      </c>
      <c r="M194" s="755">
        <v>362426.01062999998</v>
      </c>
      <c r="N194" s="755">
        <v>271654.39688999997</v>
      </c>
      <c r="O194" s="755">
        <v>8119.4779100000005</v>
      </c>
      <c r="P194" s="755">
        <v>6063444.26645</v>
      </c>
      <c r="Q194" s="881"/>
    </row>
    <row r="195" spans="1:17" ht="15" customHeight="1">
      <c r="A195" s="65" t="s">
        <v>175</v>
      </c>
      <c r="B195" s="755">
        <v>0</v>
      </c>
      <c r="C195" s="755">
        <v>0</v>
      </c>
      <c r="D195" s="755">
        <v>0</v>
      </c>
      <c r="E195" s="755">
        <v>0</v>
      </c>
      <c r="F195" s="755">
        <v>0</v>
      </c>
      <c r="G195" s="755">
        <v>0</v>
      </c>
      <c r="H195" s="755">
        <v>0</v>
      </c>
      <c r="I195" s="755">
        <v>0</v>
      </c>
      <c r="J195" s="755">
        <v>0</v>
      </c>
      <c r="K195" s="755">
        <v>0</v>
      </c>
      <c r="L195" s="755">
        <v>0</v>
      </c>
      <c r="M195" s="755">
        <v>0</v>
      </c>
      <c r="N195" s="755">
        <v>0</v>
      </c>
      <c r="O195" s="755">
        <v>0</v>
      </c>
      <c r="P195" s="755">
        <v>0</v>
      </c>
      <c r="Q195" s="881"/>
    </row>
    <row r="196" spans="1:17" ht="15" customHeight="1">
      <c r="A196" s="65" t="s">
        <v>176</v>
      </c>
      <c r="B196" s="755">
        <v>0</v>
      </c>
      <c r="C196" s="755">
        <v>272087.60564999998</v>
      </c>
      <c r="D196" s="755">
        <v>881241.17801000003</v>
      </c>
      <c r="E196" s="755">
        <v>1131775.0918099999</v>
      </c>
      <c r="F196" s="755">
        <v>285097.85285000002</v>
      </c>
      <c r="G196" s="755">
        <v>55747.0432</v>
      </c>
      <c r="H196" s="755">
        <v>0</v>
      </c>
      <c r="I196" s="755">
        <v>0</v>
      </c>
      <c r="J196" s="755">
        <v>1402.3209299999999</v>
      </c>
      <c r="K196" s="755">
        <v>31756.914679999998</v>
      </c>
      <c r="L196" s="755">
        <v>24372.034449999999</v>
      </c>
      <c r="M196" s="755">
        <v>132317.15422</v>
      </c>
      <c r="N196" s="755">
        <v>77056.415540000002</v>
      </c>
      <c r="O196" s="755">
        <v>13971.320730000001</v>
      </c>
      <c r="P196" s="755">
        <v>2906824.9320700001</v>
      </c>
      <c r="Q196" s="881"/>
    </row>
    <row r="197" spans="1:17" ht="15" customHeight="1">
      <c r="A197" s="764" t="s">
        <v>177</v>
      </c>
      <c r="B197" s="755">
        <v>0</v>
      </c>
      <c r="C197" s="755">
        <v>0</v>
      </c>
      <c r="D197" s="755">
        <v>0</v>
      </c>
      <c r="E197" s="755">
        <v>0</v>
      </c>
      <c r="F197" s="755">
        <v>0</v>
      </c>
      <c r="G197" s="755">
        <v>0</v>
      </c>
      <c r="H197" s="755">
        <v>0</v>
      </c>
      <c r="I197" s="755">
        <v>0</v>
      </c>
      <c r="J197" s="755">
        <v>0</v>
      </c>
      <c r="K197" s="755">
        <v>0</v>
      </c>
      <c r="L197" s="755">
        <v>0</v>
      </c>
      <c r="M197" s="755">
        <v>0</v>
      </c>
      <c r="N197" s="755">
        <v>0</v>
      </c>
      <c r="O197" s="755">
        <v>0</v>
      </c>
      <c r="P197" s="755">
        <v>0</v>
      </c>
      <c r="Q197" s="881"/>
    </row>
    <row r="198" spans="1:17" ht="15" customHeight="1">
      <c r="A198" s="764" t="s">
        <v>178</v>
      </c>
      <c r="B198" s="755">
        <v>279591.13741000002</v>
      </c>
      <c r="C198" s="755">
        <v>53571.708509999997</v>
      </c>
      <c r="D198" s="755">
        <v>225797.51444999999</v>
      </c>
      <c r="E198" s="755">
        <v>303581.80627999996</v>
      </c>
      <c r="F198" s="755">
        <v>217362.33697</v>
      </c>
      <c r="G198" s="755">
        <v>116941.95005</v>
      </c>
      <c r="H198" s="755">
        <v>160627.68291</v>
      </c>
      <c r="I198" s="755">
        <v>0</v>
      </c>
      <c r="J198" s="755">
        <v>0</v>
      </c>
      <c r="K198" s="755">
        <v>0</v>
      </c>
      <c r="L198" s="755">
        <v>2.98</v>
      </c>
      <c r="M198" s="755">
        <v>26613.430230000002</v>
      </c>
      <c r="N198" s="755">
        <v>76524.46372</v>
      </c>
      <c r="O198" s="755">
        <v>136018.21727000002</v>
      </c>
      <c r="P198" s="755">
        <v>1596633.2278</v>
      </c>
      <c r="Q198" s="881"/>
    </row>
    <row r="199" spans="1:17" ht="15" customHeight="1">
      <c r="A199" s="65" t="s">
        <v>179</v>
      </c>
      <c r="B199" s="755">
        <v>66027.904460000005</v>
      </c>
      <c r="C199" s="755">
        <v>2716.9994500000003</v>
      </c>
      <c r="D199" s="755">
        <v>25776</v>
      </c>
      <c r="E199" s="755">
        <v>34035</v>
      </c>
      <c r="F199" s="755">
        <v>11133</v>
      </c>
      <c r="G199" s="755">
        <v>7481.4112000000005</v>
      </c>
      <c r="H199" s="755">
        <v>2271.2903199999996</v>
      </c>
      <c r="I199" s="755">
        <v>0</v>
      </c>
      <c r="J199" s="755">
        <v>0</v>
      </c>
      <c r="K199" s="755">
        <v>0</v>
      </c>
      <c r="L199" s="755">
        <v>0</v>
      </c>
      <c r="M199" s="755">
        <v>700</v>
      </c>
      <c r="N199" s="755">
        <v>0</v>
      </c>
      <c r="O199" s="755">
        <v>0</v>
      </c>
      <c r="P199" s="755">
        <v>150141.60543</v>
      </c>
      <c r="Q199" s="881"/>
    </row>
    <row r="200" spans="1:17" ht="15" customHeight="1">
      <c r="A200" s="65" t="s">
        <v>180</v>
      </c>
      <c r="B200" s="755">
        <v>213563.23294999998</v>
      </c>
      <c r="C200" s="755">
        <v>50854.709060000001</v>
      </c>
      <c r="D200" s="755">
        <v>200021.51444999999</v>
      </c>
      <c r="E200" s="755">
        <v>269546.80627999996</v>
      </c>
      <c r="F200" s="755">
        <v>204655.20009999999</v>
      </c>
      <c r="G200" s="755">
        <v>109460.53885</v>
      </c>
      <c r="H200" s="755">
        <v>158356.39259</v>
      </c>
      <c r="I200" s="755">
        <v>0</v>
      </c>
      <c r="J200" s="755">
        <v>0</v>
      </c>
      <c r="K200" s="755">
        <v>0</v>
      </c>
      <c r="L200" s="755">
        <v>2.98</v>
      </c>
      <c r="M200" s="755">
        <v>18400.09505</v>
      </c>
      <c r="N200" s="755">
        <v>76524.46372</v>
      </c>
      <c r="O200" s="755">
        <v>47450.774509999996</v>
      </c>
      <c r="P200" s="755">
        <v>1348836.70756</v>
      </c>
      <c r="Q200" s="881"/>
    </row>
    <row r="201" spans="1:17" ht="15" customHeight="1">
      <c r="A201" s="65" t="s">
        <v>181</v>
      </c>
      <c r="B201" s="755">
        <v>0</v>
      </c>
      <c r="C201" s="755">
        <v>0</v>
      </c>
      <c r="D201" s="755">
        <v>0</v>
      </c>
      <c r="E201" s="755">
        <v>0</v>
      </c>
      <c r="F201" s="755">
        <v>0</v>
      </c>
      <c r="G201" s="755">
        <v>0</v>
      </c>
      <c r="H201" s="755">
        <v>0</v>
      </c>
      <c r="I201" s="755">
        <v>0</v>
      </c>
      <c r="J201" s="755">
        <v>0</v>
      </c>
      <c r="K201" s="755">
        <v>0</v>
      </c>
      <c r="L201" s="755">
        <v>0</v>
      </c>
      <c r="M201" s="755">
        <v>0</v>
      </c>
      <c r="N201" s="755">
        <v>0</v>
      </c>
      <c r="O201" s="755">
        <v>0</v>
      </c>
      <c r="P201" s="755">
        <v>0</v>
      </c>
    </row>
    <row r="202" spans="1:17" ht="15" customHeight="1">
      <c r="A202" s="65" t="s">
        <v>182</v>
      </c>
      <c r="B202" s="755">
        <v>0</v>
      </c>
      <c r="C202" s="755">
        <v>0</v>
      </c>
      <c r="D202" s="755">
        <v>0</v>
      </c>
      <c r="E202" s="755">
        <v>0</v>
      </c>
      <c r="F202" s="755">
        <v>1574.13687</v>
      </c>
      <c r="G202" s="755">
        <v>0</v>
      </c>
      <c r="H202" s="755">
        <v>0</v>
      </c>
      <c r="I202" s="755">
        <v>0</v>
      </c>
      <c r="J202" s="755">
        <v>0</v>
      </c>
      <c r="K202" s="755">
        <v>0</v>
      </c>
      <c r="L202" s="755">
        <v>0</v>
      </c>
      <c r="M202" s="755">
        <v>7513.33518</v>
      </c>
      <c r="N202" s="755">
        <v>0</v>
      </c>
      <c r="O202" s="755">
        <v>88567.442760000005</v>
      </c>
      <c r="P202" s="755">
        <v>97654.914810000002</v>
      </c>
    </row>
    <row r="203" spans="1:17" ht="15" customHeight="1" thickBot="1">
      <c r="A203" s="764" t="s">
        <v>183</v>
      </c>
      <c r="B203" s="755">
        <v>0</v>
      </c>
      <c r="C203" s="755">
        <v>0</v>
      </c>
      <c r="D203" s="755">
        <v>8562.1579700000002</v>
      </c>
      <c r="E203" s="755">
        <v>2830.2040000000002</v>
      </c>
      <c r="F203" s="755">
        <v>907.68090000000007</v>
      </c>
      <c r="G203" s="755">
        <v>0</v>
      </c>
      <c r="H203" s="755">
        <v>4459</v>
      </c>
      <c r="I203" s="755">
        <v>0</v>
      </c>
      <c r="J203" s="755">
        <v>0</v>
      </c>
      <c r="K203" s="755">
        <v>0</v>
      </c>
      <c r="L203" s="755">
        <v>0</v>
      </c>
      <c r="M203" s="755">
        <v>0</v>
      </c>
      <c r="N203" s="755">
        <v>10597.957050000001</v>
      </c>
      <c r="O203" s="755">
        <v>0</v>
      </c>
      <c r="P203" s="755">
        <v>27356.999920000002</v>
      </c>
    </row>
    <row r="204" spans="1:17" ht="15" customHeight="1" thickTop="1" thickBot="1">
      <c r="A204" s="760" t="s">
        <v>184</v>
      </c>
      <c r="B204" s="753">
        <v>39922435.232589997</v>
      </c>
      <c r="C204" s="753">
        <v>62258853.688559994</v>
      </c>
      <c r="D204" s="753">
        <v>84250026.113289997</v>
      </c>
      <c r="E204" s="753">
        <v>38102343.069769993</v>
      </c>
      <c r="F204" s="753">
        <v>42295242.810740001</v>
      </c>
      <c r="G204" s="753">
        <v>20745876.873339999</v>
      </c>
      <c r="H204" s="753">
        <v>18495913.53215</v>
      </c>
      <c r="I204" s="753">
        <v>10800264.441860002</v>
      </c>
      <c r="J204" s="753">
        <v>1062259.3589900001</v>
      </c>
      <c r="K204" s="753">
        <v>1369744.87158</v>
      </c>
      <c r="L204" s="753">
        <v>29050157.965990003</v>
      </c>
      <c r="M204" s="753">
        <v>6258558.1472399998</v>
      </c>
      <c r="N204" s="753">
        <v>37662376.695980005</v>
      </c>
      <c r="O204" s="753">
        <v>13607356.84124</v>
      </c>
      <c r="P204" s="753">
        <v>405881409.64332002</v>
      </c>
    </row>
    <row r="205" spans="1:17" ht="15" customHeight="1" thickTop="1">
      <c r="A205" s="764" t="s">
        <v>185</v>
      </c>
      <c r="B205" s="755">
        <v>766622.89426999993</v>
      </c>
      <c r="C205" s="755">
        <v>834733.64828999992</v>
      </c>
      <c r="D205" s="755">
        <v>29491.558249999998</v>
      </c>
      <c r="E205" s="755">
        <v>43.061030000000002</v>
      </c>
      <c r="F205" s="755">
        <v>36017.667600000001</v>
      </c>
      <c r="G205" s="755">
        <v>6070.1892400000006</v>
      </c>
      <c r="H205" s="755">
        <v>1.3380000000000001</v>
      </c>
      <c r="I205" s="755">
        <v>60.899000000000001</v>
      </c>
      <c r="J205" s="755">
        <v>5.2999999999999999E-2</v>
      </c>
      <c r="K205" s="755">
        <v>0</v>
      </c>
      <c r="L205" s="755">
        <v>0</v>
      </c>
      <c r="M205" s="755">
        <v>8.0000000000000002E-3</v>
      </c>
      <c r="N205" s="755">
        <v>14449634.14432</v>
      </c>
      <c r="O205" s="755">
        <v>0</v>
      </c>
      <c r="P205" s="755">
        <v>16122675.460999999</v>
      </c>
    </row>
    <row r="206" spans="1:17" ht="15" customHeight="1">
      <c r="A206" s="761" t="s">
        <v>186</v>
      </c>
      <c r="B206" s="755">
        <v>34300</v>
      </c>
      <c r="C206" s="755">
        <v>119.6</v>
      </c>
      <c r="D206" s="755">
        <v>0</v>
      </c>
      <c r="E206" s="755">
        <v>0</v>
      </c>
      <c r="F206" s="755">
        <v>0</v>
      </c>
      <c r="G206" s="755">
        <v>0</v>
      </c>
      <c r="H206" s="755">
        <v>0</v>
      </c>
      <c r="I206" s="755">
        <v>0</v>
      </c>
      <c r="J206" s="755">
        <v>0</v>
      </c>
      <c r="K206" s="755">
        <v>0</v>
      </c>
      <c r="L206" s="755">
        <v>0</v>
      </c>
      <c r="M206" s="755">
        <v>0</v>
      </c>
      <c r="N206" s="755">
        <v>0</v>
      </c>
      <c r="O206" s="755">
        <v>0</v>
      </c>
      <c r="P206" s="755">
        <v>34419.599999999999</v>
      </c>
    </row>
    <row r="207" spans="1:17" ht="15" customHeight="1">
      <c r="A207" s="65" t="s">
        <v>187</v>
      </c>
      <c r="B207" s="755">
        <v>0</v>
      </c>
      <c r="C207" s="755">
        <v>833540</v>
      </c>
      <c r="D207" s="755">
        <v>0</v>
      </c>
      <c r="E207" s="755">
        <v>0</v>
      </c>
      <c r="F207" s="755">
        <v>0</v>
      </c>
      <c r="G207" s="755">
        <v>0</v>
      </c>
      <c r="H207" s="755">
        <v>0</v>
      </c>
      <c r="I207" s="755">
        <v>0</v>
      </c>
      <c r="J207" s="755">
        <v>0</v>
      </c>
      <c r="K207" s="755">
        <v>0</v>
      </c>
      <c r="L207" s="755">
        <v>0</v>
      </c>
      <c r="M207" s="755">
        <v>0</v>
      </c>
      <c r="N207" s="755">
        <v>0</v>
      </c>
      <c r="O207" s="755">
        <v>0</v>
      </c>
      <c r="P207" s="755">
        <v>833540</v>
      </c>
    </row>
    <row r="208" spans="1:17" ht="15" customHeight="1">
      <c r="A208" s="65" t="s">
        <v>188</v>
      </c>
      <c r="B208" s="755">
        <v>732322.89426999993</v>
      </c>
      <c r="C208" s="755">
        <v>1074.04829</v>
      </c>
      <c r="D208" s="755">
        <v>29491.558249999998</v>
      </c>
      <c r="E208" s="755">
        <v>43.061030000000002</v>
      </c>
      <c r="F208" s="755">
        <v>36017.667600000001</v>
      </c>
      <c r="G208" s="755">
        <v>6070.1892400000006</v>
      </c>
      <c r="H208" s="755">
        <v>1.3380000000000001</v>
      </c>
      <c r="I208" s="755">
        <v>60.899000000000001</v>
      </c>
      <c r="J208" s="755">
        <v>5.2999999999999999E-2</v>
      </c>
      <c r="K208" s="755">
        <v>0</v>
      </c>
      <c r="L208" s="755">
        <v>0</v>
      </c>
      <c r="M208" s="755">
        <v>8.0000000000000002E-3</v>
      </c>
      <c r="N208" s="755">
        <v>14449634.14432</v>
      </c>
      <c r="O208" s="755">
        <v>0</v>
      </c>
      <c r="P208" s="755">
        <v>15254715.861</v>
      </c>
    </row>
    <row r="209" spans="1:16" ht="15" customHeight="1">
      <c r="A209" s="764" t="s">
        <v>189</v>
      </c>
      <c r="B209" s="755">
        <v>0</v>
      </c>
      <c r="C209" s="755">
        <v>23232799.747779999</v>
      </c>
      <c r="D209" s="755">
        <v>2367.6525000000001</v>
      </c>
      <c r="E209" s="755">
        <v>0</v>
      </c>
      <c r="F209" s="755">
        <v>5716.9554900000003</v>
      </c>
      <c r="G209" s="755">
        <v>0</v>
      </c>
      <c r="H209" s="755">
        <v>0</v>
      </c>
      <c r="I209" s="755">
        <v>0</v>
      </c>
      <c r="J209" s="755">
        <v>27591.98689</v>
      </c>
      <c r="K209" s="755">
        <v>0</v>
      </c>
      <c r="L209" s="755">
        <v>0</v>
      </c>
      <c r="M209" s="755">
        <v>492.51582999999999</v>
      </c>
      <c r="N209" s="755">
        <v>0</v>
      </c>
      <c r="O209" s="755">
        <v>286503.02166000003</v>
      </c>
      <c r="P209" s="755">
        <v>23555471.880150001</v>
      </c>
    </row>
    <row r="210" spans="1:16" ht="15" customHeight="1">
      <c r="A210" s="65" t="s">
        <v>190</v>
      </c>
      <c r="B210" s="755">
        <v>0</v>
      </c>
      <c r="C210" s="755">
        <v>0</v>
      </c>
      <c r="D210" s="755">
        <v>0</v>
      </c>
      <c r="E210" s="755">
        <v>0</v>
      </c>
      <c r="F210" s="755">
        <v>0</v>
      </c>
      <c r="G210" s="755">
        <v>0</v>
      </c>
      <c r="H210" s="755">
        <v>0</v>
      </c>
      <c r="I210" s="755">
        <v>0</v>
      </c>
      <c r="J210" s="755">
        <v>0</v>
      </c>
      <c r="K210" s="755">
        <v>0</v>
      </c>
      <c r="L210" s="755">
        <v>0</v>
      </c>
      <c r="M210" s="755">
        <v>0</v>
      </c>
      <c r="N210" s="755">
        <v>0</v>
      </c>
      <c r="O210" s="755">
        <v>0</v>
      </c>
      <c r="P210" s="755">
        <v>0</v>
      </c>
    </row>
    <row r="211" spans="1:16" ht="15" customHeight="1">
      <c r="A211" s="65" t="s">
        <v>191</v>
      </c>
      <c r="B211" s="755">
        <v>0</v>
      </c>
      <c r="C211" s="755">
        <v>597384.87739000004</v>
      </c>
      <c r="D211" s="755">
        <v>2367.6525000000001</v>
      </c>
      <c r="E211" s="755">
        <v>0</v>
      </c>
      <c r="F211" s="755">
        <v>5716.9554900000003</v>
      </c>
      <c r="G211" s="755">
        <v>0</v>
      </c>
      <c r="H211" s="755">
        <v>0</v>
      </c>
      <c r="I211" s="755">
        <v>0</v>
      </c>
      <c r="J211" s="755">
        <v>27591.98689</v>
      </c>
      <c r="K211" s="755">
        <v>0</v>
      </c>
      <c r="L211" s="755">
        <v>0</v>
      </c>
      <c r="M211" s="755">
        <v>492.51582999999999</v>
      </c>
      <c r="N211" s="755">
        <v>0</v>
      </c>
      <c r="O211" s="755">
        <v>286503.02166000003</v>
      </c>
      <c r="P211" s="755">
        <v>920057.00976000004</v>
      </c>
    </row>
    <row r="212" spans="1:16" ht="15" customHeight="1">
      <c r="A212" s="761" t="s">
        <v>192</v>
      </c>
      <c r="B212" s="755">
        <v>0</v>
      </c>
      <c r="C212" s="755">
        <v>22635401.157389998</v>
      </c>
      <c r="D212" s="755">
        <v>0</v>
      </c>
      <c r="E212" s="755">
        <v>0</v>
      </c>
      <c r="F212" s="755">
        <v>0</v>
      </c>
      <c r="G212" s="755">
        <v>0</v>
      </c>
      <c r="H212" s="755">
        <v>0</v>
      </c>
      <c r="I212" s="755">
        <v>0</v>
      </c>
      <c r="J212" s="755">
        <v>0</v>
      </c>
      <c r="K212" s="755">
        <v>0</v>
      </c>
      <c r="L212" s="755">
        <v>0</v>
      </c>
      <c r="M212" s="755">
        <v>0</v>
      </c>
      <c r="N212" s="755">
        <v>0</v>
      </c>
      <c r="O212" s="755">
        <v>0</v>
      </c>
      <c r="P212" s="755">
        <v>22635401.157389998</v>
      </c>
    </row>
    <row r="213" spans="1:16" ht="15" customHeight="1">
      <c r="A213" s="65" t="s">
        <v>1267</v>
      </c>
      <c r="B213" s="755">
        <v>0</v>
      </c>
      <c r="C213" s="755">
        <v>0</v>
      </c>
      <c r="D213" s="755">
        <v>0</v>
      </c>
      <c r="E213" s="755">
        <v>0</v>
      </c>
      <c r="F213" s="755">
        <v>0</v>
      </c>
      <c r="G213" s="755">
        <v>0</v>
      </c>
      <c r="H213" s="755">
        <v>0</v>
      </c>
      <c r="I213" s="755">
        <v>0</v>
      </c>
      <c r="J213" s="755">
        <v>0</v>
      </c>
      <c r="K213" s="755">
        <v>0</v>
      </c>
      <c r="L213" s="755">
        <v>0</v>
      </c>
      <c r="M213" s="755">
        <v>0</v>
      </c>
      <c r="N213" s="755">
        <v>0</v>
      </c>
      <c r="O213" s="755">
        <v>0</v>
      </c>
      <c r="P213" s="755">
        <v>0</v>
      </c>
    </row>
    <row r="214" spans="1:16" ht="15" customHeight="1">
      <c r="A214" s="65" t="s">
        <v>193</v>
      </c>
      <c r="B214" s="755">
        <v>0</v>
      </c>
      <c r="C214" s="755">
        <v>13.712999999999999</v>
      </c>
      <c r="D214" s="755">
        <v>0</v>
      </c>
      <c r="E214" s="755">
        <v>0</v>
      </c>
      <c r="F214" s="755">
        <v>0</v>
      </c>
      <c r="G214" s="755">
        <v>0</v>
      </c>
      <c r="H214" s="755">
        <v>0</v>
      </c>
      <c r="I214" s="755">
        <v>0</v>
      </c>
      <c r="J214" s="755">
        <v>0</v>
      </c>
      <c r="K214" s="755">
        <v>0</v>
      </c>
      <c r="L214" s="755">
        <v>0</v>
      </c>
      <c r="M214" s="755">
        <v>0</v>
      </c>
      <c r="N214" s="755">
        <v>0</v>
      </c>
      <c r="O214" s="755">
        <v>0</v>
      </c>
      <c r="P214" s="755">
        <v>13.712999999999999</v>
      </c>
    </row>
    <row r="215" spans="1:16" ht="15" customHeight="1">
      <c r="A215" s="764" t="s">
        <v>194</v>
      </c>
      <c r="B215" s="755">
        <v>75702.153730000005</v>
      </c>
      <c r="C215" s="755">
        <v>6681.6119000000008</v>
      </c>
      <c r="D215" s="755">
        <v>90513.82303</v>
      </c>
      <c r="E215" s="755">
        <v>38902.664380000002</v>
      </c>
      <c r="F215" s="755">
        <v>73632.624030000006</v>
      </c>
      <c r="G215" s="755">
        <v>33391.405570000003</v>
      </c>
      <c r="H215" s="755">
        <v>59378.419689999995</v>
      </c>
      <c r="I215" s="755">
        <v>0</v>
      </c>
      <c r="J215" s="755">
        <v>480.9203</v>
      </c>
      <c r="K215" s="755">
        <v>6189.1120999999994</v>
      </c>
      <c r="L215" s="755">
        <v>0</v>
      </c>
      <c r="M215" s="755">
        <v>3121.31178</v>
      </c>
      <c r="N215" s="755">
        <v>2520.6142999999997</v>
      </c>
      <c r="O215" s="755">
        <v>0</v>
      </c>
      <c r="P215" s="755">
        <v>390514.66081000003</v>
      </c>
    </row>
    <row r="216" spans="1:16" ht="15" customHeight="1">
      <c r="A216" s="65" t="s">
        <v>195</v>
      </c>
      <c r="B216" s="755">
        <v>55805.938799999996</v>
      </c>
      <c r="C216" s="755">
        <v>4035.8326099999999</v>
      </c>
      <c r="D216" s="755">
        <v>50304.246579999999</v>
      </c>
      <c r="E216" s="755">
        <v>28618.218239999998</v>
      </c>
      <c r="F216" s="755">
        <v>68472.696599999996</v>
      </c>
      <c r="G216" s="755">
        <v>21421.58482</v>
      </c>
      <c r="H216" s="755">
        <v>10061.17462</v>
      </c>
      <c r="I216" s="755">
        <v>0</v>
      </c>
      <c r="J216" s="755">
        <v>480.9203</v>
      </c>
      <c r="K216" s="755">
        <v>6189.1120999999994</v>
      </c>
      <c r="L216" s="755">
        <v>0</v>
      </c>
      <c r="M216" s="755">
        <v>2429.1997500000002</v>
      </c>
      <c r="N216" s="755">
        <v>2520.6142999999997</v>
      </c>
      <c r="O216" s="755">
        <v>0</v>
      </c>
      <c r="P216" s="755">
        <v>250339.53872000001</v>
      </c>
    </row>
    <row r="217" spans="1:16" ht="15" customHeight="1">
      <c r="A217" s="65" t="s">
        <v>196</v>
      </c>
      <c r="B217" s="755">
        <v>19896.214929999998</v>
      </c>
      <c r="C217" s="755">
        <v>2645.7792899999999</v>
      </c>
      <c r="D217" s="755">
        <v>40209.57645</v>
      </c>
      <c r="E217" s="755">
        <v>10284.44614</v>
      </c>
      <c r="F217" s="755">
        <v>5159.9274299999997</v>
      </c>
      <c r="G217" s="755">
        <v>11969.820750000001</v>
      </c>
      <c r="H217" s="755">
        <v>49317.245069999997</v>
      </c>
      <c r="I217" s="755">
        <v>0</v>
      </c>
      <c r="J217" s="755">
        <v>0</v>
      </c>
      <c r="K217" s="755">
        <v>0</v>
      </c>
      <c r="L217" s="755">
        <v>0</v>
      </c>
      <c r="M217" s="755">
        <v>692.11203</v>
      </c>
      <c r="N217" s="755">
        <v>0</v>
      </c>
      <c r="O217" s="755">
        <v>0</v>
      </c>
      <c r="P217" s="755">
        <v>140175.12208999999</v>
      </c>
    </row>
    <row r="218" spans="1:16" ht="15" customHeight="1">
      <c r="A218" s="764" t="s">
        <v>197</v>
      </c>
      <c r="B218" s="755">
        <v>0</v>
      </c>
      <c r="C218" s="755">
        <v>0</v>
      </c>
      <c r="D218" s="755">
        <v>0</v>
      </c>
      <c r="E218" s="755">
        <v>0</v>
      </c>
      <c r="F218" s="755">
        <v>0</v>
      </c>
      <c r="G218" s="755">
        <v>0</v>
      </c>
      <c r="H218" s="755">
        <v>0</v>
      </c>
      <c r="I218" s="755">
        <v>0</v>
      </c>
      <c r="J218" s="755">
        <v>0</v>
      </c>
      <c r="K218" s="755">
        <v>0</v>
      </c>
      <c r="L218" s="755">
        <v>0</v>
      </c>
      <c r="M218" s="755">
        <v>0</v>
      </c>
      <c r="N218" s="755">
        <v>0</v>
      </c>
      <c r="O218" s="755">
        <v>0</v>
      </c>
      <c r="P218" s="755">
        <v>0</v>
      </c>
    </row>
    <row r="219" spans="1:16" ht="15" customHeight="1">
      <c r="A219" s="65" t="s">
        <v>198</v>
      </c>
      <c r="B219" s="755">
        <v>0</v>
      </c>
      <c r="C219" s="755">
        <v>0</v>
      </c>
      <c r="D219" s="755">
        <v>0</v>
      </c>
      <c r="E219" s="755">
        <v>0</v>
      </c>
      <c r="F219" s="755">
        <v>0</v>
      </c>
      <c r="G219" s="755">
        <v>0</v>
      </c>
      <c r="H219" s="755">
        <v>0</v>
      </c>
      <c r="I219" s="755">
        <v>0</v>
      </c>
      <c r="J219" s="755">
        <v>0</v>
      </c>
      <c r="K219" s="755">
        <v>0</v>
      </c>
      <c r="L219" s="755">
        <v>0</v>
      </c>
      <c r="M219" s="755">
        <v>0</v>
      </c>
      <c r="N219" s="755">
        <v>0</v>
      </c>
      <c r="O219" s="755">
        <v>0</v>
      </c>
      <c r="P219" s="755">
        <v>0</v>
      </c>
    </row>
    <row r="220" spans="1:16" ht="15" customHeight="1">
      <c r="A220" s="65" t="s">
        <v>199</v>
      </c>
      <c r="B220" s="755">
        <v>0</v>
      </c>
      <c r="C220" s="755">
        <v>0</v>
      </c>
      <c r="D220" s="755">
        <v>0</v>
      </c>
      <c r="E220" s="755">
        <v>0</v>
      </c>
      <c r="F220" s="755">
        <v>0</v>
      </c>
      <c r="G220" s="755">
        <v>0</v>
      </c>
      <c r="H220" s="755">
        <v>0</v>
      </c>
      <c r="I220" s="755">
        <v>0</v>
      </c>
      <c r="J220" s="755">
        <v>0</v>
      </c>
      <c r="K220" s="755">
        <v>0</v>
      </c>
      <c r="L220" s="755">
        <v>0</v>
      </c>
      <c r="M220" s="755">
        <v>0</v>
      </c>
      <c r="N220" s="755">
        <v>0</v>
      </c>
      <c r="O220" s="755">
        <v>0</v>
      </c>
      <c r="P220" s="755">
        <v>0</v>
      </c>
    </row>
    <row r="221" spans="1:16" ht="15" customHeight="1">
      <c r="A221" s="764" t="s">
        <v>200</v>
      </c>
      <c r="B221" s="755">
        <v>32151826.33286</v>
      </c>
      <c r="C221" s="755">
        <v>28683877.673459999</v>
      </c>
      <c r="D221" s="755">
        <v>74254867.099820003</v>
      </c>
      <c r="E221" s="755">
        <v>29478736.310560003</v>
      </c>
      <c r="F221" s="755">
        <v>22930356.402459998</v>
      </c>
      <c r="G221" s="755">
        <v>16394921.222620001</v>
      </c>
      <c r="H221" s="755">
        <v>15178946.10864</v>
      </c>
      <c r="I221" s="755">
        <v>8595932.7465700004</v>
      </c>
      <c r="J221" s="755">
        <v>334083.46242</v>
      </c>
      <c r="K221" s="755">
        <v>960202.54184000008</v>
      </c>
      <c r="L221" s="755">
        <v>27451317.847339999</v>
      </c>
      <c r="M221" s="755">
        <v>5452418.04703</v>
      </c>
      <c r="N221" s="755">
        <v>21086685.744180001</v>
      </c>
      <c r="O221" s="755">
        <v>11297651.379760001</v>
      </c>
      <c r="P221" s="755">
        <v>294251822.91956002</v>
      </c>
    </row>
    <row r="222" spans="1:16" ht="15" customHeight="1">
      <c r="A222" s="65" t="s">
        <v>201</v>
      </c>
      <c r="B222" s="755">
        <v>24694206.55627</v>
      </c>
      <c r="C222" s="755">
        <v>15353944.667709999</v>
      </c>
      <c r="D222" s="755">
        <v>64699579.182970002</v>
      </c>
      <c r="E222" s="755">
        <v>16464125.41925</v>
      </c>
      <c r="F222" s="755">
        <v>13787842.06935</v>
      </c>
      <c r="G222" s="755">
        <v>12457270.3544</v>
      </c>
      <c r="H222" s="755">
        <v>11643635.638280001</v>
      </c>
      <c r="I222" s="755">
        <v>2720171.2013699999</v>
      </c>
      <c r="J222" s="755">
        <v>200013.12612</v>
      </c>
      <c r="K222" s="755">
        <v>0</v>
      </c>
      <c r="L222" s="755">
        <v>19592891.991009999</v>
      </c>
      <c r="M222" s="755">
        <v>4419075.2424799995</v>
      </c>
      <c r="N222" s="755">
        <v>15304623.792620001</v>
      </c>
      <c r="O222" s="755">
        <v>8691261.4359599985</v>
      </c>
      <c r="P222" s="755">
        <v>210028640.67779002</v>
      </c>
    </row>
    <row r="223" spans="1:16" ht="15" customHeight="1">
      <c r="A223" s="65" t="s">
        <v>202</v>
      </c>
      <c r="B223" s="755">
        <v>93446.652879999994</v>
      </c>
      <c r="C223" s="755">
        <v>13716.327289999999</v>
      </c>
      <c r="D223" s="755">
        <v>2560.7954799999998</v>
      </c>
      <c r="E223" s="755">
        <v>0</v>
      </c>
      <c r="F223" s="755">
        <v>0</v>
      </c>
      <c r="G223" s="755">
        <v>11281.493359999999</v>
      </c>
      <c r="H223" s="755">
        <v>0</v>
      </c>
      <c r="I223" s="755">
        <v>0</v>
      </c>
      <c r="J223" s="755">
        <v>0</v>
      </c>
      <c r="K223" s="755">
        <v>0</v>
      </c>
      <c r="L223" s="755">
        <v>0</v>
      </c>
      <c r="M223" s="755">
        <v>0</v>
      </c>
      <c r="N223" s="755">
        <v>0</v>
      </c>
      <c r="O223" s="755">
        <v>0</v>
      </c>
      <c r="P223" s="755">
        <v>121005.26901</v>
      </c>
    </row>
    <row r="224" spans="1:16" ht="15" customHeight="1">
      <c r="A224" s="65" t="s">
        <v>203</v>
      </c>
      <c r="B224" s="755">
        <v>4517935.8771400005</v>
      </c>
      <c r="C224" s="755">
        <v>7841554.4481800003</v>
      </c>
      <c r="D224" s="755">
        <v>6686416.6993000004</v>
      </c>
      <c r="E224" s="755">
        <v>7753881.9359399993</v>
      </c>
      <c r="F224" s="755">
        <v>5019723.8445500005</v>
      </c>
      <c r="G224" s="755">
        <v>3131676.8931999998</v>
      </c>
      <c r="H224" s="755">
        <v>2182274.3550500004</v>
      </c>
      <c r="I224" s="755">
        <v>5622260.3445200007</v>
      </c>
      <c r="J224" s="755">
        <v>101062.25059000001</v>
      </c>
      <c r="K224" s="755">
        <v>751757.05035999999</v>
      </c>
      <c r="L224" s="755">
        <v>7667819.6581699997</v>
      </c>
      <c r="M224" s="755">
        <v>655823.76898000005</v>
      </c>
      <c r="N224" s="755">
        <v>5665719.4247200005</v>
      </c>
      <c r="O224" s="755">
        <v>2477533.3938099998</v>
      </c>
      <c r="P224" s="755">
        <v>60075439.944510005</v>
      </c>
    </row>
    <row r="225" spans="1:16" ht="15" customHeight="1">
      <c r="A225" s="65" t="s">
        <v>204</v>
      </c>
      <c r="B225" s="755">
        <v>128487.43444</v>
      </c>
      <c r="C225" s="755">
        <v>83661.901299999998</v>
      </c>
      <c r="D225" s="755">
        <v>80718.292939999999</v>
      </c>
      <c r="E225" s="755">
        <v>63406.50275</v>
      </c>
      <c r="F225" s="755">
        <v>2019.4369999999999</v>
      </c>
      <c r="G225" s="755">
        <v>307251.06663000002</v>
      </c>
      <c r="H225" s="755">
        <v>1372</v>
      </c>
      <c r="I225" s="755">
        <v>0</v>
      </c>
      <c r="J225" s="755">
        <v>0</v>
      </c>
      <c r="K225" s="755">
        <v>0</v>
      </c>
      <c r="L225" s="755">
        <v>0</v>
      </c>
      <c r="M225" s="755">
        <v>0</v>
      </c>
      <c r="N225" s="755">
        <v>0</v>
      </c>
      <c r="O225" s="755">
        <v>0</v>
      </c>
      <c r="P225" s="755">
        <v>666916.63506</v>
      </c>
    </row>
    <row r="226" spans="1:16" ht="15" customHeight="1">
      <c r="A226" s="65" t="s">
        <v>205</v>
      </c>
      <c r="B226" s="755">
        <v>761551.24323000002</v>
      </c>
      <c r="C226" s="755">
        <v>684711.18013999995</v>
      </c>
      <c r="D226" s="755">
        <v>321806.69868000003</v>
      </c>
      <c r="E226" s="755">
        <v>404118.77982999996</v>
      </c>
      <c r="F226" s="755">
        <v>398164.27191000001</v>
      </c>
      <c r="G226" s="755">
        <v>92358.051189999998</v>
      </c>
      <c r="H226" s="755">
        <v>130934.31553000001</v>
      </c>
      <c r="I226" s="755">
        <v>18789.45103</v>
      </c>
      <c r="J226" s="755">
        <v>3441.3172500000001</v>
      </c>
      <c r="K226" s="755">
        <v>0</v>
      </c>
      <c r="L226" s="755">
        <v>33175.51541</v>
      </c>
      <c r="M226" s="755">
        <v>44438.603739999999</v>
      </c>
      <c r="N226" s="755">
        <v>70674.78082</v>
      </c>
      <c r="O226" s="755">
        <v>35143.528490000004</v>
      </c>
      <c r="P226" s="755">
        <v>2999307.7372499998</v>
      </c>
    </row>
    <row r="227" spans="1:16" ht="15" customHeight="1">
      <c r="A227" s="65" t="s">
        <v>206</v>
      </c>
      <c r="B227" s="755">
        <v>1548588.78461</v>
      </c>
      <c r="C227" s="755">
        <v>497767.93939000001</v>
      </c>
      <c r="D227" s="755">
        <v>1907557.5364600001</v>
      </c>
      <c r="E227" s="755">
        <v>4596804.2023700001</v>
      </c>
      <c r="F227" s="755">
        <v>2930034.3755100002</v>
      </c>
      <c r="G227" s="755">
        <v>79122.63029999999</v>
      </c>
      <c r="H227" s="755">
        <v>40088.930979999997</v>
      </c>
      <c r="I227" s="755">
        <v>0</v>
      </c>
      <c r="J227" s="755">
        <v>29566.768459999999</v>
      </c>
      <c r="K227" s="755">
        <v>208445.49148</v>
      </c>
      <c r="L227" s="755">
        <v>1521.5958500000002</v>
      </c>
      <c r="M227" s="755">
        <v>331411.25285000005</v>
      </c>
      <c r="N227" s="755">
        <v>0</v>
      </c>
      <c r="O227" s="755">
        <v>0</v>
      </c>
      <c r="P227" s="755">
        <v>12170909.50826</v>
      </c>
    </row>
    <row r="228" spans="1:16" ht="15" customHeight="1">
      <c r="A228" s="65" t="s">
        <v>207</v>
      </c>
      <c r="B228" s="767">
        <v>2265.3000000000002</v>
      </c>
      <c r="C228" s="767">
        <v>0</v>
      </c>
      <c r="D228" s="767">
        <v>2.56</v>
      </c>
      <c r="E228" s="767">
        <v>0</v>
      </c>
      <c r="F228" s="767">
        <v>34811.647280000005</v>
      </c>
      <c r="G228" s="767">
        <v>0</v>
      </c>
      <c r="H228" s="767">
        <v>0</v>
      </c>
      <c r="I228" s="767">
        <v>0</v>
      </c>
      <c r="J228" s="767">
        <v>0</v>
      </c>
      <c r="K228" s="767">
        <v>0</v>
      </c>
      <c r="L228" s="767">
        <v>0</v>
      </c>
      <c r="M228" s="767">
        <v>0</v>
      </c>
      <c r="N228" s="767">
        <v>0</v>
      </c>
      <c r="O228" s="767">
        <v>0</v>
      </c>
      <c r="P228" s="767">
        <v>37079.507279999998</v>
      </c>
    </row>
    <row r="229" spans="1:16" ht="15" customHeight="1">
      <c r="A229" s="65" t="s">
        <v>208</v>
      </c>
      <c r="B229" s="767">
        <v>0</v>
      </c>
      <c r="C229" s="767">
        <v>0</v>
      </c>
      <c r="D229" s="767">
        <v>0</v>
      </c>
      <c r="E229" s="767">
        <v>0</v>
      </c>
      <c r="F229" s="767">
        <v>0</v>
      </c>
      <c r="G229" s="767">
        <v>0</v>
      </c>
      <c r="H229" s="767">
        <v>0</v>
      </c>
      <c r="I229" s="767">
        <v>0</v>
      </c>
      <c r="J229" s="767">
        <v>0</v>
      </c>
      <c r="K229" s="767">
        <v>0</v>
      </c>
      <c r="L229" s="767">
        <v>0</v>
      </c>
      <c r="M229" s="767">
        <v>0</v>
      </c>
      <c r="N229" s="767">
        <v>0</v>
      </c>
      <c r="O229" s="767">
        <v>0</v>
      </c>
      <c r="P229" s="767">
        <v>0</v>
      </c>
    </row>
    <row r="230" spans="1:16" ht="15" customHeight="1">
      <c r="A230" s="65" t="s">
        <v>209</v>
      </c>
      <c r="B230" s="767">
        <v>405344.48428999999</v>
      </c>
      <c r="C230" s="767">
        <v>4208521.20945</v>
      </c>
      <c r="D230" s="767">
        <v>556225.33398999996</v>
      </c>
      <c r="E230" s="767">
        <v>196399.47042</v>
      </c>
      <c r="F230" s="767">
        <v>757760.75685999996</v>
      </c>
      <c r="G230" s="767">
        <v>315960.73354000004</v>
      </c>
      <c r="H230" s="767">
        <v>1180640.8688000001</v>
      </c>
      <c r="I230" s="767">
        <v>234711.74965000001</v>
      </c>
      <c r="J230" s="767">
        <v>0</v>
      </c>
      <c r="K230" s="767">
        <v>0</v>
      </c>
      <c r="L230" s="767">
        <v>155909.08689999999</v>
      </c>
      <c r="M230" s="767">
        <v>1669.1789799999999</v>
      </c>
      <c r="N230" s="767">
        <v>45667.746020000006</v>
      </c>
      <c r="O230" s="767">
        <v>93713.021500000003</v>
      </c>
      <c r="P230" s="767">
        <v>8152523.6403999999</v>
      </c>
    </row>
    <row r="231" spans="1:16" ht="15" customHeight="1">
      <c r="A231" s="764" t="s">
        <v>210</v>
      </c>
      <c r="B231" s="767">
        <v>6469752.16916</v>
      </c>
      <c r="C231" s="767">
        <v>4432470.1773600001</v>
      </c>
      <c r="D231" s="767">
        <v>9492518.6790800001</v>
      </c>
      <c r="E231" s="767">
        <v>7944117.4691199996</v>
      </c>
      <c r="F231" s="767">
        <v>18852860.006370001</v>
      </c>
      <c r="G231" s="767">
        <v>4221185.2976500001</v>
      </c>
      <c r="H231" s="767">
        <v>3144838.0844800002</v>
      </c>
      <c r="I231" s="767">
        <v>1926520.4869900001</v>
      </c>
      <c r="J231" s="767">
        <v>700102.93637999997</v>
      </c>
      <c r="K231" s="767">
        <v>397644.62757999997</v>
      </c>
      <c r="L231" s="767">
        <v>1464444.5880699998</v>
      </c>
      <c r="M231" s="767">
        <v>668035.82264999999</v>
      </c>
      <c r="N231" s="767">
        <v>2061774.22844</v>
      </c>
      <c r="O231" s="767">
        <v>1965147.4164200001</v>
      </c>
      <c r="P231" s="767">
        <v>63741411.989749998</v>
      </c>
    </row>
    <row r="232" spans="1:16" ht="15" customHeight="1">
      <c r="A232" s="65" t="s">
        <v>211</v>
      </c>
      <c r="B232" s="767">
        <v>2880503.0629699999</v>
      </c>
      <c r="C232" s="767">
        <v>1116551.8473499999</v>
      </c>
      <c r="D232" s="767">
        <v>2677033.9503899999</v>
      </c>
      <c r="E232" s="767">
        <v>3758773.8050500001</v>
      </c>
      <c r="F232" s="767">
        <v>16035052.516120002</v>
      </c>
      <c r="G232" s="767">
        <v>2704305.5002199998</v>
      </c>
      <c r="H232" s="767">
        <v>741832.15995</v>
      </c>
      <c r="I232" s="767">
        <v>116696.31589</v>
      </c>
      <c r="J232" s="767">
        <v>42170.322</v>
      </c>
      <c r="K232" s="767">
        <v>0</v>
      </c>
      <c r="L232" s="767">
        <v>878987.74395000003</v>
      </c>
      <c r="M232" s="767">
        <v>481120.97803</v>
      </c>
      <c r="N232" s="767">
        <v>1110697.1691300001</v>
      </c>
      <c r="O232" s="767">
        <v>900788.50944000005</v>
      </c>
      <c r="P232" s="767">
        <v>33444513.880490001</v>
      </c>
    </row>
    <row r="233" spans="1:16" ht="15" customHeight="1">
      <c r="A233" s="65" t="s">
        <v>212</v>
      </c>
      <c r="B233" s="767">
        <v>698612.07487000001</v>
      </c>
      <c r="C233" s="767">
        <v>385328.46385</v>
      </c>
      <c r="D233" s="767">
        <v>1108989.8282000001</v>
      </c>
      <c r="E233" s="767">
        <v>139807.87119000001</v>
      </c>
      <c r="F233" s="767">
        <v>532939.11485000001</v>
      </c>
      <c r="G233" s="767">
        <v>183425.35952</v>
      </c>
      <c r="H233" s="767">
        <v>357251.55580000003</v>
      </c>
      <c r="I233" s="767">
        <v>65333.174429999999</v>
      </c>
      <c r="J233" s="767">
        <v>0</v>
      </c>
      <c r="K233" s="767">
        <v>0</v>
      </c>
      <c r="L233" s="767">
        <v>68600</v>
      </c>
      <c r="M233" s="767">
        <v>0</v>
      </c>
      <c r="N233" s="767">
        <v>0</v>
      </c>
      <c r="O233" s="767">
        <v>304184.72106999997</v>
      </c>
      <c r="P233" s="767">
        <v>3844472.1637800001</v>
      </c>
    </row>
    <row r="234" spans="1:16" ht="15" customHeight="1">
      <c r="A234" s="65" t="s">
        <v>213</v>
      </c>
      <c r="B234" s="767">
        <v>254984.99797</v>
      </c>
      <c r="C234" s="767">
        <v>604143.91938999994</v>
      </c>
      <c r="D234" s="767">
        <v>838352.75361999997</v>
      </c>
      <c r="E234" s="767">
        <v>586454.39785000007</v>
      </c>
      <c r="F234" s="767">
        <v>661934.91774000006</v>
      </c>
      <c r="G234" s="767">
        <v>99899.000739999989</v>
      </c>
      <c r="H234" s="767">
        <v>163041.07422000001</v>
      </c>
      <c r="I234" s="767">
        <v>254787.43455000001</v>
      </c>
      <c r="J234" s="767">
        <v>7895.2214999999997</v>
      </c>
      <c r="K234" s="767">
        <v>9831.1260299999994</v>
      </c>
      <c r="L234" s="767">
        <v>216803.34974999999</v>
      </c>
      <c r="M234" s="767">
        <v>49892.67482</v>
      </c>
      <c r="N234" s="767">
        <v>121803.15168000001</v>
      </c>
      <c r="O234" s="767">
        <v>191934.23355</v>
      </c>
      <c r="P234" s="767">
        <v>4061758.2534099999</v>
      </c>
    </row>
    <row r="235" spans="1:16" ht="15" customHeight="1">
      <c r="A235" s="65" t="s">
        <v>214</v>
      </c>
      <c r="B235" s="767">
        <v>74720.062749999997</v>
      </c>
      <c r="C235" s="767">
        <v>58531.643229999994</v>
      </c>
      <c r="D235" s="767">
        <v>136027.04642</v>
      </c>
      <c r="E235" s="767">
        <v>941765.12530999992</v>
      </c>
      <c r="F235" s="767">
        <v>31818.716550000001</v>
      </c>
      <c r="G235" s="767">
        <v>25396.719840000002</v>
      </c>
      <c r="H235" s="767">
        <v>14994.72417</v>
      </c>
      <c r="I235" s="767">
        <v>19559.40094</v>
      </c>
      <c r="J235" s="767">
        <v>153.11607999999998</v>
      </c>
      <c r="K235" s="767">
        <v>0</v>
      </c>
      <c r="L235" s="767">
        <v>79867.616689999995</v>
      </c>
      <c r="M235" s="767">
        <v>13152.7466</v>
      </c>
      <c r="N235" s="767">
        <v>17679.217720000001</v>
      </c>
      <c r="O235" s="767">
        <v>10630.00546</v>
      </c>
      <c r="P235" s="767">
        <v>1424296.14176</v>
      </c>
    </row>
    <row r="236" spans="1:16" ht="15" customHeight="1">
      <c r="A236" s="65" t="s">
        <v>215</v>
      </c>
      <c r="B236" s="767">
        <v>214131.47</v>
      </c>
      <c r="C236" s="767">
        <v>0</v>
      </c>
      <c r="D236" s="767">
        <v>0</v>
      </c>
      <c r="E236" s="767">
        <v>306621.42</v>
      </c>
      <c r="F236" s="767">
        <v>0</v>
      </c>
      <c r="G236" s="767">
        <v>824.00343000000009</v>
      </c>
      <c r="H236" s="767">
        <v>0</v>
      </c>
      <c r="I236" s="767">
        <v>0</v>
      </c>
      <c r="J236" s="767">
        <v>0</v>
      </c>
      <c r="K236" s="767">
        <v>0</v>
      </c>
      <c r="L236" s="767">
        <v>0</v>
      </c>
      <c r="M236" s="767">
        <v>0</v>
      </c>
      <c r="N236" s="767">
        <v>0</v>
      </c>
      <c r="O236" s="767">
        <v>0</v>
      </c>
      <c r="P236" s="767">
        <v>521576.89343</v>
      </c>
    </row>
    <row r="237" spans="1:16" ht="15" customHeight="1">
      <c r="A237" s="65" t="s">
        <v>1522</v>
      </c>
      <c r="B237" s="767">
        <v>2346800.5005999999</v>
      </c>
      <c r="C237" s="767">
        <v>2267914.3035399998</v>
      </c>
      <c r="D237" s="767">
        <v>4732115.1004499998</v>
      </c>
      <c r="E237" s="767">
        <v>2210694.8497199998</v>
      </c>
      <c r="F237" s="767">
        <v>1591114.7411099998</v>
      </c>
      <c r="G237" s="767">
        <v>1207334.7139000001</v>
      </c>
      <c r="H237" s="767">
        <v>1867718.5703399999</v>
      </c>
      <c r="I237" s="767">
        <v>1470144.1611800001</v>
      </c>
      <c r="J237" s="767">
        <v>649884.27679999999</v>
      </c>
      <c r="K237" s="767">
        <v>387813.50154999999</v>
      </c>
      <c r="L237" s="767">
        <v>220185.87768000001</v>
      </c>
      <c r="M237" s="767">
        <v>123869.4232</v>
      </c>
      <c r="N237" s="767">
        <v>811594.68990999996</v>
      </c>
      <c r="O237" s="767">
        <v>557609.94689999998</v>
      </c>
      <c r="P237" s="767">
        <v>20444794.656880002</v>
      </c>
    </row>
    <row r="238" spans="1:16" ht="15" customHeight="1">
      <c r="A238" s="764" t="s">
        <v>1251</v>
      </c>
      <c r="B238" s="65">
        <v>458531.68257</v>
      </c>
      <c r="C238" s="65">
        <v>310145.21224999998</v>
      </c>
      <c r="D238" s="65">
        <v>380267.30047000002</v>
      </c>
      <c r="E238" s="65">
        <v>640543.56467999995</v>
      </c>
      <c r="F238" s="65">
        <v>394689.73001</v>
      </c>
      <c r="G238" s="65">
        <v>90308.758260000002</v>
      </c>
      <c r="H238" s="65">
        <v>112749.58134</v>
      </c>
      <c r="I238" s="65">
        <v>277750.30930000002</v>
      </c>
      <c r="J238" s="65">
        <v>0</v>
      </c>
      <c r="K238" s="65">
        <v>5708.5900599999995</v>
      </c>
      <c r="L238" s="65">
        <v>134395.53058000002</v>
      </c>
      <c r="M238" s="65">
        <v>134490.44194999998</v>
      </c>
      <c r="N238" s="65">
        <v>61761.964740000003</v>
      </c>
      <c r="O238" s="65">
        <v>58055.023399999998</v>
      </c>
      <c r="P238" s="65">
        <v>3059397.6896100002</v>
      </c>
    </row>
    <row r="239" spans="1:16" ht="15" customHeight="1">
      <c r="A239" s="65" t="s">
        <v>1252</v>
      </c>
      <c r="B239" s="65">
        <v>457149.75250999996</v>
      </c>
      <c r="C239" s="65">
        <v>299709.14491999999</v>
      </c>
      <c r="D239" s="65">
        <v>380090.41036000004</v>
      </c>
      <c r="E239" s="65">
        <v>514126.95425999997</v>
      </c>
      <c r="F239" s="65">
        <v>376265.52155</v>
      </c>
      <c r="G239" s="65">
        <v>89768.356159999996</v>
      </c>
      <c r="H239" s="65">
        <v>112523.18217</v>
      </c>
      <c r="I239" s="65">
        <v>277730.92134</v>
      </c>
      <c r="J239" s="65">
        <v>0</v>
      </c>
      <c r="K239" s="65">
        <v>5702.74946</v>
      </c>
      <c r="L239" s="65">
        <v>134285.42522999999</v>
      </c>
      <c r="M239" s="65">
        <v>133036.24645000001</v>
      </c>
      <c r="N239" s="65">
        <v>61696.422639999997</v>
      </c>
      <c r="O239" s="65">
        <v>57903.392650000002</v>
      </c>
      <c r="P239" s="65">
        <v>2899988.4797</v>
      </c>
    </row>
    <row r="240" spans="1:16" ht="15" customHeight="1">
      <c r="A240" s="65" t="s">
        <v>1253</v>
      </c>
      <c r="B240" s="65">
        <v>1381.9300600000001</v>
      </c>
      <c r="C240" s="65">
        <v>10436.06733</v>
      </c>
      <c r="D240" s="65">
        <v>176.89010999999999</v>
      </c>
      <c r="E240" s="65">
        <v>126416.61042</v>
      </c>
      <c r="F240" s="65">
        <v>18424.208460000002</v>
      </c>
      <c r="G240" s="65">
        <v>540.40210000000002</v>
      </c>
      <c r="H240" s="65">
        <v>226.39917000000003</v>
      </c>
      <c r="I240" s="65">
        <v>19.38796</v>
      </c>
      <c r="J240" s="65">
        <v>0</v>
      </c>
      <c r="K240" s="65">
        <v>5.8406000000000002</v>
      </c>
      <c r="L240" s="65">
        <v>110.10535</v>
      </c>
      <c r="M240" s="65">
        <v>1454.1955</v>
      </c>
      <c r="N240" s="65">
        <v>65.542100000000005</v>
      </c>
      <c r="O240" s="65">
        <v>151.63075000000001</v>
      </c>
      <c r="P240" s="65">
        <v>159409.20991000001</v>
      </c>
    </row>
    <row r="241" spans="1:16" ht="15" customHeight="1">
      <c r="A241" s="764" t="s">
        <v>1254</v>
      </c>
      <c r="B241" s="65">
        <v>0</v>
      </c>
      <c r="C241" s="65">
        <v>4758145.6175200008</v>
      </c>
      <c r="D241" s="65">
        <v>1.4000000000000001E-4</v>
      </c>
      <c r="E241" s="65">
        <v>0</v>
      </c>
      <c r="F241" s="65">
        <v>1969.4247800000001</v>
      </c>
      <c r="G241" s="65">
        <v>0</v>
      </c>
      <c r="H241" s="65">
        <v>0</v>
      </c>
      <c r="I241" s="65">
        <v>0</v>
      </c>
      <c r="J241" s="65">
        <v>0</v>
      </c>
      <c r="K241" s="65">
        <v>0</v>
      </c>
      <c r="L241" s="65">
        <v>0</v>
      </c>
      <c r="M241" s="65">
        <v>0</v>
      </c>
      <c r="N241" s="65">
        <v>0</v>
      </c>
      <c r="O241" s="65">
        <v>0</v>
      </c>
      <c r="P241" s="65">
        <v>4760115.04244</v>
      </c>
    </row>
    <row r="242" spans="1:16" ht="15" customHeight="1">
      <c r="A242" s="65" t="s">
        <v>1252</v>
      </c>
      <c r="B242" s="65">
        <v>0</v>
      </c>
      <c r="C242" s="65">
        <v>3615258.1420999998</v>
      </c>
      <c r="D242" s="65">
        <v>1.4000000000000001E-4</v>
      </c>
      <c r="E242" s="65">
        <v>0</v>
      </c>
      <c r="F242" s="65">
        <v>1969.4247800000001</v>
      </c>
      <c r="G242" s="65">
        <v>0</v>
      </c>
      <c r="H242" s="65">
        <v>0</v>
      </c>
      <c r="I242" s="65">
        <v>0</v>
      </c>
      <c r="J242" s="65">
        <v>0</v>
      </c>
      <c r="K242" s="65">
        <v>0</v>
      </c>
      <c r="L242" s="65">
        <v>0</v>
      </c>
      <c r="M242" s="65">
        <v>0</v>
      </c>
      <c r="N242" s="65">
        <v>0</v>
      </c>
      <c r="O242" s="65">
        <v>0</v>
      </c>
      <c r="P242" s="65">
        <v>3617227.56702</v>
      </c>
    </row>
    <row r="243" spans="1:16" ht="15" customHeight="1">
      <c r="A243" s="65" t="s">
        <v>1253</v>
      </c>
      <c r="B243" s="65">
        <v>0</v>
      </c>
      <c r="C243" s="65">
        <v>1142887.47542</v>
      </c>
      <c r="D243" s="65">
        <v>0</v>
      </c>
      <c r="E243" s="65">
        <v>0</v>
      </c>
      <c r="F243" s="65">
        <v>0</v>
      </c>
      <c r="G243" s="65">
        <v>0</v>
      </c>
      <c r="H243" s="65">
        <v>0</v>
      </c>
      <c r="I243" s="65">
        <v>0</v>
      </c>
      <c r="J243" s="65">
        <v>0</v>
      </c>
      <c r="K243" s="65">
        <v>0</v>
      </c>
      <c r="L243" s="65">
        <v>0</v>
      </c>
      <c r="M243" s="65">
        <v>0</v>
      </c>
      <c r="N243" s="65">
        <v>0</v>
      </c>
      <c r="O243" s="65">
        <v>0</v>
      </c>
      <c r="P243" s="65">
        <v>1142887.47542</v>
      </c>
    </row>
    <row r="244" spans="1:16" ht="15" customHeight="1">
      <c r="A244" s="764" t="s">
        <v>1255</v>
      </c>
      <c r="B244" s="65">
        <v>458531.68257</v>
      </c>
      <c r="C244" s="65">
        <v>310145.21224999998</v>
      </c>
      <c r="D244" s="65">
        <v>380267.30047000002</v>
      </c>
      <c r="E244" s="65">
        <v>640543.56467999995</v>
      </c>
      <c r="F244" s="65">
        <v>394689.72995999997</v>
      </c>
      <c r="G244" s="65">
        <v>90308.758260000002</v>
      </c>
      <c r="H244" s="65">
        <v>112749.58134</v>
      </c>
      <c r="I244" s="65">
        <v>277750.30930000002</v>
      </c>
      <c r="J244" s="65">
        <v>0</v>
      </c>
      <c r="K244" s="65">
        <v>5708.5900599999995</v>
      </c>
      <c r="L244" s="65">
        <v>134395.53058000002</v>
      </c>
      <c r="M244" s="65">
        <v>134490.44194999998</v>
      </c>
      <c r="N244" s="65">
        <v>61761.964740000003</v>
      </c>
      <c r="O244" s="65">
        <v>58055.023399999998</v>
      </c>
      <c r="P244" s="65">
        <v>3059397.6895599999</v>
      </c>
    </row>
    <row r="245" spans="1:16" ht="15" customHeight="1" thickBot="1">
      <c r="A245" s="764" t="s">
        <v>1256</v>
      </c>
      <c r="B245" s="65">
        <v>0</v>
      </c>
      <c r="C245" s="65">
        <v>4758145.6175200008</v>
      </c>
      <c r="D245" s="65">
        <v>0</v>
      </c>
      <c r="E245" s="65">
        <v>0</v>
      </c>
      <c r="F245" s="65">
        <v>1969.4247800000001</v>
      </c>
      <c r="G245" s="65">
        <v>0</v>
      </c>
      <c r="H245" s="65">
        <v>0</v>
      </c>
      <c r="I245" s="65">
        <v>0</v>
      </c>
      <c r="J245" s="65">
        <v>0</v>
      </c>
      <c r="K245" s="65">
        <v>0</v>
      </c>
      <c r="L245" s="65">
        <v>0</v>
      </c>
      <c r="M245" s="65">
        <v>0</v>
      </c>
      <c r="N245" s="65">
        <v>0</v>
      </c>
      <c r="O245" s="65">
        <v>0</v>
      </c>
      <c r="P245" s="65">
        <v>4760115.0422999999</v>
      </c>
    </row>
    <row r="246" spans="1:16" ht="15" customHeight="1" thickTop="1" thickBot="1">
      <c r="A246" s="760" t="s">
        <v>216</v>
      </c>
      <c r="B246" s="753">
        <v>1133291.2833800002</v>
      </c>
      <c r="C246" s="753">
        <v>1276002.9853000001</v>
      </c>
      <c r="D246" s="753">
        <v>1659914.81489</v>
      </c>
      <c r="E246" s="753">
        <v>1063759.27868</v>
      </c>
      <c r="F246" s="753">
        <v>1059390.1978500001</v>
      </c>
      <c r="G246" s="753">
        <v>533670.51058</v>
      </c>
      <c r="H246" s="753">
        <v>594431.72703999991</v>
      </c>
      <c r="I246" s="753">
        <v>1337379.8319999999</v>
      </c>
      <c r="J246" s="753">
        <v>6627.6154000000006</v>
      </c>
      <c r="K246" s="753">
        <v>23737.42469</v>
      </c>
      <c r="L246" s="753">
        <v>1107313.5297600001</v>
      </c>
      <c r="M246" s="753">
        <v>247425.20730000001</v>
      </c>
      <c r="N246" s="753">
        <v>904575.60825000005</v>
      </c>
      <c r="O246" s="753">
        <v>858070.96258000005</v>
      </c>
      <c r="P246" s="753">
        <v>11805590.977700001</v>
      </c>
    </row>
    <row r="247" spans="1:16" ht="15" customHeight="1" thickTop="1">
      <c r="A247" s="65" t="s">
        <v>217</v>
      </c>
      <c r="B247" s="755">
        <v>693.53258999999991</v>
      </c>
      <c r="C247" s="755">
        <v>1181.8926200000001</v>
      </c>
      <c r="D247" s="755">
        <v>1015.82515</v>
      </c>
      <c r="E247" s="755">
        <v>2206.59654</v>
      </c>
      <c r="F247" s="755">
        <v>359.81511999999998</v>
      </c>
      <c r="G247" s="755">
        <v>190.97857000000002</v>
      </c>
      <c r="H247" s="755">
        <v>0</v>
      </c>
      <c r="I247" s="755">
        <v>0</v>
      </c>
      <c r="J247" s="755">
        <v>0</v>
      </c>
      <c r="K247" s="755">
        <v>3.04948</v>
      </c>
      <c r="L247" s="755">
        <v>55.930550000000004</v>
      </c>
      <c r="M247" s="755">
        <v>0</v>
      </c>
      <c r="N247" s="755">
        <v>3.5248600000000003</v>
      </c>
      <c r="O247" s="755">
        <v>1.8429999999999998E-2</v>
      </c>
      <c r="P247" s="755">
        <v>5711.1639100000002</v>
      </c>
    </row>
    <row r="248" spans="1:16" ht="15" customHeight="1">
      <c r="A248" s="65" t="s">
        <v>218</v>
      </c>
      <c r="B248" s="755">
        <v>111624.24583</v>
      </c>
      <c r="C248" s="755">
        <v>75473.444049999991</v>
      </c>
      <c r="D248" s="755">
        <v>108813.86083000001</v>
      </c>
      <c r="E248" s="755">
        <v>107231.51781999999</v>
      </c>
      <c r="F248" s="755">
        <v>94094.218290000004</v>
      </c>
      <c r="G248" s="755">
        <v>27698.2418</v>
      </c>
      <c r="H248" s="755">
        <v>30628.789239999998</v>
      </c>
      <c r="I248" s="755">
        <v>39623.56523</v>
      </c>
      <c r="J248" s="755">
        <v>387.85034999999999</v>
      </c>
      <c r="K248" s="755">
        <v>732.49991</v>
      </c>
      <c r="L248" s="755">
        <v>35446.553690000001</v>
      </c>
      <c r="M248" s="755">
        <v>3234.62752</v>
      </c>
      <c r="N248" s="755">
        <v>55462.299700000003</v>
      </c>
      <c r="O248" s="755">
        <v>8540.4121599999999</v>
      </c>
      <c r="P248" s="755">
        <v>698992.12641999999</v>
      </c>
    </row>
    <row r="249" spans="1:16" ht="15" customHeight="1">
      <c r="A249" s="65" t="s">
        <v>219</v>
      </c>
      <c r="B249" s="755">
        <v>916548.25601000001</v>
      </c>
      <c r="C249" s="755">
        <v>1104892.4394799999</v>
      </c>
      <c r="D249" s="755">
        <v>1453873.9691199998</v>
      </c>
      <c r="E249" s="755">
        <v>793798.46420000005</v>
      </c>
      <c r="F249" s="755">
        <v>906108.30038999999</v>
      </c>
      <c r="G249" s="755">
        <v>465022.18025999999</v>
      </c>
      <c r="H249" s="755">
        <v>538813.52667999989</v>
      </c>
      <c r="I249" s="755">
        <v>1281724.1207099999</v>
      </c>
      <c r="J249" s="755">
        <v>5695.7335400000002</v>
      </c>
      <c r="K249" s="755">
        <v>16538.103320000002</v>
      </c>
      <c r="L249" s="755">
        <v>971829.59297</v>
      </c>
      <c r="M249" s="755">
        <v>207194.04871999999</v>
      </c>
      <c r="N249" s="755">
        <v>796397.72758000006</v>
      </c>
      <c r="O249" s="755">
        <v>810570.09695000004</v>
      </c>
      <c r="P249" s="755">
        <v>10269006.55993</v>
      </c>
    </row>
    <row r="250" spans="1:16" ht="15" customHeight="1">
      <c r="A250" s="65" t="s">
        <v>220</v>
      </c>
      <c r="B250" s="755">
        <v>2742.0104799999999</v>
      </c>
      <c r="C250" s="755">
        <v>21822.321989999997</v>
      </c>
      <c r="D250" s="755">
        <v>23303.413639999999</v>
      </c>
      <c r="E250" s="755">
        <v>35861.083530000004</v>
      </c>
      <c r="F250" s="755">
        <v>3698.2759900000001</v>
      </c>
      <c r="G250" s="755">
        <v>8066.1191699999999</v>
      </c>
      <c r="H250" s="755">
        <v>16459.197789999998</v>
      </c>
      <c r="I250" s="755">
        <v>12185.17224</v>
      </c>
      <c r="J250" s="755">
        <v>28.19004</v>
      </c>
      <c r="K250" s="755">
        <v>0</v>
      </c>
      <c r="L250" s="755">
        <v>76049.539900000003</v>
      </c>
      <c r="M250" s="755">
        <v>8617.9933399999991</v>
      </c>
      <c r="N250" s="755">
        <v>6657.2984699999997</v>
      </c>
      <c r="O250" s="755">
        <v>21763.186539999999</v>
      </c>
      <c r="P250" s="755">
        <v>237253.80312</v>
      </c>
    </row>
    <row r="251" spans="1:16" ht="15" customHeight="1">
      <c r="A251" s="65" t="s">
        <v>221</v>
      </c>
      <c r="B251" s="755">
        <v>28296.45592</v>
      </c>
      <c r="C251" s="755">
        <v>15013.55824</v>
      </c>
      <c r="D251" s="755">
        <v>20609.159329999999</v>
      </c>
      <c r="E251" s="755">
        <v>5807.24413</v>
      </c>
      <c r="F251" s="755">
        <v>16513.105460000002</v>
      </c>
      <c r="G251" s="755">
        <v>16100.33526</v>
      </c>
      <c r="H251" s="755">
        <v>964.36631999999997</v>
      </c>
      <c r="I251" s="755">
        <v>316.39706999999999</v>
      </c>
      <c r="J251" s="755">
        <v>5.3335299999999997</v>
      </c>
      <c r="K251" s="755">
        <v>3.8122699999999998</v>
      </c>
      <c r="L251" s="755">
        <v>10653.155279999999</v>
      </c>
      <c r="M251" s="755">
        <v>2651.01872</v>
      </c>
      <c r="N251" s="755">
        <v>4514.7898299999997</v>
      </c>
      <c r="O251" s="755">
        <v>3641.63373</v>
      </c>
      <c r="P251" s="755">
        <v>125090.36509000001</v>
      </c>
    </row>
    <row r="252" spans="1:16" ht="15" customHeight="1">
      <c r="A252" s="65" t="s">
        <v>222</v>
      </c>
      <c r="B252" s="755">
        <v>115.07447000000001</v>
      </c>
      <c r="C252" s="755">
        <v>6130.2025999999996</v>
      </c>
      <c r="D252" s="755">
        <v>1762.9209699999999</v>
      </c>
      <c r="E252" s="755">
        <v>1594.0376799999999</v>
      </c>
      <c r="F252" s="755">
        <v>1924.2596100000001</v>
      </c>
      <c r="G252" s="755">
        <v>2746.6775299999999</v>
      </c>
      <c r="H252" s="755">
        <v>180.31482</v>
      </c>
      <c r="I252" s="755">
        <v>11.69905</v>
      </c>
      <c r="J252" s="755">
        <v>0</v>
      </c>
      <c r="K252" s="755">
        <v>0</v>
      </c>
      <c r="L252" s="755">
        <v>1180.0336000000002</v>
      </c>
      <c r="M252" s="755">
        <v>724.64756000000011</v>
      </c>
      <c r="N252" s="755">
        <v>477.17038000000002</v>
      </c>
      <c r="O252" s="755">
        <v>1486.4931200000001</v>
      </c>
      <c r="P252" s="755">
        <v>18333.53139</v>
      </c>
    </row>
    <row r="253" spans="1:16" ht="15" customHeight="1">
      <c r="A253" s="65" t="s">
        <v>223</v>
      </c>
      <c r="B253" s="755">
        <v>4199.0285000000003</v>
      </c>
      <c r="C253" s="755">
        <v>3594.88735</v>
      </c>
      <c r="D253" s="755">
        <v>11330.05233</v>
      </c>
      <c r="E253" s="755">
        <v>0</v>
      </c>
      <c r="F253" s="755">
        <v>3957.37291</v>
      </c>
      <c r="G253" s="755">
        <v>2105.35988</v>
      </c>
      <c r="H253" s="755">
        <v>1196.3413500000001</v>
      </c>
      <c r="I253" s="755">
        <v>194.54414000000003</v>
      </c>
      <c r="J253" s="755">
        <v>2.1467100000000001</v>
      </c>
      <c r="K253" s="755">
        <v>0</v>
      </c>
      <c r="L253" s="755">
        <v>1985.22641</v>
      </c>
      <c r="M253" s="755">
        <v>3622.94661</v>
      </c>
      <c r="N253" s="755">
        <v>2083.3857400000002</v>
      </c>
      <c r="O253" s="755">
        <v>3092.4618500000001</v>
      </c>
      <c r="P253" s="755">
        <v>37363.753779999999</v>
      </c>
    </row>
    <row r="254" spans="1:16" ht="15" customHeight="1">
      <c r="A254" s="65" t="s">
        <v>224</v>
      </c>
      <c r="B254" s="755">
        <v>12.97818</v>
      </c>
      <c r="C254" s="755">
        <v>7743.1764499999999</v>
      </c>
      <c r="D254" s="755">
        <v>378.00509000000005</v>
      </c>
      <c r="E254" s="755">
        <v>0</v>
      </c>
      <c r="F254" s="755">
        <v>176.49802</v>
      </c>
      <c r="G254" s="755">
        <v>63.625800000000005</v>
      </c>
      <c r="H254" s="755">
        <v>257.93324000000001</v>
      </c>
      <c r="I254" s="755">
        <v>30.792390000000001</v>
      </c>
      <c r="J254" s="755">
        <v>0</v>
      </c>
      <c r="K254" s="755">
        <v>0</v>
      </c>
      <c r="L254" s="755">
        <v>176.52825000000001</v>
      </c>
      <c r="M254" s="755">
        <v>1151.73064</v>
      </c>
      <c r="N254" s="755">
        <v>302.48230999999998</v>
      </c>
      <c r="O254" s="755">
        <v>1041.71489</v>
      </c>
      <c r="P254" s="755">
        <v>11335.465259999999</v>
      </c>
    </row>
    <row r="255" spans="1:16" ht="15" customHeight="1">
      <c r="A255" s="65" t="s">
        <v>225</v>
      </c>
      <c r="B255" s="755">
        <v>411.11095</v>
      </c>
      <c r="C255" s="755">
        <v>-2.0999999999999998E-4</v>
      </c>
      <c r="D255" s="755">
        <v>0</v>
      </c>
      <c r="E255" s="755">
        <v>0</v>
      </c>
      <c r="F255" s="755">
        <v>0</v>
      </c>
      <c r="G255" s="755">
        <v>0</v>
      </c>
      <c r="H255" s="755">
        <v>0</v>
      </c>
      <c r="I255" s="755">
        <v>0</v>
      </c>
      <c r="J255" s="755">
        <v>0</v>
      </c>
      <c r="K255" s="755">
        <v>0</v>
      </c>
      <c r="L255" s="755">
        <v>4.8541499999999997</v>
      </c>
      <c r="M255" s="755">
        <v>0.54534000000000005</v>
      </c>
      <c r="N255" s="755">
        <v>0</v>
      </c>
      <c r="O255" s="755">
        <v>0</v>
      </c>
      <c r="P255" s="755">
        <v>416.51022999999998</v>
      </c>
    </row>
    <row r="256" spans="1:16" ht="15" customHeight="1">
      <c r="A256" s="65" t="s">
        <v>226</v>
      </c>
      <c r="B256" s="755">
        <v>10346.18219</v>
      </c>
      <c r="C256" s="755">
        <v>18060.031569999999</v>
      </c>
      <c r="D256" s="755">
        <v>10114.335730000001</v>
      </c>
      <c r="E256" s="755">
        <v>16358.62392</v>
      </c>
      <c r="F256" s="755">
        <v>272.22603000000004</v>
      </c>
      <c r="G256" s="755">
        <v>2221.9511699999998</v>
      </c>
      <c r="H256" s="755">
        <v>0</v>
      </c>
      <c r="I256" s="755">
        <v>3267.1426299999998</v>
      </c>
      <c r="J256" s="755">
        <v>0</v>
      </c>
      <c r="K256" s="755">
        <v>797.53980000000001</v>
      </c>
      <c r="L256" s="755">
        <v>7146.6515099999997</v>
      </c>
      <c r="M256" s="755">
        <v>8057.5950599999996</v>
      </c>
      <c r="N256" s="755">
        <v>32465.11203</v>
      </c>
      <c r="O256" s="755">
        <v>7416.0704699999997</v>
      </c>
      <c r="P256" s="755">
        <v>116523.46210999999</v>
      </c>
    </row>
    <row r="257" spans="1:16" ht="15" customHeight="1" thickBot="1">
      <c r="A257" s="65" t="s">
        <v>227</v>
      </c>
      <c r="B257" s="755">
        <v>58302.408259999997</v>
      </c>
      <c r="C257" s="755">
        <v>22091.031159999999</v>
      </c>
      <c r="D257" s="755">
        <v>28713.272699999998</v>
      </c>
      <c r="E257" s="755">
        <v>100901.71086000001</v>
      </c>
      <c r="F257" s="755">
        <v>32286.126029999999</v>
      </c>
      <c r="G257" s="755">
        <v>9455.0411400000012</v>
      </c>
      <c r="H257" s="755">
        <v>5931.2575999999999</v>
      </c>
      <c r="I257" s="755">
        <v>26.398540000000001</v>
      </c>
      <c r="J257" s="755">
        <v>508.36122999999998</v>
      </c>
      <c r="K257" s="755">
        <v>5662.4199100000005</v>
      </c>
      <c r="L257" s="755">
        <v>2785.4634500000002</v>
      </c>
      <c r="M257" s="755">
        <v>12170.05379</v>
      </c>
      <c r="N257" s="755">
        <v>6211.8173499999994</v>
      </c>
      <c r="O257" s="755">
        <v>518.87444000000005</v>
      </c>
      <c r="P257" s="755">
        <v>285564.23645999999</v>
      </c>
    </row>
    <row r="258" spans="1:16" ht="15" customHeight="1" thickTop="1" thickBot="1">
      <c r="A258" s="760" t="s">
        <v>228</v>
      </c>
      <c r="B258" s="753">
        <v>-399631.71655000001</v>
      </c>
      <c r="C258" s="753">
        <v>-263954.64778</v>
      </c>
      <c r="D258" s="753">
        <v>-556516.06777999992</v>
      </c>
      <c r="E258" s="753">
        <v>-253133.2831</v>
      </c>
      <c r="F258" s="753">
        <v>-373665.85425999999</v>
      </c>
      <c r="G258" s="753">
        <v>-217476.19245</v>
      </c>
      <c r="H258" s="753">
        <v>-188804.44940000001</v>
      </c>
      <c r="I258" s="753">
        <v>-283948.92874</v>
      </c>
      <c r="J258" s="753">
        <v>-940.14108999999996</v>
      </c>
      <c r="K258" s="753">
        <v>-6732.6668300000001</v>
      </c>
      <c r="L258" s="753">
        <v>-295632.00381000002</v>
      </c>
      <c r="M258" s="753">
        <v>-72367.442290000006</v>
      </c>
      <c r="N258" s="753">
        <v>-406262.2807</v>
      </c>
      <c r="O258" s="753">
        <v>-179054.71347999998</v>
      </c>
      <c r="P258" s="753">
        <v>-3498120.3882600004</v>
      </c>
    </row>
    <row r="259" spans="1:16" ht="15" customHeight="1" thickTop="1">
      <c r="A259" s="65" t="s">
        <v>229</v>
      </c>
      <c r="B259" s="755">
        <v>-349761.82841000002</v>
      </c>
      <c r="C259" s="755">
        <v>-189527.83481999999</v>
      </c>
      <c r="D259" s="755">
        <v>-494495.14754999999</v>
      </c>
      <c r="E259" s="755">
        <v>-220693.29512999998</v>
      </c>
      <c r="F259" s="755">
        <v>-324654.31831</v>
      </c>
      <c r="G259" s="755">
        <v>-163874.52308000001</v>
      </c>
      <c r="H259" s="755">
        <v>-164242.11571000001</v>
      </c>
      <c r="I259" s="755">
        <v>-196738.33387999999</v>
      </c>
      <c r="J259" s="755">
        <v>-148.11928</v>
      </c>
      <c r="K259" s="755">
        <v>-1696.5523899999998</v>
      </c>
      <c r="L259" s="755">
        <v>-211957.79113999999</v>
      </c>
      <c r="M259" s="755">
        <v>-62068.674890000002</v>
      </c>
      <c r="N259" s="755">
        <v>-364243.57120999997</v>
      </c>
      <c r="O259" s="755">
        <v>-167805.22078999999</v>
      </c>
      <c r="P259" s="755">
        <v>-2911907.3265900002</v>
      </c>
    </row>
    <row r="260" spans="1:16" ht="15" customHeight="1">
      <c r="A260" s="65" t="s">
        <v>230</v>
      </c>
      <c r="B260" s="755">
        <v>0</v>
      </c>
      <c r="C260" s="755">
        <v>0</v>
      </c>
      <c r="D260" s="755">
        <v>0</v>
      </c>
      <c r="E260" s="755">
        <v>0</v>
      </c>
      <c r="F260" s="755">
        <v>0</v>
      </c>
      <c r="G260" s="755">
        <v>0</v>
      </c>
      <c r="H260" s="755">
        <v>0</v>
      </c>
      <c r="I260" s="755">
        <v>0</v>
      </c>
      <c r="J260" s="755">
        <v>0</v>
      </c>
      <c r="K260" s="755">
        <v>0</v>
      </c>
      <c r="L260" s="755">
        <v>0</v>
      </c>
      <c r="M260" s="755">
        <v>0</v>
      </c>
      <c r="N260" s="755">
        <v>0</v>
      </c>
      <c r="O260" s="755">
        <v>0</v>
      </c>
      <c r="P260" s="755">
        <v>0</v>
      </c>
    </row>
    <row r="261" spans="1:16" ht="15" customHeight="1">
      <c r="A261" s="65" t="s">
        <v>231</v>
      </c>
      <c r="B261" s="755">
        <v>-17874.487960000002</v>
      </c>
      <c r="C261" s="755">
        <v>-35567.091469999999</v>
      </c>
      <c r="D261" s="755">
        <v>-5941.3604699999996</v>
      </c>
      <c r="E261" s="755">
        <v>-11658.412060000001</v>
      </c>
      <c r="F261" s="755">
        <v>-5825.9329299999999</v>
      </c>
      <c r="G261" s="755">
        <v>-34907.7834</v>
      </c>
      <c r="H261" s="755">
        <v>-14049.988079999999</v>
      </c>
      <c r="I261" s="755">
        <v>-46779.940139999999</v>
      </c>
      <c r="J261" s="755">
        <v>-792.02181000000007</v>
      </c>
      <c r="K261" s="755">
        <v>-5036.1144400000003</v>
      </c>
      <c r="L261" s="755">
        <v>-32760.976139999999</v>
      </c>
      <c r="M261" s="755">
        <v>-5547.68091</v>
      </c>
      <c r="N261" s="755">
        <v>-31061.50374</v>
      </c>
      <c r="O261" s="755">
        <v>-11003.41935</v>
      </c>
      <c r="P261" s="755">
        <v>-258806.71290000001</v>
      </c>
    </row>
    <row r="262" spans="1:16" ht="15" customHeight="1">
      <c r="A262" s="65" t="s">
        <v>232</v>
      </c>
      <c r="B262" s="755">
        <v>-13.198639999999999</v>
      </c>
      <c r="C262" s="755">
        <v>-1298.66902</v>
      </c>
      <c r="D262" s="755">
        <v>0</v>
      </c>
      <c r="E262" s="755">
        <v>-8.2145799999999998</v>
      </c>
      <c r="F262" s="755">
        <v>-23154.095170000001</v>
      </c>
      <c r="G262" s="755">
        <v>0</v>
      </c>
      <c r="H262" s="755">
        <v>-468.69461999999999</v>
      </c>
      <c r="I262" s="755">
        <v>-1772.0192500000001</v>
      </c>
      <c r="J262" s="755">
        <v>0</v>
      </c>
      <c r="K262" s="755">
        <v>0</v>
      </c>
      <c r="L262" s="755">
        <v>-6892.55476</v>
      </c>
      <c r="M262" s="755">
        <v>0</v>
      </c>
      <c r="N262" s="755">
        <v>0</v>
      </c>
      <c r="O262" s="755">
        <v>0</v>
      </c>
      <c r="P262" s="755">
        <v>-33607.446040000003</v>
      </c>
    </row>
    <row r="263" spans="1:16" ht="15" customHeight="1">
      <c r="A263" s="65" t="s">
        <v>233</v>
      </c>
      <c r="B263" s="755">
        <v>-13075.287189999999</v>
      </c>
      <c r="C263" s="755">
        <v>0</v>
      </c>
      <c r="D263" s="755">
        <v>-16055.79291</v>
      </c>
      <c r="E263" s="755">
        <v>0</v>
      </c>
      <c r="F263" s="755">
        <v>0</v>
      </c>
      <c r="G263" s="755">
        <v>0</v>
      </c>
      <c r="H263" s="755">
        <v>0</v>
      </c>
      <c r="I263" s="755">
        <v>-28798.888739999999</v>
      </c>
      <c r="J263" s="755">
        <v>0</v>
      </c>
      <c r="K263" s="755">
        <v>0</v>
      </c>
      <c r="L263" s="755">
        <v>-31059.665570000001</v>
      </c>
      <c r="M263" s="755">
        <v>-704.9846</v>
      </c>
      <c r="N263" s="755">
        <v>0</v>
      </c>
      <c r="O263" s="755">
        <v>0</v>
      </c>
      <c r="P263" s="755">
        <v>-89694.619010000009</v>
      </c>
    </row>
    <row r="264" spans="1:16" ht="15" customHeight="1">
      <c r="A264" s="761" t="s">
        <v>234</v>
      </c>
      <c r="B264" s="755">
        <v>-17213.670019999998</v>
      </c>
      <c r="C264" s="755">
        <v>0</v>
      </c>
      <c r="D264" s="755">
        <v>-18532.926940000001</v>
      </c>
      <c r="E264" s="755">
        <v>-18489.824109999998</v>
      </c>
      <c r="F264" s="755">
        <v>-9776.9777599999998</v>
      </c>
      <c r="G264" s="755">
        <v>-10563</v>
      </c>
      <c r="H264" s="755">
        <v>-9634.3667299999997</v>
      </c>
      <c r="I264" s="755">
        <v>-9717.1111199999996</v>
      </c>
      <c r="J264" s="755">
        <v>0</v>
      </c>
      <c r="K264" s="755">
        <v>0</v>
      </c>
      <c r="L264" s="755">
        <v>-12501.87528</v>
      </c>
      <c r="M264" s="755">
        <v>-4043.9421299999999</v>
      </c>
      <c r="N264" s="755">
        <v>-4450.5859</v>
      </c>
      <c r="O264" s="755">
        <v>0</v>
      </c>
      <c r="P264" s="755">
        <v>-114924.27999</v>
      </c>
    </row>
    <row r="265" spans="1:16" ht="15" customHeight="1" thickBot="1">
      <c r="A265" s="761" t="s">
        <v>235</v>
      </c>
      <c r="B265" s="755">
        <v>-1693.24433</v>
      </c>
      <c r="C265" s="755">
        <v>-37561.052470000002</v>
      </c>
      <c r="D265" s="755">
        <v>-21490.839909999999</v>
      </c>
      <c r="E265" s="755">
        <v>-2283.5372200000002</v>
      </c>
      <c r="F265" s="755">
        <v>-10254.53009</v>
      </c>
      <c r="G265" s="755">
        <v>-8130.8859699999994</v>
      </c>
      <c r="H265" s="755">
        <v>-409.28426000000002</v>
      </c>
      <c r="I265" s="755">
        <v>-142.63560999999999</v>
      </c>
      <c r="J265" s="755">
        <v>0</v>
      </c>
      <c r="K265" s="755">
        <v>0</v>
      </c>
      <c r="L265" s="755">
        <v>-459.14091999999999</v>
      </c>
      <c r="M265" s="755">
        <v>-2.1597600000000003</v>
      </c>
      <c r="N265" s="755">
        <v>-6506.61985</v>
      </c>
      <c r="O265" s="755">
        <v>-246.07334</v>
      </c>
      <c r="P265" s="755">
        <v>-89180.003730000011</v>
      </c>
    </row>
    <row r="266" spans="1:16" ht="15" customHeight="1" thickTop="1" thickBot="1">
      <c r="A266" s="762" t="s">
        <v>236</v>
      </c>
      <c r="B266" s="751">
        <v>733659.56683000003</v>
      </c>
      <c r="C266" s="751">
        <v>1012048.3375199999</v>
      </c>
      <c r="D266" s="751">
        <v>1103398.7471099999</v>
      </c>
      <c r="E266" s="751">
        <v>810625.99557999999</v>
      </c>
      <c r="F266" s="751">
        <v>685724.34359000006</v>
      </c>
      <c r="G266" s="751">
        <v>316194.31812999997</v>
      </c>
      <c r="H266" s="751">
        <v>405627.27763999999</v>
      </c>
      <c r="I266" s="751">
        <v>1053430.9032600001</v>
      </c>
      <c r="J266" s="751">
        <v>5687.4743099999996</v>
      </c>
      <c r="K266" s="751">
        <v>17004.757859999998</v>
      </c>
      <c r="L266" s="751">
        <v>811681.52595000004</v>
      </c>
      <c r="M266" s="751">
        <v>175057.76501</v>
      </c>
      <c r="N266" s="751">
        <v>498313.32754999999</v>
      </c>
      <c r="O266" s="751">
        <v>679016.24910000002</v>
      </c>
      <c r="P266" s="751">
        <v>8307470.5894399993</v>
      </c>
    </row>
    <row r="267" spans="1:16" ht="15" customHeight="1" thickTop="1" thickBot="1">
      <c r="A267" s="763" t="s">
        <v>237</v>
      </c>
      <c r="B267" s="753">
        <v>441561.32838000002</v>
      </c>
      <c r="C267" s="753">
        <v>436779.43868000002</v>
      </c>
      <c r="D267" s="753">
        <v>475164.02708999999</v>
      </c>
      <c r="E267" s="753">
        <v>489791.49225999997</v>
      </c>
      <c r="F267" s="753">
        <v>393883.38643999997</v>
      </c>
      <c r="G267" s="753">
        <v>361820.99298000004</v>
      </c>
      <c r="H267" s="753">
        <v>189080.48006</v>
      </c>
      <c r="I267" s="753">
        <v>45303.976929999997</v>
      </c>
      <c r="J267" s="753">
        <v>8114.56214</v>
      </c>
      <c r="K267" s="753">
        <v>4861.9661599999999</v>
      </c>
      <c r="L267" s="753">
        <v>96638.557979999998</v>
      </c>
      <c r="M267" s="753">
        <v>29851.447899999999</v>
      </c>
      <c r="N267" s="753">
        <v>120418.43609</v>
      </c>
      <c r="O267" s="753">
        <v>63971.03153</v>
      </c>
      <c r="P267" s="753">
        <v>3157241.1246199999</v>
      </c>
    </row>
    <row r="268" spans="1:16" ht="15" customHeight="1" thickTop="1">
      <c r="A268" s="65" t="s">
        <v>238</v>
      </c>
      <c r="B268" s="755">
        <v>212949.95105</v>
      </c>
      <c r="C268" s="755">
        <v>290583.90602999995</v>
      </c>
      <c r="D268" s="755">
        <v>233045.81557000001</v>
      </c>
      <c r="E268" s="755">
        <v>239124.27486999999</v>
      </c>
      <c r="F268" s="755">
        <v>177744.17017</v>
      </c>
      <c r="G268" s="755">
        <v>192919.59677</v>
      </c>
      <c r="H268" s="755">
        <v>90678.559020000001</v>
      </c>
      <c r="I268" s="755">
        <v>35245.918170000004</v>
      </c>
      <c r="J268" s="755">
        <v>3677.71207</v>
      </c>
      <c r="K268" s="755">
        <v>2696.8704500000003</v>
      </c>
      <c r="L268" s="755">
        <v>70179.901709999991</v>
      </c>
      <c r="M268" s="755">
        <v>10653.641220000001</v>
      </c>
      <c r="N268" s="755">
        <v>85971.660329999999</v>
      </c>
      <c r="O268" s="755">
        <v>50135.931909999999</v>
      </c>
      <c r="P268" s="755">
        <v>1695607.90934</v>
      </c>
    </row>
    <row r="269" spans="1:16" ht="15" customHeight="1">
      <c r="A269" s="65" t="s">
        <v>239</v>
      </c>
      <c r="B269" s="755">
        <v>181658.72883000001</v>
      </c>
      <c r="C269" s="755">
        <v>87954.476060000001</v>
      </c>
      <c r="D269" s="755">
        <v>196232.30348</v>
      </c>
      <c r="E269" s="755">
        <v>206399.17392</v>
      </c>
      <c r="F269" s="755">
        <v>163724.30693000002</v>
      </c>
      <c r="G269" s="755">
        <v>145299.85818000001</v>
      </c>
      <c r="H269" s="755">
        <v>54962.69197</v>
      </c>
      <c r="I269" s="755">
        <v>6023.4136399999998</v>
      </c>
      <c r="J269" s="755">
        <v>2284.2283299999999</v>
      </c>
      <c r="K269" s="755">
        <v>1544.41373</v>
      </c>
      <c r="L269" s="755">
        <v>19860.383440000001</v>
      </c>
      <c r="M269" s="755">
        <v>6401.23441</v>
      </c>
      <c r="N269" s="755">
        <v>29360.22666</v>
      </c>
      <c r="O269" s="755">
        <v>5197.2163200000005</v>
      </c>
      <c r="P269" s="755">
        <v>1106902.6559000001</v>
      </c>
    </row>
    <row r="270" spans="1:16" ht="15" customHeight="1">
      <c r="A270" s="65" t="s">
        <v>240</v>
      </c>
      <c r="B270" s="755">
        <v>21999.288579999997</v>
      </c>
      <c r="C270" s="755">
        <v>323.40530000000001</v>
      </c>
      <c r="D270" s="755">
        <v>19154.697749999999</v>
      </c>
      <c r="E270" s="755">
        <v>14414.28131</v>
      </c>
      <c r="F270" s="755">
        <v>8033.5121100000006</v>
      </c>
      <c r="G270" s="755">
        <v>8315.6544300000005</v>
      </c>
      <c r="H270" s="755">
        <v>440.86265999999995</v>
      </c>
      <c r="I270" s="755">
        <v>745.26863000000003</v>
      </c>
      <c r="J270" s="755">
        <v>1241.1614099999999</v>
      </c>
      <c r="K270" s="755">
        <v>1.68268</v>
      </c>
      <c r="L270" s="755">
        <v>4052.6260499999999</v>
      </c>
      <c r="M270" s="755">
        <v>5395.76433</v>
      </c>
      <c r="N270" s="755">
        <v>0</v>
      </c>
      <c r="O270" s="755">
        <v>3370.0913500000001</v>
      </c>
      <c r="P270" s="755">
        <v>87488.296589999998</v>
      </c>
    </row>
    <row r="271" spans="1:16" ht="15" customHeight="1">
      <c r="A271" s="65" t="s">
        <v>241</v>
      </c>
      <c r="B271" s="755">
        <v>8207.7646999999997</v>
      </c>
      <c r="C271" s="755">
        <v>41930.838189999995</v>
      </c>
      <c r="D271" s="755">
        <v>5964.7285599999996</v>
      </c>
      <c r="E271" s="755">
        <v>9240.7827200000011</v>
      </c>
      <c r="F271" s="755">
        <v>7852.3542600000001</v>
      </c>
      <c r="G271" s="755">
        <v>2538.7372500000001</v>
      </c>
      <c r="H271" s="755">
        <v>1284.5713899999998</v>
      </c>
      <c r="I271" s="755">
        <v>688.81793000000005</v>
      </c>
      <c r="J271" s="755">
        <v>0</v>
      </c>
      <c r="K271" s="755">
        <v>0</v>
      </c>
      <c r="L271" s="755">
        <v>143.33438000000001</v>
      </c>
      <c r="M271" s="755">
        <v>1493.4961699999999</v>
      </c>
      <c r="N271" s="755">
        <v>0</v>
      </c>
      <c r="O271" s="755">
        <v>0</v>
      </c>
      <c r="P271" s="755">
        <v>79345.42555</v>
      </c>
    </row>
    <row r="272" spans="1:16" ht="15" customHeight="1">
      <c r="A272" s="770" t="s">
        <v>242</v>
      </c>
      <c r="B272" s="755">
        <v>16745.595219999999</v>
      </c>
      <c r="C272" s="755">
        <v>15986.813099999999</v>
      </c>
      <c r="D272" s="755">
        <v>20766.48173</v>
      </c>
      <c r="E272" s="755">
        <v>20612.979440000003</v>
      </c>
      <c r="F272" s="755">
        <v>36529.042970000002</v>
      </c>
      <c r="G272" s="755">
        <v>12747.146349999999</v>
      </c>
      <c r="H272" s="755">
        <v>41713.795020000005</v>
      </c>
      <c r="I272" s="755">
        <v>2600.5585599999999</v>
      </c>
      <c r="J272" s="755">
        <v>911.46033</v>
      </c>
      <c r="K272" s="755">
        <v>618.99930000000006</v>
      </c>
      <c r="L272" s="755">
        <v>2402.3123999999998</v>
      </c>
      <c r="M272" s="755">
        <v>5907.3117699999993</v>
      </c>
      <c r="N272" s="755">
        <v>5086.5490999999993</v>
      </c>
      <c r="O272" s="755">
        <v>5267.7919499999998</v>
      </c>
      <c r="P272" s="755">
        <v>187896.83724000002</v>
      </c>
    </row>
    <row r="273" spans="1:16" ht="15" customHeight="1" thickBot="1">
      <c r="A273" s="770" t="s">
        <v>1515</v>
      </c>
      <c r="B273" s="755">
        <v>0</v>
      </c>
      <c r="C273" s="755">
        <v>0</v>
      </c>
      <c r="D273" s="755">
        <v>0</v>
      </c>
      <c r="E273" s="755">
        <v>0</v>
      </c>
      <c r="F273" s="755">
        <v>0</v>
      </c>
      <c r="G273" s="755">
        <v>0</v>
      </c>
      <c r="H273" s="755">
        <v>0</v>
      </c>
      <c r="I273" s="755">
        <v>0</v>
      </c>
      <c r="J273" s="755">
        <v>0</v>
      </c>
      <c r="K273" s="755">
        <v>0</v>
      </c>
      <c r="L273" s="755">
        <v>0</v>
      </c>
      <c r="M273" s="755">
        <v>0</v>
      </c>
      <c r="N273" s="755">
        <v>0</v>
      </c>
      <c r="O273" s="755">
        <v>0</v>
      </c>
      <c r="P273" s="755">
        <v>0</v>
      </c>
    </row>
    <row r="274" spans="1:16" ht="15" customHeight="1" thickTop="1" thickBot="1">
      <c r="A274" s="760" t="s">
        <v>243</v>
      </c>
      <c r="B274" s="753">
        <v>-289699.96359</v>
      </c>
      <c r="C274" s="753">
        <v>-155151.87794000001</v>
      </c>
      <c r="D274" s="753">
        <v>-395190.14642</v>
      </c>
      <c r="E274" s="753">
        <v>-290035.50214999996</v>
      </c>
      <c r="F274" s="753">
        <v>-345080.87169</v>
      </c>
      <c r="G274" s="753">
        <v>-274555.55398999999</v>
      </c>
      <c r="H274" s="753">
        <v>-122550.82920000001</v>
      </c>
      <c r="I274" s="753">
        <v>-16457.506239999999</v>
      </c>
      <c r="J274" s="753">
        <v>-3457.8883999999998</v>
      </c>
      <c r="K274" s="753">
        <v>-1765.0054</v>
      </c>
      <c r="L274" s="753">
        <v>-52216.142799999994</v>
      </c>
      <c r="M274" s="753">
        <v>-18538.607929999998</v>
      </c>
      <c r="N274" s="753">
        <v>-44493.49482</v>
      </c>
      <c r="O274" s="753">
        <v>-12394.175710000001</v>
      </c>
      <c r="P274" s="753">
        <v>-2021587.5662799999</v>
      </c>
    </row>
    <row r="275" spans="1:16" ht="15" customHeight="1" thickTop="1">
      <c r="A275" s="65" t="s">
        <v>238</v>
      </c>
      <c r="B275" s="755">
        <v>-79675.128730000011</v>
      </c>
      <c r="C275" s="755">
        <v>-82731.751909999992</v>
      </c>
      <c r="D275" s="755">
        <v>-130164.00026</v>
      </c>
      <c r="E275" s="755">
        <v>-58033.74381</v>
      </c>
      <c r="F275" s="755">
        <v>-69825.258900000001</v>
      </c>
      <c r="G275" s="755">
        <v>-35261.954610000001</v>
      </c>
      <c r="H275" s="755">
        <v>-46027.502919999999</v>
      </c>
      <c r="I275" s="755">
        <v>-11592.49567</v>
      </c>
      <c r="J275" s="755">
        <v>-1822.8723600000001</v>
      </c>
      <c r="K275" s="755">
        <v>-1073.1396299999999</v>
      </c>
      <c r="L275" s="755">
        <v>-27821.603760000002</v>
      </c>
      <c r="M275" s="755">
        <v>-2856.62635</v>
      </c>
      <c r="N275" s="755">
        <v>-22151.611209999999</v>
      </c>
      <c r="O275" s="755">
        <v>-6857.31736</v>
      </c>
      <c r="P275" s="755">
        <v>-575895.00748000003</v>
      </c>
    </row>
    <row r="276" spans="1:16" ht="15" customHeight="1">
      <c r="A276" s="65" t="s">
        <v>244</v>
      </c>
      <c r="B276" s="755">
        <v>-9426.5528599999998</v>
      </c>
      <c r="C276" s="755">
        <v>-5256.5698200000006</v>
      </c>
      <c r="D276" s="755">
        <v>-65398.177710000004</v>
      </c>
      <c r="E276" s="755">
        <v>-22664.657030000002</v>
      </c>
      <c r="F276" s="755">
        <v>-11108.897050000001</v>
      </c>
      <c r="G276" s="755">
        <v>-16188.12528</v>
      </c>
      <c r="H276" s="755">
        <v>-1380.4359099999999</v>
      </c>
      <c r="I276" s="755">
        <v>-124.68899</v>
      </c>
      <c r="J276" s="755">
        <v>-2E-3</v>
      </c>
      <c r="K276" s="755">
        <v>-3.3998900000000001</v>
      </c>
      <c r="L276" s="755">
        <v>-1699.56017</v>
      </c>
      <c r="M276" s="755">
        <v>-4057.13384</v>
      </c>
      <c r="N276" s="755">
        <v>-769.46127999999999</v>
      </c>
      <c r="O276" s="755">
        <v>-2598.44481</v>
      </c>
      <c r="P276" s="755">
        <v>-140676.10663999998</v>
      </c>
    </row>
    <row r="277" spans="1:16" ht="15" customHeight="1">
      <c r="A277" s="65" t="s">
        <v>245</v>
      </c>
      <c r="B277" s="755">
        <v>-127.21599999999999</v>
      </c>
      <c r="C277" s="755">
        <v>-10534.805619999999</v>
      </c>
      <c r="D277" s="755">
        <v>-115.83811</v>
      </c>
      <c r="E277" s="755">
        <v>-422.20265000000001</v>
      </c>
      <c r="F277" s="755">
        <v>-264.19178000000005</v>
      </c>
      <c r="G277" s="755">
        <v>0</v>
      </c>
      <c r="H277" s="755">
        <v>0</v>
      </c>
      <c r="I277" s="755">
        <v>0</v>
      </c>
      <c r="J277" s="755">
        <v>0</v>
      </c>
      <c r="K277" s="755">
        <v>0</v>
      </c>
      <c r="L277" s="755">
        <v>-0.22521000000000002</v>
      </c>
      <c r="M277" s="755">
        <v>-412.38134000000002</v>
      </c>
      <c r="N277" s="755">
        <v>0</v>
      </c>
      <c r="O277" s="755">
        <v>0</v>
      </c>
      <c r="P277" s="755">
        <v>-11876.860710000001</v>
      </c>
    </row>
    <row r="278" spans="1:16" ht="15" customHeight="1">
      <c r="A278" s="761" t="s">
        <v>246</v>
      </c>
      <c r="B278" s="755">
        <v>0</v>
      </c>
      <c r="C278" s="755">
        <v>0</v>
      </c>
      <c r="D278" s="755">
        <v>0</v>
      </c>
      <c r="E278" s="755">
        <v>0</v>
      </c>
      <c r="F278" s="755">
        <v>0</v>
      </c>
      <c r="G278" s="755">
        <v>0</v>
      </c>
      <c r="H278" s="755">
        <v>0</v>
      </c>
      <c r="I278" s="755">
        <v>0</v>
      </c>
      <c r="J278" s="755">
        <v>-75.61748</v>
      </c>
      <c r="K278" s="755">
        <v>0</v>
      </c>
      <c r="L278" s="755">
        <v>0</v>
      </c>
      <c r="M278" s="755">
        <v>0</v>
      </c>
      <c r="N278" s="755">
        <v>0</v>
      </c>
      <c r="O278" s="755">
        <v>0</v>
      </c>
      <c r="P278" s="755">
        <v>-75.61748</v>
      </c>
    </row>
    <row r="279" spans="1:16" ht="15" customHeight="1">
      <c r="A279" s="761" t="s">
        <v>247</v>
      </c>
      <c r="B279" s="755">
        <v>-200471.06599999999</v>
      </c>
      <c r="C279" s="755">
        <v>-56628.750590000003</v>
      </c>
      <c r="D279" s="755">
        <v>-199512.13034</v>
      </c>
      <c r="E279" s="755">
        <v>-208914.89866000001</v>
      </c>
      <c r="F279" s="755">
        <v>-263882.52396000002</v>
      </c>
      <c r="G279" s="755">
        <v>-223105.47409999999</v>
      </c>
      <c r="H279" s="755">
        <v>-75142.890370000008</v>
      </c>
      <c r="I279" s="755">
        <v>-4740.3215799999998</v>
      </c>
      <c r="J279" s="755">
        <v>-1559.3965600000001</v>
      </c>
      <c r="K279" s="755">
        <v>-688.46587999999997</v>
      </c>
      <c r="L279" s="755">
        <v>-22694.753659999998</v>
      </c>
      <c r="M279" s="755">
        <v>-11212.466400000001</v>
      </c>
      <c r="N279" s="755">
        <v>-21572.422329999998</v>
      </c>
      <c r="O279" s="755">
        <v>-2938.41354</v>
      </c>
      <c r="P279" s="755">
        <v>-1293063.9739699999</v>
      </c>
    </row>
    <row r="280" spans="1:16" ht="15" customHeight="1" thickBot="1">
      <c r="A280" s="764" t="s">
        <v>1516</v>
      </c>
      <c r="B280" s="755">
        <v>0</v>
      </c>
      <c r="C280" s="755">
        <v>0</v>
      </c>
      <c r="D280" s="755">
        <v>0</v>
      </c>
      <c r="E280" s="755">
        <v>0</v>
      </c>
      <c r="F280" s="755">
        <v>0</v>
      </c>
      <c r="G280" s="755">
        <v>0</v>
      </c>
      <c r="H280" s="755">
        <v>0</v>
      </c>
      <c r="I280" s="755">
        <v>0</v>
      </c>
      <c r="J280" s="755">
        <v>0</v>
      </c>
      <c r="K280" s="755">
        <v>0</v>
      </c>
      <c r="L280" s="755">
        <v>0</v>
      </c>
      <c r="M280" s="755">
        <v>0</v>
      </c>
      <c r="N280" s="755">
        <v>0</v>
      </c>
      <c r="O280" s="755">
        <v>0</v>
      </c>
      <c r="P280" s="755">
        <v>0</v>
      </c>
    </row>
    <row r="281" spans="1:16" ht="15" customHeight="1" thickTop="1" thickBot="1">
      <c r="A281" s="760" t="s">
        <v>248</v>
      </c>
      <c r="B281" s="753">
        <v>885520.93162000005</v>
      </c>
      <c r="C281" s="753">
        <v>1293675.8982599999</v>
      </c>
      <c r="D281" s="753">
        <v>1183372.62778</v>
      </c>
      <c r="E281" s="753">
        <v>1010381.98569</v>
      </c>
      <c r="F281" s="753">
        <v>734526.85834000004</v>
      </c>
      <c r="G281" s="753">
        <v>403459.75712000002</v>
      </c>
      <c r="H281" s="753">
        <v>472156.92849999998</v>
      </c>
      <c r="I281" s="753">
        <v>1082277.3739500002</v>
      </c>
      <c r="J281" s="753">
        <v>10344.148050000002</v>
      </c>
      <c r="K281" s="753">
        <v>20101.71862</v>
      </c>
      <c r="L281" s="753">
        <v>856103.94113000005</v>
      </c>
      <c r="M281" s="753">
        <v>186370.60498</v>
      </c>
      <c r="N281" s="753">
        <v>574238.26882</v>
      </c>
      <c r="O281" s="753">
        <v>730593.10491999995</v>
      </c>
      <c r="P281" s="753">
        <v>9443124.1477800012</v>
      </c>
    </row>
    <row r="282" spans="1:16" ht="15" customHeight="1" thickTop="1">
      <c r="A282" s="65" t="s">
        <v>249</v>
      </c>
      <c r="B282" s="755">
        <v>187849.61533</v>
      </c>
      <c r="C282" s="755">
        <v>257096.45824000001</v>
      </c>
      <c r="D282" s="755">
        <v>80222.256020000001</v>
      </c>
      <c r="E282" s="755">
        <v>245191.54060000001</v>
      </c>
      <c r="F282" s="755">
        <v>123121.27161</v>
      </c>
      <c r="G282" s="755">
        <v>11464.795539999999</v>
      </c>
      <c r="H282" s="755">
        <v>51410.451630000003</v>
      </c>
      <c r="I282" s="755">
        <v>28380.798429999999</v>
      </c>
      <c r="J282" s="755">
        <v>2224.8367000000003</v>
      </c>
      <c r="K282" s="755">
        <v>9896.801089999999</v>
      </c>
      <c r="L282" s="755">
        <v>211601.29030000002</v>
      </c>
      <c r="M282" s="755">
        <v>22157.940859999999</v>
      </c>
      <c r="N282" s="755">
        <v>417479.67041000002</v>
      </c>
      <c r="O282" s="755">
        <v>61808.267780000002</v>
      </c>
      <c r="P282" s="755">
        <v>1709905.9945399999</v>
      </c>
    </row>
    <row r="283" spans="1:16" ht="15" customHeight="1">
      <c r="A283" s="65" t="s">
        <v>250</v>
      </c>
      <c r="B283" s="755">
        <v>1229.9259</v>
      </c>
      <c r="C283" s="755">
        <v>6675.3539099999998</v>
      </c>
      <c r="D283" s="755">
        <v>9325.6772799999999</v>
      </c>
      <c r="E283" s="755">
        <v>2425.4455200000002</v>
      </c>
      <c r="F283" s="755">
        <v>23208.72683</v>
      </c>
      <c r="G283" s="755">
        <v>332.94736</v>
      </c>
      <c r="H283" s="755">
        <v>4146.0593099999996</v>
      </c>
      <c r="I283" s="755">
        <v>6124.0314800000006</v>
      </c>
      <c r="J283" s="755">
        <v>17.54251</v>
      </c>
      <c r="K283" s="755">
        <v>0</v>
      </c>
      <c r="L283" s="755">
        <v>11028.44672</v>
      </c>
      <c r="M283" s="755">
        <v>3889.8631700000001</v>
      </c>
      <c r="N283" s="755">
        <v>5206.1027000000004</v>
      </c>
      <c r="O283" s="755">
        <v>9907.6386600000005</v>
      </c>
      <c r="P283" s="755">
        <v>83517.761350000001</v>
      </c>
    </row>
    <row r="284" spans="1:16" ht="15" customHeight="1">
      <c r="A284" s="65" t="s">
        <v>251</v>
      </c>
      <c r="B284" s="755">
        <v>185247.68943</v>
      </c>
      <c r="C284" s="755">
        <v>211235.05627999999</v>
      </c>
      <c r="D284" s="755">
        <v>55604.189330000001</v>
      </c>
      <c r="E284" s="755">
        <v>216529.72066999998</v>
      </c>
      <c r="F284" s="755">
        <v>83910.747739999992</v>
      </c>
      <c r="G284" s="755">
        <v>9664.2297400000007</v>
      </c>
      <c r="H284" s="755">
        <v>46377.472119999999</v>
      </c>
      <c r="I284" s="755">
        <v>21356.687999999998</v>
      </c>
      <c r="J284" s="755">
        <v>2207.2941900000001</v>
      </c>
      <c r="K284" s="755">
        <v>9896.801089999999</v>
      </c>
      <c r="L284" s="755">
        <v>165559.44627000001</v>
      </c>
      <c r="M284" s="755">
        <v>18261.00923</v>
      </c>
      <c r="N284" s="755">
        <v>403424.98200000002</v>
      </c>
      <c r="O284" s="755">
        <v>51844.761009999995</v>
      </c>
      <c r="P284" s="755">
        <v>1481120.0870999999</v>
      </c>
    </row>
    <row r="285" spans="1:16" ht="15" customHeight="1">
      <c r="A285" s="65" t="s">
        <v>252</v>
      </c>
      <c r="B285" s="755">
        <v>1372</v>
      </c>
      <c r="C285" s="755">
        <v>0</v>
      </c>
      <c r="D285" s="755">
        <v>15262.39285</v>
      </c>
      <c r="E285" s="755">
        <v>25805.232929999998</v>
      </c>
      <c r="F285" s="755">
        <v>15472.13358</v>
      </c>
      <c r="G285" s="755">
        <v>1467.61844</v>
      </c>
      <c r="H285" s="755">
        <v>655.42482999999993</v>
      </c>
      <c r="I285" s="755">
        <v>20.617000000000001</v>
      </c>
      <c r="J285" s="755">
        <v>0</v>
      </c>
      <c r="K285" s="755">
        <v>0</v>
      </c>
      <c r="L285" s="755">
        <v>25128.233270000001</v>
      </c>
      <c r="M285" s="755">
        <v>0.15483000000000002</v>
      </c>
      <c r="N285" s="755">
        <v>6369.5434299999997</v>
      </c>
      <c r="O285" s="755">
        <v>0</v>
      </c>
      <c r="P285" s="755">
        <v>91553.351159999991</v>
      </c>
    </row>
    <row r="286" spans="1:16" ht="15" customHeight="1">
      <c r="A286" s="65" t="s">
        <v>253</v>
      </c>
      <c r="B286" s="755">
        <v>0</v>
      </c>
      <c r="C286" s="755">
        <v>0</v>
      </c>
      <c r="D286" s="755">
        <v>1</v>
      </c>
      <c r="E286" s="755">
        <v>431.14148</v>
      </c>
      <c r="F286" s="755">
        <v>3.7229999999999999</v>
      </c>
      <c r="G286" s="755">
        <v>0</v>
      </c>
      <c r="H286" s="755">
        <v>0</v>
      </c>
      <c r="I286" s="755">
        <v>879.46195</v>
      </c>
      <c r="J286" s="755">
        <v>0</v>
      </c>
      <c r="K286" s="755">
        <v>0</v>
      </c>
      <c r="L286" s="755">
        <v>9885.1640399999997</v>
      </c>
      <c r="M286" s="755">
        <v>6.9136300000000004</v>
      </c>
      <c r="N286" s="755">
        <v>2479.0422799999997</v>
      </c>
      <c r="O286" s="755">
        <v>0</v>
      </c>
      <c r="P286" s="755">
        <v>13686.446380000001</v>
      </c>
    </row>
    <row r="287" spans="1:16" ht="15" customHeight="1">
      <c r="A287" s="764" t="s">
        <v>254</v>
      </c>
      <c r="B287" s="755">
        <v>0</v>
      </c>
      <c r="C287" s="755">
        <v>0</v>
      </c>
      <c r="D287" s="755">
        <v>18.526799999999998</v>
      </c>
      <c r="E287" s="755">
        <v>0</v>
      </c>
      <c r="F287" s="755">
        <v>0.10956999999999999</v>
      </c>
      <c r="G287" s="755">
        <v>0</v>
      </c>
      <c r="H287" s="755">
        <v>0</v>
      </c>
      <c r="I287" s="755">
        <v>0</v>
      </c>
      <c r="J287" s="755">
        <v>0</v>
      </c>
      <c r="K287" s="755">
        <v>0</v>
      </c>
      <c r="L287" s="755">
        <v>0</v>
      </c>
      <c r="M287" s="755">
        <v>0</v>
      </c>
      <c r="N287" s="755">
        <v>0</v>
      </c>
      <c r="O287" s="755">
        <v>0</v>
      </c>
      <c r="P287" s="755">
        <v>18.636369999999999</v>
      </c>
    </row>
    <row r="288" spans="1:16" ht="15" customHeight="1">
      <c r="A288" s="65" t="s">
        <v>255</v>
      </c>
      <c r="B288" s="755">
        <v>0</v>
      </c>
      <c r="C288" s="755">
        <v>39186.048049999998</v>
      </c>
      <c r="D288" s="755">
        <v>10.469760000000001</v>
      </c>
      <c r="E288" s="755">
        <v>0</v>
      </c>
      <c r="F288" s="755">
        <v>525.83089000000007</v>
      </c>
      <c r="G288" s="755">
        <v>0</v>
      </c>
      <c r="H288" s="755">
        <v>231.49537000000001</v>
      </c>
      <c r="I288" s="755">
        <v>0</v>
      </c>
      <c r="J288" s="755">
        <v>0</v>
      </c>
      <c r="K288" s="755">
        <v>0</v>
      </c>
      <c r="L288" s="755">
        <v>0</v>
      </c>
      <c r="M288" s="755">
        <v>0</v>
      </c>
      <c r="N288" s="755">
        <v>0</v>
      </c>
      <c r="O288" s="755">
        <v>55.868110000000001</v>
      </c>
      <c r="P288" s="755">
        <v>40009.712180000002</v>
      </c>
    </row>
    <row r="289" spans="1:16" ht="15" customHeight="1">
      <c r="A289" s="65" t="s">
        <v>1517</v>
      </c>
      <c r="B289" s="755">
        <v>0</v>
      </c>
      <c r="C289" s="755">
        <v>0</v>
      </c>
      <c r="D289" s="755">
        <v>0</v>
      </c>
      <c r="E289" s="755">
        <v>0</v>
      </c>
      <c r="F289" s="755">
        <v>0</v>
      </c>
      <c r="G289" s="755">
        <v>0</v>
      </c>
      <c r="H289" s="755">
        <v>0</v>
      </c>
      <c r="I289" s="755">
        <v>0</v>
      </c>
      <c r="J289" s="755">
        <v>0</v>
      </c>
      <c r="K289" s="755">
        <v>0</v>
      </c>
      <c r="L289" s="755">
        <v>0</v>
      </c>
      <c r="M289" s="755">
        <v>0</v>
      </c>
      <c r="N289" s="755">
        <v>0</v>
      </c>
      <c r="O289" s="755">
        <v>0</v>
      </c>
      <c r="P289" s="755">
        <v>0</v>
      </c>
    </row>
    <row r="290" spans="1:16" ht="15" customHeight="1">
      <c r="A290" s="65" t="s">
        <v>256</v>
      </c>
      <c r="B290" s="755">
        <v>-280238.35991</v>
      </c>
      <c r="C290" s="755">
        <v>-366843.5209</v>
      </c>
      <c r="D290" s="755">
        <v>-287538.84172000003</v>
      </c>
      <c r="E290" s="755">
        <v>-415033.64818999998</v>
      </c>
      <c r="F290" s="755">
        <v>-225096.90433000002</v>
      </c>
      <c r="G290" s="755">
        <v>-39433.604979999996</v>
      </c>
      <c r="H290" s="755">
        <v>-94112.521309999996</v>
      </c>
      <c r="I290" s="755">
        <v>-80588.432409999994</v>
      </c>
      <c r="J290" s="755">
        <v>-771.23056999999994</v>
      </c>
      <c r="K290" s="755">
        <v>-11978.306859999999</v>
      </c>
      <c r="L290" s="755">
        <v>-309460.27364999999</v>
      </c>
      <c r="M290" s="755">
        <v>-43774.222580000001</v>
      </c>
      <c r="N290" s="755">
        <v>-478607.63150999998</v>
      </c>
      <c r="O290" s="755">
        <v>-124200.77454000001</v>
      </c>
      <c r="P290" s="755">
        <v>-2757678.2734599998</v>
      </c>
    </row>
    <row r="291" spans="1:16" ht="15" customHeight="1">
      <c r="A291" s="761" t="s">
        <v>257</v>
      </c>
      <c r="B291" s="755">
        <v>-267771.27948999999</v>
      </c>
      <c r="C291" s="755">
        <v>-345352.11887000001</v>
      </c>
      <c r="D291" s="755">
        <v>-246737.23392</v>
      </c>
      <c r="E291" s="755">
        <v>-350675.02713</v>
      </c>
      <c r="F291" s="755">
        <v>-162815.45756000001</v>
      </c>
      <c r="G291" s="755">
        <v>-38120.7788</v>
      </c>
      <c r="H291" s="755">
        <v>-92072.094409999991</v>
      </c>
      <c r="I291" s="755">
        <v>-59617.79135</v>
      </c>
      <c r="J291" s="755">
        <v>-690.50936000000002</v>
      </c>
      <c r="K291" s="755">
        <v>-11978.306859999999</v>
      </c>
      <c r="L291" s="755">
        <v>-264428.12790999998</v>
      </c>
      <c r="M291" s="755">
        <v>-35402.525540000002</v>
      </c>
      <c r="N291" s="755">
        <v>-451309.71093</v>
      </c>
      <c r="O291" s="755">
        <v>-123141.20447</v>
      </c>
      <c r="P291" s="755">
        <v>-2450112.1666000001</v>
      </c>
    </row>
    <row r="292" spans="1:16" ht="15" customHeight="1">
      <c r="A292" s="761" t="s">
        <v>258</v>
      </c>
      <c r="B292" s="755">
        <v>-12466.433519999999</v>
      </c>
      <c r="C292" s="755">
        <v>-883.22996999999998</v>
      </c>
      <c r="D292" s="755">
        <v>-35158.974409999995</v>
      </c>
      <c r="E292" s="755">
        <v>-63674.896829999998</v>
      </c>
      <c r="F292" s="755">
        <v>-44769.92252</v>
      </c>
      <c r="G292" s="755">
        <v>-1312.82618</v>
      </c>
      <c r="H292" s="755">
        <v>-1296.4180900000001</v>
      </c>
      <c r="I292" s="755">
        <v>-213.19360999999998</v>
      </c>
      <c r="J292" s="755">
        <v>-80.721210000000013</v>
      </c>
      <c r="K292" s="755">
        <v>0</v>
      </c>
      <c r="L292" s="755">
        <v>-29702.499019999999</v>
      </c>
      <c r="M292" s="755">
        <v>0</v>
      </c>
      <c r="N292" s="755">
        <v>-15441.321169999999</v>
      </c>
      <c r="O292" s="755">
        <v>-55.144410000000001</v>
      </c>
      <c r="P292" s="755">
        <v>-205055.58093999999</v>
      </c>
    </row>
    <row r="293" spans="1:16" ht="15" customHeight="1">
      <c r="A293" s="65" t="s">
        <v>259</v>
      </c>
      <c r="B293" s="755">
        <v>0</v>
      </c>
      <c r="C293" s="755">
        <v>-17544.960059999998</v>
      </c>
      <c r="D293" s="755">
        <v>-79.71032000000001</v>
      </c>
      <c r="E293" s="755">
        <v>-473.13157000000001</v>
      </c>
      <c r="F293" s="755">
        <v>-12.034000000000001</v>
      </c>
      <c r="G293" s="755">
        <v>0</v>
      </c>
      <c r="H293" s="755">
        <v>-9.3362999999999996</v>
      </c>
      <c r="I293" s="755">
        <v>-6051.6780599999993</v>
      </c>
      <c r="J293" s="755">
        <v>0</v>
      </c>
      <c r="K293" s="755">
        <v>0</v>
      </c>
      <c r="L293" s="755">
        <v>-10279.741410000001</v>
      </c>
      <c r="M293" s="755">
        <v>-141.06336999999999</v>
      </c>
      <c r="N293" s="755">
        <v>-5111.9985099999994</v>
      </c>
      <c r="O293" s="755">
        <v>0</v>
      </c>
      <c r="P293" s="755">
        <v>-39703.653600000005</v>
      </c>
    </row>
    <row r="294" spans="1:16" ht="15" customHeight="1">
      <c r="A294" s="761" t="s">
        <v>260</v>
      </c>
      <c r="B294" s="755">
        <v>-0.64690000000000003</v>
      </c>
      <c r="C294" s="755">
        <v>-2015.8105800000001</v>
      </c>
      <c r="D294" s="755">
        <v>-5039.0908799999997</v>
      </c>
      <c r="E294" s="755">
        <v>-210.59266</v>
      </c>
      <c r="F294" s="755">
        <v>-16918.779640000001</v>
      </c>
      <c r="G294" s="755">
        <v>0</v>
      </c>
      <c r="H294" s="755">
        <v>-675.33766000000003</v>
      </c>
      <c r="I294" s="755">
        <v>-14705.769390000001</v>
      </c>
      <c r="J294" s="755">
        <v>0</v>
      </c>
      <c r="K294" s="755">
        <v>0</v>
      </c>
      <c r="L294" s="755">
        <v>-5049.9053099999992</v>
      </c>
      <c r="M294" s="755">
        <v>-8230.6336699999993</v>
      </c>
      <c r="N294" s="755">
        <v>-6744.6009000000004</v>
      </c>
      <c r="O294" s="755">
        <v>-598.29759999999999</v>
      </c>
      <c r="P294" s="755">
        <v>-60189.465189999995</v>
      </c>
    </row>
    <row r="295" spans="1:16" ht="15" customHeight="1">
      <c r="A295" s="761" t="s">
        <v>261</v>
      </c>
      <c r="B295" s="755">
        <v>0</v>
      </c>
      <c r="C295" s="755">
        <v>0</v>
      </c>
      <c r="D295" s="755">
        <v>0</v>
      </c>
      <c r="E295" s="755">
        <v>0</v>
      </c>
      <c r="F295" s="755">
        <v>-1.6936199999999999</v>
      </c>
      <c r="G295" s="755">
        <v>0</v>
      </c>
      <c r="H295" s="755">
        <v>0</v>
      </c>
      <c r="I295" s="755">
        <v>0</v>
      </c>
      <c r="J295" s="755">
        <v>0</v>
      </c>
      <c r="K295" s="755">
        <v>0</v>
      </c>
      <c r="L295" s="755">
        <v>0</v>
      </c>
      <c r="M295" s="755">
        <v>0</v>
      </c>
      <c r="N295" s="755">
        <v>0</v>
      </c>
      <c r="O295" s="755">
        <v>0</v>
      </c>
      <c r="P295" s="755">
        <v>-1.6936199999999999</v>
      </c>
    </row>
    <row r="296" spans="1:16" ht="15" customHeight="1" thickBot="1">
      <c r="A296" s="65" t="s">
        <v>262</v>
      </c>
      <c r="B296" s="755">
        <v>0</v>
      </c>
      <c r="C296" s="755">
        <v>-1047.4014200000001</v>
      </c>
      <c r="D296" s="755">
        <v>-523.83218999999997</v>
      </c>
      <c r="E296" s="755">
        <v>0</v>
      </c>
      <c r="F296" s="755">
        <v>-579.01698999999996</v>
      </c>
      <c r="G296" s="755">
        <v>0</v>
      </c>
      <c r="H296" s="755">
        <v>-59.334849999999996</v>
      </c>
      <c r="I296" s="755">
        <v>0</v>
      </c>
      <c r="J296" s="755">
        <v>0</v>
      </c>
      <c r="K296" s="755">
        <v>0</v>
      </c>
      <c r="L296" s="755">
        <v>0</v>
      </c>
      <c r="M296" s="755">
        <v>0</v>
      </c>
      <c r="N296" s="755">
        <v>0</v>
      </c>
      <c r="O296" s="755">
        <v>-406.12806</v>
      </c>
      <c r="P296" s="755">
        <v>-2615.7135099999996</v>
      </c>
    </row>
    <row r="297" spans="1:16" ht="15" customHeight="1" thickTop="1" thickBot="1">
      <c r="A297" s="762" t="s">
        <v>263</v>
      </c>
      <c r="B297" s="751">
        <v>793132.18703999999</v>
      </c>
      <c r="C297" s="751">
        <v>1183928.8355999999</v>
      </c>
      <c r="D297" s="751">
        <v>976056.04208000004</v>
      </c>
      <c r="E297" s="751">
        <v>840539.87809999997</v>
      </c>
      <c r="F297" s="751">
        <v>632551.22562000004</v>
      </c>
      <c r="G297" s="751">
        <v>375490.94767999998</v>
      </c>
      <c r="H297" s="751">
        <v>429454.85881999996</v>
      </c>
      <c r="I297" s="751">
        <v>1030069.73997</v>
      </c>
      <c r="J297" s="751">
        <v>11797.75418</v>
      </c>
      <c r="K297" s="751">
        <v>18020.21285</v>
      </c>
      <c r="L297" s="751">
        <v>758244.95777999994</v>
      </c>
      <c r="M297" s="751">
        <v>164754.32326</v>
      </c>
      <c r="N297" s="751">
        <v>513110.30772000004</v>
      </c>
      <c r="O297" s="751">
        <v>668200.59815999994</v>
      </c>
      <c r="P297" s="751">
        <v>8395351.8688599989</v>
      </c>
    </row>
    <row r="298" spans="1:16" ht="15" customHeight="1" thickTop="1" thickBot="1">
      <c r="A298" s="760" t="s">
        <v>264</v>
      </c>
      <c r="B298" s="753">
        <v>-561061.63138000004</v>
      </c>
      <c r="C298" s="753">
        <v>-968168.17196000007</v>
      </c>
      <c r="D298" s="753">
        <v>-886242.83754999994</v>
      </c>
      <c r="E298" s="753">
        <v>-578240.49765000003</v>
      </c>
      <c r="F298" s="753">
        <v>-491329.41194000002</v>
      </c>
      <c r="G298" s="753">
        <v>-252267.04528999998</v>
      </c>
      <c r="H298" s="753">
        <v>-306249.31180999998</v>
      </c>
      <c r="I298" s="753">
        <v>-698688.94923000003</v>
      </c>
      <c r="J298" s="753">
        <v>-11472.484759999999</v>
      </c>
      <c r="K298" s="753">
        <v>-15548.25676</v>
      </c>
      <c r="L298" s="753">
        <v>-622416.78833000001</v>
      </c>
      <c r="M298" s="753">
        <v>-141821.46746000001</v>
      </c>
      <c r="N298" s="753">
        <v>-468602.73052999994</v>
      </c>
      <c r="O298" s="753">
        <v>-498652.67727999995</v>
      </c>
      <c r="P298" s="753">
        <v>-6500762.26193</v>
      </c>
    </row>
    <row r="299" spans="1:16" ht="15" customHeight="1" thickTop="1">
      <c r="A299" s="65" t="s">
        <v>265</v>
      </c>
      <c r="B299" s="755">
        <v>-230834.34321000002</v>
      </c>
      <c r="C299" s="755">
        <v>-529354.69695999997</v>
      </c>
      <c r="D299" s="755">
        <v>-351355.81076999998</v>
      </c>
      <c r="E299" s="755">
        <v>-269400.33293999999</v>
      </c>
      <c r="F299" s="755">
        <v>-209564.7052</v>
      </c>
      <c r="G299" s="755">
        <v>-126882.26211</v>
      </c>
      <c r="H299" s="755">
        <v>-167052.73938999997</v>
      </c>
      <c r="I299" s="755">
        <v>-428520.39414999995</v>
      </c>
      <c r="J299" s="755">
        <v>-6291.1099800000002</v>
      </c>
      <c r="K299" s="755">
        <v>-9716.2266199999995</v>
      </c>
      <c r="L299" s="755">
        <v>-362337.17005999997</v>
      </c>
      <c r="M299" s="755">
        <v>-81969.56207</v>
      </c>
      <c r="N299" s="755">
        <v>-248928.6342</v>
      </c>
      <c r="O299" s="755">
        <v>-337915.32799000002</v>
      </c>
      <c r="P299" s="755">
        <v>-3360123.3156500002</v>
      </c>
    </row>
    <row r="300" spans="1:16" ht="15" customHeight="1">
      <c r="A300" s="65" t="s">
        <v>266</v>
      </c>
      <c r="B300" s="755">
        <v>-49057.470529999999</v>
      </c>
      <c r="C300" s="755">
        <v>-106003.80473999999</v>
      </c>
      <c r="D300" s="755">
        <v>-72397.038489999992</v>
      </c>
      <c r="E300" s="755">
        <v>-62378.316359999997</v>
      </c>
      <c r="F300" s="755">
        <v>-44378.442270000007</v>
      </c>
      <c r="G300" s="755">
        <v>-19514.34289</v>
      </c>
      <c r="H300" s="755">
        <v>-26700.957770000001</v>
      </c>
      <c r="I300" s="755">
        <v>-62770.52794</v>
      </c>
      <c r="J300" s="755">
        <v>-1252.64354</v>
      </c>
      <c r="K300" s="755">
        <v>-1227.6508799999999</v>
      </c>
      <c r="L300" s="755">
        <v>-55034.830969999995</v>
      </c>
      <c r="M300" s="755">
        <v>-6894.3810800000001</v>
      </c>
      <c r="N300" s="755">
        <v>-28298.763070000001</v>
      </c>
      <c r="O300" s="755">
        <v>-30343.300670000001</v>
      </c>
      <c r="P300" s="755">
        <v>-566252.47120000003</v>
      </c>
    </row>
    <row r="301" spans="1:16" ht="15" customHeight="1">
      <c r="A301" s="65" t="s">
        <v>267</v>
      </c>
      <c r="B301" s="755">
        <v>-5965.6523200000001</v>
      </c>
      <c r="C301" s="755">
        <v>-11643.477150000001</v>
      </c>
      <c r="D301" s="755">
        <v>-4963.5356900000006</v>
      </c>
      <c r="E301" s="755">
        <v>-3858.3073599999998</v>
      </c>
      <c r="F301" s="755">
        <v>-2474.4875499999998</v>
      </c>
      <c r="G301" s="755">
        <v>-2113.2113599999998</v>
      </c>
      <c r="H301" s="755">
        <v>-3024.2716600000003</v>
      </c>
      <c r="I301" s="755">
        <v>-3771.59042</v>
      </c>
      <c r="J301" s="755">
        <v>-272.96454999999997</v>
      </c>
      <c r="K301" s="755">
        <v>-138.93831</v>
      </c>
      <c r="L301" s="755">
        <v>-1924.85781</v>
      </c>
      <c r="M301" s="755">
        <v>-894.80805000000009</v>
      </c>
      <c r="N301" s="755">
        <v>-1841.53603</v>
      </c>
      <c r="O301" s="755">
        <v>-2282.05024</v>
      </c>
      <c r="P301" s="755">
        <v>-45169.688499999997</v>
      </c>
    </row>
    <row r="302" spans="1:16" ht="15" customHeight="1">
      <c r="A302" s="65" t="s">
        <v>268</v>
      </c>
      <c r="B302" s="755">
        <v>-14611.742920000001</v>
      </c>
      <c r="C302" s="755">
        <v>-20456.178159999999</v>
      </c>
      <c r="D302" s="755">
        <v>-20490.77491</v>
      </c>
      <c r="E302" s="755">
        <v>-16490.682870000001</v>
      </c>
      <c r="F302" s="755">
        <v>-9228.545619999999</v>
      </c>
      <c r="G302" s="755">
        <v>-7178.9631399999998</v>
      </c>
      <c r="H302" s="755">
        <v>-9089.1470900000004</v>
      </c>
      <c r="I302" s="755">
        <v>-24693.38926</v>
      </c>
      <c r="J302" s="755">
        <v>-554.52482999999995</v>
      </c>
      <c r="K302" s="755">
        <v>-1188.2581699999998</v>
      </c>
      <c r="L302" s="755">
        <v>-20550.20264</v>
      </c>
      <c r="M302" s="755">
        <v>-5162.6220999999996</v>
      </c>
      <c r="N302" s="755">
        <v>-11357.49418</v>
      </c>
      <c r="O302" s="755">
        <v>-17614.202300000001</v>
      </c>
      <c r="P302" s="755">
        <v>-178666.72818999999</v>
      </c>
    </row>
    <row r="303" spans="1:16" ht="15" customHeight="1">
      <c r="A303" s="65" t="s">
        <v>269</v>
      </c>
      <c r="B303" s="755">
        <v>-47152.066439999995</v>
      </c>
      <c r="C303" s="755">
        <v>-51450.418039999997</v>
      </c>
      <c r="D303" s="755">
        <v>-67845.618739999991</v>
      </c>
      <c r="E303" s="755">
        <v>-2494.2636600000001</v>
      </c>
      <c r="F303" s="755">
        <v>-44467.9974</v>
      </c>
      <c r="G303" s="755">
        <v>-2747.5274900000004</v>
      </c>
      <c r="H303" s="755">
        <v>-1428.21576</v>
      </c>
      <c r="I303" s="755">
        <v>-42414.829869999994</v>
      </c>
      <c r="J303" s="755">
        <v>-759.08033</v>
      </c>
      <c r="K303" s="755">
        <v>-950.58599000000004</v>
      </c>
      <c r="L303" s="755">
        <v>-37249.851270000006</v>
      </c>
      <c r="M303" s="755">
        <v>-8540.2421799999993</v>
      </c>
      <c r="N303" s="755">
        <v>-31092.17151</v>
      </c>
      <c r="O303" s="755">
        <v>-1433.51036</v>
      </c>
      <c r="P303" s="755">
        <v>-340026.37904000003</v>
      </c>
    </row>
    <row r="304" spans="1:16" ht="15" customHeight="1">
      <c r="A304" s="65" t="s">
        <v>270</v>
      </c>
      <c r="B304" s="755">
        <v>-9840.0377599999993</v>
      </c>
      <c r="C304" s="755">
        <v>-19368.64503</v>
      </c>
      <c r="D304" s="755">
        <v>-41674.785329999999</v>
      </c>
      <c r="E304" s="755">
        <v>-21077.58394</v>
      </c>
      <c r="F304" s="755">
        <v>-16538.16951</v>
      </c>
      <c r="G304" s="755">
        <v>-6791.0539400000007</v>
      </c>
      <c r="H304" s="755">
        <v>-6049.018</v>
      </c>
      <c r="I304" s="755">
        <v>-11701.87832</v>
      </c>
      <c r="J304" s="755">
        <v>-150.38075000000001</v>
      </c>
      <c r="K304" s="755">
        <v>-163.78677999999999</v>
      </c>
      <c r="L304" s="755">
        <v>-9106.1434900000004</v>
      </c>
      <c r="M304" s="755">
        <v>-2865.6697899999999</v>
      </c>
      <c r="N304" s="755">
        <v>-6908.3051100000002</v>
      </c>
      <c r="O304" s="755">
        <v>-7146.6685499999994</v>
      </c>
      <c r="P304" s="755">
        <v>-159382.1263</v>
      </c>
    </row>
    <row r="305" spans="1:16" ht="15" customHeight="1">
      <c r="A305" s="65" t="s">
        <v>271</v>
      </c>
      <c r="B305" s="755">
        <v>-26506.64488</v>
      </c>
      <c r="C305" s="755">
        <v>-48137.309450000001</v>
      </c>
      <c r="D305" s="755">
        <v>-44930.862299999993</v>
      </c>
      <c r="E305" s="755">
        <v>-27509.002800000002</v>
      </c>
      <c r="F305" s="755">
        <v>-14063.416650000001</v>
      </c>
      <c r="G305" s="755">
        <v>-7703.4758700000002</v>
      </c>
      <c r="H305" s="755">
        <v>-11964.81849</v>
      </c>
      <c r="I305" s="755">
        <v>-17394.687510000003</v>
      </c>
      <c r="J305" s="755">
        <v>-265.78224</v>
      </c>
      <c r="K305" s="755">
        <v>-229.44125</v>
      </c>
      <c r="L305" s="755">
        <v>-19838.104190000002</v>
      </c>
      <c r="M305" s="755">
        <v>-3726.5096899999999</v>
      </c>
      <c r="N305" s="755">
        <v>-21931.038649999999</v>
      </c>
      <c r="O305" s="755">
        <v>-10751.201499999999</v>
      </c>
      <c r="P305" s="755">
        <v>-254952.29547000001</v>
      </c>
    </row>
    <row r="306" spans="1:16" ht="15" customHeight="1">
      <c r="A306" s="65" t="s">
        <v>272</v>
      </c>
      <c r="B306" s="755">
        <v>-7591.6991900000003</v>
      </c>
      <c r="C306" s="755">
        <v>-1938.88051</v>
      </c>
      <c r="D306" s="755">
        <v>-56607.371859999999</v>
      </c>
      <c r="E306" s="755">
        <v>-5943.7575700000007</v>
      </c>
      <c r="F306" s="755">
        <v>-7360.3645400000005</v>
      </c>
      <c r="G306" s="755">
        <v>-4962.7109700000001</v>
      </c>
      <c r="H306" s="755">
        <v>-3922.1517599999997</v>
      </c>
      <c r="I306" s="755">
        <v>-2511.0702500000002</v>
      </c>
      <c r="J306" s="755">
        <v>-100.22297</v>
      </c>
      <c r="K306" s="755">
        <v>-153.34639999999999</v>
      </c>
      <c r="L306" s="755">
        <v>-23201.725340000001</v>
      </c>
      <c r="M306" s="755">
        <v>-953.29417000000001</v>
      </c>
      <c r="N306" s="755">
        <v>-14906.760330000001</v>
      </c>
      <c r="O306" s="755">
        <v>-1255.8256100000001</v>
      </c>
      <c r="P306" s="755">
        <v>-131409.18147000001</v>
      </c>
    </row>
    <row r="307" spans="1:16" ht="15" customHeight="1" thickBot="1">
      <c r="A307" s="761" t="s">
        <v>273</v>
      </c>
      <c r="B307" s="755">
        <v>-169501.97412999999</v>
      </c>
      <c r="C307" s="755">
        <v>-179814.76191999999</v>
      </c>
      <c r="D307" s="755">
        <v>-225977.03946</v>
      </c>
      <c r="E307" s="755">
        <v>-169088.25015000001</v>
      </c>
      <c r="F307" s="755">
        <v>-143253.28319999998</v>
      </c>
      <c r="G307" s="755">
        <v>-74373.49751999999</v>
      </c>
      <c r="H307" s="755">
        <v>-77017.991890000005</v>
      </c>
      <c r="I307" s="755">
        <v>-104910.58151</v>
      </c>
      <c r="J307" s="755">
        <v>-1825.77557</v>
      </c>
      <c r="K307" s="755">
        <v>-1780.0223600000002</v>
      </c>
      <c r="L307" s="755">
        <v>-93173.902560000002</v>
      </c>
      <c r="M307" s="755">
        <v>-30814.37833</v>
      </c>
      <c r="N307" s="755">
        <v>-103338.02745000001</v>
      </c>
      <c r="O307" s="755">
        <v>-89910.590060000002</v>
      </c>
      <c r="P307" s="755">
        <v>-1464780.0761099998</v>
      </c>
    </row>
    <row r="308" spans="1:16" ht="15" customHeight="1" thickTop="1" thickBot="1">
      <c r="A308" s="763" t="s">
        <v>274</v>
      </c>
      <c r="B308" s="753">
        <v>232070.55565999998</v>
      </c>
      <c r="C308" s="753">
        <v>215760.66363999998</v>
      </c>
      <c r="D308" s="753">
        <v>89813.204530000003</v>
      </c>
      <c r="E308" s="753">
        <v>262299.38045</v>
      </c>
      <c r="F308" s="753">
        <v>141221.81368000002</v>
      </c>
      <c r="G308" s="753">
        <v>123223.90239</v>
      </c>
      <c r="H308" s="753">
        <v>123205.54701000001</v>
      </c>
      <c r="I308" s="753">
        <v>331380.79074000003</v>
      </c>
      <c r="J308" s="753">
        <v>325.26941999999997</v>
      </c>
      <c r="K308" s="753">
        <v>2471.9560899999997</v>
      </c>
      <c r="L308" s="753">
        <v>135828.16944999999</v>
      </c>
      <c r="M308" s="753">
        <v>22932.855800000001</v>
      </c>
      <c r="N308" s="753">
        <v>44507.577189999996</v>
      </c>
      <c r="O308" s="753">
        <v>169547.92087999999</v>
      </c>
      <c r="P308" s="753">
        <v>1894589.60693</v>
      </c>
    </row>
    <row r="309" spans="1:16" ht="15" customHeight="1" thickTop="1">
      <c r="A309" s="765" t="s">
        <v>275</v>
      </c>
      <c r="B309" s="755">
        <v>-530.20064000000002</v>
      </c>
      <c r="C309" s="755">
        <v>27.514980000000001</v>
      </c>
      <c r="D309" s="755">
        <v>-1126.59106</v>
      </c>
      <c r="E309" s="755">
        <v>14474.787189999999</v>
      </c>
      <c r="F309" s="755">
        <v>-329.91217</v>
      </c>
      <c r="G309" s="755">
        <v>1604.8512499999999</v>
      </c>
      <c r="H309" s="755">
        <v>138.11521999999999</v>
      </c>
      <c r="I309" s="755">
        <v>2.19929</v>
      </c>
      <c r="J309" s="755">
        <v>-14.74394</v>
      </c>
      <c r="K309" s="755">
        <v>-6.6568800000000001</v>
      </c>
      <c r="L309" s="755">
        <v>312.08322999999996</v>
      </c>
      <c r="M309" s="755">
        <v>4.4588000000000001</v>
      </c>
      <c r="N309" s="755">
        <v>0.54176999999999997</v>
      </c>
      <c r="O309" s="755">
        <v>-1300.90651</v>
      </c>
      <c r="P309" s="755">
        <v>13255.54053</v>
      </c>
    </row>
    <row r="310" spans="1:16" ht="15" customHeight="1">
      <c r="A310" s="761" t="s">
        <v>276</v>
      </c>
      <c r="B310" s="755">
        <v>-1108.8110099999999</v>
      </c>
      <c r="C310" s="755">
        <v>0</v>
      </c>
      <c r="D310" s="755">
        <v>-2531.8340499999999</v>
      </c>
      <c r="E310" s="755">
        <v>14454.61383</v>
      </c>
      <c r="F310" s="755">
        <v>-332.19913000000003</v>
      </c>
      <c r="G310" s="755">
        <v>1495.2766200000001</v>
      </c>
      <c r="H310" s="755">
        <v>122.95708</v>
      </c>
      <c r="I310" s="755">
        <v>0</v>
      </c>
      <c r="J310" s="755">
        <v>-14.74394</v>
      </c>
      <c r="K310" s="755">
        <v>-6.6568800000000001</v>
      </c>
      <c r="L310" s="755">
        <v>2.2899999999999999E-3</v>
      </c>
      <c r="M310" s="755">
        <v>0</v>
      </c>
      <c r="N310" s="755">
        <v>0</v>
      </c>
      <c r="O310" s="755">
        <v>-1300.90651</v>
      </c>
      <c r="P310" s="755">
        <v>10777.6983</v>
      </c>
    </row>
    <row r="311" spans="1:16" ht="15" customHeight="1">
      <c r="A311" s="761" t="s">
        <v>277</v>
      </c>
      <c r="B311" s="755">
        <v>578.61036999999999</v>
      </c>
      <c r="C311" s="755">
        <v>27.514980000000001</v>
      </c>
      <c r="D311" s="755">
        <v>1405.24299</v>
      </c>
      <c r="E311" s="755">
        <v>20.173359999999999</v>
      </c>
      <c r="F311" s="755">
        <v>2.2869600000000001</v>
      </c>
      <c r="G311" s="755">
        <v>109.57463</v>
      </c>
      <c r="H311" s="755">
        <v>15.15814</v>
      </c>
      <c r="I311" s="755">
        <v>2.19929</v>
      </c>
      <c r="J311" s="755">
        <v>0</v>
      </c>
      <c r="K311" s="755">
        <v>0</v>
      </c>
      <c r="L311" s="755">
        <v>312.08094</v>
      </c>
      <c r="M311" s="755">
        <v>4.4588000000000001</v>
      </c>
      <c r="N311" s="755">
        <v>0.54176999999999997</v>
      </c>
      <c r="O311" s="755">
        <v>0</v>
      </c>
      <c r="P311" s="755">
        <v>2477.8422300000002</v>
      </c>
    </row>
    <row r="312" spans="1:16" ht="15" customHeight="1">
      <c r="A312" s="765" t="s">
        <v>278</v>
      </c>
      <c r="B312" s="755">
        <v>1778.96423</v>
      </c>
      <c r="C312" s="755">
        <v>-147.33085</v>
      </c>
      <c r="D312" s="755">
        <v>-607.54703000000006</v>
      </c>
      <c r="E312" s="755">
        <v>-14623.948480000001</v>
      </c>
      <c r="F312" s="755">
        <v>-54.696349999999995</v>
      </c>
      <c r="G312" s="755">
        <v>-1558.1496999999999</v>
      </c>
      <c r="H312" s="755">
        <v>-379.56807000000003</v>
      </c>
      <c r="I312" s="755">
        <v>-8.5601200000000013</v>
      </c>
      <c r="J312" s="755">
        <v>0.76890000000000003</v>
      </c>
      <c r="K312" s="755">
        <v>-11.447719999999999</v>
      </c>
      <c r="L312" s="755">
        <v>-48.173639999999999</v>
      </c>
      <c r="M312" s="755">
        <v>-4.8893300000000002</v>
      </c>
      <c r="N312" s="755">
        <v>0</v>
      </c>
      <c r="O312" s="755">
        <v>-0.24915000000000001</v>
      </c>
      <c r="P312" s="755">
        <v>-15664.827310000001</v>
      </c>
    </row>
    <row r="313" spans="1:16" ht="15" customHeight="1">
      <c r="A313" s="761" t="s">
        <v>279</v>
      </c>
      <c r="B313" s="767">
        <v>1863.2076299999999</v>
      </c>
      <c r="C313" s="767">
        <v>-2.0000000000000002E-5</v>
      </c>
      <c r="D313" s="767">
        <v>-0.14132</v>
      </c>
      <c r="E313" s="767">
        <v>-14565.96536</v>
      </c>
      <c r="F313" s="767">
        <v>-39.294489999999996</v>
      </c>
      <c r="G313" s="767">
        <v>-1449.1953600000002</v>
      </c>
      <c r="H313" s="767">
        <v>-369.21271000000002</v>
      </c>
      <c r="I313" s="767">
        <v>0</v>
      </c>
      <c r="J313" s="767">
        <v>0.76890000000000003</v>
      </c>
      <c r="K313" s="767">
        <v>-11.447719999999999</v>
      </c>
      <c r="L313" s="767">
        <v>0</v>
      </c>
      <c r="M313" s="767">
        <v>-8.9000000000000006E-4</v>
      </c>
      <c r="N313" s="767">
        <v>0</v>
      </c>
      <c r="O313" s="767">
        <v>-4.0000000000000002E-4</v>
      </c>
      <c r="P313" s="767">
        <v>-14571.28174</v>
      </c>
    </row>
    <row r="314" spans="1:16" ht="15" customHeight="1" thickBot="1">
      <c r="A314" s="761" t="s">
        <v>280</v>
      </c>
      <c r="B314" s="767">
        <v>-84.243399999999994</v>
      </c>
      <c r="C314" s="767">
        <v>-147.33082999999999</v>
      </c>
      <c r="D314" s="767">
        <v>-607.40571</v>
      </c>
      <c r="E314" s="767">
        <v>-57.98312</v>
      </c>
      <c r="F314" s="767">
        <v>-15.401860000000001</v>
      </c>
      <c r="G314" s="767">
        <v>-108.95434</v>
      </c>
      <c r="H314" s="767">
        <v>-10.355360000000001</v>
      </c>
      <c r="I314" s="767">
        <v>-8.5601200000000013</v>
      </c>
      <c r="J314" s="767">
        <v>0</v>
      </c>
      <c r="K314" s="767">
        <v>0</v>
      </c>
      <c r="L314" s="767">
        <v>-48.173639999999999</v>
      </c>
      <c r="M314" s="767">
        <v>-4.8884399999999992</v>
      </c>
      <c r="N314" s="767">
        <v>0</v>
      </c>
      <c r="O314" s="767">
        <v>-0.24875</v>
      </c>
      <c r="P314" s="767">
        <v>-1093.54557</v>
      </c>
    </row>
    <row r="315" spans="1:16" ht="15" customHeight="1" thickTop="1" thickBot="1">
      <c r="A315" s="763" t="s">
        <v>281</v>
      </c>
      <c r="B315" s="753">
        <v>233319.31925</v>
      </c>
      <c r="C315" s="753">
        <v>215640.84777000002</v>
      </c>
      <c r="D315" s="753">
        <v>88079.066439999995</v>
      </c>
      <c r="E315" s="753">
        <v>262150.21915999998</v>
      </c>
      <c r="F315" s="753">
        <v>140837.20515999998</v>
      </c>
      <c r="G315" s="753">
        <v>123270.60394</v>
      </c>
      <c r="H315" s="753">
        <v>122964.09415999999</v>
      </c>
      <c r="I315" s="753">
        <v>331374.42991000001</v>
      </c>
      <c r="J315" s="753">
        <v>311.29437999999999</v>
      </c>
      <c r="K315" s="753">
        <v>2453.85149</v>
      </c>
      <c r="L315" s="753">
        <v>136092.07903999998</v>
      </c>
      <c r="M315" s="753">
        <v>22932.42527</v>
      </c>
      <c r="N315" s="753">
        <v>44508.11896</v>
      </c>
      <c r="O315" s="753">
        <v>168246.76522</v>
      </c>
      <c r="P315" s="753">
        <v>1892180.32015</v>
      </c>
    </row>
    <row r="316" spans="1:16" ht="15" customHeight="1" thickTop="1" thickBot="1">
      <c r="A316" s="765" t="s">
        <v>282</v>
      </c>
      <c r="B316" s="755">
        <v>6142.7274600000001</v>
      </c>
      <c r="C316" s="755">
        <v>-2.0000000000000002E-5</v>
      </c>
      <c r="D316" s="755">
        <v>14968.357199999999</v>
      </c>
      <c r="E316" s="755">
        <v>932.74239</v>
      </c>
      <c r="F316" s="755">
        <v>37508.87487</v>
      </c>
      <c r="G316" s="755">
        <v>2.8730300000000004</v>
      </c>
      <c r="H316" s="755">
        <v>1136.56881</v>
      </c>
      <c r="I316" s="755">
        <v>3846.5829900000003</v>
      </c>
      <c r="J316" s="755">
        <v>0</v>
      </c>
      <c r="K316" s="755">
        <v>0</v>
      </c>
      <c r="L316" s="755">
        <v>4399.1952199999996</v>
      </c>
      <c r="M316" s="755">
        <v>0</v>
      </c>
      <c r="N316" s="755">
        <v>958.99843999999996</v>
      </c>
      <c r="O316" s="755">
        <v>343.57429999999999</v>
      </c>
      <c r="P316" s="755">
        <v>70240.494689999992</v>
      </c>
    </row>
    <row r="317" spans="1:16" ht="15" customHeight="1" thickTop="1" thickBot="1">
      <c r="A317" s="763" t="s">
        <v>283</v>
      </c>
      <c r="B317" s="753">
        <v>239462.04671</v>
      </c>
      <c r="C317" s="753">
        <v>215640.84774999999</v>
      </c>
      <c r="D317" s="753">
        <v>103047.42363999999</v>
      </c>
      <c r="E317" s="753">
        <v>263082.96155000001</v>
      </c>
      <c r="F317" s="753">
        <v>178346.08003000001</v>
      </c>
      <c r="G317" s="753">
        <v>123273.47697</v>
      </c>
      <c r="H317" s="753">
        <v>124100.66297</v>
      </c>
      <c r="I317" s="753">
        <v>335221.01289999997</v>
      </c>
      <c r="J317" s="753">
        <v>311.29437999999999</v>
      </c>
      <c r="K317" s="753">
        <v>2453.85149</v>
      </c>
      <c r="L317" s="753">
        <v>140491.27425999998</v>
      </c>
      <c r="M317" s="753">
        <v>22932.42527</v>
      </c>
      <c r="N317" s="753">
        <v>45467.117399999996</v>
      </c>
      <c r="O317" s="753">
        <v>168590.33952000001</v>
      </c>
      <c r="P317" s="753">
        <v>1962420.8148399999</v>
      </c>
    </row>
    <row r="318" spans="1:16" ht="15" customHeight="1" thickTop="1" thickBot="1">
      <c r="A318" s="765" t="s">
        <v>284</v>
      </c>
      <c r="B318" s="755">
        <v>-340.85513000000003</v>
      </c>
      <c r="C318" s="755">
        <v>3365.08736</v>
      </c>
      <c r="D318" s="755">
        <v>-2577.0737200000003</v>
      </c>
      <c r="E318" s="755">
        <v>13981.03708</v>
      </c>
      <c r="F318" s="755">
        <v>2079.1697800000002</v>
      </c>
      <c r="G318" s="755">
        <v>0</v>
      </c>
      <c r="H318" s="755">
        <v>76.860479999999995</v>
      </c>
      <c r="I318" s="755">
        <v>0</v>
      </c>
      <c r="J318" s="755">
        <v>7.8979900000000001</v>
      </c>
      <c r="K318" s="755">
        <v>60.078060000000001</v>
      </c>
      <c r="L318" s="755">
        <v>-489.24319000000003</v>
      </c>
      <c r="M318" s="755">
        <v>-183.47817999999998</v>
      </c>
      <c r="N318" s="755">
        <v>-79.603390000000005</v>
      </c>
      <c r="O318" s="755">
        <v>829.85656999999992</v>
      </c>
      <c r="P318" s="755">
        <v>16729.73371</v>
      </c>
    </row>
    <row r="319" spans="1:16" ht="15" customHeight="1" thickTop="1" thickBot="1">
      <c r="A319" s="763" t="s">
        <v>285</v>
      </c>
      <c r="B319" s="753">
        <v>239121.19158000001</v>
      </c>
      <c r="C319" s="753">
        <v>219005.93511000002</v>
      </c>
      <c r="D319" s="753">
        <v>100470.34992000001</v>
      </c>
      <c r="E319" s="753">
        <v>277063.99862999999</v>
      </c>
      <c r="F319" s="753">
        <v>180425.24981000001</v>
      </c>
      <c r="G319" s="753">
        <v>123273.47697</v>
      </c>
      <c r="H319" s="753">
        <v>124177.52345000001</v>
      </c>
      <c r="I319" s="753">
        <v>335221.01289999997</v>
      </c>
      <c r="J319" s="753">
        <v>319.19236999999998</v>
      </c>
      <c r="K319" s="753">
        <v>2513.9295499999998</v>
      </c>
      <c r="L319" s="753">
        <v>140002.03107</v>
      </c>
      <c r="M319" s="753">
        <v>22748.947090000001</v>
      </c>
      <c r="N319" s="753">
        <v>45387.514009999999</v>
      </c>
      <c r="O319" s="753">
        <v>169420.19609000001</v>
      </c>
      <c r="P319" s="753">
        <v>1979150.5485499999</v>
      </c>
    </row>
    <row r="320" spans="1:16" ht="15" customHeight="1" thickTop="1" thickBot="1">
      <c r="A320" s="765" t="s">
        <v>286</v>
      </c>
      <c r="B320" s="755">
        <v>0</v>
      </c>
      <c r="C320" s="755">
        <v>0</v>
      </c>
      <c r="D320" s="755">
        <v>0</v>
      </c>
      <c r="E320" s="755">
        <v>0</v>
      </c>
      <c r="F320" s="755">
        <v>0</v>
      </c>
      <c r="G320" s="755">
        <v>0</v>
      </c>
      <c r="H320" s="755">
        <v>0</v>
      </c>
      <c r="I320" s="755">
        <v>0</v>
      </c>
      <c r="J320" s="755">
        <v>0</v>
      </c>
      <c r="K320" s="755">
        <v>0</v>
      </c>
      <c r="L320" s="755">
        <v>0</v>
      </c>
      <c r="M320" s="755">
        <v>0</v>
      </c>
      <c r="N320" s="755">
        <v>0</v>
      </c>
      <c r="O320" s="755">
        <v>0</v>
      </c>
      <c r="P320" s="755">
        <v>0</v>
      </c>
    </row>
    <row r="321" spans="1:16" ht="15" customHeight="1" thickTop="1" thickBot="1">
      <c r="A321" s="763" t="s">
        <v>287</v>
      </c>
      <c r="B321" s="753">
        <v>239121.19158000001</v>
      </c>
      <c r="C321" s="753">
        <v>219005.93511000002</v>
      </c>
      <c r="D321" s="753">
        <v>100470.34992000001</v>
      </c>
      <c r="E321" s="753">
        <v>277063.99862999999</v>
      </c>
      <c r="F321" s="753">
        <v>180425.24981000001</v>
      </c>
      <c r="G321" s="753">
        <v>123273.47697</v>
      </c>
      <c r="H321" s="753">
        <v>124177.52345000001</v>
      </c>
      <c r="I321" s="753">
        <v>335221.01289999997</v>
      </c>
      <c r="J321" s="753">
        <v>319.19236999999998</v>
      </c>
      <c r="K321" s="753">
        <v>2513.9295499999998</v>
      </c>
      <c r="L321" s="753">
        <v>140002.03107</v>
      </c>
      <c r="M321" s="753">
        <v>22748.947090000001</v>
      </c>
      <c r="N321" s="753">
        <v>45387.514009999999</v>
      </c>
      <c r="O321" s="753">
        <v>169420.19609000001</v>
      </c>
      <c r="P321" s="753">
        <v>1979150.5485499999</v>
      </c>
    </row>
    <row r="322" spans="1:16" ht="15" customHeight="1" thickTop="1" thickBot="1">
      <c r="A322" s="65" t="s">
        <v>288</v>
      </c>
      <c r="B322" s="98">
        <v>-61819.013189999998</v>
      </c>
      <c r="C322" s="98">
        <v>-35534.800000000003</v>
      </c>
      <c r="D322" s="98">
        <v>-34398.434999999998</v>
      </c>
      <c r="E322" s="98">
        <v>-115258.99800000001</v>
      </c>
      <c r="F322" s="98">
        <v>-30462.878000000001</v>
      </c>
      <c r="G322" s="98">
        <v>-56663.088000000003</v>
      </c>
      <c r="H322" s="98">
        <v>-56980.961130000003</v>
      </c>
      <c r="I322" s="98">
        <v>-132398</v>
      </c>
      <c r="J322" s="98">
        <v>0</v>
      </c>
      <c r="K322" s="98">
        <v>0</v>
      </c>
      <c r="L322" s="98">
        <v>-46785.651490000004</v>
      </c>
      <c r="M322" s="98">
        <v>-2263.7999900000004</v>
      </c>
      <c r="N322" s="98">
        <v>0</v>
      </c>
      <c r="O322" s="98">
        <v>-78879.365000000005</v>
      </c>
      <c r="P322" s="98">
        <v>-651444.98979999998</v>
      </c>
    </row>
    <row r="323" spans="1:16" ht="15" customHeight="1" thickTop="1" thickBot="1">
      <c r="A323" s="763" t="s">
        <v>289</v>
      </c>
      <c r="B323" s="753">
        <v>177302.17838999999</v>
      </c>
      <c r="C323" s="753">
        <v>183471.13511</v>
      </c>
      <c r="D323" s="753">
        <v>66071.914919999996</v>
      </c>
      <c r="E323" s="753">
        <v>161805.00062999999</v>
      </c>
      <c r="F323" s="753">
        <v>149962.37181000001</v>
      </c>
      <c r="G323" s="753">
        <v>66610.38897</v>
      </c>
      <c r="H323" s="753">
        <v>67196.562319999997</v>
      </c>
      <c r="I323" s="753">
        <v>202823.0129</v>
      </c>
      <c r="J323" s="753">
        <v>319.19236999999998</v>
      </c>
      <c r="K323" s="753">
        <v>2513.9295499999998</v>
      </c>
      <c r="L323" s="753">
        <v>93216.379579999993</v>
      </c>
      <c r="M323" s="753">
        <v>20485.147100000002</v>
      </c>
      <c r="N323" s="753">
        <v>45387.514009999999</v>
      </c>
      <c r="O323" s="753">
        <v>90540.831090000007</v>
      </c>
      <c r="P323" s="753">
        <v>1327705.5587500001</v>
      </c>
    </row>
    <row r="324" spans="1:16" ht="16.5" thickTop="1">
      <c r="A324" s="46"/>
    </row>
    <row r="325" spans="1:16" ht="15.75">
      <c r="A325" s="46"/>
    </row>
    <row r="326" spans="1:16" ht="15.75">
      <c r="A326" s="46"/>
    </row>
    <row r="327" spans="1:16" ht="15.75">
      <c r="A327" s="46"/>
    </row>
    <row r="328" spans="1:16" ht="15.75">
      <c r="A328" s="46"/>
    </row>
    <row r="329" spans="1:16" ht="15.75">
      <c r="A329" s="46"/>
    </row>
    <row r="330" spans="1:16" ht="15.75">
      <c r="A330" s="46"/>
    </row>
    <row r="331" spans="1:16" ht="15.75">
      <c r="A331" s="46"/>
    </row>
    <row r="332" spans="1:16" ht="15.75">
      <c r="A332" s="46"/>
    </row>
    <row r="333" spans="1:16" ht="15.75">
      <c r="A333" s="46"/>
    </row>
    <row r="334" spans="1:16" ht="15.75">
      <c r="A334" s="46"/>
    </row>
    <row r="335" spans="1:16" ht="15.75">
      <c r="A335" s="46"/>
    </row>
    <row r="336" spans="1:16" ht="15.75">
      <c r="A336" s="46"/>
    </row>
    <row r="337" spans="1:1" ht="15.75">
      <c r="A337" s="46"/>
    </row>
    <row r="338" spans="1:1" ht="15.75">
      <c r="A338" s="46"/>
    </row>
    <row r="339" spans="1:1" ht="15.75">
      <c r="A339" s="46"/>
    </row>
    <row r="340" spans="1:1" ht="15.75">
      <c r="A340" s="46"/>
    </row>
    <row r="341" spans="1:1" ht="15.75">
      <c r="A341" s="46"/>
    </row>
    <row r="342" spans="1:1" ht="15.75">
      <c r="A342" s="46"/>
    </row>
    <row r="343" spans="1:1" ht="15.75">
      <c r="A343" s="46"/>
    </row>
    <row r="344" spans="1:1" ht="15.75">
      <c r="A344" s="46"/>
    </row>
    <row r="345" spans="1:1" ht="15.75">
      <c r="A345" s="46"/>
    </row>
    <row r="346" spans="1:1" ht="15.75">
      <c r="A346" s="46"/>
    </row>
    <row r="347" spans="1:1" ht="15.75">
      <c r="A347" s="46"/>
    </row>
    <row r="348" spans="1:1" ht="15.75">
      <c r="A348" s="46"/>
    </row>
    <row r="349" spans="1:1" ht="15.75">
      <c r="A349" s="46"/>
    </row>
    <row r="350" spans="1:1" ht="15.75">
      <c r="A350" s="46"/>
    </row>
    <row r="351" spans="1:1" ht="15.75">
      <c r="A351" s="46"/>
    </row>
    <row r="352" spans="1:1" ht="15.75">
      <c r="A352" s="46"/>
    </row>
    <row r="353" spans="1:1" ht="15.75">
      <c r="A353" s="46"/>
    </row>
    <row r="354" spans="1:1" ht="15.75">
      <c r="A354" s="46"/>
    </row>
    <row r="355" spans="1:1" ht="15.75">
      <c r="A355" s="46"/>
    </row>
    <row r="356" spans="1:1" ht="15.75">
      <c r="A356" s="46"/>
    </row>
    <row r="357" spans="1:1" ht="15.75">
      <c r="A357" s="46"/>
    </row>
    <row r="358" spans="1:1" ht="15.75">
      <c r="A358" s="46"/>
    </row>
    <row r="359" spans="1:1" ht="15.75">
      <c r="A359" s="46"/>
    </row>
    <row r="360" spans="1:1" ht="15.75">
      <c r="A360" s="46"/>
    </row>
    <row r="361" spans="1:1" ht="15.75">
      <c r="A361" s="46"/>
    </row>
    <row r="362" spans="1:1" ht="15.75">
      <c r="A362" s="46"/>
    </row>
    <row r="363" spans="1:1" ht="15.75">
      <c r="A363" s="46"/>
    </row>
    <row r="364" spans="1:1" ht="15.75">
      <c r="A364" s="46"/>
    </row>
    <row r="365" spans="1:1" ht="15.75">
      <c r="A365" s="46"/>
    </row>
    <row r="366" spans="1:1" ht="15.75">
      <c r="A366" s="46"/>
    </row>
    <row r="367" spans="1:1" ht="15.75">
      <c r="A367" s="46"/>
    </row>
    <row r="368" spans="1:1" ht="15.75">
      <c r="A368" s="46"/>
    </row>
    <row r="369" spans="1:1" ht="15.75">
      <c r="A369" s="46"/>
    </row>
    <row r="370" spans="1:1" ht="15.75">
      <c r="A370" s="46"/>
    </row>
    <row r="371" spans="1:1" ht="15.75">
      <c r="A371" s="46"/>
    </row>
    <row r="372" spans="1:1" ht="15.75">
      <c r="A372" s="46"/>
    </row>
    <row r="373" spans="1:1" ht="15.75">
      <c r="A373" s="46"/>
    </row>
    <row r="374" spans="1:1" ht="15.75">
      <c r="A374" s="46"/>
    </row>
    <row r="375" spans="1:1" ht="15.75">
      <c r="A375" s="46"/>
    </row>
    <row r="376" spans="1:1" ht="15.75">
      <c r="A376" s="46"/>
    </row>
    <row r="377" spans="1:1" ht="15.75">
      <c r="A377" s="46"/>
    </row>
    <row r="378" spans="1:1" ht="15.75">
      <c r="A378" s="46"/>
    </row>
    <row r="379" spans="1:1" ht="15.75">
      <c r="A379" s="46"/>
    </row>
    <row r="380" spans="1:1" ht="15.75">
      <c r="A380" s="46"/>
    </row>
    <row r="381" spans="1:1" ht="15.75">
      <c r="A381" s="46"/>
    </row>
    <row r="382" spans="1:1" ht="15.75">
      <c r="A382" s="46"/>
    </row>
    <row r="383" spans="1:1" ht="15.75">
      <c r="A383" s="46"/>
    </row>
    <row r="384" spans="1:1" ht="15.75">
      <c r="A384" s="46"/>
    </row>
    <row r="385" spans="1:1" ht="15.75">
      <c r="A385" s="46"/>
    </row>
    <row r="386" spans="1:1" ht="15.75">
      <c r="A386" s="46"/>
    </row>
    <row r="387" spans="1:1" ht="15.75">
      <c r="A387" s="46"/>
    </row>
    <row r="388" spans="1:1" ht="15.75">
      <c r="A388" s="46"/>
    </row>
    <row r="389" spans="1:1" ht="15.75">
      <c r="A389" s="46"/>
    </row>
    <row r="390" spans="1:1" ht="15.75">
      <c r="A390" s="46"/>
    </row>
    <row r="391" spans="1:1" ht="15.75">
      <c r="A391" s="46"/>
    </row>
    <row r="392" spans="1:1" ht="15.75">
      <c r="A392" s="46"/>
    </row>
    <row r="393" spans="1:1" ht="15.75">
      <c r="A393" s="46"/>
    </row>
    <row r="394" spans="1:1" ht="15.75">
      <c r="A394" s="46"/>
    </row>
    <row r="395" spans="1:1" ht="15.75">
      <c r="A395" s="46"/>
    </row>
    <row r="396" spans="1:1" ht="15.75">
      <c r="A396" s="46"/>
    </row>
    <row r="397" spans="1:1" ht="15.75">
      <c r="A397" s="46"/>
    </row>
    <row r="398" spans="1:1" ht="15.75">
      <c r="A398" s="46"/>
    </row>
    <row r="399" spans="1:1" ht="15.75">
      <c r="A399" s="46"/>
    </row>
    <row r="400" spans="1:1" ht="15.75">
      <c r="A400" s="46"/>
    </row>
    <row r="401" spans="1:1" ht="15.75">
      <c r="A401" s="46"/>
    </row>
    <row r="402" spans="1:1" ht="15.75">
      <c r="A402" s="46"/>
    </row>
    <row r="403" spans="1:1" ht="15.75">
      <c r="A403" s="46"/>
    </row>
    <row r="404" spans="1:1" ht="15.75">
      <c r="A404" s="46"/>
    </row>
    <row r="405" spans="1:1" ht="15.75">
      <c r="A405" s="46"/>
    </row>
    <row r="406" spans="1:1" ht="15.75">
      <c r="A406" s="46"/>
    </row>
    <row r="407" spans="1:1" ht="15.75">
      <c r="A407" s="46"/>
    </row>
    <row r="408" spans="1:1" ht="15.75">
      <c r="A408" s="46"/>
    </row>
    <row r="409" spans="1:1" ht="15.75">
      <c r="A409" s="46"/>
    </row>
    <row r="410" spans="1:1" ht="15.75">
      <c r="A410" s="46"/>
    </row>
    <row r="411" spans="1:1" ht="15.75">
      <c r="A411" s="46"/>
    </row>
    <row r="412" spans="1:1" ht="15.75">
      <c r="A412" s="46"/>
    </row>
    <row r="413" spans="1:1" ht="15.75">
      <c r="A413" s="46"/>
    </row>
    <row r="414" spans="1:1" ht="15.75">
      <c r="A414" s="46"/>
    </row>
    <row r="415" spans="1:1" ht="15.75">
      <c r="A415" s="46"/>
    </row>
    <row r="416" spans="1:1" ht="15.75">
      <c r="A416" s="46"/>
    </row>
    <row r="417" spans="1:1" ht="15.75">
      <c r="A417" s="46"/>
    </row>
    <row r="418" spans="1:1" ht="15.75">
      <c r="A418" s="46"/>
    </row>
    <row r="419" spans="1:1" ht="15.75">
      <c r="A419" s="46"/>
    </row>
    <row r="420" spans="1:1" ht="15.75">
      <c r="A420" s="46"/>
    </row>
    <row r="421" spans="1:1" ht="15.75">
      <c r="A421" s="46"/>
    </row>
    <row r="422" spans="1:1" ht="15.75">
      <c r="A422" s="46"/>
    </row>
    <row r="423" spans="1:1" ht="15.75">
      <c r="A423" s="46"/>
    </row>
    <row r="424" spans="1:1" ht="15.75">
      <c r="A424" s="46"/>
    </row>
    <row r="425" spans="1:1" ht="15.75">
      <c r="A425" s="46"/>
    </row>
    <row r="426" spans="1:1" ht="15.75">
      <c r="A426" s="46"/>
    </row>
    <row r="427" spans="1:1" ht="15.75">
      <c r="A427" s="46"/>
    </row>
    <row r="428" spans="1:1" ht="15.75">
      <c r="A428" s="46"/>
    </row>
    <row r="429" spans="1:1" ht="15.75">
      <c r="A429" s="46"/>
    </row>
    <row r="430" spans="1:1" ht="15.75">
      <c r="A430" s="46"/>
    </row>
    <row r="431" spans="1:1" ht="15.75">
      <c r="A431" s="46"/>
    </row>
    <row r="432" spans="1:1" ht="15.75">
      <c r="A432" s="46"/>
    </row>
    <row r="433" spans="1:1" ht="15.75">
      <c r="A433" s="46"/>
    </row>
    <row r="434" spans="1:1" ht="15.75">
      <c r="A434" s="46"/>
    </row>
    <row r="435" spans="1:1" ht="15.75">
      <c r="A435" s="46"/>
    </row>
    <row r="436" spans="1:1" ht="15.75">
      <c r="A436" s="46"/>
    </row>
    <row r="437" spans="1:1" ht="15.75">
      <c r="A437" s="46"/>
    </row>
    <row r="438" spans="1:1" ht="15.75">
      <c r="A438" s="46"/>
    </row>
    <row r="439" spans="1:1" ht="15.75">
      <c r="A439" s="46"/>
    </row>
    <row r="440" spans="1:1" ht="15.75">
      <c r="A440" s="46"/>
    </row>
    <row r="441" spans="1:1" ht="15.75">
      <c r="A441" s="46"/>
    </row>
    <row r="442" spans="1:1" ht="15.75">
      <c r="A442" s="46"/>
    </row>
    <row r="443" spans="1:1" ht="15.75">
      <c r="A443" s="46"/>
    </row>
    <row r="444" spans="1:1" ht="15.75">
      <c r="A444" s="46"/>
    </row>
    <row r="445" spans="1:1" ht="15.75">
      <c r="A445" s="46"/>
    </row>
    <row r="446" spans="1:1" ht="15.75">
      <c r="A446" s="46"/>
    </row>
    <row r="447" spans="1:1" ht="15.75">
      <c r="A447" s="46"/>
    </row>
    <row r="448" spans="1:1" ht="15.75">
      <c r="A448" s="46"/>
    </row>
    <row r="449" spans="1:1" ht="15.75">
      <c r="A449" s="46"/>
    </row>
    <row r="450" spans="1:1" ht="15.75">
      <c r="A450" s="46"/>
    </row>
    <row r="451" spans="1:1" ht="15.75">
      <c r="A451" s="46"/>
    </row>
    <row r="452" spans="1:1" ht="15.75">
      <c r="A452" s="46"/>
    </row>
    <row r="453" spans="1:1" ht="15.75">
      <c r="A453" s="46"/>
    </row>
    <row r="454" spans="1:1" ht="15.75">
      <c r="A454" s="46"/>
    </row>
    <row r="455" spans="1:1" ht="15.75">
      <c r="A455" s="46"/>
    </row>
    <row r="456" spans="1:1" ht="15.75">
      <c r="A456" s="46"/>
    </row>
    <row r="457" spans="1:1" ht="15.75">
      <c r="A457" s="46"/>
    </row>
    <row r="458" spans="1:1" ht="15.75">
      <c r="A458" s="46"/>
    </row>
    <row r="459" spans="1:1" ht="15.75">
      <c r="A459" s="46"/>
    </row>
    <row r="460" spans="1:1" ht="15.75">
      <c r="A460" s="46"/>
    </row>
    <row r="461" spans="1:1" ht="15.75">
      <c r="A461" s="46"/>
    </row>
    <row r="462" spans="1:1" ht="15.75">
      <c r="A462" s="46"/>
    </row>
    <row r="463" spans="1:1" ht="15.75">
      <c r="A463" s="46"/>
    </row>
    <row r="464" spans="1:1" ht="15.75">
      <c r="A464" s="46"/>
    </row>
    <row r="465" spans="1:1" ht="15.75">
      <c r="A465" s="46"/>
    </row>
    <row r="466" spans="1:1" ht="15.75">
      <c r="A466" s="46"/>
    </row>
    <row r="467" spans="1:1" ht="15.75">
      <c r="A467" s="46"/>
    </row>
    <row r="468" spans="1:1" ht="15.75">
      <c r="A468" s="46"/>
    </row>
    <row r="469" spans="1:1" ht="15.75">
      <c r="A469" s="46"/>
    </row>
    <row r="470" spans="1:1" ht="15.75">
      <c r="A470" s="46"/>
    </row>
    <row r="471" spans="1:1" ht="15.75">
      <c r="A471" s="46"/>
    </row>
    <row r="472" spans="1:1" ht="15.75">
      <c r="A472" s="46"/>
    </row>
    <row r="473" spans="1:1" ht="15.75">
      <c r="A473" s="46"/>
    </row>
    <row r="474" spans="1:1" ht="15.75">
      <c r="A474" s="46"/>
    </row>
    <row r="475" spans="1:1" ht="15.75">
      <c r="A475" s="46"/>
    </row>
    <row r="476" spans="1:1" ht="15.75">
      <c r="A476" s="46"/>
    </row>
    <row r="477" spans="1:1" ht="15.75">
      <c r="A477" s="46"/>
    </row>
    <row r="478" spans="1:1" ht="15.75">
      <c r="A478" s="46"/>
    </row>
    <row r="479" spans="1:1" ht="15.75">
      <c r="A479" s="46"/>
    </row>
    <row r="480" spans="1:1" ht="15.75">
      <c r="A480" s="46"/>
    </row>
    <row r="481" spans="1:1" ht="15.75">
      <c r="A481" s="46"/>
    </row>
    <row r="482" spans="1:1" ht="15.75">
      <c r="A482" s="46"/>
    </row>
    <row r="483" spans="1:1" ht="15.75">
      <c r="A483" s="46"/>
    </row>
    <row r="484" spans="1:1" ht="15.75">
      <c r="A484" s="46"/>
    </row>
    <row r="485" spans="1:1" ht="15.75">
      <c r="A485" s="46"/>
    </row>
    <row r="486" spans="1:1" ht="15.75">
      <c r="A486" s="46"/>
    </row>
    <row r="487" spans="1:1" ht="15.75">
      <c r="A487" s="46"/>
    </row>
    <row r="488" spans="1:1" ht="15.75">
      <c r="A488" s="46"/>
    </row>
    <row r="489" spans="1:1" ht="15.75">
      <c r="A489" s="46"/>
    </row>
    <row r="490" spans="1:1" ht="15.75">
      <c r="A490" s="46"/>
    </row>
    <row r="491" spans="1:1" ht="15.75">
      <c r="A491" s="46"/>
    </row>
    <row r="492" spans="1:1" ht="15.75">
      <c r="A492" s="46"/>
    </row>
    <row r="493" spans="1:1" ht="15.75">
      <c r="A493" s="46"/>
    </row>
    <row r="494" spans="1:1" ht="15.75">
      <c r="A494" s="46"/>
    </row>
    <row r="495" spans="1:1" ht="15.75">
      <c r="A495" s="46"/>
    </row>
    <row r="496" spans="1:1" ht="15.75">
      <c r="A496" s="46"/>
    </row>
    <row r="497" spans="1:1" ht="15.75">
      <c r="A497" s="46"/>
    </row>
    <row r="498" spans="1:1" ht="15.75">
      <c r="A498" s="46"/>
    </row>
    <row r="499" spans="1:1" ht="15.75">
      <c r="A499" s="46"/>
    </row>
    <row r="500" spans="1:1" ht="15.75">
      <c r="A500" s="46"/>
    </row>
    <row r="501" spans="1:1" ht="15.75">
      <c r="A501" s="46"/>
    </row>
    <row r="502" spans="1:1" ht="15.75">
      <c r="A502" s="46"/>
    </row>
    <row r="503" spans="1:1" ht="15.75">
      <c r="A503" s="46"/>
    </row>
    <row r="504" spans="1:1" ht="15.75">
      <c r="A504" s="46"/>
    </row>
    <row r="505" spans="1:1" ht="15.75">
      <c r="A505" s="46"/>
    </row>
    <row r="506" spans="1:1" ht="15.75">
      <c r="A506" s="46"/>
    </row>
    <row r="507" spans="1:1" ht="15.75">
      <c r="A507" s="46"/>
    </row>
    <row r="508" spans="1:1" ht="15.75">
      <c r="A508" s="46"/>
    </row>
    <row r="509" spans="1:1" ht="15.75">
      <c r="A509" s="46"/>
    </row>
    <row r="510" spans="1:1" ht="15.75">
      <c r="A510" s="46"/>
    </row>
    <row r="511" spans="1:1" ht="15.75">
      <c r="A511" s="46"/>
    </row>
    <row r="512" spans="1:1" ht="15.75">
      <c r="A512" s="46"/>
    </row>
    <row r="513" spans="1:1" ht="15.75">
      <c r="A513" s="46"/>
    </row>
    <row r="514" spans="1:1" ht="15.75">
      <c r="A514" s="46"/>
    </row>
    <row r="515" spans="1:1" ht="15.75">
      <c r="A515" s="46"/>
    </row>
    <row r="516" spans="1:1" ht="15.75">
      <c r="A516" s="46"/>
    </row>
    <row r="517" spans="1:1" ht="15.75">
      <c r="A517" s="46"/>
    </row>
    <row r="518" spans="1:1" ht="15.75">
      <c r="A518" s="46"/>
    </row>
    <row r="519" spans="1:1" ht="15.75">
      <c r="A519" s="46"/>
    </row>
    <row r="520" spans="1:1" ht="15.75">
      <c r="A520" s="46"/>
    </row>
    <row r="521" spans="1:1" ht="15.75">
      <c r="A521" s="46"/>
    </row>
    <row r="522" spans="1:1" ht="15.75">
      <c r="A522" s="46"/>
    </row>
    <row r="523" spans="1:1" ht="15.75">
      <c r="A523" s="46"/>
    </row>
    <row r="524" spans="1:1" ht="15.75">
      <c r="A524" s="46"/>
    </row>
    <row r="525" spans="1:1" ht="15.75">
      <c r="A525" s="46"/>
    </row>
    <row r="526" spans="1:1" ht="15.75">
      <c r="A526" s="46"/>
    </row>
    <row r="527" spans="1:1" ht="15.75">
      <c r="A527" s="46"/>
    </row>
    <row r="528" spans="1:1" ht="15.75">
      <c r="A528" s="46"/>
    </row>
    <row r="529" spans="1:1" ht="15.75">
      <c r="A529" s="46"/>
    </row>
    <row r="530" spans="1:1" ht="15.75">
      <c r="A530" s="46"/>
    </row>
    <row r="531" spans="1:1" ht="15.75">
      <c r="A531" s="46"/>
    </row>
    <row r="532" spans="1:1" ht="15.75">
      <c r="A532" s="46"/>
    </row>
    <row r="533" spans="1:1" ht="15.75">
      <c r="A533" s="46"/>
    </row>
    <row r="534" spans="1:1" ht="15.75">
      <c r="A534" s="46"/>
    </row>
    <row r="535" spans="1:1" ht="15.75">
      <c r="A535" s="46"/>
    </row>
    <row r="536" spans="1:1" ht="15.75">
      <c r="A536" s="46"/>
    </row>
    <row r="537" spans="1:1" ht="15.75">
      <c r="A537" s="46"/>
    </row>
    <row r="538" spans="1:1" ht="15.75">
      <c r="A538" s="46"/>
    </row>
    <row r="539" spans="1:1" ht="15.75">
      <c r="A539" s="46"/>
    </row>
    <row r="540" spans="1:1" ht="15.75">
      <c r="A540" s="46"/>
    </row>
    <row r="541" spans="1:1" ht="15.75">
      <c r="A541" s="46"/>
    </row>
    <row r="542" spans="1:1" ht="15.75">
      <c r="A542" s="46"/>
    </row>
    <row r="543" spans="1:1" ht="15.75">
      <c r="A543" s="46"/>
    </row>
    <row r="544" spans="1:1" ht="15.75">
      <c r="A544" s="46"/>
    </row>
    <row r="545" spans="1:1" ht="15.75">
      <c r="A545" s="46"/>
    </row>
    <row r="546" spans="1:1" ht="15.75">
      <c r="A546" s="46"/>
    </row>
    <row r="547" spans="1:1" ht="15.75">
      <c r="A547" s="46"/>
    </row>
    <row r="548" spans="1:1" ht="15.75">
      <c r="A548" s="46"/>
    </row>
    <row r="549" spans="1:1" ht="15.75">
      <c r="A549" s="46"/>
    </row>
    <row r="550" spans="1:1" ht="15.75">
      <c r="A550" s="46"/>
    </row>
    <row r="551" spans="1:1" ht="15.75">
      <c r="A551" s="46"/>
    </row>
    <row r="552" spans="1:1" ht="15.75">
      <c r="A552" s="46"/>
    </row>
    <row r="553" spans="1:1" ht="15.75">
      <c r="A553" s="46"/>
    </row>
    <row r="554" spans="1:1" ht="15.75">
      <c r="A554" s="46"/>
    </row>
    <row r="555" spans="1:1" ht="15.75">
      <c r="A555" s="46"/>
    </row>
    <row r="556" spans="1:1" ht="15.75">
      <c r="A556" s="46"/>
    </row>
    <row r="557" spans="1:1" ht="15.75">
      <c r="A557" s="46"/>
    </row>
    <row r="558" spans="1:1" ht="15.75">
      <c r="A558" s="46"/>
    </row>
    <row r="559" spans="1:1" ht="15.75">
      <c r="A559" s="46"/>
    </row>
    <row r="560" spans="1:1" ht="15.75">
      <c r="A560" s="46"/>
    </row>
    <row r="561" spans="1:1" ht="15.75">
      <c r="A561" s="46"/>
    </row>
    <row r="562" spans="1:1" ht="15.75">
      <c r="A562" s="46"/>
    </row>
    <row r="563" spans="1:1" ht="15.75">
      <c r="A563" s="46"/>
    </row>
    <row r="564" spans="1:1" ht="15.75">
      <c r="A564" s="46"/>
    </row>
    <row r="565" spans="1:1" ht="15.75">
      <c r="A565" s="46"/>
    </row>
    <row r="566" spans="1:1" ht="15.75">
      <c r="A566" s="46"/>
    </row>
    <row r="567" spans="1:1" ht="15.75">
      <c r="A567" s="46"/>
    </row>
    <row r="568" spans="1:1" ht="15.75">
      <c r="A568" s="46"/>
    </row>
    <row r="569" spans="1:1" ht="15.75">
      <c r="A569" s="46"/>
    </row>
    <row r="570" spans="1:1" ht="15.75">
      <c r="A570" s="46"/>
    </row>
    <row r="571" spans="1:1" ht="15.75">
      <c r="A571" s="46"/>
    </row>
    <row r="572" spans="1:1" ht="15.75">
      <c r="A572" s="46"/>
    </row>
    <row r="573" spans="1:1" ht="15.75">
      <c r="A573" s="46"/>
    </row>
    <row r="574" spans="1:1" ht="15.75">
      <c r="A574" s="46"/>
    </row>
    <row r="575" spans="1:1" ht="15.75">
      <c r="A575" s="46"/>
    </row>
    <row r="576" spans="1:1" ht="15.75">
      <c r="A576" s="46"/>
    </row>
    <row r="577" spans="1:1" ht="15.75">
      <c r="A577" s="46"/>
    </row>
    <row r="578" spans="1:1" ht="15.75">
      <c r="A578" s="46"/>
    </row>
    <row r="579" spans="1:1" ht="15.75">
      <c r="A579" s="46"/>
    </row>
    <row r="580" spans="1:1" ht="15.75">
      <c r="A580" s="46"/>
    </row>
    <row r="581" spans="1:1" ht="15.75">
      <c r="A581" s="46"/>
    </row>
    <row r="582" spans="1:1" ht="15.75">
      <c r="A582" s="46"/>
    </row>
    <row r="583" spans="1:1" ht="15.75">
      <c r="A583" s="46"/>
    </row>
    <row r="584" spans="1:1" ht="15.75">
      <c r="A584" s="46"/>
    </row>
    <row r="585" spans="1:1" ht="15.75">
      <c r="A585" s="46"/>
    </row>
    <row r="586" spans="1:1" ht="15.75">
      <c r="A586" s="46"/>
    </row>
    <row r="587" spans="1:1" ht="15.75">
      <c r="A587" s="46"/>
    </row>
    <row r="588" spans="1:1" ht="15.75">
      <c r="A588" s="46"/>
    </row>
    <row r="589" spans="1:1" ht="15.75">
      <c r="A589" s="46"/>
    </row>
    <row r="590" spans="1:1" ht="15.75">
      <c r="A590" s="46"/>
    </row>
    <row r="591" spans="1:1" ht="15.75">
      <c r="A591" s="46"/>
    </row>
    <row r="592" spans="1:1" ht="15.75">
      <c r="A592" s="46"/>
    </row>
    <row r="593" spans="1:1" ht="15.75">
      <c r="A593" s="46"/>
    </row>
    <row r="594" spans="1:1" ht="15.75">
      <c r="A594" s="46"/>
    </row>
    <row r="595" spans="1:1" ht="15.75">
      <c r="A595" s="46"/>
    </row>
    <row r="596" spans="1:1" ht="15.75">
      <c r="A596" s="46"/>
    </row>
    <row r="597" spans="1:1" ht="15.75">
      <c r="A597" s="46"/>
    </row>
    <row r="598" spans="1:1" ht="15.75">
      <c r="A598" s="46"/>
    </row>
    <row r="599" spans="1:1" ht="15.75">
      <c r="A599" s="46"/>
    </row>
    <row r="600" spans="1:1" ht="15.75">
      <c r="A600" s="46"/>
    </row>
    <row r="601" spans="1:1" ht="15.75">
      <c r="A601" s="46"/>
    </row>
    <row r="602" spans="1:1" ht="15.75">
      <c r="A602" s="46"/>
    </row>
    <row r="603" spans="1:1" ht="15.75">
      <c r="A603" s="46"/>
    </row>
    <row r="604" spans="1:1" ht="15.75">
      <c r="A604" s="46"/>
    </row>
    <row r="605" spans="1:1" ht="15.75">
      <c r="A605" s="46"/>
    </row>
    <row r="606" spans="1:1" ht="15.75">
      <c r="A606" s="46"/>
    </row>
    <row r="607" spans="1:1" ht="15.75">
      <c r="A607" s="46"/>
    </row>
    <row r="608" spans="1:1" ht="15.75">
      <c r="A608" s="46"/>
    </row>
    <row r="609" spans="1:1" ht="15.75">
      <c r="A609" s="46"/>
    </row>
    <row r="610" spans="1:1" ht="15.75">
      <c r="A610" s="46"/>
    </row>
    <row r="611" spans="1:1" ht="15.75">
      <c r="A611" s="46"/>
    </row>
    <row r="612" spans="1:1" ht="15.75">
      <c r="A612" s="46"/>
    </row>
    <row r="613" spans="1:1" ht="15.75">
      <c r="A613" s="46"/>
    </row>
    <row r="614" spans="1:1" ht="15.75">
      <c r="A614" s="46"/>
    </row>
    <row r="615" spans="1:1" ht="15.75">
      <c r="A615" s="46"/>
    </row>
    <row r="616" spans="1:1" ht="15.75">
      <c r="A616" s="46"/>
    </row>
    <row r="617" spans="1:1" ht="15.75">
      <c r="A617" s="46"/>
    </row>
    <row r="618" spans="1:1" ht="15.75">
      <c r="A618" s="46"/>
    </row>
    <row r="619" spans="1:1" ht="15.75">
      <c r="A619" s="46"/>
    </row>
    <row r="620" spans="1:1" ht="15.75">
      <c r="A620" s="46"/>
    </row>
    <row r="621" spans="1:1" ht="15.75">
      <c r="A621" s="46"/>
    </row>
    <row r="622" spans="1:1" ht="15.75">
      <c r="A622" s="46"/>
    </row>
    <row r="623" spans="1:1" ht="15.75">
      <c r="A623" s="46"/>
    </row>
    <row r="624" spans="1:1" ht="15.75">
      <c r="A624" s="46"/>
    </row>
    <row r="625" spans="1:1" ht="15.75">
      <c r="A625" s="46"/>
    </row>
    <row r="626" spans="1:1" ht="15.75">
      <c r="A626" s="46"/>
    </row>
    <row r="627" spans="1:1" ht="15.75">
      <c r="A627" s="46"/>
    </row>
    <row r="628" spans="1:1" ht="15.75">
      <c r="A628" s="46"/>
    </row>
    <row r="629" spans="1:1" ht="15.75">
      <c r="A629" s="46"/>
    </row>
    <row r="630" spans="1:1" ht="15.75">
      <c r="A630" s="46"/>
    </row>
    <row r="631" spans="1:1" ht="15.75">
      <c r="A631" s="46"/>
    </row>
    <row r="632" spans="1:1" ht="15.75">
      <c r="A632" s="46"/>
    </row>
    <row r="633" spans="1:1" ht="15.75">
      <c r="A633" s="46"/>
    </row>
    <row r="634" spans="1:1" ht="15.75">
      <c r="A634" s="46"/>
    </row>
    <row r="635" spans="1:1" ht="15.75">
      <c r="A635" s="46"/>
    </row>
    <row r="636" spans="1:1" ht="15.75">
      <c r="A636" s="46"/>
    </row>
    <row r="637" spans="1:1" ht="15.75">
      <c r="A637" s="46"/>
    </row>
    <row r="638" spans="1:1" ht="15.75">
      <c r="A638" s="46"/>
    </row>
    <row r="639" spans="1:1" ht="15.75">
      <c r="A639" s="46"/>
    </row>
    <row r="640" spans="1:1" ht="15.75">
      <c r="A640" s="46"/>
    </row>
    <row r="641" spans="1:1" ht="15.75">
      <c r="A641" s="46"/>
    </row>
    <row r="642" spans="1:1" ht="15.75">
      <c r="A642" s="46"/>
    </row>
    <row r="643" spans="1:1" ht="15.75">
      <c r="A643" s="46"/>
    </row>
    <row r="644" spans="1:1" ht="15.75">
      <c r="A644" s="46"/>
    </row>
    <row r="645" spans="1:1" ht="15.75">
      <c r="A645" s="46"/>
    </row>
    <row r="646" spans="1:1" ht="15.75">
      <c r="A646" s="46"/>
    </row>
    <row r="647" spans="1:1" ht="15.75">
      <c r="A647" s="46"/>
    </row>
    <row r="648" spans="1:1" ht="15.75">
      <c r="A648" s="46"/>
    </row>
    <row r="649" spans="1:1" ht="15.75">
      <c r="A649" s="46"/>
    </row>
    <row r="650" spans="1:1" ht="15.75">
      <c r="A650" s="46"/>
    </row>
    <row r="651" spans="1:1" ht="15.75">
      <c r="A651" s="46"/>
    </row>
    <row r="652" spans="1:1" ht="15.75">
      <c r="A652" s="46"/>
    </row>
    <row r="653" spans="1:1" ht="15.75">
      <c r="A653" s="46"/>
    </row>
    <row r="654" spans="1:1" ht="15.75">
      <c r="A654" s="46"/>
    </row>
    <row r="655" spans="1:1" ht="15.75">
      <c r="A655" s="46"/>
    </row>
    <row r="656" spans="1:1" ht="15.75">
      <c r="A656" s="46"/>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F619"/>
  <sheetViews>
    <sheetView showGridLines="0" zoomScale="75" workbookViewId="0">
      <selection activeCell="U15" sqref="U15"/>
    </sheetView>
  </sheetViews>
  <sheetFormatPr baseColWidth="10" defaultRowHeight="15"/>
  <cols>
    <col min="1" max="1" width="77.28515625" style="863" customWidth="1"/>
    <col min="2" max="8" width="8.140625" style="47" bestFit="1" customWidth="1"/>
    <col min="9" max="9" width="8.140625" style="429" bestFit="1" customWidth="1"/>
    <col min="10" max="11" width="9.28515625" style="47" bestFit="1" customWidth="1"/>
    <col min="12" max="15" width="8.140625" style="47" bestFit="1" customWidth="1"/>
    <col min="16" max="16" width="11.140625" style="47" bestFit="1" customWidth="1"/>
    <col min="17" max="256" width="11.42578125" style="881"/>
    <col min="257" max="257" width="77.28515625" style="881" customWidth="1"/>
    <col min="258" max="264" width="9.28515625" style="881" customWidth="1"/>
    <col min="265" max="265" width="7.28515625" style="881" bestFit="1" customWidth="1"/>
    <col min="266" max="270" width="8.28515625" style="881" bestFit="1" customWidth="1"/>
    <col min="271" max="271" width="7.28515625" style="881" bestFit="1" customWidth="1"/>
    <col min="272" max="272" width="9.28515625" style="881" bestFit="1" customWidth="1"/>
    <col min="273" max="512" width="11.42578125" style="881"/>
    <col min="513" max="513" width="77.28515625" style="881" customWidth="1"/>
    <col min="514" max="520" width="9.28515625" style="881" customWidth="1"/>
    <col min="521" max="521" width="7.28515625" style="881" bestFit="1" customWidth="1"/>
    <col min="522" max="526" width="8.28515625" style="881" bestFit="1" customWidth="1"/>
    <col min="527" max="527" width="7.28515625" style="881" bestFit="1" customWidth="1"/>
    <col min="528" max="528" width="9.28515625" style="881" bestFit="1" customWidth="1"/>
    <col min="529" max="768" width="11.42578125" style="881"/>
    <col min="769" max="769" width="77.28515625" style="881" customWidth="1"/>
    <col min="770" max="776" width="9.28515625" style="881" customWidth="1"/>
    <col min="777" max="777" width="7.28515625" style="881" bestFit="1" customWidth="1"/>
    <col min="778" max="782" width="8.28515625" style="881" bestFit="1" customWidth="1"/>
    <col min="783" max="783" width="7.28515625" style="881" bestFit="1" customWidth="1"/>
    <col min="784" max="784" width="9.28515625" style="881" bestFit="1" customWidth="1"/>
    <col min="785" max="1024" width="11.42578125" style="881"/>
    <col min="1025" max="1025" width="77.28515625" style="881" customWidth="1"/>
    <col min="1026" max="1032" width="9.28515625" style="881" customWidth="1"/>
    <col min="1033" max="1033" width="7.28515625" style="881" bestFit="1" customWidth="1"/>
    <col min="1034" max="1038" width="8.28515625" style="881" bestFit="1" customWidth="1"/>
    <col min="1039" max="1039" width="7.28515625" style="881" bestFit="1" customWidth="1"/>
    <col min="1040" max="1040" width="9.28515625" style="881" bestFit="1" customWidth="1"/>
    <col min="1041" max="1280" width="11.42578125" style="881"/>
    <col min="1281" max="1281" width="77.28515625" style="881" customWidth="1"/>
    <col min="1282" max="1288" width="9.28515625" style="881" customWidth="1"/>
    <col min="1289" max="1289" width="7.28515625" style="881" bestFit="1" customWidth="1"/>
    <col min="1290" max="1294" width="8.28515625" style="881" bestFit="1" customWidth="1"/>
    <col min="1295" max="1295" width="7.28515625" style="881" bestFit="1" customWidth="1"/>
    <col min="1296" max="1296" width="9.28515625" style="881" bestFit="1" customWidth="1"/>
    <col min="1297" max="1536" width="11.42578125" style="881"/>
    <col min="1537" max="1537" width="77.28515625" style="881" customWidth="1"/>
    <col min="1538" max="1544" width="9.28515625" style="881" customWidth="1"/>
    <col min="1545" max="1545" width="7.28515625" style="881" bestFit="1" customWidth="1"/>
    <col min="1546" max="1550" width="8.28515625" style="881" bestFit="1" customWidth="1"/>
    <col min="1551" max="1551" width="7.28515625" style="881" bestFit="1" customWidth="1"/>
    <col min="1552" max="1552" width="9.28515625" style="881" bestFit="1" customWidth="1"/>
    <col min="1553" max="1792" width="11.42578125" style="881"/>
    <col min="1793" max="1793" width="77.28515625" style="881" customWidth="1"/>
    <col min="1794" max="1800" width="9.28515625" style="881" customWidth="1"/>
    <col min="1801" max="1801" width="7.28515625" style="881" bestFit="1" customWidth="1"/>
    <col min="1802" max="1806" width="8.28515625" style="881" bestFit="1" customWidth="1"/>
    <col min="1807" max="1807" width="7.28515625" style="881" bestFit="1" customWidth="1"/>
    <col min="1808" max="1808" width="9.28515625" style="881" bestFit="1" customWidth="1"/>
    <col min="1809" max="2048" width="11.42578125" style="881"/>
    <col min="2049" max="2049" width="77.28515625" style="881" customWidth="1"/>
    <col min="2050" max="2056" width="9.28515625" style="881" customWidth="1"/>
    <col min="2057" max="2057" width="7.28515625" style="881" bestFit="1" customWidth="1"/>
    <col min="2058" max="2062" width="8.28515625" style="881" bestFit="1" customWidth="1"/>
    <col min="2063" max="2063" width="7.28515625" style="881" bestFit="1" customWidth="1"/>
    <col min="2064" max="2064" width="9.28515625" style="881" bestFit="1" customWidth="1"/>
    <col min="2065" max="2304" width="11.42578125" style="881"/>
    <col min="2305" max="2305" width="77.28515625" style="881" customWidth="1"/>
    <col min="2306" max="2312" width="9.28515625" style="881" customWidth="1"/>
    <col min="2313" max="2313" width="7.28515625" style="881" bestFit="1" customWidth="1"/>
    <col min="2314" max="2318" width="8.28515625" style="881" bestFit="1" customWidth="1"/>
    <col min="2319" max="2319" width="7.28515625" style="881" bestFit="1" customWidth="1"/>
    <col min="2320" max="2320" width="9.28515625" style="881" bestFit="1" customWidth="1"/>
    <col min="2321" max="2560" width="11.42578125" style="881"/>
    <col min="2561" max="2561" width="77.28515625" style="881" customWidth="1"/>
    <col min="2562" max="2568" width="9.28515625" style="881" customWidth="1"/>
    <col min="2569" max="2569" width="7.28515625" style="881" bestFit="1" customWidth="1"/>
    <col min="2570" max="2574" width="8.28515625" style="881" bestFit="1" customWidth="1"/>
    <col min="2575" max="2575" width="7.28515625" style="881" bestFit="1" customWidth="1"/>
    <col min="2576" max="2576" width="9.28515625" style="881" bestFit="1" customWidth="1"/>
    <col min="2577" max="2816" width="11.42578125" style="881"/>
    <col min="2817" max="2817" width="77.28515625" style="881" customWidth="1"/>
    <col min="2818" max="2824" width="9.28515625" style="881" customWidth="1"/>
    <col min="2825" max="2825" width="7.28515625" style="881" bestFit="1" customWidth="1"/>
    <col min="2826" max="2830" width="8.28515625" style="881" bestFit="1" customWidth="1"/>
    <col min="2831" max="2831" width="7.28515625" style="881" bestFit="1" customWidth="1"/>
    <col min="2832" max="2832" width="9.28515625" style="881" bestFit="1" customWidth="1"/>
    <col min="2833" max="3072" width="11.42578125" style="881"/>
    <col min="3073" max="3073" width="77.28515625" style="881" customWidth="1"/>
    <col min="3074" max="3080" width="9.28515625" style="881" customWidth="1"/>
    <col min="3081" max="3081" width="7.28515625" style="881" bestFit="1" customWidth="1"/>
    <col min="3082" max="3086" width="8.28515625" style="881" bestFit="1" customWidth="1"/>
    <col min="3087" max="3087" width="7.28515625" style="881" bestFit="1" customWidth="1"/>
    <col min="3088" max="3088" width="9.28515625" style="881" bestFit="1" customWidth="1"/>
    <col min="3089" max="3328" width="11.42578125" style="881"/>
    <col min="3329" max="3329" width="77.28515625" style="881" customWidth="1"/>
    <col min="3330" max="3336" width="9.28515625" style="881" customWidth="1"/>
    <col min="3337" max="3337" width="7.28515625" style="881" bestFit="1" customWidth="1"/>
    <col min="3338" max="3342" width="8.28515625" style="881" bestFit="1" customWidth="1"/>
    <col min="3343" max="3343" width="7.28515625" style="881" bestFit="1" customWidth="1"/>
    <col min="3344" max="3344" width="9.28515625" style="881" bestFit="1" customWidth="1"/>
    <col min="3345" max="3584" width="11.42578125" style="881"/>
    <col min="3585" max="3585" width="77.28515625" style="881" customWidth="1"/>
    <col min="3586" max="3592" width="9.28515625" style="881" customWidth="1"/>
    <col min="3593" max="3593" width="7.28515625" style="881" bestFit="1" customWidth="1"/>
    <col min="3594" max="3598" width="8.28515625" style="881" bestFit="1" customWidth="1"/>
    <col min="3599" max="3599" width="7.28515625" style="881" bestFit="1" customWidth="1"/>
    <col min="3600" max="3600" width="9.28515625" style="881" bestFit="1" customWidth="1"/>
    <col min="3601" max="3840" width="11.42578125" style="881"/>
    <col min="3841" max="3841" width="77.28515625" style="881" customWidth="1"/>
    <col min="3842" max="3848" width="9.28515625" style="881" customWidth="1"/>
    <col min="3849" max="3849" width="7.28515625" style="881" bestFit="1" customWidth="1"/>
    <col min="3850" max="3854" width="8.28515625" style="881" bestFit="1" customWidth="1"/>
    <col min="3855" max="3855" width="7.28515625" style="881" bestFit="1" customWidth="1"/>
    <col min="3856" max="3856" width="9.28515625" style="881" bestFit="1" customWidth="1"/>
    <col min="3857" max="4096" width="11.42578125" style="881"/>
    <col min="4097" max="4097" width="77.28515625" style="881" customWidth="1"/>
    <col min="4098" max="4104" width="9.28515625" style="881" customWidth="1"/>
    <col min="4105" max="4105" width="7.28515625" style="881" bestFit="1" customWidth="1"/>
    <col min="4106" max="4110" width="8.28515625" style="881" bestFit="1" customWidth="1"/>
    <col min="4111" max="4111" width="7.28515625" style="881" bestFit="1" customWidth="1"/>
    <col min="4112" max="4112" width="9.28515625" style="881" bestFit="1" customWidth="1"/>
    <col min="4113" max="4352" width="11.42578125" style="881"/>
    <col min="4353" max="4353" width="77.28515625" style="881" customWidth="1"/>
    <col min="4354" max="4360" width="9.28515625" style="881" customWidth="1"/>
    <col min="4361" max="4361" width="7.28515625" style="881" bestFit="1" customWidth="1"/>
    <col min="4362" max="4366" width="8.28515625" style="881" bestFit="1" customWidth="1"/>
    <col min="4367" max="4367" width="7.28515625" style="881" bestFit="1" customWidth="1"/>
    <col min="4368" max="4368" width="9.28515625" style="881" bestFit="1" customWidth="1"/>
    <col min="4369" max="4608" width="11.42578125" style="881"/>
    <col min="4609" max="4609" width="77.28515625" style="881" customWidth="1"/>
    <col min="4610" max="4616" width="9.28515625" style="881" customWidth="1"/>
    <col min="4617" max="4617" width="7.28515625" style="881" bestFit="1" customWidth="1"/>
    <col min="4618" max="4622" width="8.28515625" style="881" bestFit="1" customWidth="1"/>
    <col min="4623" max="4623" width="7.28515625" style="881" bestFit="1" customWidth="1"/>
    <col min="4624" max="4624" width="9.28515625" style="881" bestFit="1" customWidth="1"/>
    <col min="4625" max="4864" width="11.42578125" style="881"/>
    <col min="4865" max="4865" width="77.28515625" style="881" customWidth="1"/>
    <col min="4866" max="4872" width="9.28515625" style="881" customWidth="1"/>
    <col min="4873" max="4873" width="7.28515625" style="881" bestFit="1" customWidth="1"/>
    <col min="4874" max="4878" width="8.28515625" style="881" bestFit="1" customWidth="1"/>
    <col min="4879" max="4879" width="7.28515625" style="881" bestFit="1" customWidth="1"/>
    <col min="4880" max="4880" width="9.28515625" style="881" bestFit="1" customWidth="1"/>
    <col min="4881" max="5120" width="11.42578125" style="881"/>
    <col min="5121" max="5121" width="77.28515625" style="881" customWidth="1"/>
    <col min="5122" max="5128" width="9.28515625" style="881" customWidth="1"/>
    <col min="5129" max="5129" width="7.28515625" style="881" bestFit="1" customWidth="1"/>
    <col min="5130" max="5134" width="8.28515625" style="881" bestFit="1" customWidth="1"/>
    <col min="5135" max="5135" width="7.28515625" style="881" bestFit="1" customWidth="1"/>
    <col min="5136" max="5136" width="9.28515625" style="881" bestFit="1" customWidth="1"/>
    <col min="5137" max="5376" width="11.42578125" style="881"/>
    <col min="5377" max="5377" width="77.28515625" style="881" customWidth="1"/>
    <col min="5378" max="5384" width="9.28515625" style="881" customWidth="1"/>
    <col min="5385" max="5385" width="7.28515625" style="881" bestFit="1" customWidth="1"/>
    <col min="5386" max="5390" width="8.28515625" style="881" bestFit="1" customWidth="1"/>
    <col min="5391" max="5391" width="7.28515625" style="881" bestFit="1" customWidth="1"/>
    <col min="5392" max="5392" width="9.28515625" style="881" bestFit="1" customWidth="1"/>
    <col min="5393" max="5632" width="11.42578125" style="881"/>
    <col min="5633" max="5633" width="77.28515625" style="881" customWidth="1"/>
    <col min="5634" max="5640" width="9.28515625" style="881" customWidth="1"/>
    <col min="5641" max="5641" width="7.28515625" style="881" bestFit="1" customWidth="1"/>
    <col min="5642" max="5646" width="8.28515625" style="881" bestFit="1" customWidth="1"/>
    <col min="5647" max="5647" width="7.28515625" style="881" bestFit="1" customWidth="1"/>
    <col min="5648" max="5648" width="9.28515625" style="881" bestFit="1" customWidth="1"/>
    <col min="5649" max="5888" width="11.42578125" style="881"/>
    <col min="5889" max="5889" width="77.28515625" style="881" customWidth="1"/>
    <col min="5890" max="5896" width="9.28515625" style="881" customWidth="1"/>
    <col min="5897" max="5897" width="7.28515625" style="881" bestFit="1" customWidth="1"/>
    <col min="5898" max="5902" width="8.28515625" style="881" bestFit="1" customWidth="1"/>
    <col min="5903" max="5903" width="7.28515625" style="881" bestFit="1" customWidth="1"/>
    <col min="5904" max="5904" width="9.28515625" style="881" bestFit="1" customWidth="1"/>
    <col min="5905" max="6144" width="11.42578125" style="881"/>
    <col min="6145" max="6145" width="77.28515625" style="881" customWidth="1"/>
    <col min="6146" max="6152" width="9.28515625" style="881" customWidth="1"/>
    <col min="6153" max="6153" width="7.28515625" style="881" bestFit="1" customWidth="1"/>
    <col min="6154" max="6158" width="8.28515625" style="881" bestFit="1" customWidth="1"/>
    <col min="6159" max="6159" width="7.28515625" style="881" bestFit="1" customWidth="1"/>
    <col min="6160" max="6160" width="9.28515625" style="881" bestFit="1" customWidth="1"/>
    <col min="6161" max="6400" width="11.42578125" style="881"/>
    <col min="6401" max="6401" width="77.28515625" style="881" customWidth="1"/>
    <col min="6402" max="6408" width="9.28515625" style="881" customWidth="1"/>
    <col min="6409" max="6409" width="7.28515625" style="881" bestFit="1" customWidth="1"/>
    <col min="6410" max="6414" width="8.28515625" style="881" bestFit="1" customWidth="1"/>
    <col min="6415" max="6415" width="7.28515625" style="881" bestFit="1" customWidth="1"/>
    <col min="6416" max="6416" width="9.28515625" style="881" bestFit="1" customWidth="1"/>
    <col min="6417" max="6656" width="11.42578125" style="881"/>
    <col min="6657" max="6657" width="77.28515625" style="881" customWidth="1"/>
    <col min="6658" max="6664" width="9.28515625" style="881" customWidth="1"/>
    <col min="6665" max="6665" width="7.28515625" style="881" bestFit="1" customWidth="1"/>
    <col min="6666" max="6670" width="8.28515625" style="881" bestFit="1" customWidth="1"/>
    <col min="6671" max="6671" width="7.28515625" style="881" bestFit="1" customWidth="1"/>
    <col min="6672" max="6672" width="9.28515625" style="881" bestFit="1" customWidth="1"/>
    <col min="6673" max="6912" width="11.42578125" style="881"/>
    <col min="6913" max="6913" width="77.28515625" style="881" customWidth="1"/>
    <col min="6914" max="6920" width="9.28515625" style="881" customWidth="1"/>
    <col min="6921" max="6921" width="7.28515625" style="881" bestFit="1" customWidth="1"/>
    <col min="6922" max="6926" width="8.28515625" style="881" bestFit="1" customWidth="1"/>
    <col min="6927" max="6927" width="7.28515625" style="881" bestFit="1" customWidth="1"/>
    <col min="6928" max="6928" width="9.28515625" style="881" bestFit="1" customWidth="1"/>
    <col min="6929" max="7168" width="11.42578125" style="881"/>
    <col min="7169" max="7169" width="77.28515625" style="881" customWidth="1"/>
    <col min="7170" max="7176" width="9.28515625" style="881" customWidth="1"/>
    <col min="7177" max="7177" width="7.28515625" style="881" bestFit="1" customWidth="1"/>
    <col min="7178" max="7182" width="8.28515625" style="881" bestFit="1" customWidth="1"/>
    <col min="7183" max="7183" width="7.28515625" style="881" bestFit="1" customWidth="1"/>
    <col min="7184" max="7184" width="9.28515625" style="881" bestFit="1" customWidth="1"/>
    <col min="7185" max="7424" width="11.42578125" style="881"/>
    <col min="7425" max="7425" width="77.28515625" style="881" customWidth="1"/>
    <col min="7426" max="7432" width="9.28515625" style="881" customWidth="1"/>
    <col min="7433" max="7433" width="7.28515625" style="881" bestFit="1" customWidth="1"/>
    <col min="7434" max="7438" width="8.28515625" style="881" bestFit="1" customWidth="1"/>
    <col min="7439" max="7439" width="7.28515625" style="881" bestFit="1" customWidth="1"/>
    <col min="7440" max="7440" width="9.28515625" style="881" bestFit="1" customWidth="1"/>
    <col min="7441" max="7680" width="11.42578125" style="881"/>
    <col min="7681" max="7681" width="77.28515625" style="881" customWidth="1"/>
    <col min="7682" max="7688" width="9.28515625" style="881" customWidth="1"/>
    <col min="7689" max="7689" width="7.28515625" style="881" bestFit="1" customWidth="1"/>
    <col min="7690" max="7694" width="8.28515625" style="881" bestFit="1" customWidth="1"/>
    <col min="7695" max="7695" width="7.28515625" style="881" bestFit="1" customWidth="1"/>
    <col min="7696" max="7696" width="9.28515625" style="881" bestFit="1" customWidth="1"/>
    <col min="7697" max="7936" width="11.42578125" style="881"/>
    <col min="7937" max="7937" width="77.28515625" style="881" customWidth="1"/>
    <col min="7938" max="7944" width="9.28515625" style="881" customWidth="1"/>
    <col min="7945" max="7945" width="7.28515625" style="881" bestFit="1" customWidth="1"/>
    <col min="7946" max="7950" width="8.28515625" style="881" bestFit="1" customWidth="1"/>
    <col min="7951" max="7951" width="7.28515625" style="881" bestFit="1" customWidth="1"/>
    <col min="7952" max="7952" width="9.28515625" style="881" bestFit="1" customWidth="1"/>
    <col min="7953" max="8192" width="11.42578125" style="881"/>
    <col min="8193" max="8193" width="77.28515625" style="881" customWidth="1"/>
    <col min="8194" max="8200" width="9.28515625" style="881" customWidth="1"/>
    <col min="8201" max="8201" width="7.28515625" style="881" bestFit="1" customWidth="1"/>
    <col min="8202" max="8206" width="8.28515625" style="881" bestFit="1" customWidth="1"/>
    <col min="8207" max="8207" width="7.28515625" style="881" bestFit="1" customWidth="1"/>
    <col min="8208" max="8208" width="9.28515625" style="881" bestFit="1" customWidth="1"/>
    <col min="8209" max="8448" width="11.42578125" style="881"/>
    <col min="8449" max="8449" width="77.28515625" style="881" customWidth="1"/>
    <col min="8450" max="8456" width="9.28515625" style="881" customWidth="1"/>
    <col min="8457" max="8457" width="7.28515625" style="881" bestFit="1" customWidth="1"/>
    <col min="8458" max="8462" width="8.28515625" style="881" bestFit="1" customWidth="1"/>
    <col min="8463" max="8463" width="7.28515625" style="881" bestFit="1" customWidth="1"/>
    <col min="8464" max="8464" width="9.28515625" style="881" bestFit="1" customWidth="1"/>
    <col min="8465" max="8704" width="11.42578125" style="881"/>
    <col min="8705" max="8705" width="77.28515625" style="881" customWidth="1"/>
    <col min="8706" max="8712" width="9.28515625" style="881" customWidth="1"/>
    <col min="8713" max="8713" width="7.28515625" style="881" bestFit="1" customWidth="1"/>
    <col min="8714" max="8718" width="8.28515625" style="881" bestFit="1" customWidth="1"/>
    <col min="8719" max="8719" width="7.28515625" style="881" bestFit="1" customWidth="1"/>
    <col min="8720" max="8720" width="9.28515625" style="881" bestFit="1" customWidth="1"/>
    <col min="8721" max="8960" width="11.42578125" style="881"/>
    <col min="8961" max="8961" width="77.28515625" style="881" customWidth="1"/>
    <col min="8962" max="8968" width="9.28515625" style="881" customWidth="1"/>
    <col min="8969" max="8969" width="7.28515625" style="881" bestFit="1" customWidth="1"/>
    <col min="8970" max="8974" width="8.28515625" style="881" bestFit="1" customWidth="1"/>
    <col min="8975" max="8975" width="7.28515625" style="881" bestFit="1" customWidth="1"/>
    <col min="8976" max="8976" width="9.28515625" style="881" bestFit="1" customWidth="1"/>
    <col min="8977" max="9216" width="11.42578125" style="881"/>
    <col min="9217" max="9217" width="77.28515625" style="881" customWidth="1"/>
    <col min="9218" max="9224" width="9.28515625" style="881" customWidth="1"/>
    <col min="9225" max="9225" width="7.28515625" style="881" bestFit="1" customWidth="1"/>
    <col min="9226" max="9230" width="8.28515625" style="881" bestFit="1" customWidth="1"/>
    <col min="9231" max="9231" width="7.28515625" style="881" bestFit="1" customWidth="1"/>
    <col min="9232" max="9232" width="9.28515625" style="881" bestFit="1" customWidth="1"/>
    <col min="9233" max="9472" width="11.42578125" style="881"/>
    <col min="9473" max="9473" width="77.28515625" style="881" customWidth="1"/>
    <col min="9474" max="9480" width="9.28515625" style="881" customWidth="1"/>
    <col min="9481" max="9481" width="7.28515625" style="881" bestFit="1" customWidth="1"/>
    <col min="9482" max="9486" width="8.28515625" style="881" bestFit="1" customWidth="1"/>
    <col min="9487" max="9487" width="7.28515625" style="881" bestFit="1" customWidth="1"/>
    <col min="9488" max="9488" width="9.28515625" style="881" bestFit="1" customWidth="1"/>
    <col min="9489" max="9728" width="11.42578125" style="881"/>
    <col min="9729" max="9729" width="77.28515625" style="881" customWidth="1"/>
    <col min="9730" max="9736" width="9.28515625" style="881" customWidth="1"/>
    <col min="9737" max="9737" width="7.28515625" style="881" bestFit="1" customWidth="1"/>
    <col min="9738" max="9742" width="8.28515625" style="881" bestFit="1" customWidth="1"/>
    <col min="9743" max="9743" width="7.28515625" style="881" bestFit="1" customWidth="1"/>
    <col min="9744" max="9744" width="9.28515625" style="881" bestFit="1" customWidth="1"/>
    <col min="9745" max="9984" width="11.42578125" style="881"/>
    <col min="9985" max="9985" width="77.28515625" style="881" customWidth="1"/>
    <col min="9986" max="9992" width="9.28515625" style="881" customWidth="1"/>
    <col min="9993" max="9993" width="7.28515625" style="881" bestFit="1" customWidth="1"/>
    <col min="9994" max="9998" width="8.28515625" style="881" bestFit="1" customWidth="1"/>
    <col min="9999" max="9999" width="7.28515625" style="881" bestFit="1" customWidth="1"/>
    <col min="10000" max="10000" width="9.28515625" style="881" bestFit="1" customWidth="1"/>
    <col min="10001" max="10240" width="11.42578125" style="881"/>
    <col min="10241" max="10241" width="77.28515625" style="881" customWidth="1"/>
    <col min="10242" max="10248" width="9.28515625" style="881" customWidth="1"/>
    <col min="10249" max="10249" width="7.28515625" style="881" bestFit="1" customWidth="1"/>
    <col min="10250" max="10254" width="8.28515625" style="881" bestFit="1" customWidth="1"/>
    <col min="10255" max="10255" width="7.28515625" style="881" bestFit="1" customWidth="1"/>
    <col min="10256" max="10256" width="9.28515625" style="881" bestFit="1" customWidth="1"/>
    <col min="10257" max="10496" width="11.42578125" style="881"/>
    <col min="10497" max="10497" width="77.28515625" style="881" customWidth="1"/>
    <col min="10498" max="10504" width="9.28515625" style="881" customWidth="1"/>
    <col min="10505" max="10505" width="7.28515625" style="881" bestFit="1" customWidth="1"/>
    <col min="10506" max="10510" width="8.28515625" style="881" bestFit="1" customWidth="1"/>
    <col min="10511" max="10511" width="7.28515625" style="881" bestFit="1" customWidth="1"/>
    <col min="10512" max="10512" width="9.28515625" style="881" bestFit="1" customWidth="1"/>
    <col min="10513" max="10752" width="11.42578125" style="881"/>
    <col min="10753" max="10753" width="77.28515625" style="881" customWidth="1"/>
    <col min="10754" max="10760" width="9.28515625" style="881" customWidth="1"/>
    <col min="10761" max="10761" width="7.28515625" style="881" bestFit="1" customWidth="1"/>
    <col min="10762" max="10766" width="8.28515625" style="881" bestFit="1" customWidth="1"/>
    <col min="10767" max="10767" width="7.28515625" style="881" bestFit="1" customWidth="1"/>
    <col min="10768" max="10768" width="9.28515625" style="881" bestFit="1" customWidth="1"/>
    <col min="10769" max="11008" width="11.42578125" style="881"/>
    <col min="11009" max="11009" width="77.28515625" style="881" customWidth="1"/>
    <col min="11010" max="11016" width="9.28515625" style="881" customWidth="1"/>
    <col min="11017" max="11017" width="7.28515625" style="881" bestFit="1" customWidth="1"/>
    <col min="11018" max="11022" width="8.28515625" style="881" bestFit="1" customWidth="1"/>
    <col min="11023" max="11023" width="7.28515625" style="881" bestFit="1" customWidth="1"/>
    <col min="11024" max="11024" width="9.28515625" style="881" bestFit="1" customWidth="1"/>
    <col min="11025" max="11264" width="11.42578125" style="881"/>
    <col min="11265" max="11265" width="77.28515625" style="881" customWidth="1"/>
    <col min="11266" max="11272" width="9.28515625" style="881" customWidth="1"/>
    <col min="11273" max="11273" width="7.28515625" style="881" bestFit="1" customWidth="1"/>
    <col min="11274" max="11278" width="8.28515625" style="881" bestFit="1" customWidth="1"/>
    <col min="11279" max="11279" width="7.28515625" style="881" bestFit="1" customWidth="1"/>
    <col min="11280" max="11280" width="9.28515625" style="881" bestFit="1" customWidth="1"/>
    <col min="11281" max="11520" width="11.42578125" style="881"/>
    <col min="11521" max="11521" width="77.28515625" style="881" customWidth="1"/>
    <col min="11522" max="11528" width="9.28515625" style="881" customWidth="1"/>
    <col min="11529" max="11529" width="7.28515625" style="881" bestFit="1" customWidth="1"/>
    <col min="11530" max="11534" width="8.28515625" style="881" bestFit="1" customWidth="1"/>
    <col min="11535" max="11535" width="7.28515625" style="881" bestFit="1" customWidth="1"/>
    <col min="11536" max="11536" width="9.28515625" style="881" bestFit="1" customWidth="1"/>
    <col min="11537" max="11776" width="11.42578125" style="881"/>
    <col min="11777" max="11777" width="77.28515625" style="881" customWidth="1"/>
    <col min="11778" max="11784" width="9.28515625" style="881" customWidth="1"/>
    <col min="11785" max="11785" width="7.28515625" style="881" bestFit="1" customWidth="1"/>
    <col min="11786" max="11790" width="8.28515625" style="881" bestFit="1" customWidth="1"/>
    <col min="11791" max="11791" width="7.28515625" style="881" bestFit="1" customWidth="1"/>
    <col min="11792" max="11792" width="9.28515625" style="881" bestFit="1" customWidth="1"/>
    <col min="11793" max="12032" width="11.42578125" style="881"/>
    <col min="12033" max="12033" width="77.28515625" style="881" customWidth="1"/>
    <col min="12034" max="12040" width="9.28515625" style="881" customWidth="1"/>
    <col min="12041" max="12041" width="7.28515625" style="881" bestFit="1" customWidth="1"/>
    <col min="12042" max="12046" width="8.28515625" style="881" bestFit="1" customWidth="1"/>
    <col min="12047" max="12047" width="7.28515625" style="881" bestFit="1" customWidth="1"/>
    <col min="12048" max="12048" width="9.28515625" style="881" bestFit="1" customWidth="1"/>
    <col min="12049" max="12288" width="11.42578125" style="881"/>
    <col min="12289" max="12289" width="77.28515625" style="881" customWidth="1"/>
    <col min="12290" max="12296" width="9.28515625" style="881" customWidth="1"/>
    <col min="12297" max="12297" width="7.28515625" style="881" bestFit="1" customWidth="1"/>
    <col min="12298" max="12302" width="8.28515625" style="881" bestFit="1" customWidth="1"/>
    <col min="12303" max="12303" width="7.28515625" style="881" bestFit="1" customWidth="1"/>
    <col min="12304" max="12304" width="9.28515625" style="881" bestFit="1" customWidth="1"/>
    <col min="12305" max="12544" width="11.42578125" style="881"/>
    <col min="12545" max="12545" width="77.28515625" style="881" customWidth="1"/>
    <col min="12546" max="12552" width="9.28515625" style="881" customWidth="1"/>
    <col min="12553" max="12553" width="7.28515625" style="881" bestFit="1" customWidth="1"/>
    <col min="12554" max="12558" width="8.28515625" style="881" bestFit="1" customWidth="1"/>
    <col min="12559" max="12559" width="7.28515625" style="881" bestFit="1" customWidth="1"/>
    <col min="12560" max="12560" width="9.28515625" style="881" bestFit="1" customWidth="1"/>
    <col min="12561" max="12800" width="11.42578125" style="881"/>
    <col min="12801" max="12801" width="77.28515625" style="881" customWidth="1"/>
    <col min="12802" max="12808" width="9.28515625" style="881" customWidth="1"/>
    <col min="12809" max="12809" width="7.28515625" style="881" bestFit="1" customWidth="1"/>
    <col min="12810" max="12814" width="8.28515625" style="881" bestFit="1" customWidth="1"/>
    <col min="12815" max="12815" width="7.28515625" style="881" bestFit="1" customWidth="1"/>
    <col min="12816" max="12816" width="9.28515625" style="881" bestFit="1" customWidth="1"/>
    <col min="12817" max="13056" width="11.42578125" style="881"/>
    <col min="13057" max="13057" width="77.28515625" style="881" customWidth="1"/>
    <col min="13058" max="13064" width="9.28515625" style="881" customWidth="1"/>
    <col min="13065" max="13065" width="7.28515625" style="881" bestFit="1" customWidth="1"/>
    <col min="13066" max="13070" width="8.28515625" style="881" bestFit="1" customWidth="1"/>
    <col min="13071" max="13071" width="7.28515625" style="881" bestFit="1" customWidth="1"/>
    <col min="13072" max="13072" width="9.28515625" style="881" bestFit="1" customWidth="1"/>
    <col min="13073" max="13312" width="11.42578125" style="881"/>
    <col min="13313" max="13313" width="77.28515625" style="881" customWidth="1"/>
    <col min="13314" max="13320" width="9.28515625" style="881" customWidth="1"/>
    <col min="13321" max="13321" width="7.28515625" style="881" bestFit="1" customWidth="1"/>
    <col min="13322" max="13326" width="8.28515625" style="881" bestFit="1" customWidth="1"/>
    <col min="13327" max="13327" width="7.28515625" style="881" bestFit="1" customWidth="1"/>
    <col min="13328" max="13328" width="9.28515625" style="881" bestFit="1" customWidth="1"/>
    <col min="13329" max="13568" width="11.42578125" style="881"/>
    <col min="13569" max="13569" width="77.28515625" style="881" customWidth="1"/>
    <col min="13570" max="13576" width="9.28515625" style="881" customWidth="1"/>
    <col min="13577" max="13577" width="7.28515625" style="881" bestFit="1" customWidth="1"/>
    <col min="13578" max="13582" width="8.28515625" style="881" bestFit="1" customWidth="1"/>
    <col min="13583" max="13583" width="7.28515625" style="881" bestFit="1" customWidth="1"/>
    <col min="13584" max="13584" width="9.28515625" style="881" bestFit="1" customWidth="1"/>
    <col min="13585" max="13824" width="11.42578125" style="881"/>
    <col min="13825" max="13825" width="77.28515625" style="881" customWidth="1"/>
    <col min="13826" max="13832" width="9.28515625" style="881" customWidth="1"/>
    <col min="13833" max="13833" width="7.28515625" style="881" bestFit="1" customWidth="1"/>
    <col min="13834" max="13838" width="8.28515625" style="881" bestFit="1" customWidth="1"/>
    <col min="13839" max="13839" width="7.28515625" style="881" bestFit="1" customWidth="1"/>
    <col min="13840" max="13840" width="9.28515625" style="881" bestFit="1" customWidth="1"/>
    <col min="13841" max="14080" width="11.42578125" style="881"/>
    <col min="14081" max="14081" width="77.28515625" style="881" customWidth="1"/>
    <col min="14082" max="14088" width="9.28515625" style="881" customWidth="1"/>
    <col min="14089" max="14089" width="7.28515625" style="881" bestFit="1" customWidth="1"/>
    <col min="14090" max="14094" width="8.28515625" style="881" bestFit="1" customWidth="1"/>
    <col min="14095" max="14095" width="7.28515625" style="881" bestFit="1" customWidth="1"/>
    <col min="14096" max="14096" width="9.28515625" style="881" bestFit="1" customWidth="1"/>
    <col min="14097" max="14336" width="11.42578125" style="881"/>
    <col min="14337" max="14337" width="77.28515625" style="881" customWidth="1"/>
    <col min="14338" max="14344" width="9.28515625" style="881" customWidth="1"/>
    <col min="14345" max="14345" width="7.28515625" style="881" bestFit="1" customWidth="1"/>
    <col min="14346" max="14350" width="8.28515625" style="881" bestFit="1" customWidth="1"/>
    <col min="14351" max="14351" width="7.28515625" style="881" bestFit="1" customWidth="1"/>
    <col min="14352" max="14352" width="9.28515625" style="881" bestFit="1" customWidth="1"/>
    <col min="14353" max="14592" width="11.42578125" style="881"/>
    <col min="14593" max="14593" width="77.28515625" style="881" customWidth="1"/>
    <col min="14594" max="14600" width="9.28515625" style="881" customWidth="1"/>
    <col min="14601" max="14601" width="7.28515625" style="881" bestFit="1" customWidth="1"/>
    <col min="14602" max="14606" width="8.28515625" style="881" bestFit="1" customWidth="1"/>
    <col min="14607" max="14607" width="7.28515625" style="881" bestFit="1" customWidth="1"/>
    <col min="14608" max="14608" width="9.28515625" style="881" bestFit="1" customWidth="1"/>
    <col min="14609" max="14848" width="11.42578125" style="881"/>
    <col min="14849" max="14849" width="77.28515625" style="881" customWidth="1"/>
    <col min="14850" max="14856" width="9.28515625" style="881" customWidth="1"/>
    <col min="14857" max="14857" width="7.28515625" style="881" bestFit="1" customWidth="1"/>
    <col min="14858" max="14862" width="8.28515625" style="881" bestFit="1" customWidth="1"/>
    <col min="14863" max="14863" width="7.28515625" style="881" bestFit="1" customWidth="1"/>
    <col min="14864" max="14864" width="9.28515625" style="881" bestFit="1" customWidth="1"/>
    <col min="14865" max="15104" width="11.42578125" style="881"/>
    <col min="15105" max="15105" width="77.28515625" style="881" customWidth="1"/>
    <col min="15106" max="15112" width="9.28515625" style="881" customWidth="1"/>
    <col min="15113" max="15113" width="7.28515625" style="881" bestFit="1" customWidth="1"/>
    <col min="15114" max="15118" width="8.28515625" style="881" bestFit="1" customWidth="1"/>
    <col min="15119" max="15119" width="7.28515625" style="881" bestFit="1" customWidth="1"/>
    <col min="15120" max="15120" width="9.28515625" style="881" bestFit="1" customWidth="1"/>
    <col min="15121" max="15360" width="11.42578125" style="881"/>
    <col min="15361" max="15361" width="77.28515625" style="881" customWidth="1"/>
    <col min="15362" max="15368" width="9.28515625" style="881" customWidth="1"/>
    <col min="15369" max="15369" width="7.28515625" style="881" bestFit="1" customWidth="1"/>
    <col min="15370" max="15374" width="8.28515625" style="881" bestFit="1" customWidth="1"/>
    <col min="15375" max="15375" width="7.28515625" style="881" bestFit="1" customWidth="1"/>
    <col min="15376" max="15376" width="9.28515625" style="881" bestFit="1" customWidth="1"/>
    <col min="15377" max="15616" width="11.42578125" style="881"/>
    <col min="15617" max="15617" width="77.28515625" style="881" customWidth="1"/>
    <col min="15618" max="15624" width="9.28515625" style="881" customWidth="1"/>
    <col min="15625" max="15625" width="7.28515625" style="881" bestFit="1" customWidth="1"/>
    <col min="15626" max="15630" width="8.28515625" style="881" bestFit="1" customWidth="1"/>
    <col min="15631" max="15631" width="7.28515625" style="881" bestFit="1" customWidth="1"/>
    <col min="15632" max="15632" width="9.28515625" style="881" bestFit="1" customWidth="1"/>
    <col min="15633" max="15872" width="11.42578125" style="881"/>
    <col min="15873" max="15873" width="77.28515625" style="881" customWidth="1"/>
    <col min="15874" max="15880" width="9.28515625" style="881" customWidth="1"/>
    <col min="15881" max="15881" width="7.28515625" style="881" bestFit="1" customWidth="1"/>
    <col min="15882" max="15886" width="8.28515625" style="881" bestFit="1" customWidth="1"/>
    <col min="15887" max="15887" width="7.28515625" style="881" bestFit="1" customWidth="1"/>
    <col min="15888" max="15888" width="9.28515625" style="881" bestFit="1" customWidth="1"/>
    <col min="15889" max="16128" width="11.42578125" style="881"/>
    <col min="16129" max="16129" width="77.28515625" style="881" customWidth="1"/>
    <col min="16130" max="16136" width="9.28515625" style="881" customWidth="1"/>
    <col min="16137" max="16137" width="7.28515625" style="881" bestFit="1" customWidth="1"/>
    <col min="16138" max="16142" width="8.28515625" style="881" bestFit="1" customWidth="1"/>
    <col min="16143" max="16143" width="7.28515625" style="881" bestFit="1" customWidth="1"/>
    <col min="16144" max="16144" width="9.28515625" style="881" bestFit="1" customWidth="1"/>
    <col min="16145" max="16384" width="11.42578125" style="881"/>
  </cols>
  <sheetData>
    <row r="1" spans="1:214" s="51" customFormat="1" ht="17.25" customHeight="1">
      <c r="A1" s="920"/>
      <c r="B1" s="920"/>
      <c r="C1" s="920"/>
      <c r="D1" s="920"/>
      <c r="E1" s="920"/>
      <c r="F1" s="920"/>
      <c r="G1" s="920"/>
      <c r="H1" s="920"/>
      <c r="I1" s="920"/>
      <c r="J1" s="920"/>
      <c r="K1" s="920"/>
      <c r="L1" s="920"/>
      <c r="M1" s="920"/>
      <c r="N1" s="920"/>
      <c r="O1" s="920"/>
      <c r="P1" s="920"/>
    </row>
    <row r="2" spans="1:214" s="42" customFormat="1" ht="27" customHeight="1">
      <c r="A2" s="912" t="s">
        <v>1063</v>
      </c>
      <c r="B2" s="912"/>
      <c r="C2" s="912"/>
      <c r="D2" s="912"/>
      <c r="E2" s="912"/>
      <c r="F2" s="912"/>
      <c r="G2" s="912"/>
      <c r="H2" s="912"/>
      <c r="I2" s="912"/>
      <c r="J2" s="912"/>
      <c r="K2" s="912"/>
      <c r="L2" s="912"/>
      <c r="M2" s="912"/>
      <c r="N2" s="912"/>
      <c r="O2" s="912"/>
      <c r="P2" s="912"/>
    </row>
    <row r="3" spans="1:214" s="42" customFormat="1" ht="27.75" customHeight="1">
      <c r="A3" s="912" t="s">
        <v>1186</v>
      </c>
      <c r="B3" s="912"/>
      <c r="C3" s="912"/>
      <c r="D3" s="912"/>
      <c r="E3" s="912"/>
      <c r="F3" s="912"/>
      <c r="G3" s="912"/>
      <c r="H3" s="912"/>
      <c r="I3" s="912"/>
      <c r="J3" s="912"/>
      <c r="K3" s="912"/>
      <c r="L3" s="912"/>
      <c r="M3" s="912"/>
      <c r="N3" s="912"/>
      <c r="O3" s="912"/>
      <c r="P3" s="912"/>
    </row>
    <row r="4" spans="1:214" s="55" customFormat="1" ht="28.5" customHeight="1">
      <c r="A4" s="923" t="s">
        <v>1521</v>
      </c>
      <c r="B4" s="923"/>
      <c r="C4" s="923"/>
      <c r="D4" s="923"/>
      <c r="E4" s="923"/>
      <c r="F4" s="923"/>
      <c r="G4" s="923"/>
      <c r="H4" s="923"/>
      <c r="I4" s="923"/>
      <c r="J4" s="923"/>
      <c r="K4" s="923"/>
      <c r="L4" s="923"/>
      <c r="M4" s="923"/>
      <c r="N4" s="923"/>
      <c r="O4" s="923"/>
      <c r="P4" s="923"/>
    </row>
    <row r="5" spans="1:214" s="42" customFormat="1" ht="9" customHeight="1">
      <c r="A5" s="912"/>
      <c r="B5" s="912"/>
      <c r="C5" s="912"/>
      <c r="D5" s="912"/>
      <c r="E5" s="912"/>
      <c r="F5" s="912"/>
      <c r="G5" s="912"/>
      <c r="H5" s="912"/>
      <c r="I5" s="912"/>
      <c r="J5" s="912"/>
      <c r="K5" s="912"/>
      <c r="L5" s="912"/>
      <c r="M5" s="912"/>
      <c r="N5" s="912"/>
      <c r="O5" s="912"/>
      <c r="P5" s="912"/>
    </row>
    <row r="6" spans="1:214" ht="6.75" customHeight="1">
      <c r="A6" s="993"/>
      <c r="I6" s="47"/>
    </row>
    <row r="7" spans="1:214" ht="5.25" customHeight="1" thickBot="1">
      <c r="A7" s="993"/>
      <c r="B7" s="778"/>
      <c r="C7" s="778"/>
      <c r="D7" s="778"/>
      <c r="E7" s="778"/>
      <c r="F7" s="778"/>
      <c r="G7" s="778"/>
      <c r="H7" s="778"/>
      <c r="I7" s="47"/>
    </row>
    <row r="8" spans="1:214" ht="28.5" customHeight="1" thickTop="1" thickBot="1">
      <c r="A8" s="994"/>
      <c r="B8" s="782" t="s">
        <v>291</v>
      </c>
      <c r="C8" s="782" t="s">
        <v>292</v>
      </c>
      <c r="D8" s="782" t="s">
        <v>293</v>
      </c>
      <c r="E8" s="782" t="s">
        <v>294</v>
      </c>
      <c r="F8" s="782" t="s">
        <v>295</v>
      </c>
      <c r="G8" s="782" t="s">
        <v>296</v>
      </c>
      <c r="H8" s="651" t="s">
        <v>297</v>
      </c>
      <c r="I8" s="782" t="s">
        <v>298</v>
      </c>
      <c r="J8" s="782" t="s">
        <v>299</v>
      </c>
      <c r="K8" s="782" t="s">
        <v>300</v>
      </c>
      <c r="L8" s="782" t="s">
        <v>301</v>
      </c>
      <c r="M8" s="651" t="s">
        <v>302</v>
      </c>
      <c r="N8" s="651" t="s">
        <v>1065</v>
      </c>
      <c r="O8" s="651" t="s">
        <v>1066</v>
      </c>
      <c r="P8" s="651" t="s">
        <v>303</v>
      </c>
    </row>
    <row r="9" spans="1:214" ht="12" customHeight="1" thickTop="1" thickBot="1">
      <c r="A9" s="995"/>
      <c r="B9" s="429"/>
      <c r="C9" s="429"/>
      <c r="D9" s="429"/>
      <c r="E9" s="429"/>
      <c r="F9" s="429"/>
      <c r="G9" s="429"/>
      <c r="H9" s="783"/>
      <c r="J9" s="429"/>
      <c r="K9" s="429"/>
      <c r="L9" s="429"/>
      <c r="M9" s="783"/>
      <c r="N9" s="783"/>
      <c r="O9" s="783"/>
      <c r="P9" s="783"/>
    </row>
    <row r="10" spans="1:214" ht="18" customHeight="1" thickTop="1" thickBot="1">
      <c r="A10" s="996" t="s">
        <v>304</v>
      </c>
      <c r="B10" s="782"/>
      <c r="C10" s="782"/>
      <c r="D10" s="782"/>
      <c r="E10" s="782"/>
      <c r="F10" s="782"/>
      <c r="G10" s="782"/>
      <c r="H10" s="651"/>
      <c r="I10" s="782"/>
      <c r="J10" s="782"/>
      <c r="K10" s="782"/>
      <c r="L10" s="782"/>
      <c r="M10" s="651"/>
      <c r="N10" s="651"/>
      <c r="O10" s="651"/>
      <c r="P10" s="651"/>
    </row>
    <row r="11" spans="1:214" ht="18" customHeight="1" thickTop="1">
      <c r="A11" s="995" t="s">
        <v>305</v>
      </c>
      <c r="B11" s="330">
        <v>0.1023</v>
      </c>
      <c r="C11" s="330">
        <v>0.20349999999999999</v>
      </c>
      <c r="D11" s="330">
        <v>8.6300000000000002E-2</v>
      </c>
      <c r="E11" s="330">
        <v>0.111</v>
      </c>
      <c r="F11" s="330">
        <v>0.11310000000000001</v>
      </c>
      <c r="G11" s="330">
        <v>8.7900000000000006E-2</v>
      </c>
      <c r="H11" s="330">
        <v>9.2100000000000001E-2</v>
      </c>
      <c r="I11" s="330">
        <v>2.4500000000000001E-2</v>
      </c>
      <c r="J11" s="330">
        <v>0.2495</v>
      </c>
      <c r="K11" s="330">
        <v>7.7899999999999997E-2</v>
      </c>
      <c r="L11" s="330">
        <v>5.67E-2</v>
      </c>
      <c r="M11" s="330">
        <v>7.1999999999999995E-2</v>
      </c>
      <c r="N11" s="330">
        <v>7.9100000000000004E-2</v>
      </c>
      <c r="O11" s="330">
        <v>5.3600000000000002E-2</v>
      </c>
      <c r="P11" s="330">
        <v>0.10150000000000001</v>
      </c>
      <c r="Q11" s="57"/>
      <c r="R11" s="57"/>
      <c r="S11" s="57"/>
      <c r="T11" s="57"/>
      <c r="U11" s="57"/>
      <c r="V11" s="57"/>
      <c r="W11" s="57"/>
      <c r="X11" s="57"/>
      <c r="Y11" s="57"/>
      <c r="Z11" s="57"/>
      <c r="AA11" s="57"/>
      <c r="AB11" s="57"/>
      <c r="AC11" s="57"/>
      <c r="AD11" s="57"/>
      <c r="AE11" s="57"/>
      <c r="AF11" s="57"/>
      <c r="AG11" s="57"/>
      <c r="AH11" s="57"/>
      <c r="AI11" s="57"/>
      <c r="AJ11" s="57"/>
      <c r="AK11" s="57"/>
      <c r="AL11" s="57"/>
      <c r="AM11" s="57"/>
      <c r="AN11" s="57"/>
      <c r="AO11" s="57"/>
      <c r="AP11" s="57"/>
      <c r="AQ11" s="57"/>
      <c r="AR11" s="57"/>
      <c r="AS11" s="57"/>
      <c r="AT11" s="57"/>
      <c r="AU11" s="57"/>
      <c r="AV11" s="57"/>
      <c r="AW11" s="57"/>
      <c r="AX11" s="57"/>
      <c r="AY11" s="57"/>
      <c r="AZ11" s="57"/>
      <c r="BA11" s="57"/>
      <c r="BB11" s="57"/>
      <c r="BC11" s="57"/>
      <c r="BD11" s="57"/>
      <c r="BE11" s="57"/>
      <c r="BF11" s="57"/>
      <c r="BG11" s="57"/>
      <c r="BH11" s="57"/>
      <c r="BI11" s="57"/>
      <c r="BJ11" s="57"/>
      <c r="BK11" s="57"/>
      <c r="BL11" s="57"/>
      <c r="BM11" s="57"/>
      <c r="BN11" s="57"/>
      <c r="BO11" s="57"/>
      <c r="BP11" s="57"/>
      <c r="BQ11" s="57"/>
      <c r="BR11" s="57"/>
      <c r="BS11" s="57"/>
      <c r="BT11" s="57"/>
      <c r="BU11" s="57"/>
      <c r="BV11" s="57"/>
      <c r="BW11" s="57"/>
      <c r="BX11" s="57"/>
      <c r="BY11" s="57"/>
      <c r="BZ11" s="57"/>
      <c r="CA11" s="57"/>
      <c r="CB11" s="57"/>
      <c r="CC11" s="57"/>
      <c r="CD11" s="57"/>
      <c r="CE11" s="57"/>
      <c r="CF11" s="57"/>
      <c r="CG11" s="57"/>
      <c r="CH11" s="57"/>
      <c r="CI11" s="57"/>
      <c r="CJ11" s="57"/>
      <c r="CK11" s="57"/>
      <c r="CL11" s="57"/>
      <c r="CM11" s="57"/>
      <c r="CN11" s="57"/>
      <c r="CO11" s="57"/>
      <c r="CP11" s="57"/>
      <c r="CQ11" s="57"/>
      <c r="CR11" s="57"/>
      <c r="CS11" s="57"/>
      <c r="CT11" s="57"/>
      <c r="CU11" s="57"/>
      <c r="CV11" s="57"/>
      <c r="CW11" s="57"/>
      <c r="CX11" s="57"/>
      <c r="CY11" s="57"/>
      <c r="CZ11" s="57"/>
      <c r="DA11" s="57"/>
      <c r="DB11" s="57"/>
      <c r="DC11" s="57"/>
      <c r="DD11" s="57"/>
      <c r="DE11" s="57"/>
      <c r="DF11" s="57"/>
      <c r="DG11" s="57"/>
      <c r="DH11" s="57"/>
      <c r="DI11" s="57"/>
      <c r="DJ11" s="57"/>
      <c r="DK11" s="57"/>
      <c r="DL11" s="57"/>
      <c r="DM11" s="57"/>
      <c r="DN11" s="57"/>
      <c r="DO11" s="57"/>
      <c r="DP11" s="57"/>
      <c r="DQ11" s="57"/>
      <c r="DR11" s="57"/>
      <c r="DS11" s="57"/>
      <c r="DT11" s="57"/>
      <c r="DU11" s="57"/>
      <c r="DV11" s="57"/>
      <c r="DW11" s="57"/>
      <c r="DX11" s="57"/>
      <c r="DY11" s="57"/>
      <c r="DZ11" s="57"/>
      <c r="EA11" s="57"/>
      <c r="EB11" s="57"/>
      <c r="EC11" s="57"/>
      <c r="ED11" s="57"/>
      <c r="EE11" s="57"/>
      <c r="EF11" s="57"/>
      <c r="EG11" s="57"/>
      <c r="EH11" s="57"/>
      <c r="EI11" s="57"/>
      <c r="EJ11" s="57"/>
      <c r="EK11" s="57"/>
      <c r="EL11" s="57"/>
      <c r="EM11" s="57"/>
      <c r="EN11" s="57"/>
      <c r="EO11" s="57"/>
      <c r="EP11" s="57"/>
      <c r="EQ11" s="57"/>
      <c r="ER11" s="57"/>
      <c r="ES11" s="57"/>
      <c r="ET11" s="57"/>
      <c r="EU11" s="57"/>
      <c r="EV11" s="57"/>
      <c r="EW11" s="57"/>
      <c r="EX11" s="57"/>
      <c r="EY11" s="57"/>
      <c r="EZ11" s="57"/>
      <c r="FA11" s="57"/>
      <c r="FB11" s="57"/>
      <c r="FC11" s="57"/>
      <c r="FD11" s="57"/>
      <c r="FE11" s="57"/>
      <c r="FF11" s="57"/>
      <c r="FG11" s="57"/>
      <c r="FH11" s="57"/>
      <c r="FI11" s="57"/>
      <c r="FJ11" s="57"/>
      <c r="FK11" s="57"/>
      <c r="FL11" s="57"/>
      <c r="FM11" s="57"/>
      <c r="FN11" s="57"/>
      <c r="FO11" s="57"/>
      <c r="FP11" s="57"/>
      <c r="FQ11" s="57"/>
      <c r="FR11" s="57"/>
      <c r="FS11" s="57"/>
      <c r="FT11" s="57"/>
      <c r="FU11" s="57"/>
      <c r="FV11" s="57"/>
      <c r="FW11" s="57"/>
      <c r="FX11" s="57"/>
      <c r="FY11" s="57"/>
      <c r="FZ11" s="57"/>
      <c r="GA11" s="57"/>
      <c r="GB11" s="57"/>
      <c r="GC11" s="57"/>
      <c r="GD11" s="57"/>
      <c r="GE11" s="57"/>
      <c r="GF11" s="57"/>
      <c r="GG11" s="57"/>
      <c r="GH11" s="57"/>
      <c r="GI11" s="57"/>
      <c r="GJ11" s="57"/>
      <c r="GK11" s="57"/>
      <c r="GL11" s="57"/>
      <c r="GM11" s="57"/>
      <c r="GN11" s="57"/>
      <c r="GO11" s="57"/>
      <c r="GP11" s="57"/>
      <c r="GQ11" s="57"/>
      <c r="GR11" s="57"/>
      <c r="GS11" s="57"/>
      <c r="GT11" s="57"/>
      <c r="GU11" s="57"/>
      <c r="GV11" s="57"/>
      <c r="GW11" s="57"/>
      <c r="GX11" s="57"/>
      <c r="GY11" s="57"/>
      <c r="GZ11" s="57"/>
      <c r="HA11" s="57"/>
      <c r="HB11" s="57"/>
      <c r="HC11" s="57"/>
      <c r="HD11" s="57"/>
      <c r="HE11" s="57"/>
      <c r="HF11" s="57"/>
    </row>
    <row r="12" spans="1:214" ht="20.25" customHeight="1">
      <c r="A12" s="995" t="s">
        <v>306</v>
      </c>
      <c r="B12" s="330">
        <v>0.64980000000000004</v>
      </c>
      <c r="C12" s="330">
        <v>0.58050000000000002</v>
      </c>
      <c r="D12" s="330">
        <v>0.66390000000000005</v>
      </c>
      <c r="E12" s="330">
        <v>0.67090000000000005</v>
      </c>
      <c r="F12" s="330">
        <v>0.71560000000000001</v>
      </c>
      <c r="G12" s="330">
        <v>0.70640000000000003</v>
      </c>
      <c r="H12" s="330">
        <v>0.73499999999999999</v>
      </c>
      <c r="I12" s="330">
        <v>0.81730000000000003</v>
      </c>
      <c r="J12" s="330">
        <v>0.61499999999999999</v>
      </c>
      <c r="K12" s="330">
        <v>0.80789999999999995</v>
      </c>
      <c r="L12" s="330">
        <v>0.79330000000000001</v>
      </c>
      <c r="M12" s="330">
        <v>0.78680000000000005</v>
      </c>
      <c r="N12" s="330">
        <v>0.71989999999999998</v>
      </c>
      <c r="O12" s="330">
        <v>0.85170000000000001</v>
      </c>
      <c r="P12" s="330">
        <v>0.6956</v>
      </c>
    </row>
    <row r="13" spans="1:214" ht="12" customHeight="1" thickBot="1">
      <c r="A13" s="995"/>
      <c r="B13" s="330"/>
      <c r="C13" s="330"/>
      <c r="D13" s="330"/>
      <c r="E13" s="330"/>
      <c r="F13" s="330"/>
      <c r="G13" s="330"/>
      <c r="H13" s="330"/>
      <c r="I13" s="330"/>
      <c r="J13" s="330"/>
      <c r="K13" s="330"/>
      <c r="L13" s="330"/>
      <c r="M13" s="330"/>
      <c r="N13" s="330"/>
      <c r="O13" s="330"/>
      <c r="P13" s="330"/>
    </row>
    <row r="14" spans="1:214" ht="15" customHeight="1" thickTop="1" thickBot="1">
      <c r="A14" s="996" t="s">
        <v>307</v>
      </c>
      <c r="B14" s="331"/>
      <c r="C14" s="331"/>
      <c r="D14" s="331"/>
      <c r="E14" s="331"/>
      <c r="F14" s="331"/>
      <c r="G14" s="331"/>
      <c r="H14" s="331"/>
      <c r="I14" s="331"/>
      <c r="J14" s="331"/>
      <c r="K14" s="331"/>
      <c r="L14" s="331"/>
      <c r="M14" s="331"/>
      <c r="N14" s="331"/>
      <c r="O14" s="331"/>
      <c r="P14" s="331"/>
    </row>
    <row r="15" spans="1:214" ht="20.25" customHeight="1" thickTop="1">
      <c r="A15" s="997" t="s">
        <v>308</v>
      </c>
      <c r="B15" s="330">
        <v>0.75409999999999999</v>
      </c>
      <c r="C15" s="330">
        <v>0.66520000000000001</v>
      </c>
      <c r="D15" s="330">
        <v>0.79390000000000005</v>
      </c>
      <c r="E15" s="330">
        <v>0.81479999999999997</v>
      </c>
      <c r="F15" s="330">
        <v>0.79859999999999998</v>
      </c>
      <c r="G15" s="330">
        <v>0.74990000000000001</v>
      </c>
      <c r="H15" s="330">
        <v>0.80049999999999999</v>
      </c>
      <c r="I15" s="330">
        <v>0.65229999999999999</v>
      </c>
      <c r="J15" s="330">
        <v>0.31850000000000001</v>
      </c>
      <c r="K15" s="330">
        <v>0.17469999999999999</v>
      </c>
      <c r="L15" s="330">
        <v>0.68210000000000004</v>
      </c>
      <c r="M15" s="330">
        <v>0.76200000000000001</v>
      </c>
      <c r="N15" s="330">
        <v>0.82750000000000001</v>
      </c>
      <c r="O15" s="330">
        <v>0.81410000000000005</v>
      </c>
      <c r="P15" s="330">
        <v>0.75660000000000005</v>
      </c>
    </row>
    <row r="16" spans="1:214" ht="18" customHeight="1">
      <c r="A16" s="997" t="s">
        <v>309</v>
      </c>
      <c r="B16" s="330">
        <v>0.8296</v>
      </c>
      <c r="C16" s="330">
        <v>0.8216</v>
      </c>
      <c r="D16" s="330">
        <v>0.82350000000000001</v>
      </c>
      <c r="E16" s="330">
        <v>0.82679999999999998</v>
      </c>
      <c r="F16" s="330">
        <v>0.83279999999999998</v>
      </c>
      <c r="G16" s="330">
        <v>0.77059999999999995</v>
      </c>
      <c r="H16" s="330">
        <v>0.80100000000000005</v>
      </c>
      <c r="I16" s="330">
        <v>0.65229999999999999</v>
      </c>
      <c r="J16" s="330">
        <v>0.31850000000000001</v>
      </c>
      <c r="K16" s="330">
        <v>0.17469999999999999</v>
      </c>
      <c r="L16" s="330">
        <v>0.68359999999999999</v>
      </c>
      <c r="M16" s="330">
        <v>0.77529999999999999</v>
      </c>
      <c r="N16" s="330">
        <v>0.84099999999999997</v>
      </c>
      <c r="O16" s="330">
        <v>0.81479999999999997</v>
      </c>
      <c r="P16" s="330">
        <v>0.79900000000000004</v>
      </c>
    </row>
    <row r="17" spans="1:16" ht="20.25" customHeight="1">
      <c r="A17" s="995" t="s">
        <v>310</v>
      </c>
      <c r="B17" s="330">
        <v>5.0200000000000002E-2</v>
      </c>
      <c r="C17" s="330">
        <v>7.5899999999999995E-2</v>
      </c>
      <c r="D17" s="330">
        <v>7.3300000000000004E-2</v>
      </c>
      <c r="E17" s="330">
        <v>4.99E-2</v>
      </c>
      <c r="F17" s="330">
        <v>6.4500000000000002E-2</v>
      </c>
      <c r="G17" s="330">
        <v>0.13159999999999999</v>
      </c>
      <c r="H17" s="330">
        <v>8.2799999999999999E-2</v>
      </c>
      <c r="I17" s="330">
        <v>0.1424</v>
      </c>
      <c r="J17" s="330">
        <v>0.17299999999999999</v>
      </c>
      <c r="K17" s="330">
        <v>0.45029999999999998</v>
      </c>
      <c r="L17" s="330">
        <v>0.12139999999999999</v>
      </c>
      <c r="M17" s="330">
        <v>9.7799999999999998E-2</v>
      </c>
      <c r="N17" s="330">
        <v>6.0400000000000002E-2</v>
      </c>
      <c r="O17" s="330">
        <v>5.1200000000000002E-2</v>
      </c>
      <c r="P17" s="330">
        <v>7.8600000000000003E-2</v>
      </c>
    </row>
    <row r="18" spans="1:16" ht="20.25" customHeight="1">
      <c r="A18" s="997" t="s">
        <v>311</v>
      </c>
      <c r="B18" s="330">
        <v>1.7299999999999999E-2</v>
      </c>
      <c r="C18" s="330">
        <v>0</v>
      </c>
      <c r="D18" s="330">
        <v>1.29E-2</v>
      </c>
      <c r="E18" s="330">
        <v>2.1000000000000001E-2</v>
      </c>
      <c r="F18" s="330">
        <v>1.04E-2</v>
      </c>
      <c r="G18" s="330">
        <v>1.6500000000000001E-2</v>
      </c>
      <c r="H18" s="330">
        <v>2.1100000000000001E-2</v>
      </c>
      <c r="I18" s="330">
        <v>1.9900000000000001E-2</v>
      </c>
      <c r="J18" s="330">
        <v>0</v>
      </c>
      <c r="K18" s="330">
        <v>0</v>
      </c>
      <c r="L18" s="330">
        <v>1.7299999999999999E-2</v>
      </c>
      <c r="M18" s="330">
        <v>2.35E-2</v>
      </c>
      <c r="N18" s="330">
        <v>3.8E-3</v>
      </c>
      <c r="O18" s="330">
        <v>0</v>
      </c>
      <c r="P18" s="330">
        <v>1.26E-2</v>
      </c>
    </row>
    <row r="19" spans="1:16" ht="12" customHeight="1" thickBot="1">
      <c r="A19" s="997"/>
      <c r="B19" s="330"/>
      <c r="C19" s="330"/>
      <c r="D19" s="330"/>
      <c r="E19" s="330"/>
      <c r="F19" s="330"/>
      <c r="G19" s="330"/>
      <c r="H19" s="330"/>
      <c r="I19" s="330"/>
      <c r="J19" s="330"/>
      <c r="K19" s="330"/>
      <c r="L19" s="330"/>
      <c r="M19" s="330"/>
      <c r="N19" s="330"/>
      <c r="O19" s="330"/>
      <c r="P19" s="330"/>
    </row>
    <row r="20" spans="1:16" ht="16.5" customHeight="1" thickTop="1" thickBot="1">
      <c r="A20" s="998" t="s">
        <v>312</v>
      </c>
      <c r="B20" s="331"/>
      <c r="C20" s="331"/>
      <c r="D20" s="331"/>
      <c r="E20" s="331"/>
      <c r="F20" s="331"/>
      <c r="G20" s="331"/>
      <c r="H20" s="331"/>
      <c r="I20" s="331"/>
      <c r="J20" s="331"/>
      <c r="K20" s="331"/>
      <c r="L20" s="331"/>
      <c r="M20" s="331"/>
      <c r="N20" s="331"/>
      <c r="O20" s="331"/>
      <c r="P20" s="331"/>
    </row>
    <row r="21" spans="1:16" ht="20.25" customHeight="1" thickTop="1">
      <c r="A21" s="997" t="s">
        <v>313</v>
      </c>
      <c r="B21" s="330">
        <v>0.66659999999999997</v>
      </c>
      <c r="C21" s="330">
        <v>0.628</v>
      </c>
      <c r="D21" s="330">
        <v>0.62219999999999998</v>
      </c>
      <c r="E21" s="330">
        <v>0.71840000000000004</v>
      </c>
      <c r="F21" s="330">
        <v>0.7077</v>
      </c>
      <c r="G21" s="330">
        <v>0.6704</v>
      </c>
      <c r="H21" s="330">
        <v>0.76680000000000004</v>
      </c>
      <c r="I21" s="330">
        <v>0.59689999999999999</v>
      </c>
      <c r="J21" s="330">
        <v>0.5151</v>
      </c>
      <c r="K21" s="330">
        <v>0.98740000000000006</v>
      </c>
      <c r="L21" s="330">
        <v>0.52139999999999997</v>
      </c>
      <c r="M21" s="330">
        <v>0.82269999999999999</v>
      </c>
      <c r="N21" s="330">
        <v>0.83309999999999995</v>
      </c>
      <c r="O21" s="330">
        <v>0.6653</v>
      </c>
      <c r="P21" s="330">
        <v>0.67320000000000002</v>
      </c>
    </row>
    <row r="22" spans="1:16" ht="20.25" customHeight="1">
      <c r="A22" s="997" t="s">
        <v>314</v>
      </c>
      <c r="B22" s="330">
        <v>0.33339999999999997</v>
      </c>
      <c r="C22" s="330">
        <v>0.372</v>
      </c>
      <c r="D22" s="330">
        <v>0.37780000000000002</v>
      </c>
      <c r="E22" s="330">
        <v>0.28160000000000002</v>
      </c>
      <c r="F22" s="330">
        <v>0.2923</v>
      </c>
      <c r="G22" s="330">
        <v>0.3296</v>
      </c>
      <c r="H22" s="330">
        <v>0.23319999999999999</v>
      </c>
      <c r="I22" s="330">
        <v>0.40310000000000001</v>
      </c>
      <c r="J22" s="330">
        <v>0.4849</v>
      </c>
      <c r="K22" s="330">
        <v>1.26E-2</v>
      </c>
      <c r="L22" s="330">
        <v>0.47860000000000003</v>
      </c>
      <c r="M22" s="330">
        <v>0.17730000000000001</v>
      </c>
      <c r="N22" s="330">
        <v>0.16689999999999999</v>
      </c>
      <c r="O22" s="330">
        <v>0.3347</v>
      </c>
      <c r="P22" s="330">
        <v>0.32679999999999998</v>
      </c>
    </row>
    <row r="23" spans="1:16" ht="18" customHeight="1">
      <c r="A23" s="997" t="s">
        <v>315</v>
      </c>
      <c r="B23" s="613">
        <v>1022.5838</v>
      </c>
      <c r="C23" s="613">
        <v>918.82339999999999</v>
      </c>
      <c r="D23" s="613">
        <v>939.20609999999999</v>
      </c>
      <c r="E23" s="613">
        <v>1024.8403000000001</v>
      </c>
      <c r="F23" s="613">
        <v>989.78309999999999</v>
      </c>
      <c r="G23" s="613">
        <v>968.60230000000001</v>
      </c>
      <c r="H23" s="613">
        <v>1021.5655</v>
      </c>
      <c r="I23" s="613">
        <v>950.65859999999998</v>
      </c>
      <c r="J23" s="613">
        <v>234.7801</v>
      </c>
      <c r="K23" s="613">
        <v>794.42430000000002</v>
      </c>
      <c r="L23" s="613">
        <v>1009.2886</v>
      </c>
      <c r="M23" s="613">
        <v>935.06539999999995</v>
      </c>
      <c r="N23" s="613">
        <v>995.42010000000005</v>
      </c>
      <c r="O23" s="613">
        <v>1022.4779</v>
      </c>
      <c r="P23" s="613">
        <v>983.52809999999999</v>
      </c>
    </row>
    <row r="24" spans="1:16" ht="12" customHeight="1" thickBot="1">
      <c r="A24" s="997"/>
      <c r="B24" s="613"/>
      <c r="C24" s="613"/>
      <c r="D24" s="613"/>
      <c r="E24" s="613"/>
      <c r="F24" s="613"/>
      <c r="G24" s="613"/>
      <c r="H24" s="613"/>
      <c r="I24" s="613"/>
      <c r="J24" s="613"/>
      <c r="K24" s="613"/>
      <c r="L24" s="613"/>
      <c r="M24" s="613"/>
      <c r="N24" s="613"/>
      <c r="O24" s="613"/>
      <c r="P24" s="613"/>
    </row>
    <row r="25" spans="1:16" ht="17.25" customHeight="1" thickTop="1" thickBot="1">
      <c r="A25" s="999" t="s">
        <v>316</v>
      </c>
      <c r="B25" s="614"/>
      <c r="C25" s="614"/>
      <c r="D25" s="614"/>
      <c r="E25" s="614"/>
      <c r="F25" s="614"/>
      <c r="G25" s="614"/>
      <c r="H25" s="614"/>
      <c r="I25" s="614"/>
      <c r="J25" s="614"/>
      <c r="K25" s="614"/>
      <c r="L25" s="614"/>
      <c r="M25" s="614"/>
      <c r="N25" s="614"/>
      <c r="O25" s="614"/>
      <c r="P25" s="614"/>
    </row>
    <row r="26" spans="1:16" ht="20.25" customHeight="1" thickTop="1">
      <c r="A26" s="995" t="s">
        <v>317</v>
      </c>
      <c r="B26" s="330">
        <v>0.97789999999999999</v>
      </c>
      <c r="C26" s="330">
        <v>0.98309999999999997</v>
      </c>
      <c r="D26" s="330">
        <v>0.97499999999999998</v>
      </c>
      <c r="E26" s="330">
        <v>0.96989999999999998</v>
      </c>
      <c r="F26" s="330">
        <v>0.98129999999999995</v>
      </c>
      <c r="G26" s="330">
        <v>0.98109999999999997</v>
      </c>
      <c r="H26" s="330">
        <v>0.98170000000000002</v>
      </c>
      <c r="I26" s="330">
        <v>0.99319999999999997</v>
      </c>
      <c r="J26" s="330">
        <v>0.997</v>
      </c>
      <c r="K26" s="330">
        <v>1</v>
      </c>
      <c r="L26" s="330">
        <v>0.98229999999999995</v>
      </c>
      <c r="M26" s="330">
        <v>0.98170000000000002</v>
      </c>
      <c r="N26" s="330">
        <v>0.98939999999999995</v>
      </c>
      <c r="O26" s="330">
        <v>0.9879</v>
      </c>
      <c r="P26" s="330">
        <v>0.98099999999999998</v>
      </c>
    </row>
    <row r="27" spans="1:16" ht="20.25" customHeight="1">
      <c r="A27" s="995" t="s">
        <v>318</v>
      </c>
      <c r="B27" s="330">
        <v>1.9900000000000001E-2</v>
      </c>
      <c r="C27" s="330">
        <v>3.3700000000000001E-2</v>
      </c>
      <c r="D27" s="330">
        <v>2.1700000000000001E-2</v>
      </c>
      <c r="E27" s="330">
        <v>6.6400000000000001E-2</v>
      </c>
      <c r="F27" s="330">
        <v>4.1999999999999997E-3</v>
      </c>
      <c r="G27" s="330">
        <v>3.2099999999999997E-2</v>
      </c>
      <c r="H27" s="330">
        <v>3.2800000000000003E-2</v>
      </c>
      <c r="I27" s="330">
        <v>9.2999999999999992E-3</v>
      </c>
      <c r="J27" s="330">
        <v>5.7999999999999996E-3</v>
      </c>
      <c r="K27" s="330">
        <v>0</v>
      </c>
      <c r="L27" s="330">
        <v>1.9900000000000001E-2</v>
      </c>
      <c r="M27" s="330">
        <v>4.0300000000000002E-2</v>
      </c>
      <c r="N27" s="330">
        <v>1.06E-2</v>
      </c>
      <c r="O27" s="330">
        <v>3.0800000000000001E-2</v>
      </c>
      <c r="P27" s="330">
        <v>2.5600000000000001E-2</v>
      </c>
    </row>
    <row r="28" spans="1:16" ht="20.25" customHeight="1">
      <c r="A28" s="997" t="s">
        <v>319</v>
      </c>
      <c r="B28" s="330">
        <v>2.2100000000000002E-2</v>
      </c>
      <c r="C28" s="330">
        <v>1.6899999999999998E-2</v>
      </c>
      <c r="D28" s="330">
        <v>2.5000000000000001E-2</v>
      </c>
      <c r="E28" s="330">
        <v>3.0099999999999998E-2</v>
      </c>
      <c r="F28" s="330">
        <v>1.8700000000000001E-2</v>
      </c>
      <c r="G28" s="330">
        <v>1.89E-2</v>
      </c>
      <c r="H28" s="330">
        <v>1.83E-2</v>
      </c>
      <c r="I28" s="330">
        <v>6.7999999999999996E-3</v>
      </c>
      <c r="J28" s="330">
        <v>3.0000000000000001E-3</v>
      </c>
      <c r="K28" s="330">
        <v>0</v>
      </c>
      <c r="L28" s="330">
        <v>1.77E-2</v>
      </c>
      <c r="M28" s="330">
        <v>1.83E-2</v>
      </c>
      <c r="N28" s="330">
        <v>1.06E-2</v>
      </c>
      <c r="O28" s="330">
        <v>1.21E-2</v>
      </c>
      <c r="P28" s="330">
        <v>1.9E-2</v>
      </c>
    </row>
    <row r="29" spans="1:16" ht="18" customHeight="1">
      <c r="A29" s="997" t="s">
        <v>320</v>
      </c>
      <c r="B29" s="330">
        <v>1.7100000000000001E-2</v>
      </c>
      <c r="C29" s="330">
        <v>3.0200000000000001E-2</v>
      </c>
      <c r="D29" s="330">
        <v>1.83E-2</v>
      </c>
      <c r="E29" s="330">
        <v>6.1100000000000002E-2</v>
      </c>
      <c r="F29" s="330">
        <v>3.5000000000000001E-3</v>
      </c>
      <c r="G29" s="330">
        <v>2.76E-2</v>
      </c>
      <c r="H29" s="330">
        <v>2.7400000000000001E-2</v>
      </c>
      <c r="I29" s="330">
        <v>8.9999999999999993E-3</v>
      </c>
      <c r="J29" s="330">
        <v>3.5999999999999999E-3</v>
      </c>
      <c r="K29" s="330">
        <v>0</v>
      </c>
      <c r="L29" s="330">
        <v>1.78E-2</v>
      </c>
      <c r="M29" s="330">
        <v>3.8300000000000001E-2</v>
      </c>
      <c r="N29" s="330">
        <v>8.8999999999999999E-3</v>
      </c>
      <c r="O29" s="330">
        <v>2.87E-2</v>
      </c>
      <c r="P29" s="330">
        <v>2.2700000000000001E-2</v>
      </c>
    </row>
    <row r="30" spans="1:16" ht="20.25" customHeight="1">
      <c r="A30" s="997" t="s">
        <v>321</v>
      </c>
      <c r="B30" s="330">
        <v>0.1575</v>
      </c>
      <c r="C30" s="330">
        <v>0.12130000000000001</v>
      </c>
      <c r="D30" s="330">
        <v>0.18090000000000001</v>
      </c>
      <c r="E30" s="330">
        <v>0.1067</v>
      </c>
      <c r="F30" s="330">
        <v>0.19750000000000001</v>
      </c>
      <c r="G30" s="330">
        <v>0.1545</v>
      </c>
      <c r="H30" s="330">
        <v>0.1789</v>
      </c>
      <c r="I30" s="330">
        <v>4.4999999999999998E-2</v>
      </c>
      <c r="J30" s="330">
        <v>0.37690000000000001</v>
      </c>
      <c r="K30" s="330">
        <v>0</v>
      </c>
      <c r="L30" s="330">
        <v>0.122</v>
      </c>
      <c r="M30" s="330">
        <v>6.7599999999999993E-2</v>
      </c>
      <c r="N30" s="330">
        <v>0.1721</v>
      </c>
      <c r="O30" s="330">
        <v>7.8200000000000006E-2</v>
      </c>
      <c r="P30" s="330">
        <v>0.13189999999999999</v>
      </c>
    </row>
    <row r="31" spans="1:16" ht="20.25" customHeight="1">
      <c r="A31" s="997" t="s">
        <v>322</v>
      </c>
      <c r="B31" s="330">
        <v>6.4999999999999997E-3</v>
      </c>
      <c r="C31" s="330">
        <v>8.0999999999999996E-3</v>
      </c>
      <c r="D31" s="330">
        <v>5.8999999999999999E-3</v>
      </c>
      <c r="E31" s="330">
        <v>9.1000000000000004E-3</v>
      </c>
      <c r="F31" s="330">
        <v>6.8999999999999999E-3</v>
      </c>
      <c r="G31" s="330">
        <v>8.9999999999999993E-3</v>
      </c>
      <c r="H31" s="330">
        <v>0.01</v>
      </c>
      <c r="I31" s="330">
        <v>1.0699999999999999E-2</v>
      </c>
      <c r="J31" s="330">
        <v>1.12E-2</v>
      </c>
      <c r="K31" s="330">
        <v>6.6E-3</v>
      </c>
      <c r="L31" s="330">
        <v>9.9000000000000008E-3</v>
      </c>
      <c r="M31" s="330">
        <v>9.1999999999999998E-3</v>
      </c>
      <c r="N31" s="330">
        <v>1.12E-2</v>
      </c>
      <c r="O31" s="330">
        <v>1.3599999999999999E-2</v>
      </c>
      <c r="P31" s="330">
        <v>8.6E-3</v>
      </c>
    </row>
    <row r="32" spans="1:16" ht="20.25" customHeight="1">
      <c r="A32" s="997" t="s">
        <v>323</v>
      </c>
      <c r="B32" s="330">
        <v>3.2899999999999999E-2</v>
      </c>
      <c r="C32" s="330">
        <v>3.4000000000000002E-2</v>
      </c>
      <c r="D32" s="330">
        <v>3.1699999999999999E-2</v>
      </c>
      <c r="E32" s="330">
        <v>5.0700000000000002E-2</v>
      </c>
      <c r="F32" s="330">
        <v>2.87E-2</v>
      </c>
      <c r="G32" s="330">
        <v>2.1499999999999998E-2</v>
      </c>
      <c r="H32" s="330">
        <v>3.3500000000000002E-2</v>
      </c>
      <c r="I32" s="330">
        <v>3.5200000000000002E-2</v>
      </c>
      <c r="J32" s="330">
        <v>5.1000000000000004E-3</v>
      </c>
      <c r="K32" s="330">
        <v>1.5E-3</v>
      </c>
      <c r="L32" s="330">
        <v>5.0500000000000003E-2</v>
      </c>
      <c r="M32" s="330">
        <v>2.58E-2</v>
      </c>
      <c r="N32" s="330">
        <v>1.95E-2</v>
      </c>
      <c r="O32" s="330">
        <v>4.99E-2</v>
      </c>
      <c r="P32" s="330">
        <v>3.4599999999999999E-2</v>
      </c>
    </row>
    <row r="33" spans="1:16" ht="20.25" customHeight="1">
      <c r="A33" s="997" t="s">
        <v>324</v>
      </c>
      <c r="B33" s="330">
        <v>0.96260000000000001</v>
      </c>
      <c r="C33" s="330">
        <v>0.96530000000000005</v>
      </c>
      <c r="D33" s="330">
        <v>0.94989999999999997</v>
      </c>
      <c r="E33" s="330">
        <v>0.92810000000000004</v>
      </c>
      <c r="F33" s="330">
        <v>0.9667</v>
      </c>
      <c r="G33" s="330">
        <v>0.96989999999999998</v>
      </c>
      <c r="H33" s="330">
        <v>0.96240000000000003</v>
      </c>
      <c r="I33" s="330">
        <v>0.99199999999999999</v>
      </c>
      <c r="J33" s="330">
        <v>0.99570000000000003</v>
      </c>
      <c r="K33" s="330">
        <v>0.99660000000000004</v>
      </c>
      <c r="L33" s="330">
        <v>0.97629999999999995</v>
      </c>
      <c r="M33" s="330">
        <v>0.96489999999999998</v>
      </c>
      <c r="N33" s="330">
        <v>0.98060000000000003</v>
      </c>
      <c r="O33" s="330">
        <v>0.98280000000000001</v>
      </c>
      <c r="P33" s="330">
        <v>0.96260000000000001</v>
      </c>
    </row>
    <row r="34" spans="1:16" ht="20.25" customHeight="1">
      <c r="A34" s="997" t="s">
        <v>325</v>
      </c>
      <c r="B34" s="330">
        <v>1.6500000000000001E-2</v>
      </c>
      <c r="C34" s="330">
        <v>1.38E-2</v>
      </c>
      <c r="D34" s="330">
        <v>1.55E-2</v>
      </c>
      <c r="E34" s="330">
        <v>0.04</v>
      </c>
      <c r="F34" s="330">
        <v>1.78E-2</v>
      </c>
      <c r="G34" s="330">
        <v>1.29E-2</v>
      </c>
      <c r="H34" s="330">
        <v>1.06E-2</v>
      </c>
      <c r="I34" s="330">
        <v>5.9999999999999995E-4</v>
      </c>
      <c r="J34" s="330">
        <v>1.9E-3</v>
      </c>
      <c r="K34" s="330">
        <v>3.3999999999999998E-3</v>
      </c>
      <c r="L34" s="330">
        <v>5.0000000000000001E-3</v>
      </c>
      <c r="M34" s="330">
        <v>1.7600000000000001E-2</v>
      </c>
      <c r="N34" s="330">
        <v>5.1000000000000004E-3</v>
      </c>
      <c r="O34" s="330">
        <v>4.1999999999999997E-3</v>
      </c>
      <c r="P34" s="330">
        <v>1.55E-2</v>
      </c>
    </row>
    <row r="35" spans="1:16" ht="20.25" customHeight="1">
      <c r="A35" s="997" t="s">
        <v>326</v>
      </c>
      <c r="B35" s="330">
        <v>2.8999999999999998E-3</v>
      </c>
      <c r="C35" s="330">
        <v>5.1999999999999998E-3</v>
      </c>
      <c r="D35" s="330">
        <v>7.7000000000000002E-3</v>
      </c>
      <c r="E35" s="330">
        <v>9.5999999999999992E-3</v>
      </c>
      <c r="F35" s="330">
        <v>2.8E-3</v>
      </c>
      <c r="G35" s="330">
        <v>2.8999999999999998E-3</v>
      </c>
      <c r="H35" s="330">
        <v>5.4999999999999997E-3</v>
      </c>
      <c r="I35" s="330">
        <v>5.9999999999999995E-4</v>
      </c>
      <c r="J35" s="330">
        <v>2.0000000000000001E-4</v>
      </c>
      <c r="K35" s="330">
        <v>0</v>
      </c>
      <c r="L35" s="330">
        <v>1.6000000000000001E-3</v>
      </c>
      <c r="M35" s="330">
        <v>3.2000000000000002E-3</v>
      </c>
      <c r="N35" s="330">
        <v>2.7000000000000001E-3</v>
      </c>
      <c r="O35" s="330">
        <v>1.1999999999999999E-3</v>
      </c>
      <c r="P35" s="330">
        <v>4.4999999999999997E-3</v>
      </c>
    </row>
    <row r="36" spans="1:16" ht="20.25" customHeight="1">
      <c r="A36" s="997" t="s">
        <v>327</v>
      </c>
      <c r="B36" s="330">
        <v>4.0000000000000001E-3</v>
      </c>
      <c r="C36" s="330">
        <v>1.6000000000000001E-3</v>
      </c>
      <c r="D36" s="330">
        <v>7.6E-3</v>
      </c>
      <c r="E36" s="330">
        <v>5.7999999999999996E-3</v>
      </c>
      <c r="F36" s="330">
        <v>1.2999999999999999E-3</v>
      </c>
      <c r="G36" s="330">
        <v>1.1000000000000001E-3</v>
      </c>
      <c r="H36" s="330">
        <v>4.3E-3</v>
      </c>
      <c r="I36" s="330">
        <v>2.0000000000000001E-4</v>
      </c>
      <c r="J36" s="330">
        <v>0</v>
      </c>
      <c r="K36" s="330">
        <v>0</v>
      </c>
      <c r="L36" s="330">
        <v>6.9999999999999999E-4</v>
      </c>
      <c r="M36" s="330">
        <v>8.0000000000000004E-4</v>
      </c>
      <c r="N36" s="330">
        <v>5.0000000000000001E-4</v>
      </c>
      <c r="O36" s="330">
        <v>6.9999999999999999E-4</v>
      </c>
      <c r="P36" s="330">
        <v>3.2000000000000002E-3</v>
      </c>
    </row>
    <row r="37" spans="1:16" ht="20.25" customHeight="1">
      <c r="A37" s="997" t="s">
        <v>328</v>
      </c>
      <c r="B37" s="330">
        <v>4.4000000000000003E-3</v>
      </c>
      <c r="C37" s="330">
        <v>2E-3</v>
      </c>
      <c r="D37" s="330">
        <v>3.3999999999999998E-3</v>
      </c>
      <c r="E37" s="330">
        <v>5.1999999999999998E-3</v>
      </c>
      <c r="F37" s="330">
        <v>1.8E-3</v>
      </c>
      <c r="G37" s="330">
        <v>3.0000000000000001E-3</v>
      </c>
      <c r="H37" s="330">
        <v>1.8E-3</v>
      </c>
      <c r="I37" s="330">
        <v>4.0000000000000002E-4</v>
      </c>
      <c r="J37" s="330">
        <v>1E-4</v>
      </c>
      <c r="K37" s="330">
        <v>0</v>
      </c>
      <c r="L37" s="330">
        <v>1.2999999999999999E-3</v>
      </c>
      <c r="M37" s="330">
        <v>2E-3</v>
      </c>
      <c r="N37" s="330">
        <v>8.9999999999999998E-4</v>
      </c>
      <c r="O37" s="330">
        <v>1E-3</v>
      </c>
      <c r="P37" s="330">
        <v>2.7000000000000001E-3</v>
      </c>
    </row>
    <row r="38" spans="1:16" ht="20.25" customHeight="1">
      <c r="A38" s="997" t="s">
        <v>329</v>
      </c>
      <c r="B38" s="330">
        <v>9.5999999999999992E-3</v>
      </c>
      <c r="C38" s="330">
        <v>1.2E-2</v>
      </c>
      <c r="D38" s="330">
        <v>1.5699999999999999E-2</v>
      </c>
      <c r="E38" s="330">
        <v>1.11E-2</v>
      </c>
      <c r="F38" s="330">
        <v>9.4000000000000004E-3</v>
      </c>
      <c r="G38" s="330">
        <v>1.0200000000000001E-2</v>
      </c>
      <c r="H38" s="330">
        <v>1.49E-2</v>
      </c>
      <c r="I38" s="330">
        <v>6.1999999999999998E-3</v>
      </c>
      <c r="J38" s="330">
        <v>2.0999999999999999E-3</v>
      </c>
      <c r="K38" s="330">
        <v>0</v>
      </c>
      <c r="L38" s="330">
        <v>1.4999999999999999E-2</v>
      </c>
      <c r="M38" s="330">
        <v>1.1599999999999999E-2</v>
      </c>
      <c r="N38" s="330">
        <v>9.4000000000000004E-3</v>
      </c>
      <c r="O38" s="330">
        <v>1.01E-2</v>
      </c>
      <c r="P38" s="330">
        <v>1.14E-2</v>
      </c>
    </row>
    <row r="39" spans="1:16" ht="12" customHeight="1" thickBot="1">
      <c r="A39" s="997"/>
      <c r="B39" s="330"/>
      <c r="C39" s="330"/>
      <c r="D39" s="330"/>
      <c r="E39" s="330"/>
      <c r="F39" s="330"/>
      <c r="G39" s="330"/>
      <c r="H39" s="330"/>
      <c r="I39" s="330"/>
      <c r="J39" s="330"/>
      <c r="K39" s="330"/>
      <c r="L39" s="330"/>
      <c r="M39" s="330"/>
      <c r="N39" s="330"/>
      <c r="O39" s="330"/>
      <c r="P39" s="330"/>
    </row>
    <row r="40" spans="1:16" ht="17.25" customHeight="1" thickTop="1" thickBot="1">
      <c r="A40" s="999" t="s">
        <v>330</v>
      </c>
      <c r="B40" s="331"/>
      <c r="C40" s="331"/>
      <c r="D40" s="331"/>
      <c r="E40" s="331"/>
      <c r="F40" s="331"/>
      <c r="G40" s="331"/>
      <c r="H40" s="331"/>
      <c r="I40" s="331"/>
      <c r="J40" s="331"/>
      <c r="K40" s="331"/>
      <c r="L40" s="331"/>
      <c r="M40" s="331"/>
      <c r="N40" s="331"/>
      <c r="O40" s="331"/>
      <c r="P40" s="331"/>
    </row>
    <row r="41" spans="1:16" ht="20.25" customHeight="1" thickTop="1">
      <c r="A41" s="997" t="s">
        <v>331</v>
      </c>
      <c r="B41" s="330">
        <v>0.21240000000000001</v>
      </c>
      <c r="C41" s="330">
        <v>0.33750000000000002</v>
      </c>
      <c r="D41" s="330">
        <v>0.1784</v>
      </c>
      <c r="E41" s="330">
        <v>0.25230000000000002</v>
      </c>
      <c r="F41" s="330">
        <v>0.28010000000000002</v>
      </c>
      <c r="G41" s="330">
        <v>0.24229999999999999</v>
      </c>
      <c r="H41" s="330">
        <v>0.29680000000000001</v>
      </c>
      <c r="I41" s="330">
        <v>0.1091</v>
      </c>
      <c r="J41" s="330">
        <v>0.90720000000000001</v>
      </c>
      <c r="K41" s="330">
        <v>1.6752</v>
      </c>
      <c r="L41" s="330">
        <v>0.1787</v>
      </c>
      <c r="M41" s="330">
        <v>0.28100000000000003</v>
      </c>
      <c r="N41" s="330">
        <v>0.25159999999999999</v>
      </c>
      <c r="O41" s="330">
        <v>0.21360000000000001</v>
      </c>
      <c r="P41" s="330">
        <v>0.24390000000000001</v>
      </c>
    </row>
    <row r="42" spans="1:16" ht="20.25" customHeight="1">
      <c r="A42" s="997" t="s">
        <v>332</v>
      </c>
      <c r="B42" s="330">
        <v>0.60629999999999995</v>
      </c>
      <c r="C42" s="330">
        <v>0.60860000000000003</v>
      </c>
      <c r="D42" s="330">
        <v>0.53300000000000003</v>
      </c>
      <c r="E42" s="330">
        <v>0.6109</v>
      </c>
      <c r="F42" s="330">
        <v>0.63149999999999995</v>
      </c>
      <c r="G42" s="330">
        <v>0.58079999999999998</v>
      </c>
      <c r="H42" s="330">
        <v>0.7248</v>
      </c>
      <c r="I42" s="330">
        <v>0.68020000000000003</v>
      </c>
      <c r="J42" s="330">
        <v>1.2637</v>
      </c>
      <c r="K42" s="330">
        <v>2.8069000000000002</v>
      </c>
      <c r="L42" s="330">
        <v>0.51339999999999997</v>
      </c>
      <c r="M42" s="330">
        <v>0.44650000000000001</v>
      </c>
      <c r="N42" s="330">
        <v>0.4975</v>
      </c>
      <c r="O42" s="330">
        <v>0.3972</v>
      </c>
      <c r="P42" s="330">
        <v>0.58420000000000005</v>
      </c>
    </row>
    <row r="43" spans="1:16" ht="20.25" customHeight="1">
      <c r="A43" s="997" t="s">
        <v>333</v>
      </c>
      <c r="B43" s="330">
        <v>0.31240000000000001</v>
      </c>
      <c r="C43" s="330">
        <v>0.39579999999999999</v>
      </c>
      <c r="D43" s="330">
        <v>0.27239999999999998</v>
      </c>
      <c r="E43" s="330">
        <v>0.28910000000000002</v>
      </c>
      <c r="F43" s="330">
        <v>0.27400000000000002</v>
      </c>
      <c r="G43" s="330">
        <v>0.22370000000000001</v>
      </c>
      <c r="H43" s="330">
        <v>0.2397</v>
      </c>
      <c r="I43" s="330">
        <v>0.1709</v>
      </c>
      <c r="J43" s="330">
        <v>0.66990000000000005</v>
      </c>
      <c r="K43" s="330">
        <v>0.19889999999999999</v>
      </c>
      <c r="L43" s="330">
        <v>0.17610000000000001</v>
      </c>
      <c r="M43" s="330">
        <v>0.1236</v>
      </c>
      <c r="N43" s="330">
        <v>0.16830000000000001</v>
      </c>
      <c r="O43" s="330">
        <v>0.1094</v>
      </c>
      <c r="P43" s="330">
        <v>0.26169999999999999</v>
      </c>
    </row>
    <row r="44" spans="1:16" ht="20.25" customHeight="1">
      <c r="A44" s="997" t="s">
        <v>334</v>
      </c>
      <c r="B44" s="330">
        <v>0.29199999999999998</v>
      </c>
      <c r="C44" s="330">
        <v>0.36709999999999998</v>
      </c>
      <c r="D44" s="330">
        <v>0.25769999999999998</v>
      </c>
      <c r="E44" s="330">
        <v>0.26879999999999998</v>
      </c>
      <c r="F44" s="330">
        <v>0.25509999999999999</v>
      </c>
      <c r="G44" s="330">
        <v>0.2107</v>
      </c>
      <c r="H44" s="330">
        <v>0.2248</v>
      </c>
      <c r="I44" s="330">
        <v>0.1525</v>
      </c>
      <c r="J44" s="330">
        <v>0.34760000000000002</v>
      </c>
      <c r="K44" s="330">
        <v>0.13039999999999999</v>
      </c>
      <c r="L44" s="330">
        <v>0.16270000000000001</v>
      </c>
      <c r="M44" s="330">
        <v>0.1144</v>
      </c>
      <c r="N44" s="330">
        <v>0.1565</v>
      </c>
      <c r="O44" s="330">
        <v>9.9699999999999997E-2</v>
      </c>
      <c r="P44" s="330">
        <v>0.2432</v>
      </c>
    </row>
    <row r="45" spans="1:16" ht="19.5" customHeight="1">
      <c r="A45" s="1000" t="s">
        <v>1508</v>
      </c>
      <c r="B45" s="330">
        <v>0.50672634158367547</v>
      </c>
      <c r="C45" s="330">
        <v>0.51606530697560682</v>
      </c>
      <c r="D45" s="330">
        <v>0.4673872189520541</v>
      </c>
      <c r="E45" s="330">
        <v>0.51706332614285677</v>
      </c>
      <c r="F45" s="330">
        <v>0.5330733390245147</v>
      </c>
      <c r="G45" s="330">
        <v>0.49211425009026638</v>
      </c>
      <c r="H45" s="330">
        <v>0.54050128089638549</v>
      </c>
      <c r="I45" s="330">
        <v>0.4437812693335304</v>
      </c>
      <c r="J45" s="330">
        <v>1.1847070612347488</v>
      </c>
      <c r="K45" s="330">
        <v>0.26461839706211193</v>
      </c>
      <c r="L45" s="330">
        <v>0.35699996630393205</v>
      </c>
      <c r="M45" s="330">
        <v>0.30729377841515043</v>
      </c>
      <c r="N45" s="330">
        <v>0.42790764133257375</v>
      </c>
      <c r="O45" s="330">
        <v>0.26482115904218695</v>
      </c>
      <c r="P45" s="330">
        <v>0.48005065418802351</v>
      </c>
    </row>
    <row r="46" spans="1:16" ht="17.25" customHeight="1" thickBot="1">
      <c r="A46" s="997"/>
      <c r="B46" s="330"/>
      <c r="C46" s="330"/>
      <c r="D46" s="330"/>
      <c r="E46" s="330"/>
      <c r="F46" s="330"/>
      <c r="G46" s="330"/>
      <c r="H46" s="330"/>
      <c r="I46" s="330"/>
      <c r="J46" s="330"/>
      <c r="K46" s="330"/>
      <c r="L46" s="330"/>
      <c r="M46" s="330"/>
      <c r="N46" s="330"/>
      <c r="O46" s="330"/>
      <c r="P46" s="330"/>
    </row>
    <row r="47" spans="1:16" ht="17.25" customHeight="1" thickTop="1" thickBot="1">
      <c r="A47" s="999" t="s">
        <v>335</v>
      </c>
      <c r="B47" s="331"/>
      <c r="C47" s="331"/>
      <c r="D47" s="331"/>
      <c r="E47" s="331"/>
      <c r="F47" s="331"/>
      <c r="G47" s="331"/>
      <c r="H47" s="331"/>
      <c r="I47" s="331"/>
      <c r="J47" s="331"/>
      <c r="K47" s="331"/>
      <c r="L47" s="331"/>
      <c r="M47" s="331"/>
      <c r="N47" s="331"/>
      <c r="O47" s="331"/>
      <c r="P47" s="331"/>
    </row>
    <row r="48" spans="1:16" ht="20.25" customHeight="1" thickTop="1">
      <c r="A48" s="997" t="s">
        <v>336</v>
      </c>
      <c r="B48" s="330">
        <v>6.5299999999999997E-2</v>
      </c>
      <c r="C48" s="330">
        <v>7.2499999999999995E-2</v>
      </c>
      <c r="D48" s="330">
        <v>5.3900000000000003E-2</v>
      </c>
      <c r="E48" s="330">
        <v>7.0000000000000007E-2</v>
      </c>
      <c r="F48" s="330">
        <v>6.8900000000000003E-2</v>
      </c>
      <c r="G48" s="330">
        <v>5.8200000000000002E-2</v>
      </c>
      <c r="H48" s="330">
        <v>6.2100000000000002E-2</v>
      </c>
      <c r="I48" s="330">
        <v>0.1076</v>
      </c>
      <c r="J48" s="330">
        <v>0.48110000000000003</v>
      </c>
      <c r="K48" s="330">
        <v>0.34420000000000001</v>
      </c>
      <c r="L48" s="330">
        <v>7.5600000000000001E-2</v>
      </c>
      <c r="M48" s="330">
        <v>7.3800000000000004E-2</v>
      </c>
      <c r="N48" s="330">
        <v>7.0499999999999993E-2</v>
      </c>
      <c r="O48" s="330">
        <v>8.8400000000000006E-2</v>
      </c>
      <c r="P48" s="330">
        <v>7.0599999999999996E-2</v>
      </c>
    </row>
    <row r="49" spans="1:16" ht="18" customHeight="1">
      <c r="A49" s="997" t="s">
        <v>337</v>
      </c>
      <c r="B49" s="330">
        <v>5.7000000000000002E-2</v>
      </c>
      <c r="C49" s="330">
        <v>6.9800000000000001E-2</v>
      </c>
      <c r="D49" s="330">
        <v>0.05</v>
      </c>
      <c r="E49" s="330">
        <v>5.3199999999999997E-2</v>
      </c>
      <c r="F49" s="330">
        <v>5.8000000000000003E-2</v>
      </c>
      <c r="G49" s="330">
        <v>5.6300000000000003E-2</v>
      </c>
      <c r="H49" s="330">
        <v>6.0100000000000001E-2</v>
      </c>
      <c r="I49" s="330">
        <v>0.1076</v>
      </c>
      <c r="J49" s="330">
        <v>0.41320000000000001</v>
      </c>
      <c r="K49" s="330">
        <v>0.24299999999999999</v>
      </c>
      <c r="L49" s="330">
        <v>7.5399999999999995E-2</v>
      </c>
      <c r="M49" s="330">
        <v>6.4399999999999999E-2</v>
      </c>
      <c r="N49" s="330">
        <v>6.8599999999999994E-2</v>
      </c>
      <c r="O49" s="330">
        <v>8.6900000000000005E-2</v>
      </c>
      <c r="P49" s="330">
        <v>6.4399999999999999E-2</v>
      </c>
    </row>
    <row r="50" spans="1:16" ht="20.25" customHeight="1">
      <c r="A50" s="997" t="s">
        <v>338</v>
      </c>
      <c r="B50" s="330">
        <v>0.22389999999999999</v>
      </c>
      <c r="C50" s="330">
        <v>0.13739999999999999</v>
      </c>
      <c r="D50" s="330">
        <v>0.31490000000000001</v>
      </c>
      <c r="E50" s="330">
        <v>0.29730000000000001</v>
      </c>
      <c r="F50" s="330">
        <v>0.1976</v>
      </c>
      <c r="G50" s="330">
        <v>0.23119999999999999</v>
      </c>
      <c r="H50" s="330">
        <v>0.221</v>
      </c>
      <c r="I50" s="330">
        <v>5.2400000000000002E-2</v>
      </c>
      <c r="J50" s="330">
        <v>3.8E-3</v>
      </c>
      <c r="K50" s="330">
        <v>0</v>
      </c>
      <c r="L50" s="330">
        <v>0.19109999999999999</v>
      </c>
      <c r="M50" s="330">
        <v>0.1971</v>
      </c>
      <c r="N50" s="330">
        <v>0.1085</v>
      </c>
      <c r="O50" s="330">
        <v>0.1183</v>
      </c>
      <c r="P50" s="330">
        <v>0.191</v>
      </c>
    </row>
    <row r="51" spans="1:16" ht="20.25" customHeight="1">
      <c r="A51" s="997" t="s">
        <v>339</v>
      </c>
      <c r="B51" s="330">
        <v>3.1800000000000002E-2</v>
      </c>
      <c r="C51" s="330">
        <v>3.3399999999999999E-2</v>
      </c>
      <c r="D51" s="330">
        <v>4.9500000000000002E-2</v>
      </c>
      <c r="E51" s="330">
        <v>6.9900000000000004E-2</v>
      </c>
      <c r="F51" s="330">
        <v>8.8000000000000005E-3</v>
      </c>
      <c r="G51" s="330">
        <v>6.0499999999999998E-2</v>
      </c>
      <c r="H51" s="330">
        <v>7.0699999999999999E-2</v>
      </c>
      <c r="I51" s="330">
        <v>3.2000000000000002E-3</v>
      </c>
      <c r="J51" s="330">
        <v>2.8E-3</v>
      </c>
      <c r="K51" s="330">
        <v>0</v>
      </c>
      <c r="L51" s="330">
        <v>2.6200000000000001E-2</v>
      </c>
      <c r="M51" s="330">
        <v>2.93E-2</v>
      </c>
      <c r="N51" s="330">
        <v>1.8700000000000001E-2</v>
      </c>
      <c r="O51" s="330">
        <v>2.3599999999999999E-2</v>
      </c>
      <c r="P51" s="330">
        <v>3.39E-2</v>
      </c>
    </row>
    <row r="52" spans="1:16" ht="18" customHeight="1">
      <c r="A52" s="997" t="s">
        <v>340</v>
      </c>
      <c r="B52" s="330">
        <v>9.4E-2</v>
      </c>
      <c r="C52" s="330">
        <v>4.82E-2</v>
      </c>
      <c r="D52" s="330">
        <v>0.15129999999999999</v>
      </c>
      <c r="E52" s="330">
        <v>0.1477</v>
      </c>
      <c r="F52" s="330">
        <v>0.10340000000000001</v>
      </c>
      <c r="G52" s="330">
        <v>0.12809999999999999</v>
      </c>
      <c r="H52" s="330">
        <v>6.7299999999999999E-2</v>
      </c>
      <c r="I52" s="330">
        <v>3.0999999999999999E-3</v>
      </c>
      <c r="J52" s="330">
        <v>1.6999999999999999E-3</v>
      </c>
      <c r="K52" s="330">
        <v>0</v>
      </c>
      <c r="L52" s="330">
        <v>2.0500000000000001E-2</v>
      </c>
      <c r="M52" s="330">
        <v>7.9600000000000004E-2</v>
      </c>
      <c r="N52" s="330">
        <v>4.7899999999999998E-2</v>
      </c>
      <c r="O52" s="330">
        <v>2.7400000000000001E-2</v>
      </c>
      <c r="P52" s="330">
        <v>7.8899999999999998E-2</v>
      </c>
    </row>
    <row r="53" spans="1:16" ht="18" customHeight="1">
      <c r="A53" s="997" t="s">
        <v>341</v>
      </c>
      <c r="B53" s="330">
        <v>0.12</v>
      </c>
      <c r="C53" s="330">
        <v>0.1205</v>
      </c>
      <c r="D53" s="330">
        <v>0.1178</v>
      </c>
      <c r="E53" s="330">
        <v>0.11550000000000001</v>
      </c>
      <c r="F53" s="330">
        <v>0.11360000000000001</v>
      </c>
      <c r="G53" s="330">
        <v>0.11</v>
      </c>
      <c r="H53" s="330">
        <v>0.1192</v>
      </c>
      <c r="I53" s="330">
        <v>0.13100000000000001</v>
      </c>
      <c r="J53" s="330">
        <v>0.80310000000000004</v>
      </c>
      <c r="K53" s="330">
        <v>0.33279999999999998</v>
      </c>
      <c r="L53" s="330">
        <v>0.1232</v>
      </c>
      <c r="M53" s="330">
        <v>0.1197</v>
      </c>
      <c r="N53" s="330">
        <v>0.11169999999999999</v>
      </c>
      <c r="O53" s="330">
        <v>0.114</v>
      </c>
      <c r="P53" s="330">
        <v>0.1197</v>
      </c>
    </row>
    <row r="54" spans="1:16" ht="18" customHeight="1">
      <c r="A54" s="997"/>
      <c r="B54" s="330"/>
      <c r="C54" s="330"/>
      <c r="D54" s="330"/>
      <c r="E54" s="330"/>
      <c r="F54" s="330"/>
      <c r="G54" s="330"/>
      <c r="H54" s="330"/>
      <c r="I54" s="330"/>
      <c r="J54" s="330"/>
      <c r="K54" s="330"/>
      <c r="L54" s="330"/>
      <c r="M54" s="330"/>
      <c r="N54" s="330"/>
      <c r="O54" s="330"/>
      <c r="P54" s="330"/>
    </row>
    <row r="55" spans="1:16" ht="12" customHeight="1" thickBot="1">
      <c r="A55" s="997"/>
      <c r="B55" s="330"/>
      <c r="C55" s="330"/>
      <c r="D55" s="330"/>
      <c r="E55" s="330"/>
      <c r="F55" s="330"/>
      <c r="G55" s="330"/>
      <c r="H55" s="330"/>
      <c r="I55" s="330"/>
      <c r="J55" s="330"/>
      <c r="K55" s="330"/>
      <c r="L55" s="330"/>
      <c r="M55" s="330"/>
      <c r="N55" s="330"/>
      <c r="O55" s="330"/>
      <c r="P55" s="330"/>
    </row>
    <row r="56" spans="1:16" ht="17.25" customHeight="1" thickTop="1" thickBot="1">
      <c r="A56" s="999" t="s">
        <v>342</v>
      </c>
      <c r="B56" s="331"/>
      <c r="C56" s="331"/>
      <c r="D56" s="331"/>
      <c r="E56" s="331"/>
      <c r="F56" s="331"/>
      <c r="G56" s="331"/>
      <c r="H56" s="331"/>
      <c r="I56" s="331"/>
      <c r="J56" s="331"/>
      <c r="K56" s="331"/>
      <c r="L56" s="331"/>
      <c r="M56" s="331"/>
      <c r="N56" s="331"/>
      <c r="O56" s="331"/>
      <c r="P56" s="331"/>
    </row>
    <row r="57" spans="1:16" ht="18" customHeight="1" thickTop="1">
      <c r="A57" s="997" t="s">
        <v>343</v>
      </c>
      <c r="B57" s="330">
        <v>0.88700000000000001</v>
      </c>
      <c r="C57" s="330">
        <v>0.78</v>
      </c>
      <c r="D57" s="330">
        <v>0.88829999999999998</v>
      </c>
      <c r="E57" s="330">
        <v>0.88739999999999997</v>
      </c>
      <c r="F57" s="330">
        <v>0.88539999999999996</v>
      </c>
      <c r="G57" s="330">
        <v>0.87039999999999995</v>
      </c>
      <c r="H57" s="330">
        <v>0.87629999999999997</v>
      </c>
      <c r="I57" s="330">
        <v>0.9556</v>
      </c>
      <c r="J57" s="330">
        <v>0.76980000000000004</v>
      </c>
      <c r="K57" s="330">
        <v>0.93840000000000001</v>
      </c>
      <c r="L57" s="330">
        <v>0.9194</v>
      </c>
      <c r="M57" s="330">
        <v>0.91439999999999999</v>
      </c>
      <c r="N57" s="330">
        <v>0.84909999999999997</v>
      </c>
      <c r="O57" s="330">
        <v>0.93679999999999997</v>
      </c>
      <c r="P57" s="330">
        <v>0.878</v>
      </c>
    </row>
    <row r="58" spans="1:16" ht="18" customHeight="1">
      <c r="A58" s="997" t="s">
        <v>344</v>
      </c>
      <c r="B58" s="330">
        <v>0.59919999999999995</v>
      </c>
      <c r="C58" s="330">
        <v>0.66290000000000004</v>
      </c>
      <c r="D58" s="330">
        <v>0.69630000000000003</v>
      </c>
      <c r="E58" s="330">
        <v>0.48880000000000001</v>
      </c>
      <c r="F58" s="330">
        <v>0.59189999999999998</v>
      </c>
      <c r="G58" s="330">
        <v>0.71340000000000003</v>
      </c>
      <c r="H58" s="330">
        <v>0.73650000000000004</v>
      </c>
      <c r="I58" s="330">
        <v>0.89180000000000004</v>
      </c>
      <c r="J58" s="330">
        <v>0.4244</v>
      </c>
      <c r="K58" s="330">
        <v>0.53580000000000005</v>
      </c>
      <c r="L58" s="330">
        <v>0.89829999999999999</v>
      </c>
      <c r="M58" s="330">
        <v>0.65180000000000005</v>
      </c>
      <c r="N58" s="330">
        <v>0.71179999999999999</v>
      </c>
      <c r="O58" s="330">
        <v>0.86170000000000002</v>
      </c>
      <c r="P58" s="330">
        <v>0.67430000000000001</v>
      </c>
    </row>
    <row r="59" spans="1:16" ht="18" customHeight="1">
      <c r="A59" s="997" t="s">
        <v>345</v>
      </c>
      <c r="B59" s="330">
        <v>0.56969999999999998</v>
      </c>
      <c r="C59" s="330">
        <v>0.26500000000000001</v>
      </c>
      <c r="D59" s="330">
        <v>0.34279999999999999</v>
      </c>
      <c r="E59" s="330">
        <v>0.91779999999999995</v>
      </c>
      <c r="F59" s="330">
        <v>0.58809999999999996</v>
      </c>
      <c r="G59" s="330">
        <v>0.29299999999999998</v>
      </c>
      <c r="H59" s="330">
        <v>0.26590000000000003</v>
      </c>
      <c r="I59" s="330">
        <v>0.20069999999999999</v>
      </c>
      <c r="J59" s="330">
        <v>2.0909</v>
      </c>
      <c r="K59" s="330">
        <v>1.3138000000000001</v>
      </c>
      <c r="L59" s="330">
        <v>0.107</v>
      </c>
      <c r="M59" s="330">
        <v>0.49940000000000001</v>
      </c>
      <c r="N59" s="330">
        <v>0.28079999999999999</v>
      </c>
      <c r="O59" s="330">
        <v>0.19070000000000001</v>
      </c>
      <c r="P59" s="330">
        <v>0.39150000000000001</v>
      </c>
    </row>
    <row r="60" spans="1:16" ht="18" customHeight="1" thickBot="1">
      <c r="A60" s="1001" t="s">
        <v>346</v>
      </c>
      <c r="B60" s="784">
        <v>1.9829000000000001</v>
      </c>
      <c r="C60" s="784">
        <v>3.1496</v>
      </c>
      <c r="D60" s="784">
        <v>2.2345000000000002</v>
      </c>
      <c r="E60" s="784">
        <v>2.1143999999999998</v>
      </c>
      <c r="F60" s="784">
        <v>1.9739</v>
      </c>
      <c r="G60" s="784">
        <v>2.3006000000000002</v>
      </c>
      <c r="H60" s="784">
        <v>2.0592000000000001</v>
      </c>
      <c r="I60" s="784">
        <v>0.4128</v>
      </c>
      <c r="J60" s="784">
        <v>0.55710000000000004</v>
      </c>
      <c r="K60" s="784">
        <v>0.25330000000000003</v>
      </c>
      <c r="L60" s="784">
        <v>1.069</v>
      </c>
      <c r="M60" s="784">
        <v>1.3294999999999999</v>
      </c>
      <c r="N60" s="784">
        <v>2.2000999999999999</v>
      </c>
      <c r="O60" s="784">
        <v>0.72740000000000005</v>
      </c>
      <c r="P60" s="784">
        <v>1.8959999999999999</v>
      </c>
    </row>
    <row r="61" spans="1:16" ht="16.5" customHeight="1" thickTop="1">
      <c r="B61" s="850"/>
      <c r="C61" s="850"/>
      <c r="D61" s="850"/>
      <c r="E61" s="850"/>
      <c r="F61" s="850"/>
      <c r="G61" s="850"/>
      <c r="H61" s="850"/>
      <c r="I61" s="850"/>
      <c r="J61" s="850"/>
      <c r="K61" s="850"/>
      <c r="L61" s="850"/>
      <c r="M61" s="850"/>
      <c r="N61" s="850"/>
      <c r="O61" s="850"/>
      <c r="P61" s="850"/>
    </row>
    <row r="62" spans="1:16" s="38" customFormat="1" ht="12" customHeight="1">
      <c r="A62" s="1002" t="s">
        <v>347</v>
      </c>
      <c r="B62" s="785"/>
      <c r="C62" s="786"/>
      <c r="D62" s="786"/>
      <c r="E62" s="786"/>
      <c r="F62" s="786"/>
      <c r="G62" s="786"/>
      <c r="H62" s="786"/>
      <c r="I62" s="816"/>
      <c r="J62" s="816"/>
      <c r="K62" s="816"/>
      <c r="L62" s="816"/>
      <c r="M62" s="816"/>
      <c r="N62" s="816"/>
      <c r="O62" s="816"/>
      <c r="P62" s="816"/>
    </row>
    <row r="63" spans="1:16" s="38" customFormat="1">
      <c r="A63" s="1003" t="s">
        <v>348</v>
      </c>
      <c r="B63" s="64"/>
      <c r="C63" s="64"/>
      <c r="D63" s="64"/>
      <c r="E63" s="64"/>
      <c r="F63" s="64"/>
      <c r="G63" s="64"/>
      <c r="H63" s="64"/>
      <c r="I63" s="816"/>
      <c r="J63" s="816"/>
      <c r="K63" s="816"/>
      <c r="L63" s="816"/>
      <c r="M63" s="816"/>
      <c r="N63" s="816"/>
      <c r="O63" s="816"/>
      <c r="P63" s="816"/>
    </row>
    <row r="64" spans="1:16" s="38" customFormat="1">
      <c r="A64" s="1003" t="s">
        <v>349</v>
      </c>
      <c r="B64" s="64"/>
      <c r="C64" s="64"/>
      <c r="D64" s="64"/>
      <c r="E64" s="64"/>
      <c r="F64" s="64"/>
      <c r="G64" s="64"/>
      <c r="H64" s="64"/>
      <c r="I64" s="816"/>
      <c r="J64" s="816"/>
      <c r="K64" s="816"/>
      <c r="L64" s="816"/>
      <c r="M64" s="816"/>
      <c r="N64" s="816"/>
      <c r="O64" s="816"/>
      <c r="P64" s="816"/>
    </row>
    <row r="65" spans="1:16" s="38" customFormat="1" ht="11.25">
      <c r="A65" s="62" t="s">
        <v>830</v>
      </c>
      <c r="B65" s="787"/>
      <c r="C65" s="788"/>
      <c r="D65" s="788"/>
      <c r="E65" s="788"/>
      <c r="F65" s="788"/>
      <c r="G65" s="788"/>
      <c r="H65" s="788"/>
      <c r="I65" s="816"/>
      <c r="J65" s="816"/>
      <c r="K65" s="816"/>
      <c r="L65" s="816"/>
      <c r="M65" s="816"/>
      <c r="N65" s="816"/>
      <c r="O65" s="816"/>
      <c r="P65" s="816"/>
    </row>
    <row r="66" spans="1:16">
      <c r="A66" s="926" t="s">
        <v>1511</v>
      </c>
      <c r="B66" s="926"/>
      <c r="C66" s="926"/>
      <c r="D66" s="926"/>
      <c r="E66" s="926"/>
      <c r="F66" s="926"/>
      <c r="G66" s="926"/>
      <c r="H66" s="926"/>
      <c r="I66" s="47"/>
    </row>
    <row r="67" spans="1:16" ht="15.75" thickBot="1">
      <c r="A67" s="1004"/>
      <c r="B67" s="1005"/>
      <c r="C67" s="1005"/>
      <c r="D67" s="1005"/>
      <c r="E67" s="1005"/>
      <c r="F67" s="1005"/>
      <c r="G67" s="1005"/>
      <c r="H67" s="1005"/>
      <c r="I67" s="47"/>
    </row>
    <row r="68" spans="1:16" ht="27.75" thickTop="1" thickBot="1">
      <c r="A68" s="1006"/>
      <c r="B68" s="789" t="s">
        <v>291</v>
      </c>
      <c r="C68" s="789" t="s">
        <v>292</v>
      </c>
      <c r="D68" s="789" t="s">
        <v>293</v>
      </c>
      <c r="E68" s="789" t="s">
        <v>294</v>
      </c>
      <c r="F68" s="789" t="s">
        <v>295</v>
      </c>
      <c r="G68" s="789" t="s">
        <v>296</v>
      </c>
      <c r="H68" s="789" t="s">
        <v>297</v>
      </c>
      <c r="I68" s="789" t="s">
        <v>298</v>
      </c>
      <c r="J68" s="789" t="s">
        <v>299</v>
      </c>
      <c r="K68" s="789" t="s">
        <v>300</v>
      </c>
      <c r="L68" s="789" t="s">
        <v>301</v>
      </c>
      <c r="M68" s="790" t="s">
        <v>302</v>
      </c>
      <c r="N68" s="790" t="s">
        <v>1065</v>
      </c>
      <c r="O68" s="790" t="s">
        <v>1066</v>
      </c>
      <c r="P68" s="790" t="s">
        <v>303</v>
      </c>
    </row>
    <row r="69" spans="1:16" ht="15.75" customHeight="1" thickTop="1" thickBot="1">
      <c r="A69" s="999" t="s">
        <v>350</v>
      </c>
      <c r="B69" s="791"/>
      <c r="C69" s="791"/>
      <c r="D69" s="791"/>
      <c r="E69" s="791"/>
      <c r="F69" s="791"/>
      <c r="G69" s="791"/>
      <c r="H69" s="791"/>
      <c r="I69" s="791"/>
      <c r="J69" s="791"/>
      <c r="K69" s="791"/>
      <c r="L69" s="791"/>
      <c r="M69" s="792"/>
      <c r="N69" s="792"/>
      <c r="O69" s="792"/>
      <c r="P69" s="792"/>
    </row>
    <row r="70" spans="1:16" ht="15.75" customHeight="1" thickTop="1">
      <c r="A70" s="997" t="s">
        <v>351</v>
      </c>
      <c r="B70" s="700">
        <v>2.9399999999999999E-2</v>
      </c>
      <c r="C70" s="700">
        <v>4.2900000000000001E-2</v>
      </c>
      <c r="D70" s="700">
        <v>3.5099999999999999E-2</v>
      </c>
      <c r="E70" s="700">
        <v>3.5000000000000003E-2</v>
      </c>
      <c r="F70" s="700">
        <v>3.56E-2</v>
      </c>
      <c r="G70" s="700">
        <v>3.09E-2</v>
      </c>
      <c r="H70" s="700">
        <v>4.5100000000000001E-2</v>
      </c>
      <c r="I70" s="700">
        <v>9.9699999999999997E-2</v>
      </c>
      <c r="J70" s="700">
        <v>2.64E-2</v>
      </c>
      <c r="K70" s="700">
        <v>2.6100000000000002E-2</v>
      </c>
      <c r="L70" s="700">
        <v>7.5200000000000003E-2</v>
      </c>
      <c r="M70" s="700">
        <v>5.2400000000000002E-2</v>
      </c>
      <c r="N70" s="700">
        <v>3.7699999999999997E-2</v>
      </c>
      <c r="O70" s="700">
        <v>9.11E-2</v>
      </c>
      <c r="P70" s="700">
        <v>4.4200000000000003E-2</v>
      </c>
    </row>
    <row r="71" spans="1:16" ht="15.75" customHeight="1">
      <c r="A71" s="997" t="s">
        <v>352</v>
      </c>
      <c r="B71" s="700">
        <v>3.5499999999999997E-2</v>
      </c>
      <c r="C71" s="700">
        <v>5.4800000000000001E-2</v>
      </c>
      <c r="D71" s="700">
        <v>3.7600000000000001E-2</v>
      </c>
      <c r="E71" s="700">
        <v>4.36E-2</v>
      </c>
      <c r="F71" s="700">
        <v>3.8100000000000002E-2</v>
      </c>
      <c r="G71" s="700">
        <v>3.9399999999999998E-2</v>
      </c>
      <c r="H71" s="700">
        <v>5.2499999999999998E-2</v>
      </c>
      <c r="I71" s="700">
        <v>0.1024</v>
      </c>
      <c r="J71" s="700">
        <v>4.7899999999999998E-2</v>
      </c>
      <c r="K71" s="700">
        <v>3.0800000000000001E-2</v>
      </c>
      <c r="L71" s="700">
        <v>7.9299999999999995E-2</v>
      </c>
      <c r="M71" s="700">
        <v>5.5800000000000002E-2</v>
      </c>
      <c r="N71" s="700">
        <v>4.3499999999999997E-2</v>
      </c>
      <c r="O71" s="700">
        <v>9.8000000000000004E-2</v>
      </c>
      <c r="P71" s="700">
        <v>5.0299999999999997E-2</v>
      </c>
    </row>
    <row r="72" spans="1:16" ht="15.75" customHeight="1">
      <c r="A72" s="997" t="s">
        <v>353</v>
      </c>
      <c r="B72" s="700">
        <v>3.1800000000000002E-2</v>
      </c>
      <c r="C72" s="700">
        <v>5.0200000000000002E-2</v>
      </c>
      <c r="D72" s="700">
        <v>3.1E-2</v>
      </c>
      <c r="E72" s="700">
        <v>3.6299999999999999E-2</v>
      </c>
      <c r="F72" s="700">
        <v>3.2800000000000003E-2</v>
      </c>
      <c r="G72" s="700">
        <v>3.6700000000000003E-2</v>
      </c>
      <c r="H72" s="700">
        <v>4.7800000000000002E-2</v>
      </c>
      <c r="I72" s="700">
        <v>9.74E-2</v>
      </c>
      <c r="J72" s="700">
        <v>5.4699999999999999E-2</v>
      </c>
      <c r="K72" s="700">
        <v>2.76E-2</v>
      </c>
      <c r="L72" s="700">
        <v>7.0300000000000001E-2</v>
      </c>
      <c r="M72" s="700">
        <v>4.9299999999999997E-2</v>
      </c>
      <c r="N72" s="700">
        <v>3.8899999999999997E-2</v>
      </c>
      <c r="O72" s="700">
        <v>8.9599999999999999E-2</v>
      </c>
      <c r="P72" s="700">
        <v>4.4699999999999997E-2</v>
      </c>
    </row>
    <row r="73" spans="1:16" ht="15.75" customHeight="1">
      <c r="A73" s="997" t="s">
        <v>354</v>
      </c>
      <c r="B73" s="700">
        <v>9.2999999999999992E-3</v>
      </c>
      <c r="C73" s="700">
        <v>9.1000000000000004E-3</v>
      </c>
      <c r="D73" s="700">
        <v>2.8999999999999998E-3</v>
      </c>
      <c r="E73" s="700">
        <v>1.1299999999999999E-2</v>
      </c>
      <c r="F73" s="700">
        <v>7.3000000000000001E-3</v>
      </c>
      <c r="G73" s="700">
        <v>1.2E-2</v>
      </c>
      <c r="H73" s="700">
        <v>1.37E-2</v>
      </c>
      <c r="I73" s="700">
        <v>3.1300000000000001E-2</v>
      </c>
      <c r="J73" s="700">
        <v>1.5E-3</v>
      </c>
      <c r="K73" s="700">
        <v>3.8E-3</v>
      </c>
      <c r="L73" s="700">
        <v>1.26E-2</v>
      </c>
      <c r="M73" s="700">
        <v>6.8999999999999999E-3</v>
      </c>
      <c r="N73" s="700">
        <v>3.3999999999999998E-3</v>
      </c>
      <c r="O73" s="700">
        <v>2.2700000000000001E-2</v>
      </c>
      <c r="P73" s="700">
        <v>1.01E-2</v>
      </c>
    </row>
    <row r="74" spans="1:16" ht="15.75" customHeight="1">
      <c r="A74" s="997" t="s">
        <v>355</v>
      </c>
      <c r="B74" s="700">
        <v>9.5999999999999992E-3</v>
      </c>
      <c r="C74" s="700">
        <v>9.2999999999999992E-3</v>
      </c>
      <c r="D74" s="700">
        <v>3.2000000000000002E-3</v>
      </c>
      <c r="E74" s="700">
        <v>1.2E-2</v>
      </c>
      <c r="F74" s="700">
        <v>9.4000000000000004E-3</v>
      </c>
      <c r="G74" s="700">
        <v>1.2E-2</v>
      </c>
      <c r="H74" s="700">
        <v>1.38E-2</v>
      </c>
      <c r="I74" s="700">
        <v>3.1699999999999999E-2</v>
      </c>
      <c r="J74" s="700">
        <v>1.5E-3</v>
      </c>
      <c r="K74" s="700">
        <v>3.8999999999999998E-3</v>
      </c>
      <c r="L74" s="700">
        <v>1.2999999999999999E-2</v>
      </c>
      <c r="M74" s="700">
        <v>6.7999999999999996E-3</v>
      </c>
      <c r="N74" s="700">
        <v>3.3999999999999998E-3</v>
      </c>
      <c r="O74" s="700">
        <v>2.2700000000000001E-2</v>
      </c>
      <c r="P74" s="700">
        <v>1.0500000000000001E-2</v>
      </c>
    </row>
    <row r="75" spans="1:16" ht="15.75" customHeight="1">
      <c r="A75" s="997" t="s">
        <v>356</v>
      </c>
      <c r="B75" s="700">
        <v>7.1000000000000004E-3</v>
      </c>
      <c r="C75" s="700">
        <v>7.7999999999999996E-3</v>
      </c>
      <c r="D75" s="700">
        <v>2.0999999999999999E-3</v>
      </c>
      <c r="E75" s="700">
        <v>7.0000000000000001E-3</v>
      </c>
      <c r="F75" s="700">
        <v>7.7999999999999996E-3</v>
      </c>
      <c r="G75" s="700">
        <v>6.4999999999999997E-3</v>
      </c>
      <c r="H75" s="700">
        <v>7.4999999999999997E-3</v>
      </c>
      <c r="I75" s="700">
        <v>1.9199999999999998E-2</v>
      </c>
      <c r="J75" s="700">
        <v>1.5E-3</v>
      </c>
      <c r="K75" s="700">
        <v>3.8999999999999998E-3</v>
      </c>
      <c r="L75" s="700">
        <v>8.6E-3</v>
      </c>
      <c r="M75" s="700">
        <v>6.1000000000000004E-3</v>
      </c>
      <c r="N75" s="700">
        <v>3.3999999999999998E-3</v>
      </c>
      <c r="O75" s="700">
        <v>1.21E-2</v>
      </c>
      <c r="P75" s="700">
        <v>7.1000000000000004E-3</v>
      </c>
    </row>
    <row r="76" spans="1:16" ht="15.75" customHeight="1" thickBot="1">
      <c r="A76" s="997" t="s">
        <v>357</v>
      </c>
      <c r="B76" s="700">
        <v>0.12670000000000001</v>
      </c>
      <c r="C76" s="700">
        <v>0.1138</v>
      </c>
      <c r="D76" s="700">
        <v>4.0800000000000003E-2</v>
      </c>
      <c r="E76" s="700">
        <v>0.13020000000000001</v>
      </c>
      <c r="F76" s="700">
        <v>0.13339999999999999</v>
      </c>
      <c r="G76" s="700">
        <v>0.11260000000000001</v>
      </c>
      <c r="H76" s="700">
        <v>0.12570000000000001</v>
      </c>
      <c r="I76" s="700">
        <v>0.17710000000000001</v>
      </c>
      <c r="J76" s="700">
        <v>3.8999999999999998E-3</v>
      </c>
      <c r="K76" s="700">
        <v>1.55E-2</v>
      </c>
      <c r="L76" s="700">
        <v>0.1137</v>
      </c>
      <c r="M76" s="700">
        <v>9.4899999999999998E-2</v>
      </c>
      <c r="N76" s="700">
        <v>5.0299999999999997E-2</v>
      </c>
      <c r="O76" s="700">
        <v>0.14050000000000001</v>
      </c>
      <c r="P76" s="700">
        <v>0.10979999999999999</v>
      </c>
    </row>
    <row r="77" spans="1:16" ht="15.75" customHeight="1" thickTop="1" thickBot="1">
      <c r="A77" s="999" t="s">
        <v>358</v>
      </c>
      <c r="B77" s="894"/>
      <c r="C77" s="894"/>
      <c r="D77" s="894"/>
      <c r="E77" s="894"/>
      <c r="F77" s="894"/>
      <c r="G77" s="894"/>
      <c r="H77" s="894"/>
      <c r="I77" s="894"/>
      <c r="J77" s="894"/>
      <c r="K77" s="894"/>
      <c r="L77" s="894"/>
      <c r="M77" s="895"/>
      <c r="N77" s="895"/>
      <c r="O77" s="895"/>
      <c r="P77" s="895"/>
    </row>
    <row r="78" spans="1:16" ht="15.75" customHeight="1" thickTop="1">
      <c r="A78" s="997" t="s">
        <v>359</v>
      </c>
      <c r="B78" s="700">
        <v>4.5499999999999999E-2</v>
      </c>
      <c r="C78" s="700">
        <v>5.4100000000000002E-2</v>
      </c>
      <c r="D78" s="700">
        <v>5.2699999999999997E-2</v>
      </c>
      <c r="E78" s="700">
        <v>4.5900000000000003E-2</v>
      </c>
      <c r="F78" s="700">
        <v>5.5E-2</v>
      </c>
      <c r="G78" s="700">
        <v>5.21E-2</v>
      </c>
      <c r="H78" s="700">
        <v>6.6199999999999995E-2</v>
      </c>
      <c r="I78" s="700">
        <v>0.1265</v>
      </c>
      <c r="J78" s="700">
        <v>3.0700000000000002E-2</v>
      </c>
      <c r="K78" s="700">
        <v>3.6400000000000002E-2</v>
      </c>
      <c r="L78" s="700">
        <v>0.1026</v>
      </c>
      <c r="M78" s="700">
        <v>7.4099999999999999E-2</v>
      </c>
      <c r="N78" s="700">
        <v>6.8500000000000005E-2</v>
      </c>
      <c r="O78" s="700">
        <v>0.11509999999999999</v>
      </c>
      <c r="P78" s="700">
        <v>6.2799999999999995E-2</v>
      </c>
    </row>
    <row r="79" spans="1:16" ht="15.75" customHeight="1">
      <c r="A79" s="997" t="s">
        <v>360</v>
      </c>
      <c r="B79" s="700">
        <v>-1.6E-2</v>
      </c>
      <c r="C79" s="700">
        <v>-1.12E-2</v>
      </c>
      <c r="D79" s="700">
        <v>-1.77E-2</v>
      </c>
      <c r="E79" s="700">
        <v>-1.09E-2</v>
      </c>
      <c r="F79" s="700">
        <v>-1.9400000000000001E-2</v>
      </c>
      <c r="G79" s="700">
        <v>-2.12E-2</v>
      </c>
      <c r="H79" s="700">
        <v>-2.1000000000000001E-2</v>
      </c>
      <c r="I79" s="700">
        <v>-2.69E-2</v>
      </c>
      <c r="J79" s="700">
        <v>-4.4000000000000003E-3</v>
      </c>
      <c r="K79" s="700">
        <v>-1.03E-2</v>
      </c>
      <c r="L79" s="700">
        <v>-2.7400000000000001E-2</v>
      </c>
      <c r="M79" s="700">
        <v>-2.1700000000000001E-2</v>
      </c>
      <c r="N79" s="700">
        <v>-3.0800000000000001E-2</v>
      </c>
      <c r="O79" s="700">
        <v>-2.4E-2</v>
      </c>
      <c r="P79" s="700">
        <v>-1.8599999999999998E-2</v>
      </c>
    </row>
    <row r="80" spans="1:16" ht="15.75" customHeight="1">
      <c r="A80" s="997" t="s">
        <v>361</v>
      </c>
      <c r="B80" s="700">
        <v>2.87E-2</v>
      </c>
      <c r="C80" s="700">
        <v>1.8599999999999998E-2</v>
      </c>
      <c r="D80" s="700">
        <v>2.6800000000000001E-2</v>
      </c>
      <c r="E80" s="700">
        <v>2.41E-2</v>
      </c>
      <c r="F80" s="700">
        <v>3.44E-2</v>
      </c>
      <c r="G80" s="700">
        <v>3.2199999999999999E-2</v>
      </c>
      <c r="H80" s="700">
        <v>0.03</v>
      </c>
      <c r="I80" s="700">
        <v>3.3700000000000001E-2</v>
      </c>
      <c r="J80" s="700">
        <v>1.6500000000000001E-2</v>
      </c>
      <c r="K80" s="700">
        <v>2.9399999999999999E-2</v>
      </c>
      <c r="L80" s="700">
        <v>3.3000000000000002E-2</v>
      </c>
      <c r="M80" s="700">
        <v>3.6799999999999999E-2</v>
      </c>
      <c r="N80" s="700">
        <v>4.6300000000000001E-2</v>
      </c>
      <c r="O80" s="700">
        <v>3.0499999999999999E-2</v>
      </c>
      <c r="P80" s="700">
        <v>2.9700000000000001E-2</v>
      </c>
    </row>
    <row r="81" spans="1:16" ht="15.75" customHeight="1">
      <c r="A81" s="997" t="s">
        <v>362</v>
      </c>
      <c r="B81" s="700">
        <v>1E-4</v>
      </c>
      <c r="C81" s="700">
        <v>0</v>
      </c>
      <c r="D81" s="700">
        <v>-1E-4</v>
      </c>
      <c r="E81" s="700">
        <v>0</v>
      </c>
      <c r="F81" s="700">
        <v>0</v>
      </c>
      <c r="G81" s="700">
        <v>0</v>
      </c>
      <c r="H81" s="700">
        <v>0</v>
      </c>
      <c r="I81" s="700">
        <v>0</v>
      </c>
      <c r="J81" s="700">
        <v>-1E-4</v>
      </c>
      <c r="K81" s="700">
        <v>0</v>
      </c>
      <c r="L81" s="700">
        <v>0</v>
      </c>
      <c r="M81" s="700">
        <v>0</v>
      </c>
      <c r="N81" s="700">
        <v>0</v>
      </c>
      <c r="O81" s="700">
        <v>-2.0000000000000001E-4</v>
      </c>
      <c r="P81" s="700">
        <v>0</v>
      </c>
    </row>
    <row r="82" spans="1:16" ht="15.75" customHeight="1">
      <c r="A82" s="997" t="s">
        <v>363</v>
      </c>
      <c r="B82" s="700">
        <v>-3.7000000000000002E-3</v>
      </c>
      <c r="C82" s="700">
        <v>-4.7000000000000002E-3</v>
      </c>
      <c r="D82" s="700">
        <v>-6.6E-3</v>
      </c>
      <c r="E82" s="700">
        <v>-7.3000000000000001E-3</v>
      </c>
      <c r="F82" s="700">
        <v>-5.3E-3</v>
      </c>
      <c r="G82" s="700">
        <v>-2.7000000000000001E-3</v>
      </c>
      <c r="H82" s="700">
        <v>-4.7999999999999996E-3</v>
      </c>
      <c r="I82" s="700">
        <v>-4.8999999999999998E-3</v>
      </c>
      <c r="J82" s="700">
        <v>6.7000000000000002E-3</v>
      </c>
      <c r="K82" s="700">
        <v>-3.2000000000000002E-3</v>
      </c>
      <c r="L82" s="700">
        <v>-9.1000000000000004E-3</v>
      </c>
      <c r="M82" s="700">
        <v>-6.4999999999999997E-3</v>
      </c>
      <c r="N82" s="700">
        <v>-4.5999999999999999E-3</v>
      </c>
      <c r="O82" s="700">
        <v>-8.3999999999999995E-3</v>
      </c>
      <c r="P82" s="700">
        <v>-5.5999999999999999E-3</v>
      </c>
    </row>
    <row r="83" spans="1:16" ht="15.75" customHeight="1">
      <c r="A83" s="997" t="s">
        <v>364</v>
      </c>
      <c r="B83" s="700">
        <v>6.1000000000000004E-3</v>
      </c>
      <c r="C83" s="700">
        <v>1.1900000000000001E-2</v>
      </c>
      <c r="D83" s="700">
        <v>2.5000000000000001E-3</v>
      </c>
      <c r="E83" s="700">
        <v>8.6E-3</v>
      </c>
      <c r="F83" s="700">
        <v>2.5000000000000001E-3</v>
      </c>
      <c r="G83" s="700">
        <v>8.5000000000000006E-3</v>
      </c>
      <c r="H83" s="700">
        <v>7.4000000000000003E-3</v>
      </c>
      <c r="I83" s="700">
        <v>2.7000000000000001E-3</v>
      </c>
      <c r="J83" s="700">
        <v>2.1600000000000001E-2</v>
      </c>
      <c r="K83" s="700">
        <v>4.7000000000000002E-3</v>
      </c>
      <c r="L83" s="700">
        <v>4.1000000000000003E-3</v>
      </c>
      <c r="M83" s="700">
        <v>3.3999999999999998E-3</v>
      </c>
      <c r="N83" s="700">
        <v>5.7000000000000002E-3</v>
      </c>
      <c r="O83" s="700">
        <v>6.8999999999999999E-3</v>
      </c>
      <c r="P83" s="700">
        <v>6.0000000000000001E-3</v>
      </c>
    </row>
    <row r="84" spans="1:16" ht="15.75" customHeight="1">
      <c r="A84" s="997" t="s">
        <v>365</v>
      </c>
      <c r="B84" s="700">
        <v>-2.2499999999999999E-2</v>
      </c>
      <c r="C84" s="700">
        <v>-4.1000000000000002E-2</v>
      </c>
      <c r="D84" s="700">
        <v>-2.8199999999999999E-2</v>
      </c>
      <c r="E84" s="700">
        <v>-2.5000000000000001E-2</v>
      </c>
      <c r="F84" s="700">
        <v>-2.5499999999999998E-2</v>
      </c>
      <c r="G84" s="700">
        <v>-2.46E-2</v>
      </c>
      <c r="H84" s="700">
        <v>-3.4099999999999998E-2</v>
      </c>
      <c r="I84" s="700">
        <v>-6.6100000000000006E-2</v>
      </c>
      <c r="J84" s="700">
        <v>-5.3199999999999997E-2</v>
      </c>
      <c r="K84" s="700">
        <v>-2.3800000000000002E-2</v>
      </c>
      <c r="L84" s="700">
        <v>-5.7700000000000001E-2</v>
      </c>
      <c r="M84" s="700">
        <v>-4.2500000000000003E-2</v>
      </c>
      <c r="N84" s="700">
        <v>-3.5499999999999997E-2</v>
      </c>
      <c r="O84" s="700">
        <v>-6.6900000000000001E-2</v>
      </c>
      <c r="P84" s="700">
        <v>-3.4599999999999999E-2</v>
      </c>
    </row>
    <row r="85" spans="1:16" ht="15.75" customHeight="1">
      <c r="A85" s="997" t="s">
        <v>366</v>
      </c>
      <c r="B85" s="700">
        <v>2.0000000000000001E-4</v>
      </c>
      <c r="C85" s="700">
        <v>1E-4</v>
      </c>
      <c r="D85" s="700">
        <v>4.0000000000000002E-4</v>
      </c>
      <c r="E85" s="700">
        <v>5.9999999999999995E-4</v>
      </c>
      <c r="F85" s="700">
        <v>2.0999999999999999E-3</v>
      </c>
      <c r="G85" s="700">
        <v>0</v>
      </c>
      <c r="H85" s="700">
        <v>1E-4</v>
      </c>
      <c r="I85" s="700">
        <v>4.0000000000000002E-4</v>
      </c>
      <c r="J85" s="700">
        <v>0</v>
      </c>
      <c r="K85" s="700">
        <v>1E-4</v>
      </c>
      <c r="L85" s="700">
        <v>4.0000000000000002E-4</v>
      </c>
      <c r="M85" s="700">
        <v>-1E-4</v>
      </c>
      <c r="N85" s="700">
        <v>1E-4</v>
      </c>
      <c r="O85" s="700">
        <v>2.0000000000000001E-4</v>
      </c>
      <c r="P85" s="700">
        <v>5.0000000000000001E-4</v>
      </c>
    </row>
    <row r="86" spans="1:16" ht="15.75" customHeight="1" thickBot="1">
      <c r="A86" s="997" t="s">
        <v>367</v>
      </c>
      <c r="B86" s="700">
        <v>0.1057</v>
      </c>
      <c r="C86" s="700">
        <v>0.1578</v>
      </c>
      <c r="D86" s="700">
        <v>0.20050000000000001</v>
      </c>
      <c r="E86" s="700">
        <v>0.19059999999999999</v>
      </c>
      <c r="F86" s="700">
        <v>0.155</v>
      </c>
      <c r="G86" s="700">
        <v>0.13320000000000001</v>
      </c>
      <c r="H86" s="700">
        <v>0.15820000000000001</v>
      </c>
      <c r="I86" s="700">
        <v>0.14560000000000001</v>
      </c>
      <c r="J86" s="700">
        <v>0.40820000000000001</v>
      </c>
      <c r="K86" s="700">
        <v>0.3387</v>
      </c>
      <c r="L86" s="700">
        <v>0.1736</v>
      </c>
      <c r="M86" s="700">
        <v>0.21329999999999999</v>
      </c>
      <c r="N86" s="700">
        <v>0.1072</v>
      </c>
      <c r="O86" s="700">
        <v>0.28260000000000002</v>
      </c>
      <c r="P86" s="700">
        <v>0.15509999999999999</v>
      </c>
    </row>
    <row r="87" spans="1:16" ht="15.75" customHeight="1" thickTop="1" thickBot="1">
      <c r="A87" s="999" t="s">
        <v>368</v>
      </c>
      <c r="B87" s="894"/>
      <c r="C87" s="894"/>
      <c r="D87" s="894"/>
      <c r="E87" s="894"/>
      <c r="F87" s="894"/>
      <c r="G87" s="894"/>
      <c r="H87" s="894"/>
      <c r="I87" s="894"/>
      <c r="J87" s="894"/>
      <c r="K87" s="894"/>
      <c r="L87" s="894"/>
      <c r="M87" s="895"/>
      <c r="N87" s="895"/>
      <c r="O87" s="895"/>
      <c r="P87" s="895"/>
    </row>
    <row r="88" spans="1:16" ht="15.75" customHeight="1" thickTop="1">
      <c r="A88" s="997" t="s">
        <v>369</v>
      </c>
      <c r="B88" s="700">
        <v>7.0800000000000002E-2</v>
      </c>
      <c r="C88" s="700">
        <v>8.8900000000000007E-2</v>
      </c>
      <c r="D88" s="700">
        <v>7.8799999999999995E-2</v>
      </c>
      <c r="E88" s="700">
        <v>7.3999999999999996E-2</v>
      </c>
      <c r="F88" s="700">
        <v>7.9899999999999999E-2</v>
      </c>
      <c r="G88" s="700">
        <v>6.9400000000000003E-2</v>
      </c>
      <c r="H88" s="700">
        <v>8.9300000000000004E-2</v>
      </c>
      <c r="I88" s="700">
        <v>0.1492</v>
      </c>
      <c r="J88" s="700">
        <v>5.2999999999999999E-2</v>
      </c>
      <c r="K88" s="700">
        <v>5.04E-2</v>
      </c>
      <c r="L88" s="700">
        <v>0.1149</v>
      </c>
      <c r="M88" s="700">
        <v>9.7199999999999995E-2</v>
      </c>
      <c r="N88" s="700">
        <v>8.72E-2</v>
      </c>
      <c r="O88" s="700">
        <v>0.13450000000000001</v>
      </c>
      <c r="P88" s="700">
        <v>9.06E-2</v>
      </c>
    </row>
    <row r="89" spans="1:16" ht="15.75" customHeight="1">
      <c r="A89" s="997" t="s">
        <v>370</v>
      </c>
      <c r="B89" s="700">
        <v>1.2200000000000001E-2</v>
      </c>
      <c r="C89" s="700">
        <v>5.6399999999999999E-2</v>
      </c>
      <c r="D89" s="700">
        <v>7.1599999999999997E-2</v>
      </c>
      <c r="E89" s="700">
        <v>6.4399999999999999E-2</v>
      </c>
      <c r="F89" s="700">
        <v>9.06E-2</v>
      </c>
      <c r="G89" s="700">
        <v>5.4100000000000002E-2</v>
      </c>
      <c r="H89" s="700">
        <v>9.7900000000000001E-2</v>
      </c>
      <c r="I89" s="700">
        <v>0.16389999999999999</v>
      </c>
      <c r="J89" s="700">
        <v>9.4399999999999998E-2</v>
      </c>
      <c r="K89" s="700">
        <v>0</v>
      </c>
      <c r="L89" s="700">
        <v>0.56930000000000003</v>
      </c>
      <c r="M89" s="700">
        <v>0.1047</v>
      </c>
      <c r="N89" s="700">
        <v>0.1061</v>
      </c>
      <c r="O89" s="700">
        <v>0.1336</v>
      </c>
      <c r="P89" s="700">
        <v>0.1002</v>
      </c>
    </row>
    <row r="90" spans="1:16" ht="15.75" customHeight="1">
      <c r="A90" s="997" t="s">
        <v>371</v>
      </c>
      <c r="B90" s="700">
        <v>0.13719999999999999</v>
      </c>
      <c r="C90" s="700">
        <v>0.1197</v>
      </c>
      <c r="D90" s="700">
        <v>8.4199999999999997E-2</v>
      </c>
      <c r="E90" s="700">
        <v>2.46E-2</v>
      </c>
      <c r="F90" s="700">
        <v>9.9699999999999997E-2</v>
      </c>
      <c r="G90" s="700">
        <v>0.19900000000000001</v>
      </c>
      <c r="H90" s="700">
        <v>2.7699999999999999E-2</v>
      </c>
      <c r="I90" s="700">
        <v>8.6999999999999994E-3</v>
      </c>
      <c r="J90" s="700">
        <v>0.12180000000000001</v>
      </c>
      <c r="K90" s="700">
        <v>0</v>
      </c>
      <c r="L90" s="700">
        <v>8.9800000000000005E-2</v>
      </c>
      <c r="M90" s="700">
        <v>0.17699999999999999</v>
      </c>
      <c r="N90" s="700">
        <v>9.2100000000000001E-2</v>
      </c>
      <c r="O90" s="700">
        <v>0.1106</v>
      </c>
      <c r="P90" s="700">
        <v>9.2799999999999994E-2</v>
      </c>
    </row>
    <row r="91" spans="1:16" ht="15.75" customHeight="1">
      <c r="A91" s="997" t="s">
        <v>372</v>
      </c>
      <c r="B91" s="700">
        <v>3.3999999999999998E-3</v>
      </c>
      <c r="C91" s="700">
        <v>0.31909999999999999</v>
      </c>
      <c r="D91" s="700">
        <v>2.7900000000000001E-2</v>
      </c>
      <c r="E91" s="700">
        <v>2.3400000000000001E-2</v>
      </c>
      <c r="F91" s="700">
        <v>0.1643</v>
      </c>
      <c r="G91" s="700">
        <v>0.10730000000000001</v>
      </c>
      <c r="H91" s="700">
        <v>1.4500000000000001E-2</v>
      </c>
      <c r="I91" s="700">
        <v>1.24E-2</v>
      </c>
      <c r="J91" s="700">
        <v>0</v>
      </c>
      <c r="K91" s="700">
        <v>0</v>
      </c>
      <c r="L91" s="700">
        <v>7.3099999999999998E-2</v>
      </c>
      <c r="M91" s="700">
        <v>0.28260000000000002</v>
      </c>
      <c r="N91" s="700">
        <v>6.8900000000000003E-2</v>
      </c>
      <c r="O91" s="700">
        <v>0.218</v>
      </c>
      <c r="P91" s="700">
        <v>8.5500000000000007E-2</v>
      </c>
    </row>
    <row r="92" spans="1:16" ht="15.75" customHeight="1">
      <c r="A92" s="997" t="s">
        <v>373</v>
      </c>
      <c r="B92" s="700">
        <v>7.1999999999999998E-3</v>
      </c>
      <c r="C92" s="700">
        <v>0</v>
      </c>
      <c r="D92" s="700">
        <v>1.1000000000000001E-3</v>
      </c>
      <c r="E92" s="700">
        <v>9.8699999999999996E-2</v>
      </c>
      <c r="F92" s="700">
        <v>0</v>
      </c>
      <c r="G92" s="700">
        <v>1.14E-2</v>
      </c>
      <c r="H92" s="700">
        <v>1.66E-2</v>
      </c>
      <c r="I92" s="700">
        <v>0.2152</v>
      </c>
      <c r="J92" s="700">
        <v>6.4000000000000003E-3</v>
      </c>
      <c r="K92" s="700">
        <v>0.65159999999999996</v>
      </c>
      <c r="L92" s="700">
        <v>2.3E-2</v>
      </c>
      <c r="M92" s="700">
        <v>1.03E-2</v>
      </c>
      <c r="N92" s="700">
        <v>2.63E-2</v>
      </c>
      <c r="O92" s="700">
        <v>6.7000000000000002E-3</v>
      </c>
      <c r="P92" s="700">
        <v>1.21E-2</v>
      </c>
    </row>
    <row r="93" spans="1:16" ht="15.75" customHeight="1">
      <c r="A93" s="997" t="s">
        <v>374</v>
      </c>
      <c r="B93" s="700">
        <v>2.5999999999999999E-3</v>
      </c>
      <c r="C93" s="700">
        <v>0</v>
      </c>
      <c r="D93" s="700">
        <v>0</v>
      </c>
      <c r="E93" s="700">
        <v>0</v>
      </c>
      <c r="F93" s="700">
        <v>1.9E-3</v>
      </c>
      <c r="G93" s="700">
        <v>1.5900000000000001E-2</v>
      </c>
      <c r="H93" s="700">
        <v>8.5000000000000006E-3</v>
      </c>
      <c r="I93" s="700">
        <v>7.9000000000000008E-3</v>
      </c>
      <c r="J93" s="700">
        <v>8.3999999999999995E-3</v>
      </c>
      <c r="K93" s="700">
        <v>0</v>
      </c>
      <c r="L93" s="700">
        <v>2.8500000000000001E-2</v>
      </c>
      <c r="M93" s="700">
        <v>4.5999999999999999E-3</v>
      </c>
      <c r="N93" s="700">
        <v>1.43E-2</v>
      </c>
      <c r="O93" s="700">
        <v>1.34E-2</v>
      </c>
      <c r="P93" s="700">
        <v>4.8999999999999998E-3</v>
      </c>
    </row>
    <row r="94" spans="1:16" ht="15.75" customHeight="1">
      <c r="A94" s="997" t="s">
        <v>375</v>
      </c>
      <c r="B94" s="700">
        <v>6.6E-3</v>
      </c>
      <c r="C94" s="700">
        <v>0</v>
      </c>
      <c r="D94" s="700">
        <v>6.9999999999999999E-4</v>
      </c>
      <c r="E94" s="700">
        <v>9.8699999999999996E-2</v>
      </c>
      <c r="F94" s="700">
        <v>4.0000000000000002E-4</v>
      </c>
      <c r="G94" s="700">
        <v>1.1900000000000001E-2</v>
      </c>
      <c r="H94" s="700">
        <v>1.2E-2</v>
      </c>
      <c r="I94" s="700">
        <v>0.1308</v>
      </c>
      <c r="J94" s="700">
        <v>6.8999999999999999E-3</v>
      </c>
      <c r="K94" s="700">
        <v>0.65159999999999996</v>
      </c>
      <c r="L94" s="700">
        <v>2.3800000000000002E-2</v>
      </c>
      <c r="M94" s="700">
        <v>7.0000000000000001E-3</v>
      </c>
      <c r="N94" s="700">
        <v>2.24E-2</v>
      </c>
      <c r="O94" s="700">
        <v>9.7000000000000003E-3</v>
      </c>
      <c r="P94" s="700">
        <v>1.03E-2</v>
      </c>
    </row>
    <row r="95" spans="1:16" ht="15.75" customHeight="1">
      <c r="A95" s="997" t="s">
        <v>376</v>
      </c>
      <c r="B95" s="700">
        <v>7.7999999999999996E-3</v>
      </c>
      <c r="C95" s="700">
        <v>6.9999999999999999E-4</v>
      </c>
      <c r="D95" s="700">
        <v>1.18E-2</v>
      </c>
      <c r="E95" s="700">
        <v>2.0999999999999999E-3</v>
      </c>
      <c r="F95" s="700">
        <v>1.14E-2</v>
      </c>
      <c r="G95" s="700">
        <v>4.4999999999999997E-3</v>
      </c>
      <c r="H95" s="700">
        <v>9.7000000000000003E-3</v>
      </c>
      <c r="I95" s="700">
        <v>0</v>
      </c>
      <c r="J95" s="700">
        <v>0</v>
      </c>
      <c r="K95" s="700">
        <v>0</v>
      </c>
      <c r="L95" s="700">
        <v>3.7999999999999999E-2</v>
      </c>
      <c r="M95" s="700">
        <v>8.0999999999999996E-3</v>
      </c>
      <c r="N95" s="700">
        <v>2.7E-2</v>
      </c>
      <c r="O95" s="700">
        <v>0</v>
      </c>
      <c r="P95" s="700">
        <v>8.6E-3</v>
      </c>
    </row>
    <row r="96" spans="1:16" ht="15.75" customHeight="1">
      <c r="A96" s="997" t="s">
        <v>377</v>
      </c>
      <c r="B96" s="700">
        <v>1.3599999999999999E-2</v>
      </c>
      <c r="C96" s="700">
        <v>9.5999999999999992E-3</v>
      </c>
      <c r="D96" s="700">
        <v>1.21E-2</v>
      </c>
      <c r="E96" s="700">
        <v>4.5999999999999999E-3</v>
      </c>
      <c r="F96" s="700">
        <v>1.6799999999999999E-2</v>
      </c>
      <c r="G96" s="700">
        <v>9.4000000000000004E-3</v>
      </c>
      <c r="H96" s="700">
        <v>1.1900000000000001E-2</v>
      </c>
      <c r="I96" s="700">
        <v>2.0199999999999999E-2</v>
      </c>
      <c r="J96" s="700">
        <v>2.0999999999999999E-3</v>
      </c>
      <c r="K96" s="700">
        <v>3.0999999999999999E-3</v>
      </c>
      <c r="L96" s="700">
        <v>2.4199999999999999E-2</v>
      </c>
      <c r="M96" s="700">
        <v>2.8199999999999999E-2</v>
      </c>
      <c r="N96" s="700">
        <v>0.02</v>
      </c>
      <c r="O96" s="700">
        <v>1.6500000000000001E-2</v>
      </c>
      <c r="P96" s="700">
        <v>1.3599999999999999E-2</v>
      </c>
    </row>
    <row r="97" spans="1:16" ht="15.75" customHeight="1">
      <c r="A97" s="997" t="s">
        <v>378</v>
      </c>
      <c r="B97" s="700">
        <v>0.04</v>
      </c>
      <c r="C97" s="700">
        <v>3.1E-2</v>
      </c>
      <c r="D97" s="700">
        <v>3.5400000000000001E-2</v>
      </c>
      <c r="E97" s="700">
        <v>3.5400000000000001E-2</v>
      </c>
      <c r="F97" s="700">
        <v>3.8100000000000002E-2</v>
      </c>
      <c r="G97" s="700">
        <v>3.5000000000000003E-2</v>
      </c>
      <c r="H97" s="700">
        <v>3.5499999999999997E-2</v>
      </c>
      <c r="I97" s="700">
        <v>3.73E-2</v>
      </c>
      <c r="J97" s="700">
        <v>2.5600000000000001E-2</v>
      </c>
      <c r="K97" s="700">
        <v>2.87E-2</v>
      </c>
      <c r="L97" s="700">
        <v>3.4299999999999997E-2</v>
      </c>
      <c r="M97" s="700">
        <v>3.7699999999999997E-2</v>
      </c>
      <c r="N97" s="700">
        <v>4.5699999999999998E-2</v>
      </c>
      <c r="O97" s="700">
        <v>3.7499999999999999E-2</v>
      </c>
      <c r="P97" s="700">
        <v>3.7199999999999997E-2</v>
      </c>
    </row>
    <row r="98" spans="1:16" ht="15.75" customHeight="1">
      <c r="A98" s="997" t="s">
        <v>379</v>
      </c>
      <c r="B98" s="700">
        <v>2.0999999999999999E-3</v>
      </c>
      <c r="C98" s="700">
        <v>9.7999999999999997E-3</v>
      </c>
      <c r="D98" s="700">
        <v>2.24E-2</v>
      </c>
      <c r="E98" s="700">
        <v>1.1299999999999999E-2</v>
      </c>
      <c r="F98" s="700">
        <v>2.4799999999999999E-2</v>
      </c>
      <c r="G98" s="700">
        <v>6.5699999999999995E-2</v>
      </c>
      <c r="H98" s="700">
        <v>0.06</v>
      </c>
      <c r="I98" s="700">
        <v>0</v>
      </c>
      <c r="J98" s="700">
        <v>0</v>
      </c>
      <c r="K98" s="700">
        <v>0</v>
      </c>
      <c r="L98" s="700">
        <v>1.3299999999999999E-2</v>
      </c>
      <c r="M98" s="700">
        <v>1E-4</v>
      </c>
      <c r="N98" s="700">
        <v>5.3800000000000001E-2</v>
      </c>
      <c r="O98" s="700">
        <v>5.3199999999999997E-2</v>
      </c>
      <c r="P98" s="700">
        <v>1.3599999999999999E-2</v>
      </c>
    </row>
    <row r="99" spans="1:16" ht="15.75" customHeight="1" thickBot="1">
      <c r="A99" s="997" t="s">
        <v>380</v>
      </c>
      <c r="B99" s="700">
        <v>0</v>
      </c>
      <c r="C99" s="700">
        <v>6.9999999999999999E-4</v>
      </c>
      <c r="D99" s="700">
        <v>0</v>
      </c>
      <c r="E99" s="700">
        <v>1E-4</v>
      </c>
      <c r="F99" s="700">
        <v>0</v>
      </c>
      <c r="G99" s="700">
        <v>0</v>
      </c>
      <c r="H99" s="700">
        <v>0</v>
      </c>
      <c r="I99" s="700">
        <v>0</v>
      </c>
      <c r="J99" s="700">
        <v>8.8999999999999999E-3</v>
      </c>
      <c r="K99" s="700">
        <v>0</v>
      </c>
      <c r="L99" s="700">
        <v>0</v>
      </c>
      <c r="M99" s="700">
        <v>0</v>
      </c>
      <c r="N99" s="700">
        <v>8.0000000000000002E-3</v>
      </c>
      <c r="O99" s="700">
        <v>0</v>
      </c>
      <c r="P99" s="700">
        <v>5.9999999999999995E-4</v>
      </c>
    </row>
    <row r="100" spans="1:16" ht="15.75" customHeight="1" thickTop="1" thickBot="1">
      <c r="A100" s="1007" t="s">
        <v>381</v>
      </c>
      <c r="B100" s="896"/>
      <c r="C100" s="896"/>
      <c r="D100" s="896"/>
      <c r="E100" s="896"/>
      <c r="F100" s="896"/>
      <c r="G100" s="896"/>
      <c r="H100" s="896"/>
      <c r="I100" s="896"/>
      <c r="J100" s="896"/>
      <c r="K100" s="896"/>
      <c r="L100" s="896"/>
      <c r="M100" s="897"/>
      <c r="N100" s="897"/>
      <c r="O100" s="897"/>
      <c r="P100" s="897"/>
    </row>
    <row r="101" spans="1:16" ht="15.75" customHeight="1" thickTop="1" thickBot="1">
      <c r="A101" s="999" t="s">
        <v>382</v>
      </c>
      <c r="B101" s="894"/>
      <c r="C101" s="894"/>
      <c r="D101" s="894"/>
      <c r="E101" s="894"/>
      <c r="F101" s="894"/>
      <c r="G101" s="894"/>
      <c r="H101" s="894"/>
      <c r="I101" s="894"/>
      <c r="J101" s="894"/>
      <c r="K101" s="894"/>
      <c r="L101" s="894"/>
      <c r="M101" s="895"/>
      <c r="N101" s="895"/>
      <c r="O101" s="895"/>
      <c r="P101" s="895"/>
    </row>
    <row r="102" spans="1:16" ht="15.75" customHeight="1" thickTop="1">
      <c r="A102" s="997" t="s">
        <v>383</v>
      </c>
      <c r="B102" s="700">
        <v>2.2499999999999999E-2</v>
      </c>
      <c r="C102" s="700">
        <v>4.1000000000000002E-2</v>
      </c>
      <c r="D102" s="700">
        <v>2.8199999999999999E-2</v>
      </c>
      <c r="E102" s="700">
        <v>2.5000000000000001E-2</v>
      </c>
      <c r="F102" s="700">
        <v>2.5499999999999998E-2</v>
      </c>
      <c r="G102" s="700">
        <v>2.46E-2</v>
      </c>
      <c r="H102" s="700">
        <v>3.4099999999999998E-2</v>
      </c>
      <c r="I102" s="700">
        <v>6.6100000000000006E-2</v>
      </c>
      <c r="J102" s="700">
        <v>5.3199999999999997E-2</v>
      </c>
      <c r="K102" s="700">
        <v>2.3800000000000002E-2</v>
      </c>
      <c r="L102" s="700">
        <v>5.7700000000000001E-2</v>
      </c>
      <c r="M102" s="700">
        <v>4.2500000000000003E-2</v>
      </c>
      <c r="N102" s="700">
        <v>3.5499999999999997E-2</v>
      </c>
      <c r="O102" s="700">
        <v>6.6900000000000001E-2</v>
      </c>
      <c r="P102" s="700">
        <v>3.4599999999999999E-2</v>
      </c>
    </row>
    <row r="103" spans="1:16" ht="15.75" customHeight="1">
      <c r="A103" s="997" t="s">
        <v>384</v>
      </c>
      <c r="B103" s="700">
        <v>3.1E-2</v>
      </c>
      <c r="C103" s="700">
        <v>5.6899999999999999E-2</v>
      </c>
      <c r="D103" s="700">
        <v>3.5499999999999997E-2</v>
      </c>
      <c r="E103" s="700">
        <v>3.9600000000000003E-2</v>
      </c>
      <c r="F103" s="700">
        <v>3.5099999999999999E-2</v>
      </c>
      <c r="G103" s="700">
        <v>2.98E-2</v>
      </c>
      <c r="H103" s="700">
        <v>4.07E-2</v>
      </c>
      <c r="I103" s="700">
        <v>6.9599999999999995E-2</v>
      </c>
      <c r="J103" s="700">
        <v>8.6199999999999999E-2</v>
      </c>
      <c r="K103" s="700">
        <v>0.04</v>
      </c>
      <c r="L103" s="700">
        <v>6.2799999999999995E-2</v>
      </c>
      <c r="M103" s="700">
        <v>5.4699999999999999E-2</v>
      </c>
      <c r="N103" s="700">
        <v>4.19E-2</v>
      </c>
      <c r="O103" s="700">
        <v>7.2900000000000006E-2</v>
      </c>
      <c r="P103" s="700">
        <v>4.4600000000000001E-2</v>
      </c>
    </row>
    <row r="104" spans="1:16" ht="15.75" customHeight="1">
      <c r="A104" s="997" t="s">
        <v>385</v>
      </c>
      <c r="B104" s="700">
        <v>3.32E-2</v>
      </c>
      <c r="C104" s="700">
        <v>6.88E-2</v>
      </c>
      <c r="D104" s="700">
        <v>4.0800000000000003E-2</v>
      </c>
      <c r="E104" s="700">
        <v>3.3500000000000002E-2</v>
      </c>
      <c r="F104" s="700">
        <v>3.4000000000000002E-2</v>
      </c>
      <c r="G104" s="700">
        <v>3.44E-2</v>
      </c>
      <c r="H104" s="700">
        <v>4.6300000000000001E-2</v>
      </c>
      <c r="I104" s="700">
        <v>8.0100000000000005E-2</v>
      </c>
      <c r="J104" s="700">
        <v>7.9699999999999993E-2</v>
      </c>
      <c r="K104" s="700">
        <v>2.8000000000000001E-2</v>
      </c>
      <c r="L104" s="700">
        <v>7.0900000000000005E-2</v>
      </c>
      <c r="M104" s="700">
        <v>5.3100000000000001E-2</v>
      </c>
      <c r="N104" s="700">
        <v>4.87E-2</v>
      </c>
      <c r="O104" s="700">
        <v>7.8100000000000003E-2</v>
      </c>
      <c r="P104" s="700">
        <v>4.8099999999999997E-2</v>
      </c>
    </row>
    <row r="105" spans="1:16" ht="15.75" customHeight="1" thickBot="1">
      <c r="A105" s="997" t="s">
        <v>386</v>
      </c>
      <c r="B105" s="700">
        <v>3.5400000000000001E-2</v>
      </c>
      <c r="C105" s="700">
        <v>7.0300000000000001E-2</v>
      </c>
      <c r="D105" s="700">
        <v>3.9399999999999998E-2</v>
      </c>
      <c r="E105" s="700">
        <v>4.48E-2</v>
      </c>
      <c r="F105" s="700">
        <v>3.9800000000000002E-2</v>
      </c>
      <c r="G105" s="700">
        <v>3.6499999999999998E-2</v>
      </c>
      <c r="H105" s="700">
        <v>4.7800000000000002E-2</v>
      </c>
      <c r="I105" s="700">
        <v>0.1111</v>
      </c>
      <c r="J105" s="700">
        <v>0.22189999999999999</v>
      </c>
      <c r="K105" s="700">
        <v>0.1968</v>
      </c>
      <c r="L105" s="700">
        <v>8.8200000000000001E-2</v>
      </c>
      <c r="M105" s="700">
        <v>7.2599999999999998E-2</v>
      </c>
      <c r="N105" s="700">
        <v>4.9500000000000002E-2</v>
      </c>
      <c r="O105" s="700">
        <v>9.1200000000000003E-2</v>
      </c>
      <c r="P105" s="700">
        <v>5.3699999999999998E-2</v>
      </c>
    </row>
    <row r="106" spans="1:16" ht="15.75" customHeight="1" thickTop="1" thickBot="1">
      <c r="A106" s="999" t="s">
        <v>387</v>
      </c>
      <c r="B106" s="894"/>
      <c r="C106" s="894"/>
      <c r="D106" s="894"/>
      <c r="E106" s="894"/>
      <c r="F106" s="894"/>
      <c r="G106" s="894"/>
      <c r="H106" s="894"/>
      <c r="I106" s="894"/>
      <c r="J106" s="894"/>
      <c r="K106" s="894"/>
      <c r="L106" s="894"/>
      <c r="M106" s="895"/>
      <c r="N106" s="895"/>
      <c r="O106" s="895"/>
      <c r="P106" s="895"/>
    </row>
    <row r="107" spans="1:16" ht="15.75" customHeight="1" thickTop="1">
      <c r="A107" s="997" t="s">
        <v>388</v>
      </c>
      <c r="B107" s="700">
        <v>0.41139999999999999</v>
      </c>
      <c r="C107" s="700">
        <v>0.54679999999999995</v>
      </c>
      <c r="D107" s="700">
        <v>0.39650000000000002</v>
      </c>
      <c r="E107" s="700">
        <v>0.46589999999999998</v>
      </c>
      <c r="F107" s="700">
        <v>0.42649999999999999</v>
      </c>
      <c r="G107" s="700">
        <v>0.503</v>
      </c>
      <c r="H107" s="700">
        <v>0.54549999999999998</v>
      </c>
      <c r="I107" s="700">
        <v>0.61329999999999996</v>
      </c>
      <c r="J107" s="700">
        <v>0.5484</v>
      </c>
      <c r="K107" s="700">
        <v>0.62490000000000001</v>
      </c>
      <c r="L107" s="700">
        <v>0.58209999999999995</v>
      </c>
      <c r="M107" s="700">
        <v>0.57799999999999996</v>
      </c>
      <c r="N107" s="700">
        <v>0.53120000000000001</v>
      </c>
      <c r="O107" s="700">
        <v>0.67769999999999997</v>
      </c>
      <c r="P107" s="700">
        <v>0.51690000000000003</v>
      </c>
    </row>
    <row r="108" spans="1:16" ht="15.75" customHeight="1">
      <c r="A108" s="997" t="s">
        <v>389</v>
      </c>
      <c r="B108" s="700">
        <v>6.08E-2</v>
      </c>
      <c r="C108" s="700">
        <v>5.1700000000000003E-2</v>
      </c>
      <c r="D108" s="700">
        <v>0.11459999999999999</v>
      </c>
      <c r="E108" s="700">
        <v>5.79E-2</v>
      </c>
      <c r="F108" s="700">
        <v>4.36E-2</v>
      </c>
      <c r="G108" s="700">
        <v>5.0200000000000002E-2</v>
      </c>
      <c r="H108" s="700">
        <v>5.1900000000000002E-2</v>
      </c>
      <c r="I108" s="700">
        <v>2.8500000000000001E-2</v>
      </c>
      <c r="J108" s="700">
        <v>3.1899999999999998E-2</v>
      </c>
      <c r="K108" s="700">
        <v>2.46E-2</v>
      </c>
      <c r="L108" s="700">
        <v>6.9099999999999995E-2</v>
      </c>
      <c r="M108" s="700">
        <v>3.3000000000000002E-2</v>
      </c>
      <c r="N108" s="700">
        <v>7.8600000000000003E-2</v>
      </c>
      <c r="O108" s="700">
        <v>2.41E-2</v>
      </c>
      <c r="P108" s="700">
        <v>5.9400000000000001E-2</v>
      </c>
    </row>
    <row r="109" spans="1:16" ht="15.75" customHeight="1">
      <c r="A109" s="997" t="s">
        <v>390</v>
      </c>
      <c r="B109" s="700">
        <v>0.52780000000000005</v>
      </c>
      <c r="C109" s="700">
        <v>0.40150000000000002</v>
      </c>
      <c r="D109" s="700">
        <v>0.48899999999999999</v>
      </c>
      <c r="E109" s="700">
        <v>0.4763</v>
      </c>
      <c r="F109" s="700">
        <v>0.52990000000000004</v>
      </c>
      <c r="G109" s="700">
        <v>0.44679999999999997</v>
      </c>
      <c r="H109" s="700">
        <v>0.40260000000000001</v>
      </c>
      <c r="I109" s="700">
        <v>0.35820000000000002</v>
      </c>
      <c r="J109" s="700">
        <v>0.41970000000000002</v>
      </c>
      <c r="K109" s="700">
        <v>0.35049999999999998</v>
      </c>
      <c r="L109" s="700">
        <v>0.34870000000000001</v>
      </c>
      <c r="M109" s="700">
        <v>0.38900000000000001</v>
      </c>
      <c r="N109" s="700">
        <v>0.39019999999999999</v>
      </c>
      <c r="O109" s="700">
        <v>0.29830000000000001</v>
      </c>
      <c r="P109" s="700">
        <v>0.42370000000000002</v>
      </c>
    </row>
    <row r="110" spans="1:16" ht="15.75" customHeight="1" thickBot="1">
      <c r="A110" s="997" t="s">
        <v>391</v>
      </c>
      <c r="B110" s="700">
        <v>0.3523</v>
      </c>
      <c r="C110" s="700">
        <v>0.54100000000000004</v>
      </c>
      <c r="D110" s="700">
        <v>0.40839999999999999</v>
      </c>
      <c r="E110" s="700">
        <v>0.35</v>
      </c>
      <c r="F110" s="700">
        <v>0.33500000000000002</v>
      </c>
      <c r="G110" s="700">
        <v>0.30020000000000002</v>
      </c>
      <c r="H110" s="700">
        <v>0.39839999999999998</v>
      </c>
      <c r="I110" s="700">
        <v>0.57640000000000002</v>
      </c>
      <c r="J110" s="700">
        <v>0.68940000000000001</v>
      </c>
      <c r="K110" s="700">
        <v>0.43120000000000003</v>
      </c>
      <c r="L110" s="700">
        <v>0.46889999999999998</v>
      </c>
      <c r="M110" s="700">
        <v>0.50819999999999999</v>
      </c>
      <c r="N110" s="700">
        <v>0.33510000000000001</v>
      </c>
      <c r="O110" s="700">
        <v>0.55820000000000003</v>
      </c>
      <c r="P110" s="700">
        <v>0.42099999999999999</v>
      </c>
    </row>
    <row r="111" spans="1:16" ht="15.75" customHeight="1" thickTop="1" thickBot="1">
      <c r="A111" s="999" t="s">
        <v>392</v>
      </c>
      <c r="B111" s="894"/>
      <c r="C111" s="894"/>
      <c r="D111" s="894"/>
      <c r="E111" s="894"/>
      <c r="F111" s="894"/>
      <c r="G111" s="894"/>
      <c r="H111" s="894"/>
      <c r="I111" s="894"/>
      <c r="J111" s="894"/>
      <c r="K111" s="894"/>
      <c r="L111" s="894"/>
      <c r="M111" s="895"/>
      <c r="N111" s="895"/>
      <c r="O111" s="895"/>
      <c r="P111" s="895"/>
    </row>
    <row r="112" spans="1:16" ht="15.75" customHeight="1" thickTop="1">
      <c r="A112" s="997" t="s">
        <v>393</v>
      </c>
      <c r="B112" s="700">
        <v>4.1300000000000003E-2</v>
      </c>
      <c r="C112" s="700">
        <v>5.7299999999999997E-2</v>
      </c>
      <c r="D112" s="700">
        <v>4.0599999999999997E-2</v>
      </c>
      <c r="E112" s="700">
        <v>5.7799999999999997E-2</v>
      </c>
      <c r="F112" s="700">
        <v>4.3700000000000003E-2</v>
      </c>
      <c r="G112" s="700">
        <v>4.0800000000000003E-2</v>
      </c>
      <c r="H112" s="700">
        <v>5.4300000000000001E-2</v>
      </c>
      <c r="I112" s="700">
        <v>0.10100000000000001</v>
      </c>
      <c r="J112" s="700">
        <v>5.7500000000000002E-2</v>
      </c>
      <c r="K112" s="700">
        <v>4.7199999999999999E-2</v>
      </c>
      <c r="L112" s="700">
        <v>7.9100000000000004E-2</v>
      </c>
      <c r="M112" s="700">
        <v>6.0900000000000003E-2</v>
      </c>
      <c r="N112" s="700">
        <v>4.41E-2</v>
      </c>
      <c r="O112" s="700">
        <v>9.9599999999999994E-2</v>
      </c>
      <c r="P112" s="700">
        <v>5.5E-2</v>
      </c>
    </row>
    <row r="113" spans="1:16" ht="15.75" customHeight="1">
      <c r="A113" s="997" t="s">
        <v>394</v>
      </c>
      <c r="B113" s="700">
        <v>3.15E-2</v>
      </c>
      <c r="C113" s="700">
        <v>4.3799999999999999E-2</v>
      </c>
      <c r="D113" s="700">
        <v>3.6900000000000002E-2</v>
      </c>
      <c r="E113" s="700">
        <v>4.0599999999999997E-2</v>
      </c>
      <c r="F113" s="700">
        <v>4.02E-2</v>
      </c>
      <c r="G113" s="700">
        <v>3.1E-2</v>
      </c>
      <c r="H113" s="700">
        <v>4.5999999999999999E-2</v>
      </c>
      <c r="I113" s="700">
        <v>9.8400000000000001E-2</v>
      </c>
      <c r="J113" s="700">
        <v>2.8799999999999999E-2</v>
      </c>
      <c r="K113" s="700">
        <v>2.6700000000000002E-2</v>
      </c>
      <c r="L113" s="700">
        <v>7.5399999999999995E-2</v>
      </c>
      <c r="M113" s="700">
        <v>5.2900000000000003E-2</v>
      </c>
      <c r="N113" s="700">
        <v>3.7699999999999997E-2</v>
      </c>
      <c r="O113" s="700">
        <v>9.2499999999999999E-2</v>
      </c>
      <c r="P113" s="700">
        <v>4.6899999999999997E-2</v>
      </c>
    </row>
    <row r="114" spans="1:16" ht="15.75" customHeight="1">
      <c r="A114" s="995" t="s">
        <v>395</v>
      </c>
      <c r="B114" s="700">
        <v>3.8899999999999997E-2</v>
      </c>
      <c r="C114" s="700">
        <v>5.9900000000000002E-2</v>
      </c>
      <c r="D114" s="700">
        <v>4.4600000000000001E-2</v>
      </c>
      <c r="E114" s="700">
        <v>5.0799999999999998E-2</v>
      </c>
      <c r="F114" s="700">
        <v>4.9200000000000001E-2</v>
      </c>
      <c r="G114" s="700">
        <v>3.7400000000000003E-2</v>
      </c>
      <c r="H114" s="700">
        <v>5.6099999999999997E-2</v>
      </c>
      <c r="I114" s="700">
        <v>0.10489999999999999</v>
      </c>
      <c r="J114" s="700">
        <v>4.07E-2</v>
      </c>
      <c r="K114" s="700">
        <v>3.0599999999999999E-2</v>
      </c>
      <c r="L114" s="700">
        <v>8.2699999999999996E-2</v>
      </c>
      <c r="M114" s="700">
        <v>5.96E-2</v>
      </c>
      <c r="N114" s="700">
        <v>4.7399999999999998E-2</v>
      </c>
      <c r="O114" s="700">
        <v>9.9500000000000005E-2</v>
      </c>
      <c r="P114" s="700">
        <v>5.6899999999999999E-2</v>
      </c>
    </row>
    <row r="115" spans="1:16" ht="15.75" customHeight="1">
      <c r="A115" s="995" t="s">
        <v>396</v>
      </c>
      <c r="B115" s="700">
        <v>5.7599999999999998E-2</v>
      </c>
      <c r="C115" s="700">
        <v>7.1599999999999997E-2</v>
      </c>
      <c r="D115" s="700">
        <v>6.3799999999999996E-2</v>
      </c>
      <c r="E115" s="700">
        <v>6.5299999999999997E-2</v>
      </c>
      <c r="F115" s="700">
        <v>7.0499999999999993E-2</v>
      </c>
      <c r="G115" s="700">
        <v>5.9400000000000001E-2</v>
      </c>
      <c r="H115" s="700">
        <v>7.7799999999999994E-2</v>
      </c>
      <c r="I115" s="700">
        <v>0.13159999999999999</v>
      </c>
      <c r="J115" s="700">
        <v>4.5900000000000003E-2</v>
      </c>
      <c r="K115" s="700">
        <v>4.65E-2</v>
      </c>
      <c r="L115" s="700">
        <v>0.1096</v>
      </c>
      <c r="M115" s="700">
        <v>8.4400000000000003E-2</v>
      </c>
      <c r="N115" s="700">
        <v>7.9000000000000001E-2</v>
      </c>
      <c r="O115" s="700">
        <v>0.1239</v>
      </c>
      <c r="P115" s="700">
        <v>7.7299999999999994E-2</v>
      </c>
    </row>
    <row r="116" spans="1:16" ht="15.75" customHeight="1">
      <c r="A116" s="995" t="s">
        <v>397</v>
      </c>
      <c r="B116" s="700">
        <v>-1.8599999999999998E-2</v>
      </c>
      <c r="C116" s="700">
        <v>-1.17E-2</v>
      </c>
      <c r="D116" s="700">
        <v>-1.9199999999999998E-2</v>
      </c>
      <c r="E116" s="700">
        <v>-1.4500000000000001E-2</v>
      </c>
      <c r="F116" s="700">
        <v>-2.1299999999999999E-2</v>
      </c>
      <c r="G116" s="700">
        <v>-2.1999999999999999E-2</v>
      </c>
      <c r="H116" s="700">
        <v>-2.1700000000000001E-2</v>
      </c>
      <c r="I116" s="700">
        <v>-2.6700000000000002E-2</v>
      </c>
      <c r="J116" s="700">
        <v>-5.1999999999999998E-3</v>
      </c>
      <c r="K116" s="700">
        <v>-1.5800000000000002E-2</v>
      </c>
      <c r="L116" s="700">
        <v>-2.69E-2</v>
      </c>
      <c r="M116" s="700">
        <v>-2.4799999999999999E-2</v>
      </c>
      <c r="N116" s="700">
        <v>-3.1600000000000003E-2</v>
      </c>
      <c r="O116" s="700">
        <v>-2.4400000000000002E-2</v>
      </c>
      <c r="P116" s="700">
        <v>-2.0299999999999999E-2</v>
      </c>
    </row>
    <row r="117" spans="1:16" ht="15.75" customHeight="1">
      <c r="A117" s="995" t="s">
        <v>398</v>
      </c>
      <c r="B117" s="700">
        <v>-7.4000000000000003E-3</v>
      </c>
      <c r="C117" s="700">
        <v>-1.6E-2</v>
      </c>
      <c r="D117" s="700">
        <v>-7.7000000000000002E-3</v>
      </c>
      <c r="E117" s="700">
        <v>-1.03E-2</v>
      </c>
      <c r="F117" s="700">
        <v>-8.9999999999999993E-3</v>
      </c>
      <c r="G117" s="700">
        <v>-6.4000000000000003E-3</v>
      </c>
      <c r="H117" s="700">
        <v>-0.01</v>
      </c>
      <c r="I117" s="700">
        <v>-6.4999999999999997E-3</v>
      </c>
      <c r="J117" s="700">
        <v>-1.1900000000000001E-2</v>
      </c>
      <c r="K117" s="700">
        <v>-4.0000000000000001E-3</v>
      </c>
      <c r="L117" s="700">
        <v>-7.3000000000000001E-3</v>
      </c>
      <c r="M117" s="700">
        <v>-6.7000000000000002E-3</v>
      </c>
      <c r="N117" s="700">
        <v>-9.7000000000000003E-3</v>
      </c>
      <c r="O117" s="700">
        <v>-7.0000000000000001E-3</v>
      </c>
      <c r="P117" s="700">
        <v>-1.01E-2</v>
      </c>
    </row>
    <row r="118" spans="1:16" ht="15.75" customHeight="1" thickBot="1">
      <c r="A118" s="995" t="s">
        <v>399</v>
      </c>
      <c r="B118" s="700">
        <v>9.7000000000000003E-3</v>
      </c>
      <c r="C118" s="700">
        <v>1.35E-2</v>
      </c>
      <c r="D118" s="700">
        <v>3.7000000000000002E-3</v>
      </c>
      <c r="E118" s="700">
        <v>1.72E-2</v>
      </c>
      <c r="F118" s="700">
        <v>3.5000000000000001E-3</v>
      </c>
      <c r="G118" s="700">
        <v>9.7999999999999997E-3</v>
      </c>
      <c r="H118" s="700">
        <v>8.3000000000000001E-3</v>
      </c>
      <c r="I118" s="700">
        <v>2.5999999999999999E-3</v>
      </c>
      <c r="J118" s="700">
        <v>2.87E-2</v>
      </c>
      <c r="K118" s="700">
        <v>2.06E-2</v>
      </c>
      <c r="L118" s="700">
        <v>3.8E-3</v>
      </c>
      <c r="M118" s="700">
        <v>8.0000000000000002E-3</v>
      </c>
      <c r="N118" s="700">
        <v>6.4000000000000003E-3</v>
      </c>
      <c r="O118" s="700">
        <v>7.1000000000000004E-3</v>
      </c>
      <c r="P118" s="700">
        <v>8.0999999999999996E-3</v>
      </c>
    </row>
    <row r="119" spans="1:16" ht="15.75" customHeight="1" thickTop="1" thickBot="1">
      <c r="A119" s="999" t="s">
        <v>400</v>
      </c>
      <c r="B119" s="894"/>
      <c r="C119" s="894"/>
      <c r="D119" s="894"/>
      <c r="E119" s="894"/>
      <c r="F119" s="894"/>
      <c r="G119" s="894"/>
      <c r="H119" s="894"/>
      <c r="I119" s="894"/>
      <c r="J119" s="894"/>
      <c r="K119" s="894"/>
      <c r="L119" s="894"/>
      <c r="M119" s="895"/>
      <c r="N119" s="895"/>
      <c r="O119" s="895"/>
      <c r="P119" s="895"/>
    </row>
    <row r="120" spans="1:16" ht="15.75" customHeight="1" thickTop="1">
      <c r="A120" s="995" t="s">
        <v>393</v>
      </c>
      <c r="B120" s="700">
        <v>4.1300000000000003E-2</v>
      </c>
      <c r="C120" s="700">
        <v>5.7299999999999997E-2</v>
      </c>
      <c r="D120" s="700">
        <v>4.0599999999999997E-2</v>
      </c>
      <c r="E120" s="700">
        <v>5.7799999999999997E-2</v>
      </c>
      <c r="F120" s="700">
        <v>4.3700000000000003E-2</v>
      </c>
      <c r="G120" s="700">
        <v>4.0800000000000003E-2</v>
      </c>
      <c r="H120" s="700">
        <v>5.4300000000000001E-2</v>
      </c>
      <c r="I120" s="700">
        <v>0.10100000000000001</v>
      </c>
      <c r="J120" s="700">
        <v>5.7500000000000002E-2</v>
      </c>
      <c r="K120" s="700">
        <v>4.7199999999999999E-2</v>
      </c>
      <c r="L120" s="700">
        <v>7.9100000000000004E-2</v>
      </c>
      <c r="M120" s="700">
        <v>6.0900000000000003E-2</v>
      </c>
      <c r="N120" s="700">
        <v>4.41E-2</v>
      </c>
      <c r="O120" s="700">
        <v>9.9599999999999994E-2</v>
      </c>
      <c r="P120" s="700">
        <v>5.5E-2</v>
      </c>
    </row>
    <row r="121" spans="1:16" ht="15.75" customHeight="1">
      <c r="A121" s="995" t="s">
        <v>401</v>
      </c>
      <c r="B121" s="700">
        <v>-4.3E-3</v>
      </c>
      <c r="C121" s="700">
        <v>-4.7999999999999996E-3</v>
      </c>
      <c r="D121" s="700">
        <v>-7.0000000000000001E-3</v>
      </c>
      <c r="E121" s="700">
        <v>-9.7000000000000003E-3</v>
      </c>
      <c r="F121" s="700">
        <v>-5.1999999999999998E-3</v>
      </c>
      <c r="G121" s="700">
        <v>-2.8E-3</v>
      </c>
      <c r="H121" s="700">
        <v>-4.7999999999999996E-3</v>
      </c>
      <c r="I121" s="700">
        <v>-3.5000000000000001E-3</v>
      </c>
      <c r="J121" s="700">
        <v>8.0999999999999996E-3</v>
      </c>
      <c r="K121" s="700">
        <v>-4.8999999999999998E-3</v>
      </c>
      <c r="L121" s="700">
        <v>-8.6E-3</v>
      </c>
      <c r="M121" s="700">
        <v>-4.5999999999999999E-3</v>
      </c>
      <c r="N121" s="700">
        <v>-4.1999999999999997E-3</v>
      </c>
      <c r="O121" s="700">
        <v>-8.3999999999999995E-3</v>
      </c>
      <c r="P121" s="700">
        <v>-5.7999999999999996E-3</v>
      </c>
    </row>
    <row r="122" spans="1:16" ht="15.75" customHeight="1">
      <c r="A122" s="995" t="s">
        <v>402</v>
      </c>
      <c r="B122" s="700">
        <v>-2.6200000000000001E-2</v>
      </c>
      <c r="C122" s="700">
        <v>-4.2900000000000001E-2</v>
      </c>
      <c r="D122" s="700">
        <v>-3.0599999999999999E-2</v>
      </c>
      <c r="E122" s="700">
        <v>-3.3099999999999997E-2</v>
      </c>
      <c r="F122" s="700">
        <v>-2.9899999999999999E-2</v>
      </c>
      <c r="G122" s="700">
        <v>-2.5499999999999998E-2</v>
      </c>
      <c r="H122" s="700">
        <v>-3.5299999999999998E-2</v>
      </c>
      <c r="I122" s="700">
        <v>-6.6100000000000006E-2</v>
      </c>
      <c r="J122" s="700">
        <v>-6.3799999999999996E-2</v>
      </c>
      <c r="K122" s="700">
        <v>-3.6499999999999998E-2</v>
      </c>
      <c r="L122" s="700">
        <v>-5.79E-2</v>
      </c>
      <c r="M122" s="700">
        <v>-4.8500000000000001E-2</v>
      </c>
      <c r="N122" s="700">
        <v>-3.6400000000000002E-2</v>
      </c>
      <c r="O122" s="700">
        <v>-6.8000000000000005E-2</v>
      </c>
      <c r="P122" s="700">
        <v>-3.8100000000000002E-2</v>
      </c>
    </row>
    <row r="123" spans="1:16" ht="15.75" customHeight="1">
      <c r="A123" s="995" t="s">
        <v>403</v>
      </c>
      <c r="B123" s="700">
        <v>2.9999999999999997E-4</v>
      </c>
      <c r="C123" s="700">
        <v>0</v>
      </c>
      <c r="D123" s="700">
        <v>5.0000000000000001E-4</v>
      </c>
      <c r="E123" s="700">
        <v>1E-4</v>
      </c>
      <c r="F123" s="700">
        <v>2.3E-3</v>
      </c>
      <c r="G123" s="700">
        <v>0</v>
      </c>
      <c r="H123" s="700">
        <v>1E-4</v>
      </c>
      <c r="I123" s="700">
        <v>4.0000000000000002E-4</v>
      </c>
      <c r="J123" s="700">
        <v>0</v>
      </c>
      <c r="K123" s="700">
        <v>0</v>
      </c>
      <c r="L123" s="700">
        <v>4.0000000000000002E-4</v>
      </c>
      <c r="M123" s="700">
        <v>0</v>
      </c>
      <c r="N123" s="700">
        <v>1E-4</v>
      </c>
      <c r="O123" s="700">
        <v>0</v>
      </c>
      <c r="P123" s="700">
        <v>4.0000000000000002E-4</v>
      </c>
    </row>
    <row r="124" spans="1:16" ht="15.75" customHeight="1">
      <c r="A124" s="995" t="s">
        <v>404</v>
      </c>
      <c r="B124" s="700">
        <v>0</v>
      </c>
      <c r="C124" s="700">
        <v>1E-4</v>
      </c>
      <c r="D124" s="700">
        <v>-1E-4</v>
      </c>
      <c r="E124" s="700">
        <v>8.0000000000000004E-4</v>
      </c>
      <c r="F124" s="700">
        <v>1E-4</v>
      </c>
      <c r="G124" s="700">
        <v>0</v>
      </c>
      <c r="H124" s="700">
        <v>0</v>
      </c>
      <c r="I124" s="700">
        <v>0</v>
      </c>
      <c r="J124" s="700">
        <v>0</v>
      </c>
      <c r="K124" s="700">
        <v>1E-4</v>
      </c>
      <c r="L124" s="700">
        <v>0</v>
      </c>
      <c r="M124" s="700">
        <v>-1E-4</v>
      </c>
      <c r="N124" s="700">
        <v>0</v>
      </c>
      <c r="O124" s="700">
        <v>1E-4</v>
      </c>
      <c r="P124" s="700">
        <v>1E-4</v>
      </c>
    </row>
    <row r="125" spans="1:16" ht="15.75" customHeight="1" thickBot="1">
      <c r="A125" s="995" t="s">
        <v>405</v>
      </c>
      <c r="B125" s="700">
        <v>1E-4</v>
      </c>
      <c r="C125" s="700">
        <v>0</v>
      </c>
      <c r="D125" s="700">
        <v>-1E-4</v>
      </c>
      <c r="E125" s="700">
        <v>0</v>
      </c>
      <c r="F125" s="700">
        <v>0</v>
      </c>
      <c r="G125" s="700">
        <v>0</v>
      </c>
      <c r="H125" s="700">
        <v>0</v>
      </c>
      <c r="I125" s="700">
        <v>0</v>
      </c>
      <c r="J125" s="700">
        <v>-1E-4</v>
      </c>
      <c r="K125" s="700">
        <v>0</v>
      </c>
      <c r="L125" s="700">
        <v>0</v>
      </c>
      <c r="M125" s="700">
        <v>0</v>
      </c>
      <c r="N125" s="700">
        <v>0</v>
      </c>
      <c r="O125" s="700">
        <v>-2.0000000000000001E-4</v>
      </c>
      <c r="P125" s="700">
        <v>0</v>
      </c>
    </row>
    <row r="126" spans="1:16" ht="15.75" customHeight="1" thickTop="1" thickBot="1">
      <c r="A126" s="996" t="s">
        <v>406</v>
      </c>
      <c r="B126" s="886">
        <v>1.12E-2</v>
      </c>
      <c r="C126" s="886">
        <v>1.0200000000000001E-2</v>
      </c>
      <c r="D126" s="886">
        <v>3.5000000000000001E-3</v>
      </c>
      <c r="E126" s="886">
        <v>1.5900000000000001E-2</v>
      </c>
      <c r="F126" s="886">
        <v>1.0999999999999999E-2</v>
      </c>
      <c r="G126" s="886">
        <v>1.2500000000000001E-2</v>
      </c>
      <c r="H126" s="886">
        <v>1.43E-2</v>
      </c>
      <c r="I126" s="886">
        <v>3.1699999999999999E-2</v>
      </c>
      <c r="J126" s="886">
        <v>1.8E-3</v>
      </c>
      <c r="K126" s="886">
        <v>5.8999999999999999E-3</v>
      </c>
      <c r="L126" s="886">
        <v>1.2999999999999999E-2</v>
      </c>
      <c r="M126" s="886">
        <v>7.9000000000000008E-3</v>
      </c>
      <c r="N126" s="886">
        <v>3.5000000000000001E-3</v>
      </c>
      <c r="O126" s="886">
        <v>2.3099999999999999E-2</v>
      </c>
      <c r="P126" s="886">
        <v>1.17E-2</v>
      </c>
    </row>
    <row r="127" spans="1:16" ht="9.75" customHeight="1" thickTop="1" thickBot="1">
      <c r="A127" s="1008"/>
      <c r="B127" s="1009"/>
      <c r="C127" s="1009"/>
      <c r="D127" s="1009"/>
      <c r="E127" s="1009"/>
      <c r="F127" s="1009"/>
      <c r="G127" s="1009"/>
      <c r="H127" s="1009"/>
      <c r="I127" s="1009"/>
      <c r="J127" s="1009"/>
      <c r="K127" s="1009"/>
      <c r="L127" s="1009"/>
      <c r="M127" s="1009"/>
      <c r="N127" s="1009"/>
      <c r="O127" s="1009"/>
      <c r="P127" s="1009"/>
    </row>
    <row r="128" spans="1:16" ht="14.25" customHeight="1" thickTop="1">
      <c r="A128" s="1010" t="s">
        <v>407</v>
      </c>
      <c r="B128" s="1011"/>
      <c r="C128" s="1011"/>
      <c r="D128" s="1011"/>
      <c r="E128" s="1011"/>
      <c r="F128" s="1011"/>
      <c r="G128" s="1011"/>
      <c r="H128" s="1011"/>
      <c r="I128" s="47"/>
    </row>
    <row r="129" spans="1:9" ht="14.25" customHeight="1">
      <c r="A129" s="1010" t="s">
        <v>408</v>
      </c>
      <c r="B129" s="1011"/>
      <c r="C129" s="1011"/>
      <c r="D129" s="1011"/>
      <c r="E129" s="1011"/>
      <c r="F129" s="1011"/>
      <c r="G129" s="1011"/>
      <c r="H129" s="1011"/>
      <c r="I129" s="47"/>
    </row>
    <row r="130" spans="1:9" ht="14.25" customHeight="1">
      <c r="A130" s="1010" t="s">
        <v>409</v>
      </c>
      <c r="B130" s="1011"/>
      <c r="C130" s="1011"/>
      <c r="D130" s="1011"/>
      <c r="E130" s="1011"/>
      <c r="F130" s="1011"/>
      <c r="G130" s="1011"/>
      <c r="H130" s="1011"/>
      <c r="I130" s="47"/>
    </row>
    <row r="131" spans="1:9" ht="14.25" customHeight="1">
      <c r="A131" s="1010" t="s">
        <v>410</v>
      </c>
      <c r="B131" s="1011"/>
      <c r="C131" s="1011"/>
      <c r="D131" s="1011"/>
      <c r="E131" s="1011"/>
      <c r="F131" s="1011"/>
      <c r="G131" s="1011"/>
      <c r="H131" s="1011"/>
      <c r="I131" s="47"/>
    </row>
    <row r="132" spans="1:9" ht="14.25" customHeight="1">
      <c r="A132" s="1010" t="s">
        <v>411</v>
      </c>
      <c r="B132" s="1011"/>
      <c r="C132" s="1011"/>
      <c r="D132" s="1011"/>
      <c r="E132" s="1011"/>
      <c r="F132" s="1011"/>
      <c r="G132" s="1011"/>
      <c r="H132" s="1011"/>
      <c r="I132" s="47"/>
    </row>
    <row r="133" spans="1:9" ht="14.25" customHeight="1">
      <c r="A133" s="1010" t="s">
        <v>412</v>
      </c>
      <c r="B133" s="1011"/>
      <c r="C133" s="1011"/>
      <c r="D133" s="1011"/>
      <c r="E133" s="1011"/>
      <c r="F133" s="1011"/>
      <c r="G133" s="1011"/>
      <c r="H133" s="1011"/>
      <c r="I133" s="47"/>
    </row>
    <row r="134" spans="1:9" ht="14.25" customHeight="1">
      <c r="A134" s="1010" t="s">
        <v>413</v>
      </c>
      <c r="B134" s="1011"/>
      <c r="C134" s="1011"/>
      <c r="D134" s="1011"/>
      <c r="E134" s="1011"/>
      <c r="F134" s="1011"/>
      <c r="G134" s="1011"/>
      <c r="H134" s="1011"/>
      <c r="I134" s="47"/>
    </row>
    <row r="135" spans="1:9" ht="14.25" customHeight="1">
      <c r="A135" s="1010" t="s">
        <v>414</v>
      </c>
      <c r="B135" s="1012"/>
      <c r="C135" s="1012"/>
      <c r="D135" s="1012"/>
      <c r="E135" s="1012"/>
      <c r="F135" s="1012"/>
      <c r="G135" s="1012"/>
      <c r="H135" s="1012"/>
      <c r="I135" s="47"/>
    </row>
    <row r="136" spans="1:9" ht="14.25" customHeight="1">
      <c r="A136" s="1010" t="s">
        <v>415</v>
      </c>
      <c r="B136" s="1012"/>
      <c r="C136" s="1012"/>
      <c r="D136" s="1012"/>
      <c r="E136" s="1012"/>
      <c r="F136" s="1012"/>
      <c r="G136" s="1012"/>
      <c r="H136" s="1012"/>
      <c r="I136" s="47"/>
    </row>
    <row r="137" spans="1:9" ht="14.25" customHeight="1">
      <c r="A137" s="1010" t="s">
        <v>416</v>
      </c>
      <c r="B137" s="1012"/>
      <c r="C137" s="1012"/>
      <c r="D137" s="1012"/>
      <c r="E137" s="1012"/>
      <c r="F137" s="1012"/>
      <c r="G137" s="1012"/>
      <c r="H137" s="1012"/>
      <c r="I137" s="47"/>
    </row>
    <row r="138" spans="1:9">
      <c r="A138" s="1013"/>
      <c r="B138" s="436"/>
      <c r="C138" s="436"/>
      <c r="D138" s="436"/>
      <c r="E138" s="436"/>
      <c r="F138" s="436"/>
      <c r="G138" s="436"/>
      <c r="H138" s="436"/>
      <c r="I138" s="47"/>
    </row>
    <row r="139" spans="1:9">
      <c r="A139" s="1013"/>
      <c r="B139" s="436"/>
      <c r="C139" s="436"/>
      <c r="D139" s="436"/>
      <c r="E139" s="436"/>
      <c r="F139" s="436"/>
      <c r="G139" s="436"/>
      <c r="H139" s="436"/>
      <c r="I139" s="47"/>
    </row>
    <row r="140" spans="1:9">
      <c r="A140" s="1013"/>
      <c r="B140" s="436"/>
      <c r="C140" s="436"/>
      <c r="D140" s="436"/>
      <c r="E140" s="436"/>
      <c r="F140" s="436"/>
      <c r="G140" s="436"/>
      <c r="H140" s="436"/>
      <c r="I140" s="47"/>
    </row>
    <row r="141" spans="1:9" ht="15.75">
      <c r="A141" s="1014"/>
      <c r="B141" s="436"/>
      <c r="C141" s="436"/>
      <c r="D141" s="436"/>
      <c r="E141" s="436"/>
      <c r="F141" s="436"/>
      <c r="G141" s="436"/>
      <c r="H141" s="436"/>
      <c r="I141" s="47"/>
    </row>
    <row r="142" spans="1:9" ht="15.75">
      <c r="A142" s="1014"/>
      <c r="B142" s="436"/>
      <c r="C142" s="436"/>
      <c r="D142" s="436"/>
      <c r="E142" s="436"/>
      <c r="F142" s="436"/>
      <c r="G142" s="436"/>
      <c r="H142" s="436"/>
      <c r="I142" s="47"/>
    </row>
    <row r="143" spans="1:9" ht="15.75">
      <c r="A143" s="1014"/>
      <c r="B143" s="436"/>
      <c r="C143" s="436"/>
      <c r="D143" s="436"/>
      <c r="E143" s="436"/>
      <c r="F143" s="436"/>
      <c r="G143" s="436"/>
      <c r="H143" s="436"/>
      <c r="I143" s="47"/>
    </row>
    <row r="144" spans="1:9" ht="15.75">
      <c r="A144" s="1014"/>
      <c r="B144" s="436"/>
      <c r="C144" s="436"/>
      <c r="D144" s="436"/>
      <c r="E144" s="436"/>
      <c r="F144" s="436"/>
      <c r="G144" s="436"/>
      <c r="H144" s="436"/>
      <c r="I144" s="47"/>
    </row>
    <row r="145" spans="1:9" ht="15.75">
      <c r="A145" s="1014"/>
      <c r="B145" s="436"/>
      <c r="C145" s="436"/>
      <c r="D145" s="436"/>
      <c r="E145" s="436"/>
      <c r="F145" s="436"/>
      <c r="G145" s="436"/>
      <c r="H145" s="436"/>
      <c r="I145" s="47"/>
    </row>
    <row r="146" spans="1:9" ht="15.75">
      <c r="A146" s="1014"/>
      <c r="B146" s="436"/>
      <c r="C146" s="436"/>
      <c r="D146" s="436"/>
      <c r="E146" s="436"/>
      <c r="F146" s="436"/>
      <c r="G146" s="436"/>
      <c r="H146" s="436"/>
      <c r="I146" s="47"/>
    </row>
    <row r="147" spans="1:9" ht="15.75">
      <c r="A147" s="1014"/>
      <c r="B147" s="436"/>
      <c r="C147" s="436"/>
      <c r="D147" s="436"/>
      <c r="E147" s="436"/>
      <c r="F147" s="436"/>
      <c r="G147" s="436"/>
      <c r="H147" s="436"/>
      <c r="I147" s="47"/>
    </row>
    <row r="148" spans="1:9" ht="15.75">
      <c r="A148" s="1014"/>
      <c r="B148" s="436"/>
      <c r="C148" s="436"/>
      <c r="D148" s="436"/>
      <c r="E148" s="436"/>
      <c r="F148" s="436"/>
      <c r="G148" s="436"/>
      <c r="H148" s="436"/>
      <c r="I148" s="47"/>
    </row>
    <row r="149" spans="1:9" ht="15.75">
      <c r="A149" s="1014"/>
      <c r="B149" s="436"/>
      <c r="C149" s="436"/>
      <c r="D149" s="436"/>
      <c r="E149" s="436"/>
      <c r="F149" s="436"/>
      <c r="G149" s="436"/>
      <c r="H149" s="436"/>
      <c r="I149" s="47"/>
    </row>
    <row r="150" spans="1:9" ht="15.75">
      <c r="A150" s="1015"/>
      <c r="I150" s="47"/>
    </row>
    <row r="151" spans="1:9" ht="15.75">
      <c r="A151" s="1015"/>
      <c r="I151" s="47"/>
    </row>
    <row r="152" spans="1:9" ht="15.75">
      <c r="A152" s="1015"/>
      <c r="I152" s="47"/>
    </row>
    <row r="153" spans="1:9" ht="15.75">
      <c r="A153" s="1015"/>
      <c r="I153" s="47"/>
    </row>
    <row r="154" spans="1:9" ht="15.75">
      <c r="A154" s="1015"/>
      <c r="I154" s="47"/>
    </row>
    <row r="155" spans="1:9" ht="15.75">
      <c r="A155" s="1015"/>
      <c r="I155" s="47"/>
    </row>
    <row r="156" spans="1:9" ht="15.75">
      <c r="A156" s="1015"/>
      <c r="I156" s="47"/>
    </row>
    <row r="157" spans="1:9" ht="15.75">
      <c r="A157" s="1015"/>
      <c r="I157" s="47"/>
    </row>
    <row r="158" spans="1:9" ht="15.75">
      <c r="A158" s="1015"/>
      <c r="I158" s="47"/>
    </row>
    <row r="159" spans="1:9" ht="15.75">
      <c r="A159" s="1015"/>
      <c r="I159" s="47"/>
    </row>
    <row r="160" spans="1:9" ht="15.75">
      <c r="A160" s="1015"/>
      <c r="I160" s="47"/>
    </row>
    <row r="161" spans="1:9" ht="15.75">
      <c r="A161" s="1015"/>
      <c r="I161" s="47"/>
    </row>
    <row r="162" spans="1:9" ht="15.75">
      <c r="A162" s="1015"/>
      <c r="I162" s="47"/>
    </row>
    <row r="163" spans="1:9" ht="15.75">
      <c r="A163" s="1015"/>
      <c r="I163" s="47"/>
    </row>
    <row r="164" spans="1:9" ht="15.75">
      <c r="A164" s="1015"/>
      <c r="I164" s="47"/>
    </row>
    <row r="165" spans="1:9" ht="15.75">
      <c r="A165" s="1015"/>
      <c r="I165" s="47"/>
    </row>
    <row r="166" spans="1:9" ht="15.75">
      <c r="A166" s="1015"/>
      <c r="I166" s="47"/>
    </row>
    <row r="167" spans="1:9" ht="15.75">
      <c r="A167" s="1015"/>
      <c r="I167" s="47"/>
    </row>
    <row r="168" spans="1:9" ht="15.75">
      <c r="A168" s="1015"/>
      <c r="I168" s="47"/>
    </row>
    <row r="169" spans="1:9" ht="15.75">
      <c r="A169" s="1015"/>
      <c r="I169" s="47"/>
    </row>
    <row r="170" spans="1:9" ht="15.75">
      <c r="A170" s="1015"/>
      <c r="I170" s="47"/>
    </row>
    <row r="171" spans="1:9" ht="15.75">
      <c r="A171" s="1015"/>
      <c r="I171" s="47"/>
    </row>
    <row r="172" spans="1:9" ht="15.75">
      <c r="A172" s="1015"/>
      <c r="I172" s="47"/>
    </row>
    <row r="173" spans="1:9" ht="15.75">
      <c r="A173" s="1015"/>
      <c r="I173" s="47"/>
    </row>
    <row r="174" spans="1:9" ht="15.75">
      <c r="A174" s="1015"/>
      <c r="I174" s="47"/>
    </row>
    <row r="175" spans="1:9" ht="15.75">
      <c r="A175" s="1015"/>
      <c r="I175" s="47"/>
    </row>
    <row r="176" spans="1:9" ht="15.75">
      <c r="A176" s="1015"/>
      <c r="I176" s="47"/>
    </row>
    <row r="177" spans="1:9" ht="15.75">
      <c r="A177" s="1015"/>
      <c r="I177" s="47"/>
    </row>
    <row r="178" spans="1:9" ht="15.75">
      <c r="A178" s="1015"/>
      <c r="I178" s="47"/>
    </row>
    <row r="179" spans="1:9" ht="15.75">
      <c r="A179" s="1015"/>
      <c r="I179" s="47"/>
    </row>
    <row r="180" spans="1:9" ht="15.75">
      <c r="A180" s="1015"/>
      <c r="I180" s="47"/>
    </row>
    <row r="181" spans="1:9" ht="15.75">
      <c r="A181" s="1015"/>
      <c r="I181" s="47"/>
    </row>
    <row r="182" spans="1:9" ht="15.75">
      <c r="A182" s="1015"/>
      <c r="I182" s="47"/>
    </row>
    <row r="183" spans="1:9" ht="15.75">
      <c r="A183" s="1015"/>
      <c r="I183" s="47"/>
    </row>
    <row r="184" spans="1:9" ht="15.75">
      <c r="A184" s="1015"/>
      <c r="I184" s="47"/>
    </row>
    <row r="185" spans="1:9" ht="15.75">
      <c r="A185" s="1015"/>
      <c r="I185" s="47"/>
    </row>
    <row r="186" spans="1:9" ht="15.75">
      <c r="A186" s="1015"/>
      <c r="I186" s="47"/>
    </row>
    <row r="187" spans="1:9" ht="15.75">
      <c r="A187" s="1015"/>
      <c r="I187" s="47"/>
    </row>
    <row r="188" spans="1:9" ht="15.75">
      <c r="A188" s="1015"/>
      <c r="I188" s="47"/>
    </row>
    <row r="189" spans="1:9" ht="15.75">
      <c r="A189" s="1015"/>
      <c r="I189" s="47"/>
    </row>
    <row r="190" spans="1:9" ht="15.75">
      <c r="A190" s="1015"/>
      <c r="I190" s="47"/>
    </row>
    <row r="191" spans="1:9" ht="15.75">
      <c r="A191" s="1015"/>
      <c r="I191" s="47"/>
    </row>
    <row r="192" spans="1:9" ht="15.75">
      <c r="A192" s="1015"/>
      <c r="I192" s="47"/>
    </row>
    <row r="193" spans="1:9" ht="15.75">
      <c r="A193" s="1015"/>
      <c r="I193" s="47"/>
    </row>
    <row r="194" spans="1:9" ht="15.75">
      <c r="A194" s="1015"/>
      <c r="I194" s="47"/>
    </row>
    <row r="195" spans="1:9" ht="15.75">
      <c r="A195" s="1015"/>
      <c r="I195" s="47"/>
    </row>
    <row r="196" spans="1:9" ht="15.75">
      <c r="A196" s="1015"/>
      <c r="I196" s="47"/>
    </row>
    <row r="197" spans="1:9" ht="15.75">
      <c r="A197" s="1015"/>
      <c r="I197" s="47"/>
    </row>
    <row r="198" spans="1:9" ht="15.75">
      <c r="A198" s="1015"/>
      <c r="I198" s="47"/>
    </row>
    <row r="199" spans="1:9" ht="15.75">
      <c r="A199" s="1015"/>
      <c r="I199" s="47"/>
    </row>
    <row r="200" spans="1:9" ht="15.75">
      <c r="A200" s="1015"/>
      <c r="I200" s="47"/>
    </row>
    <row r="201" spans="1:9" ht="15.75">
      <c r="A201" s="1015"/>
      <c r="I201" s="47"/>
    </row>
    <row r="202" spans="1:9" ht="15.75">
      <c r="A202" s="1015"/>
      <c r="I202" s="47"/>
    </row>
    <row r="203" spans="1:9" ht="15.75">
      <c r="A203" s="1015"/>
      <c r="I203" s="47"/>
    </row>
    <row r="204" spans="1:9" ht="15.75">
      <c r="A204" s="1015"/>
    </row>
    <row r="205" spans="1:9" ht="15.75">
      <c r="A205" s="1015"/>
    </row>
    <row r="206" spans="1:9" ht="15.75">
      <c r="A206" s="1015"/>
    </row>
    <row r="207" spans="1:9" ht="15.75">
      <c r="A207" s="1015"/>
    </row>
    <row r="208" spans="1:9" ht="15.75">
      <c r="A208" s="1015"/>
    </row>
    <row r="209" spans="1:1" ht="15.75">
      <c r="A209" s="1015"/>
    </row>
    <row r="210" spans="1:1" ht="15.75">
      <c r="A210" s="1015"/>
    </row>
    <row r="211" spans="1:1" ht="15.75">
      <c r="A211" s="1015"/>
    </row>
    <row r="212" spans="1:1" ht="15.75">
      <c r="A212" s="1015"/>
    </row>
    <row r="213" spans="1:1" ht="15.75">
      <c r="A213" s="1015"/>
    </row>
    <row r="214" spans="1:1" ht="15.75">
      <c r="A214" s="1015"/>
    </row>
    <row r="215" spans="1:1" ht="15.75">
      <c r="A215" s="1015"/>
    </row>
    <row r="216" spans="1:1" ht="15.75">
      <c r="A216" s="1015"/>
    </row>
    <row r="217" spans="1:1" ht="15.75">
      <c r="A217" s="1015"/>
    </row>
    <row r="218" spans="1:1" ht="15.75">
      <c r="A218" s="1015"/>
    </row>
    <row r="219" spans="1:1" ht="15.75">
      <c r="A219" s="1015"/>
    </row>
    <row r="220" spans="1:1" ht="15.75">
      <c r="A220" s="1015"/>
    </row>
    <row r="221" spans="1:1" ht="15.75">
      <c r="A221" s="1015"/>
    </row>
    <row r="222" spans="1:1" ht="15.75">
      <c r="A222" s="1015"/>
    </row>
    <row r="223" spans="1:1" ht="15.75">
      <c r="A223" s="1015"/>
    </row>
    <row r="224" spans="1:1" ht="15.75">
      <c r="A224" s="1015"/>
    </row>
    <row r="225" spans="1:1" ht="15.75">
      <c r="A225" s="1015"/>
    </row>
    <row r="226" spans="1:1" ht="15.75">
      <c r="A226" s="1015"/>
    </row>
    <row r="227" spans="1:1" ht="15.75">
      <c r="A227" s="1015"/>
    </row>
    <row r="228" spans="1:1" ht="15.75">
      <c r="A228" s="1015"/>
    </row>
    <row r="229" spans="1:1" ht="15.75">
      <c r="A229" s="1015"/>
    </row>
    <row r="230" spans="1:1" ht="15.75">
      <c r="A230" s="1015"/>
    </row>
    <row r="231" spans="1:1" ht="15.75">
      <c r="A231" s="1015"/>
    </row>
    <row r="232" spans="1:1" ht="15.75">
      <c r="A232" s="1015"/>
    </row>
    <row r="233" spans="1:1" ht="15.75">
      <c r="A233" s="1015"/>
    </row>
    <row r="234" spans="1:1" ht="15.75">
      <c r="A234" s="1015"/>
    </row>
    <row r="235" spans="1:1" ht="15.75">
      <c r="A235" s="1015"/>
    </row>
    <row r="236" spans="1:1" ht="15.75">
      <c r="A236" s="1015"/>
    </row>
    <row r="237" spans="1:1" ht="15.75">
      <c r="A237" s="1015"/>
    </row>
    <row r="238" spans="1:1" ht="15.75">
      <c r="A238" s="1015"/>
    </row>
    <row r="239" spans="1:1" ht="15.75">
      <c r="A239" s="1015"/>
    </row>
    <row r="240" spans="1:1" ht="15.75">
      <c r="A240" s="1015"/>
    </row>
    <row r="241" spans="1:1" ht="15.75">
      <c r="A241" s="1015"/>
    </row>
    <row r="242" spans="1:1" ht="15.75">
      <c r="A242" s="1015"/>
    </row>
    <row r="243" spans="1:1" ht="15.75">
      <c r="A243" s="1015"/>
    </row>
    <row r="244" spans="1:1" ht="15.75">
      <c r="A244" s="1015"/>
    </row>
    <row r="245" spans="1:1" ht="15.75">
      <c r="A245" s="1015"/>
    </row>
    <row r="246" spans="1:1" ht="15.75">
      <c r="A246" s="1015"/>
    </row>
    <row r="247" spans="1:1" ht="15.75">
      <c r="A247" s="1015"/>
    </row>
    <row r="248" spans="1:1" ht="15.75">
      <c r="A248" s="1015"/>
    </row>
    <row r="249" spans="1:1" ht="15.75">
      <c r="A249" s="1015"/>
    </row>
    <row r="250" spans="1:1" ht="15.75">
      <c r="A250" s="1015"/>
    </row>
    <row r="251" spans="1:1" ht="15.75">
      <c r="A251" s="1015"/>
    </row>
    <row r="252" spans="1:1" ht="15.75">
      <c r="A252" s="1015"/>
    </row>
    <row r="253" spans="1:1" ht="15.75">
      <c r="A253" s="1015"/>
    </row>
    <row r="254" spans="1:1" ht="15.75">
      <c r="A254" s="1015"/>
    </row>
    <row r="255" spans="1:1" ht="15.75">
      <c r="A255" s="1015"/>
    </row>
    <row r="256" spans="1:1" ht="15.75">
      <c r="A256" s="1015"/>
    </row>
    <row r="257" spans="1:1" ht="15.75">
      <c r="A257" s="1015"/>
    </row>
    <row r="258" spans="1:1" ht="15.75">
      <c r="A258" s="1015"/>
    </row>
    <row r="259" spans="1:1" ht="15.75">
      <c r="A259" s="1015"/>
    </row>
    <row r="260" spans="1:1" ht="15.75">
      <c r="A260" s="1015"/>
    </row>
    <row r="261" spans="1:1" ht="15.75">
      <c r="A261" s="1015"/>
    </row>
    <row r="262" spans="1:1" ht="15.75">
      <c r="A262" s="1015"/>
    </row>
    <row r="263" spans="1:1" ht="15.75">
      <c r="A263" s="1015"/>
    </row>
    <row r="264" spans="1:1" ht="15.75">
      <c r="A264" s="1015"/>
    </row>
    <row r="265" spans="1:1" ht="15.75">
      <c r="A265" s="1015"/>
    </row>
    <row r="266" spans="1:1" ht="15.75">
      <c r="A266" s="1015"/>
    </row>
    <row r="267" spans="1:1" ht="15.75">
      <c r="A267" s="1015"/>
    </row>
    <row r="268" spans="1:1" ht="15.75">
      <c r="A268" s="1015"/>
    </row>
    <row r="269" spans="1:1" ht="15.75">
      <c r="A269" s="1015"/>
    </row>
    <row r="270" spans="1:1" ht="15.75">
      <c r="A270" s="1015"/>
    </row>
    <row r="271" spans="1:1" ht="15.75">
      <c r="A271" s="1015"/>
    </row>
    <row r="272" spans="1:1" ht="15.75">
      <c r="A272" s="1015"/>
    </row>
    <row r="273" spans="1:1" ht="15.75">
      <c r="A273" s="1015"/>
    </row>
    <row r="274" spans="1:1" ht="15.75">
      <c r="A274" s="1015"/>
    </row>
    <row r="275" spans="1:1" ht="15.75">
      <c r="A275" s="1015"/>
    </row>
    <row r="276" spans="1:1" ht="15.75">
      <c r="A276" s="1015"/>
    </row>
    <row r="277" spans="1:1" ht="15.75">
      <c r="A277" s="1015"/>
    </row>
    <row r="278" spans="1:1" ht="15.75">
      <c r="A278" s="1015"/>
    </row>
    <row r="279" spans="1:1" ht="15.75">
      <c r="A279" s="1015"/>
    </row>
    <row r="280" spans="1:1" ht="15.75">
      <c r="A280" s="1015"/>
    </row>
    <row r="281" spans="1:1" ht="15.75">
      <c r="A281" s="1015"/>
    </row>
    <row r="282" spans="1:1" ht="15.75">
      <c r="A282" s="1015"/>
    </row>
    <row r="283" spans="1:1" ht="15.75">
      <c r="A283" s="1015"/>
    </row>
    <row r="284" spans="1:1" ht="15.75">
      <c r="A284" s="1015"/>
    </row>
    <row r="285" spans="1:1" ht="15.75">
      <c r="A285" s="1015"/>
    </row>
    <row r="286" spans="1:1" ht="15.75">
      <c r="A286" s="1015"/>
    </row>
    <row r="287" spans="1:1" ht="15.75">
      <c r="A287" s="1015"/>
    </row>
    <row r="288" spans="1:1" ht="15.75">
      <c r="A288" s="1015"/>
    </row>
    <row r="289" spans="1:1" ht="15.75">
      <c r="A289" s="1015"/>
    </row>
    <row r="290" spans="1:1" ht="15.75">
      <c r="A290" s="1015"/>
    </row>
    <row r="291" spans="1:1" ht="15.75">
      <c r="A291" s="1015"/>
    </row>
    <row r="292" spans="1:1" ht="15.75">
      <c r="A292" s="1015"/>
    </row>
    <row r="293" spans="1:1" ht="15.75">
      <c r="A293" s="1015"/>
    </row>
    <row r="294" spans="1:1" ht="15.75">
      <c r="A294" s="1015"/>
    </row>
    <row r="295" spans="1:1" ht="15.75">
      <c r="A295" s="1015"/>
    </row>
    <row r="296" spans="1:1" ht="15.75">
      <c r="A296" s="1015"/>
    </row>
    <row r="297" spans="1:1" ht="15.75">
      <c r="A297" s="1015"/>
    </row>
    <row r="298" spans="1:1" ht="15.75">
      <c r="A298" s="1015"/>
    </row>
    <row r="299" spans="1:1" ht="15.75">
      <c r="A299" s="1015"/>
    </row>
    <row r="300" spans="1:1" ht="15.75">
      <c r="A300" s="1015"/>
    </row>
    <row r="301" spans="1:1" ht="15.75">
      <c r="A301" s="1015"/>
    </row>
    <row r="302" spans="1:1" ht="15.75">
      <c r="A302" s="1015"/>
    </row>
    <row r="303" spans="1:1" ht="15.75">
      <c r="A303" s="1015"/>
    </row>
    <row r="304" spans="1:1" ht="15.75">
      <c r="A304" s="1015"/>
    </row>
    <row r="305" spans="1:1" ht="15.75">
      <c r="A305" s="1015"/>
    </row>
    <row r="306" spans="1:1" ht="15.75">
      <c r="A306" s="1015"/>
    </row>
    <row r="307" spans="1:1" ht="15.75">
      <c r="A307" s="1015"/>
    </row>
    <row r="308" spans="1:1" ht="15.75">
      <c r="A308" s="1015"/>
    </row>
    <row r="309" spans="1:1" ht="15.75">
      <c r="A309" s="1015"/>
    </row>
    <row r="310" spans="1:1" ht="15.75">
      <c r="A310" s="1015"/>
    </row>
    <row r="311" spans="1:1" ht="15.75">
      <c r="A311" s="1015"/>
    </row>
    <row r="312" spans="1:1" ht="15.75">
      <c r="A312" s="1015"/>
    </row>
    <row r="313" spans="1:1" ht="15.75">
      <c r="A313" s="1015"/>
    </row>
    <row r="314" spans="1:1" ht="15.75">
      <c r="A314" s="1015"/>
    </row>
    <row r="315" spans="1:1" ht="15.75">
      <c r="A315" s="1015"/>
    </row>
    <row r="316" spans="1:1" ht="15.75">
      <c r="A316" s="1015"/>
    </row>
    <row r="317" spans="1:1" ht="15.75">
      <c r="A317" s="1015"/>
    </row>
    <row r="318" spans="1:1" ht="15.75">
      <c r="A318" s="1015"/>
    </row>
    <row r="319" spans="1:1" ht="15.75">
      <c r="A319" s="1015"/>
    </row>
    <row r="320" spans="1:1" ht="15.75">
      <c r="A320" s="1015"/>
    </row>
    <row r="321" spans="1:1" ht="15.75">
      <c r="A321" s="1015"/>
    </row>
    <row r="322" spans="1:1" ht="15.75">
      <c r="A322" s="1015"/>
    </row>
    <row r="323" spans="1:1" ht="15.75">
      <c r="A323" s="1015"/>
    </row>
    <row r="324" spans="1:1" ht="15.75">
      <c r="A324" s="1015"/>
    </row>
    <row r="325" spans="1:1" ht="15.75">
      <c r="A325" s="1015"/>
    </row>
    <row r="326" spans="1:1" ht="15.75">
      <c r="A326" s="1015"/>
    </row>
    <row r="327" spans="1:1" ht="15.75">
      <c r="A327" s="1015"/>
    </row>
    <row r="328" spans="1:1" ht="15.75">
      <c r="A328" s="1015"/>
    </row>
    <row r="329" spans="1:1" ht="15.75">
      <c r="A329" s="1015"/>
    </row>
    <row r="330" spans="1:1" ht="15.75">
      <c r="A330" s="1015"/>
    </row>
    <row r="331" spans="1:1" ht="15.75">
      <c r="A331" s="1015"/>
    </row>
    <row r="332" spans="1:1" ht="15.75">
      <c r="A332" s="1015"/>
    </row>
    <row r="333" spans="1:1" ht="15.75">
      <c r="A333" s="1015"/>
    </row>
    <row r="334" spans="1:1" ht="15.75">
      <c r="A334" s="1015"/>
    </row>
    <row r="335" spans="1:1" ht="15.75">
      <c r="A335" s="1015"/>
    </row>
    <row r="336" spans="1:1" ht="15.75">
      <c r="A336" s="1015"/>
    </row>
    <row r="337" spans="1:1" ht="15.75">
      <c r="A337" s="1015"/>
    </row>
    <row r="338" spans="1:1" ht="15.75">
      <c r="A338" s="1015"/>
    </row>
    <row r="339" spans="1:1" ht="15.75">
      <c r="A339" s="1015"/>
    </row>
    <row r="340" spans="1:1" ht="15.75">
      <c r="A340" s="1015"/>
    </row>
    <row r="341" spans="1:1" ht="15.75">
      <c r="A341" s="1015"/>
    </row>
    <row r="342" spans="1:1" ht="15.75">
      <c r="A342" s="1015"/>
    </row>
    <row r="343" spans="1:1" ht="15.75">
      <c r="A343" s="1015"/>
    </row>
    <row r="344" spans="1:1" ht="15.75">
      <c r="A344" s="1015"/>
    </row>
    <row r="345" spans="1:1" ht="15.75">
      <c r="A345" s="1015"/>
    </row>
    <row r="346" spans="1:1" ht="15.75">
      <c r="A346" s="1015"/>
    </row>
    <row r="347" spans="1:1" ht="15.75">
      <c r="A347" s="1015"/>
    </row>
    <row r="348" spans="1:1" ht="15.75">
      <c r="A348" s="1015"/>
    </row>
    <row r="349" spans="1:1" ht="15.75">
      <c r="A349" s="1015"/>
    </row>
    <row r="350" spans="1:1" ht="15.75">
      <c r="A350" s="1015"/>
    </row>
    <row r="351" spans="1:1" ht="15.75">
      <c r="A351" s="1015"/>
    </row>
    <row r="352" spans="1:1" ht="15.75">
      <c r="A352" s="1015"/>
    </row>
    <row r="353" spans="1:1" ht="15.75">
      <c r="A353" s="1015"/>
    </row>
    <row r="354" spans="1:1" ht="15.75">
      <c r="A354" s="1015"/>
    </row>
    <row r="355" spans="1:1" ht="15.75">
      <c r="A355" s="1015"/>
    </row>
    <row r="356" spans="1:1" ht="15.75">
      <c r="A356" s="1015"/>
    </row>
    <row r="357" spans="1:1" ht="15.75">
      <c r="A357" s="1015"/>
    </row>
    <row r="358" spans="1:1" ht="15.75">
      <c r="A358" s="1015"/>
    </row>
    <row r="359" spans="1:1" ht="15.75">
      <c r="A359" s="1015"/>
    </row>
    <row r="360" spans="1:1" ht="15.75">
      <c r="A360" s="1015"/>
    </row>
    <row r="361" spans="1:1" ht="15.75">
      <c r="A361" s="1015"/>
    </row>
    <row r="362" spans="1:1" ht="15.75">
      <c r="A362" s="1015"/>
    </row>
    <row r="363" spans="1:1" ht="15.75">
      <c r="A363" s="1015"/>
    </row>
    <row r="364" spans="1:1" ht="15.75">
      <c r="A364" s="1015"/>
    </row>
    <row r="365" spans="1:1" ht="15.75">
      <c r="A365" s="1015"/>
    </row>
    <row r="366" spans="1:1" ht="15.75">
      <c r="A366" s="1015"/>
    </row>
    <row r="367" spans="1:1" ht="15.75">
      <c r="A367" s="1015"/>
    </row>
    <row r="368" spans="1:1" ht="15.75">
      <c r="A368" s="1015"/>
    </row>
    <row r="369" spans="1:1" ht="15.75">
      <c r="A369" s="1015"/>
    </row>
    <row r="370" spans="1:1" ht="15.75">
      <c r="A370" s="1015"/>
    </row>
    <row r="371" spans="1:1" ht="15.75">
      <c r="A371" s="1015"/>
    </row>
    <row r="372" spans="1:1" ht="15.75">
      <c r="A372" s="1015"/>
    </row>
    <row r="373" spans="1:1" ht="15.75">
      <c r="A373" s="1015"/>
    </row>
    <row r="374" spans="1:1" ht="15.75">
      <c r="A374" s="1015"/>
    </row>
    <row r="375" spans="1:1" ht="15.75">
      <c r="A375" s="1015"/>
    </row>
    <row r="376" spans="1:1" ht="15.75">
      <c r="A376" s="1015"/>
    </row>
    <row r="377" spans="1:1" ht="15.75">
      <c r="A377" s="1015"/>
    </row>
    <row r="378" spans="1:1" ht="15.75">
      <c r="A378" s="1015"/>
    </row>
    <row r="379" spans="1:1" ht="15.75">
      <c r="A379" s="1015"/>
    </row>
    <row r="380" spans="1:1" ht="15.75">
      <c r="A380" s="1015"/>
    </row>
    <row r="381" spans="1:1" ht="15.75">
      <c r="A381" s="1015"/>
    </row>
    <row r="382" spans="1:1" ht="15.75">
      <c r="A382" s="1015"/>
    </row>
    <row r="383" spans="1:1" ht="15.75">
      <c r="A383" s="1015"/>
    </row>
    <row r="384" spans="1:1" ht="15.75">
      <c r="A384" s="1015"/>
    </row>
    <row r="385" spans="1:1" ht="15.75">
      <c r="A385" s="1015"/>
    </row>
    <row r="386" spans="1:1" ht="15.75">
      <c r="A386" s="1015"/>
    </row>
    <row r="387" spans="1:1" ht="15.75">
      <c r="A387" s="1015"/>
    </row>
    <row r="388" spans="1:1" ht="15.75">
      <c r="A388" s="1015"/>
    </row>
    <row r="389" spans="1:1" ht="15.75">
      <c r="A389" s="1015"/>
    </row>
    <row r="390" spans="1:1" ht="15.75">
      <c r="A390" s="1015"/>
    </row>
    <row r="391" spans="1:1" ht="15.75">
      <c r="A391" s="1015"/>
    </row>
    <row r="392" spans="1:1" ht="15.75">
      <c r="A392" s="1015"/>
    </row>
    <row r="393" spans="1:1" ht="15.75">
      <c r="A393" s="1015"/>
    </row>
    <row r="394" spans="1:1" ht="15.75">
      <c r="A394" s="1015"/>
    </row>
    <row r="395" spans="1:1" ht="15.75">
      <c r="A395" s="1015"/>
    </row>
    <row r="396" spans="1:1" ht="15.75">
      <c r="A396" s="1015"/>
    </row>
    <row r="397" spans="1:1" ht="15.75">
      <c r="A397" s="1015"/>
    </row>
    <row r="398" spans="1:1" ht="15.75">
      <c r="A398" s="1015"/>
    </row>
    <row r="399" spans="1:1" ht="15.75">
      <c r="A399" s="1015"/>
    </row>
    <row r="400" spans="1:1" ht="15.75">
      <c r="A400" s="1015"/>
    </row>
    <row r="401" spans="1:1" ht="15.75">
      <c r="A401" s="1015"/>
    </row>
    <row r="402" spans="1:1" ht="15.75">
      <c r="A402" s="1015"/>
    </row>
    <row r="403" spans="1:1" ht="15.75">
      <c r="A403" s="1015"/>
    </row>
    <row r="404" spans="1:1" ht="15.75">
      <c r="A404" s="1015"/>
    </row>
    <row r="405" spans="1:1" ht="15.75">
      <c r="A405" s="1015"/>
    </row>
    <row r="406" spans="1:1" ht="15.75">
      <c r="A406" s="1015"/>
    </row>
    <row r="407" spans="1:1" ht="15.75">
      <c r="A407" s="1015"/>
    </row>
    <row r="408" spans="1:1" ht="15.75">
      <c r="A408" s="1015"/>
    </row>
    <row r="409" spans="1:1" ht="15.75">
      <c r="A409" s="1015"/>
    </row>
    <row r="410" spans="1:1" ht="15.75">
      <c r="A410" s="1015"/>
    </row>
    <row r="411" spans="1:1" ht="15.75">
      <c r="A411" s="1015"/>
    </row>
    <row r="412" spans="1:1" ht="15.75">
      <c r="A412" s="1015"/>
    </row>
    <row r="413" spans="1:1" ht="15.75">
      <c r="A413" s="1015"/>
    </row>
    <row r="414" spans="1:1" ht="15.75">
      <c r="A414" s="1015"/>
    </row>
    <row r="415" spans="1:1" ht="15.75">
      <c r="A415" s="1015"/>
    </row>
    <row r="416" spans="1:1" ht="15.75">
      <c r="A416" s="1015"/>
    </row>
    <row r="417" spans="1:1" ht="15.75">
      <c r="A417" s="1015"/>
    </row>
    <row r="418" spans="1:1" ht="15.75">
      <c r="A418" s="1015"/>
    </row>
    <row r="419" spans="1:1" ht="15.75">
      <c r="A419" s="1015"/>
    </row>
    <row r="420" spans="1:1" ht="15.75">
      <c r="A420" s="1015"/>
    </row>
    <row r="421" spans="1:1" ht="15.75">
      <c r="A421" s="1015"/>
    </row>
    <row r="422" spans="1:1" ht="15.75">
      <c r="A422" s="1015"/>
    </row>
    <row r="423" spans="1:1" ht="15.75">
      <c r="A423" s="1015"/>
    </row>
    <row r="424" spans="1:1" ht="15.75">
      <c r="A424" s="1015"/>
    </row>
    <row r="425" spans="1:1" ht="15.75">
      <c r="A425" s="1015"/>
    </row>
    <row r="426" spans="1:1" ht="15.75">
      <c r="A426" s="1015"/>
    </row>
    <row r="427" spans="1:1" ht="15.75">
      <c r="A427" s="1015"/>
    </row>
    <row r="428" spans="1:1" ht="15.75">
      <c r="A428" s="1015"/>
    </row>
    <row r="429" spans="1:1" ht="15.75">
      <c r="A429" s="1015"/>
    </row>
    <row r="430" spans="1:1" ht="15.75">
      <c r="A430" s="1015"/>
    </row>
    <row r="431" spans="1:1" ht="15.75">
      <c r="A431" s="1015"/>
    </row>
    <row r="432" spans="1:1" ht="15.75">
      <c r="A432" s="1015"/>
    </row>
    <row r="433" spans="1:1" ht="15.75">
      <c r="A433" s="1015"/>
    </row>
    <row r="434" spans="1:1" ht="15.75">
      <c r="A434" s="1015"/>
    </row>
    <row r="435" spans="1:1" ht="15.75">
      <c r="A435" s="1015"/>
    </row>
    <row r="436" spans="1:1" ht="15.75">
      <c r="A436" s="1015"/>
    </row>
    <row r="437" spans="1:1" ht="15.75">
      <c r="A437" s="1015"/>
    </row>
    <row r="438" spans="1:1" ht="15.75">
      <c r="A438" s="1015"/>
    </row>
    <row r="439" spans="1:1" ht="15.75">
      <c r="A439" s="1015"/>
    </row>
    <row r="440" spans="1:1" ht="15.75">
      <c r="A440" s="1015"/>
    </row>
    <row r="441" spans="1:1" ht="15.75">
      <c r="A441" s="1015"/>
    </row>
    <row r="442" spans="1:1" ht="15.75">
      <c r="A442" s="1015"/>
    </row>
    <row r="443" spans="1:1" ht="15.75">
      <c r="A443" s="1015"/>
    </row>
    <row r="444" spans="1:1" ht="15.75">
      <c r="A444" s="1015"/>
    </row>
    <row r="445" spans="1:1" ht="15.75">
      <c r="A445" s="1015"/>
    </row>
    <row r="446" spans="1:1" ht="15.75">
      <c r="A446" s="1015"/>
    </row>
    <row r="447" spans="1:1" ht="15.75">
      <c r="A447" s="1015"/>
    </row>
    <row r="448" spans="1:1" ht="15.75">
      <c r="A448" s="1015"/>
    </row>
    <row r="449" spans="1:1" ht="15.75">
      <c r="A449" s="1015"/>
    </row>
    <row r="450" spans="1:1" ht="15.75">
      <c r="A450" s="1015"/>
    </row>
    <row r="451" spans="1:1" ht="15.75">
      <c r="A451" s="1015"/>
    </row>
    <row r="452" spans="1:1" ht="15.75">
      <c r="A452" s="1015"/>
    </row>
    <row r="453" spans="1:1" ht="15.75">
      <c r="A453" s="1015"/>
    </row>
    <row r="454" spans="1:1" ht="15.75">
      <c r="A454" s="1015"/>
    </row>
    <row r="455" spans="1:1" ht="15.75">
      <c r="A455" s="1015"/>
    </row>
    <row r="456" spans="1:1" ht="15.75">
      <c r="A456" s="1015"/>
    </row>
    <row r="457" spans="1:1" ht="15.75">
      <c r="A457" s="1015"/>
    </row>
    <row r="458" spans="1:1" ht="15.75">
      <c r="A458" s="1015"/>
    </row>
    <row r="459" spans="1:1" ht="15.75">
      <c r="A459" s="1015"/>
    </row>
    <row r="460" spans="1:1" ht="15.75">
      <c r="A460" s="1015"/>
    </row>
    <row r="461" spans="1:1" ht="15.75">
      <c r="A461" s="1015"/>
    </row>
    <row r="462" spans="1:1" ht="15.75">
      <c r="A462" s="1015"/>
    </row>
    <row r="463" spans="1:1" ht="15.75">
      <c r="A463" s="1015"/>
    </row>
    <row r="464" spans="1:1" ht="15.75">
      <c r="A464" s="1015"/>
    </row>
    <row r="465" spans="1:1" ht="15.75">
      <c r="A465" s="1015"/>
    </row>
    <row r="466" spans="1:1" ht="15.75">
      <c r="A466" s="1015"/>
    </row>
    <row r="467" spans="1:1" ht="15.75">
      <c r="A467" s="1015"/>
    </row>
    <row r="468" spans="1:1" ht="15.75">
      <c r="A468" s="1015"/>
    </row>
    <row r="469" spans="1:1" ht="15.75">
      <c r="A469" s="1015"/>
    </row>
    <row r="470" spans="1:1" ht="15.75">
      <c r="A470" s="1015"/>
    </row>
    <row r="471" spans="1:1" ht="15.75">
      <c r="A471" s="1015"/>
    </row>
    <row r="472" spans="1:1" ht="15.75">
      <c r="A472" s="1015"/>
    </row>
    <row r="473" spans="1:1" ht="15.75">
      <c r="A473" s="1015"/>
    </row>
    <row r="474" spans="1:1" ht="15.75">
      <c r="A474" s="1015"/>
    </row>
    <row r="475" spans="1:1" ht="15.75">
      <c r="A475" s="1015"/>
    </row>
    <row r="476" spans="1:1" ht="15.75">
      <c r="A476" s="1015"/>
    </row>
    <row r="477" spans="1:1" ht="15.75">
      <c r="A477" s="1015"/>
    </row>
    <row r="478" spans="1:1" ht="15.75">
      <c r="A478" s="1015"/>
    </row>
    <row r="479" spans="1:1" ht="15.75">
      <c r="A479" s="1015"/>
    </row>
    <row r="480" spans="1:1" ht="15.75">
      <c r="A480" s="1015"/>
    </row>
    <row r="481" spans="1:1" ht="15.75">
      <c r="A481" s="1015"/>
    </row>
    <row r="482" spans="1:1" ht="15.75">
      <c r="A482" s="1015"/>
    </row>
    <row r="483" spans="1:1" ht="15.75">
      <c r="A483" s="1015"/>
    </row>
    <row r="484" spans="1:1" ht="15.75">
      <c r="A484" s="1015"/>
    </row>
    <row r="485" spans="1:1" ht="15.75">
      <c r="A485" s="1015"/>
    </row>
    <row r="486" spans="1:1" ht="15.75">
      <c r="A486" s="1015"/>
    </row>
    <row r="487" spans="1:1" ht="15.75">
      <c r="A487" s="1015"/>
    </row>
    <row r="488" spans="1:1" ht="15.75">
      <c r="A488" s="1015"/>
    </row>
    <row r="489" spans="1:1" ht="15.75">
      <c r="A489" s="1015"/>
    </row>
    <row r="490" spans="1:1" ht="15.75">
      <c r="A490" s="1015"/>
    </row>
    <row r="491" spans="1:1" ht="15.75">
      <c r="A491" s="1015"/>
    </row>
    <row r="492" spans="1:1" ht="15.75">
      <c r="A492" s="1015"/>
    </row>
    <row r="493" spans="1:1" ht="15.75">
      <c r="A493" s="1015"/>
    </row>
    <row r="494" spans="1:1" ht="15.75">
      <c r="A494" s="1015"/>
    </row>
    <row r="495" spans="1:1" ht="15.75">
      <c r="A495" s="1015"/>
    </row>
    <row r="496" spans="1:1" ht="15.75">
      <c r="A496" s="1015"/>
    </row>
    <row r="497" spans="1:1" ht="15.75">
      <c r="A497" s="1015"/>
    </row>
    <row r="498" spans="1:1" ht="15.75">
      <c r="A498" s="1015"/>
    </row>
    <row r="499" spans="1:1" ht="15.75">
      <c r="A499" s="1015"/>
    </row>
    <row r="500" spans="1:1" ht="15.75">
      <c r="A500" s="1015"/>
    </row>
    <row r="501" spans="1:1" ht="15.75">
      <c r="A501" s="1015"/>
    </row>
    <row r="502" spans="1:1" ht="15.75">
      <c r="A502" s="1015"/>
    </row>
    <row r="503" spans="1:1" ht="15.75">
      <c r="A503" s="1015"/>
    </row>
    <row r="504" spans="1:1" ht="15.75">
      <c r="A504" s="1015"/>
    </row>
    <row r="505" spans="1:1" ht="15.75">
      <c r="A505" s="1015"/>
    </row>
    <row r="506" spans="1:1" ht="15.75">
      <c r="A506" s="1015"/>
    </row>
    <row r="507" spans="1:1" ht="15.75">
      <c r="A507" s="1015"/>
    </row>
    <row r="508" spans="1:1" ht="15.75">
      <c r="A508" s="1015"/>
    </row>
    <row r="509" spans="1:1" ht="15.75">
      <c r="A509" s="1015"/>
    </row>
    <row r="510" spans="1:1" ht="15.75">
      <c r="A510" s="1015"/>
    </row>
    <row r="511" spans="1:1" ht="15.75">
      <c r="A511" s="1015"/>
    </row>
    <row r="512" spans="1:1" ht="15.75">
      <c r="A512" s="1015"/>
    </row>
    <row r="513" spans="1:1" ht="15.75">
      <c r="A513" s="1015"/>
    </row>
    <row r="514" spans="1:1" ht="15.75">
      <c r="A514" s="1015"/>
    </row>
    <row r="515" spans="1:1" ht="15.75">
      <c r="A515" s="1015"/>
    </row>
    <row r="516" spans="1:1" ht="15.75">
      <c r="A516" s="1015"/>
    </row>
    <row r="517" spans="1:1" ht="15.75">
      <c r="A517" s="1015"/>
    </row>
    <row r="518" spans="1:1" ht="15.75">
      <c r="A518" s="1015"/>
    </row>
    <row r="519" spans="1:1" ht="15.75">
      <c r="A519" s="1015"/>
    </row>
    <row r="520" spans="1:1" ht="15.75">
      <c r="A520" s="1015"/>
    </row>
    <row r="521" spans="1:1" ht="15.75">
      <c r="A521" s="1015"/>
    </row>
    <row r="522" spans="1:1" ht="15.75">
      <c r="A522" s="1015"/>
    </row>
    <row r="523" spans="1:1" ht="15.75">
      <c r="A523" s="1015"/>
    </row>
    <row r="524" spans="1:1" ht="15.75">
      <c r="A524" s="1015"/>
    </row>
    <row r="525" spans="1:1" ht="15.75">
      <c r="A525" s="1015"/>
    </row>
    <row r="526" spans="1:1" ht="15.75">
      <c r="A526" s="1015"/>
    </row>
    <row r="527" spans="1:1" ht="15.75">
      <c r="A527" s="1015"/>
    </row>
    <row r="528" spans="1:1" ht="15.75">
      <c r="A528" s="1015"/>
    </row>
    <row r="529" spans="1:1" ht="15.75">
      <c r="A529" s="1015"/>
    </row>
    <row r="530" spans="1:1" ht="15.75">
      <c r="A530" s="1015"/>
    </row>
    <row r="531" spans="1:1" ht="15.75">
      <c r="A531" s="1015"/>
    </row>
    <row r="532" spans="1:1" ht="15.75">
      <c r="A532" s="1015"/>
    </row>
    <row r="533" spans="1:1" ht="15.75">
      <c r="A533" s="1015"/>
    </row>
    <row r="534" spans="1:1" ht="15.75">
      <c r="A534" s="1015"/>
    </row>
    <row r="535" spans="1:1" ht="15.75">
      <c r="A535" s="1015"/>
    </row>
    <row r="536" spans="1:1" ht="15.75">
      <c r="A536" s="1015"/>
    </row>
    <row r="537" spans="1:1" ht="15.75">
      <c r="A537" s="1015"/>
    </row>
    <row r="538" spans="1:1" ht="15.75">
      <c r="A538" s="1015"/>
    </row>
    <row r="539" spans="1:1" ht="15.75">
      <c r="A539" s="1015"/>
    </row>
    <row r="540" spans="1:1" ht="15.75">
      <c r="A540" s="1015"/>
    </row>
    <row r="541" spans="1:1" ht="15.75">
      <c r="A541" s="1015"/>
    </row>
    <row r="542" spans="1:1" ht="15.75">
      <c r="A542" s="1015"/>
    </row>
    <row r="543" spans="1:1" ht="15.75">
      <c r="A543" s="1015"/>
    </row>
    <row r="544" spans="1:1" ht="15.75">
      <c r="A544" s="1015"/>
    </row>
    <row r="545" spans="1:1" ht="15.75">
      <c r="A545" s="1015"/>
    </row>
    <row r="546" spans="1:1" ht="15.75">
      <c r="A546" s="1015"/>
    </row>
    <row r="547" spans="1:1" ht="15.75">
      <c r="A547" s="1015"/>
    </row>
    <row r="548" spans="1:1" ht="15.75">
      <c r="A548" s="1015"/>
    </row>
    <row r="549" spans="1:1" ht="15.75">
      <c r="A549" s="1015"/>
    </row>
    <row r="550" spans="1:1" ht="15.75">
      <c r="A550" s="1015"/>
    </row>
    <row r="551" spans="1:1" ht="15.75">
      <c r="A551" s="1015"/>
    </row>
    <row r="552" spans="1:1" ht="15.75">
      <c r="A552" s="1015"/>
    </row>
    <row r="553" spans="1:1" ht="15.75">
      <c r="A553" s="1015"/>
    </row>
    <row r="554" spans="1:1" ht="15.75">
      <c r="A554" s="1015"/>
    </row>
    <row r="555" spans="1:1" ht="15.75">
      <c r="A555" s="1015"/>
    </row>
    <row r="556" spans="1:1" ht="15.75">
      <c r="A556" s="1015"/>
    </row>
    <row r="557" spans="1:1" ht="15.75">
      <c r="A557" s="1015"/>
    </row>
    <row r="558" spans="1:1" ht="15.75">
      <c r="A558" s="1015"/>
    </row>
    <row r="559" spans="1:1" ht="15.75">
      <c r="A559" s="1015"/>
    </row>
    <row r="560" spans="1:1" ht="15.75">
      <c r="A560" s="1015"/>
    </row>
    <row r="561" spans="1:1" ht="15.75">
      <c r="A561" s="1015"/>
    </row>
    <row r="562" spans="1:1" ht="15.75">
      <c r="A562" s="1015"/>
    </row>
    <row r="563" spans="1:1" ht="15.75">
      <c r="A563" s="1015"/>
    </row>
    <row r="564" spans="1:1" ht="15.75">
      <c r="A564" s="1015"/>
    </row>
    <row r="565" spans="1:1" ht="15.75">
      <c r="A565" s="1015"/>
    </row>
    <row r="566" spans="1:1" ht="15.75">
      <c r="A566" s="1015"/>
    </row>
    <row r="567" spans="1:1" ht="15.75">
      <c r="A567" s="1015"/>
    </row>
    <row r="568" spans="1:1" ht="15.75">
      <c r="A568" s="1015"/>
    </row>
    <row r="569" spans="1:1" ht="15.75">
      <c r="A569" s="1015"/>
    </row>
    <row r="570" spans="1:1" ht="15.75">
      <c r="A570" s="1015"/>
    </row>
    <row r="571" spans="1:1" ht="15.75">
      <c r="A571" s="1015"/>
    </row>
    <row r="572" spans="1:1" ht="15.75">
      <c r="A572" s="1015"/>
    </row>
    <row r="573" spans="1:1" ht="15.75">
      <c r="A573" s="1015"/>
    </row>
    <row r="574" spans="1:1" ht="15.75">
      <c r="A574" s="1015"/>
    </row>
    <row r="575" spans="1:1" ht="15.75">
      <c r="A575" s="1015"/>
    </row>
    <row r="576" spans="1:1" ht="15.75">
      <c r="A576" s="1015"/>
    </row>
    <row r="577" spans="1:1" ht="15.75">
      <c r="A577" s="1015"/>
    </row>
    <row r="578" spans="1:1" ht="15.75">
      <c r="A578" s="1015"/>
    </row>
    <row r="579" spans="1:1" ht="15.75">
      <c r="A579" s="1015"/>
    </row>
    <row r="580" spans="1:1" ht="15.75">
      <c r="A580" s="1015"/>
    </row>
    <row r="581" spans="1:1" ht="15.75">
      <c r="A581" s="1015"/>
    </row>
    <row r="582" spans="1:1" ht="15.75">
      <c r="A582" s="1015"/>
    </row>
    <row r="583" spans="1:1" ht="15.75">
      <c r="A583" s="1015"/>
    </row>
    <row r="584" spans="1:1" ht="15.75">
      <c r="A584" s="1015"/>
    </row>
    <row r="585" spans="1:1" ht="15.75">
      <c r="A585" s="1015"/>
    </row>
    <row r="586" spans="1:1" ht="15.75">
      <c r="A586" s="1015"/>
    </row>
    <row r="587" spans="1:1" ht="15.75">
      <c r="A587" s="1015"/>
    </row>
    <row r="588" spans="1:1" ht="15.75">
      <c r="A588" s="1015"/>
    </row>
    <row r="589" spans="1:1" ht="15.75">
      <c r="A589" s="1015"/>
    </row>
    <row r="590" spans="1:1" ht="15.75">
      <c r="A590" s="1015"/>
    </row>
    <row r="591" spans="1:1" ht="15.75">
      <c r="A591" s="1015"/>
    </row>
    <row r="592" spans="1:1" ht="15.75">
      <c r="A592" s="1015"/>
    </row>
    <row r="593" spans="1:1" ht="15.75">
      <c r="A593" s="1015"/>
    </row>
    <row r="594" spans="1:1" ht="15.75">
      <c r="A594" s="1015"/>
    </row>
    <row r="595" spans="1:1" ht="15.75">
      <c r="A595" s="1015"/>
    </row>
    <row r="596" spans="1:1" ht="15.75">
      <c r="A596" s="1015"/>
    </row>
    <row r="597" spans="1:1" ht="15.75">
      <c r="A597" s="1015"/>
    </row>
    <row r="598" spans="1:1" ht="15.75">
      <c r="A598" s="1015"/>
    </row>
    <row r="599" spans="1:1" ht="15.75">
      <c r="A599" s="1015"/>
    </row>
    <row r="600" spans="1:1" ht="15.75">
      <c r="A600" s="1015"/>
    </row>
    <row r="601" spans="1:1" ht="15.75">
      <c r="A601" s="1015"/>
    </row>
    <row r="602" spans="1:1" ht="15.75">
      <c r="A602" s="1015"/>
    </row>
    <row r="603" spans="1:1" ht="15.75">
      <c r="A603" s="1015"/>
    </row>
    <row r="604" spans="1:1" ht="15.75">
      <c r="A604" s="1015"/>
    </row>
    <row r="605" spans="1:1" ht="15.75">
      <c r="A605" s="1015"/>
    </row>
    <row r="606" spans="1:1" ht="15.75">
      <c r="A606" s="1015"/>
    </row>
    <row r="607" spans="1:1" ht="15.75">
      <c r="A607" s="1015"/>
    </row>
    <row r="608" spans="1:1" ht="15.75">
      <c r="A608" s="1015"/>
    </row>
    <row r="609" spans="1:1" ht="15.75">
      <c r="A609" s="1015"/>
    </row>
    <row r="610" spans="1:1" ht="15.75">
      <c r="A610" s="1015"/>
    </row>
    <row r="611" spans="1:1" ht="15.75">
      <c r="A611" s="1015"/>
    </row>
    <row r="612" spans="1:1" ht="15.75">
      <c r="A612" s="1015"/>
    </row>
    <row r="613" spans="1:1" ht="15.75">
      <c r="A613" s="1015"/>
    </row>
    <row r="614" spans="1:1" ht="15.75">
      <c r="A614" s="1015"/>
    </row>
    <row r="615" spans="1:1" ht="15.75">
      <c r="A615" s="1015"/>
    </row>
    <row r="616" spans="1:1" ht="15.75">
      <c r="A616" s="1015"/>
    </row>
    <row r="617" spans="1:1" ht="15.75">
      <c r="A617" s="1015"/>
    </row>
    <row r="618" spans="1:1" ht="15.75">
      <c r="A618" s="1015"/>
    </row>
    <row r="619" spans="1:1" ht="15.75">
      <c r="A619" s="1015"/>
    </row>
  </sheetData>
  <mergeCells count="6">
    <mergeCell ref="A66:H66"/>
    <mergeCell ref="A1:P1"/>
    <mergeCell ref="A3:P3"/>
    <mergeCell ref="A2:P2"/>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6"/>
  <sheetViews>
    <sheetView zoomScale="50" zoomScaleNormal="50" workbookViewId="0">
      <selection activeCell="N18" sqref="N18"/>
    </sheetView>
  </sheetViews>
  <sheetFormatPr baseColWidth="10" defaultColWidth="9.140625" defaultRowHeight="18"/>
  <cols>
    <col min="1" max="1" width="132.28515625" style="25" customWidth="1"/>
    <col min="2" max="6" width="16.140625" style="25" bestFit="1" customWidth="1"/>
    <col min="7" max="7" width="16.140625" style="32" bestFit="1" customWidth="1"/>
    <col min="8" max="256" width="9.140625" style="25"/>
    <col min="257" max="257" width="132.28515625" style="25" customWidth="1"/>
    <col min="258" max="263" width="16.140625" style="25" bestFit="1" customWidth="1"/>
    <col min="264" max="512" width="9.140625" style="25"/>
    <col min="513" max="513" width="132.28515625" style="25" customWidth="1"/>
    <col min="514" max="519" width="16.140625" style="25" bestFit="1" customWidth="1"/>
    <col min="520" max="768" width="9.140625" style="25"/>
    <col min="769" max="769" width="132.28515625" style="25" customWidth="1"/>
    <col min="770" max="775" width="16.140625" style="25" bestFit="1" customWidth="1"/>
    <col min="776" max="1024" width="9.140625" style="25"/>
    <col min="1025" max="1025" width="132.28515625" style="25" customWidth="1"/>
    <col min="1026" max="1031" width="16.140625" style="25" bestFit="1" customWidth="1"/>
    <col min="1032" max="1280" width="9.140625" style="25"/>
    <col min="1281" max="1281" width="132.28515625" style="25" customWidth="1"/>
    <col min="1282" max="1287" width="16.140625" style="25" bestFit="1" customWidth="1"/>
    <col min="1288" max="1536" width="9.140625" style="25"/>
    <col min="1537" max="1537" width="132.28515625" style="25" customWidth="1"/>
    <col min="1538" max="1543" width="16.140625" style="25" bestFit="1" customWidth="1"/>
    <col min="1544" max="1792" width="9.140625" style="25"/>
    <col min="1793" max="1793" width="132.28515625" style="25" customWidth="1"/>
    <col min="1794" max="1799" width="16.140625" style="25" bestFit="1" customWidth="1"/>
    <col min="1800" max="2048" width="9.140625" style="25"/>
    <col min="2049" max="2049" width="132.28515625" style="25" customWidth="1"/>
    <col min="2050" max="2055" width="16.140625" style="25" bestFit="1" customWidth="1"/>
    <col min="2056" max="2304" width="9.140625" style="25"/>
    <col min="2305" max="2305" width="132.28515625" style="25" customWidth="1"/>
    <col min="2306" max="2311" width="16.140625" style="25" bestFit="1" customWidth="1"/>
    <col min="2312" max="2560" width="9.140625" style="25"/>
    <col min="2561" max="2561" width="132.28515625" style="25" customWidth="1"/>
    <col min="2562" max="2567" width="16.140625" style="25" bestFit="1" customWidth="1"/>
    <col min="2568" max="2816" width="9.140625" style="25"/>
    <col min="2817" max="2817" width="132.28515625" style="25" customWidth="1"/>
    <col min="2818" max="2823" width="16.140625" style="25" bestFit="1" customWidth="1"/>
    <col min="2824" max="3072" width="9.140625" style="25"/>
    <col min="3073" max="3073" width="132.28515625" style="25" customWidth="1"/>
    <col min="3074" max="3079" width="16.140625" style="25" bestFit="1" customWidth="1"/>
    <col min="3080" max="3328" width="9.140625" style="25"/>
    <col min="3329" max="3329" width="132.28515625" style="25" customWidth="1"/>
    <col min="3330" max="3335" width="16.140625" style="25" bestFit="1" customWidth="1"/>
    <col min="3336" max="3584" width="9.140625" style="25"/>
    <col min="3585" max="3585" width="132.28515625" style="25" customWidth="1"/>
    <col min="3586" max="3591" width="16.140625" style="25" bestFit="1" customWidth="1"/>
    <col min="3592" max="3840" width="9.140625" style="25"/>
    <col min="3841" max="3841" width="132.28515625" style="25" customWidth="1"/>
    <col min="3842" max="3847" width="16.140625" style="25" bestFit="1" customWidth="1"/>
    <col min="3848" max="4096" width="9.140625" style="25"/>
    <col min="4097" max="4097" width="132.28515625" style="25" customWidth="1"/>
    <col min="4098" max="4103" width="16.140625" style="25" bestFit="1" customWidth="1"/>
    <col min="4104" max="4352" width="9.140625" style="25"/>
    <col min="4353" max="4353" width="132.28515625" style="25" customWidth="1"/>
    <col min="4354" max="4359" width="16.140625" style="25" bestFit="1" customWidth="1"/>
    <col min="4360" max="4608" width="9.140625" style="25"/>
    <col min="4609" max="4609" width="132.28515625" style="25" customWidth="1"/>
    <col min="4610" max="4615" width="16.140625" style="25" bestFit="1" customWidth="1"/>
    <col min="4616" max="4864" width="9.140625" style="25"/>
    <col min="4865" max="4865" width="132.28515625" style="25" customWidth="1"/>
    <col min="4866" max="4871" width="16.140625" style="25" bestFit="1" customWidth="1"/>
    <col min="4872" max="5120" width="9.140625" style="25"/>
    <col min="5121" max="5121" width="132.28515625" style="25" customWidth="1"/>
    <col min="5122" max="5127" width="16.140625" style="25" bestFit="1" customWidth="1"/>
    <col min="5128" max="5376" width="9.140625" style="25"/>
    <col min="5377" max="5377" width="132.28515625" style="25" customWidth="1"/>
    <col min="5378" max="5383" width="16.140625" style="25" bestFit="1" customWidth="1"/>
    <col min="5384" max="5632" width="9.140625" style="25"/>
    <col min="5633" max="5633" width="132.28515625" style="25" customWidth="1"/>
    <col min="5634" max="5639" width="16.140625" style="25" bestFit="1" customWidth="1"/>
    <col min="5640" max="5888" width="9.140625" style="25"/>
    <col min="5889" max="5889" width="132.28515625" style="25" customWidth="1"/>
    <col min="5890" max="5895" width="16.140625" style="25" bestFit="1" customWidth="1"/>
    <col min="5896" max="6144" width="9.140625" style="25"/>
    <col min="6145" max="6145" width="132.28515625" style="25" customWidth="1"/>
    <col min="6146" max="6151" width="16.140625" style="25" bestFit="1" customWidth="1"/>
    <col min="6152" max="6400" width="9.140625" style="25"/>
    <col min="6401" max="6401" width="132.28515625" style="25" customWidth="1"/>
    <col min="6402" max="6407" width="16.140625" style="25" bestFit="1" customWidth="1"/>
    <col min="6408" max="6656" width="9.140625" style="25"/>
    <col min="6657" max="6657" width="132.28515625" style="25" customWidth="1"/>
    <col min="6658" max="6663" width="16.140625" style="25" bestFit="1" customWidth="1"/>
    <col min="6664" max="6912" width="9.140625" style="25"/>
    <col min="6913" max="6913" width="132.28515625" style="25" customWidth="1"/>
    <col min="6914" max="6919" width="16.140625" style="25" bestFit="1" customWidth="1"/>
    <col min="6920" max="7168" width="9.140625" style="25"/>
    <col min="7169" max="7169" width="132.28515625" style="25" customWidth="1"/>
    <col min="7170" max="7175" width="16.140625" style="25" bestFit="1" customWidth="1"/>
    <col min="7176" max="7424" width="9.140625" style="25"/>
    <col min="7425" max="7425" width="132.28515625" style="25" customWidth="1"/>
    <col min="7426" max="7431" width="16.140625" style="25" bestFit="1" customWidth="1"/>
    <col min="7432" max="7680" width="9.140625" style="25"/>
    <col min="7681" max="7681" width="132.28515625" style="25" customWidth="1"/>
    <col min="7682" max="7687" width="16.140625" style="25" bestFit="1" customWidth="1"/>
    <col min="7688" max="7936" width="9.140625" style="25"/>
    <col min="7937" max="7937" width="132.28515625" style="25" customWidth="1"/>
    <col min="7938" max="7943" width="16.140625" style="25" bestFit="1" customWidth="1"/>
    <col min="7944" max="8192" width="9.140625" style="25"/>
    <col min="8193" max="8193" width="132.28515625" style="25" customWidth="1"/>
    <col min="8194" max="8199" width="16.140625" style="25" bestFit="1" customWidth="1"/>
    <col min="8200" max="8448" width="9.140625" style="25"/>
    <col min="8449" max="8449" width="132.28515625" style="25" customWidth="1"/>
    <col min="8450" max="8455" width="16.140625" style="25" bestFit="1" customWidth="1"/>
    <col min="8456" max="8704" width="9.140625" style="25"/>
    <col min="8705" max="8705" width="132.28515625" style="25" customWidth="1"/>
    <col min="8706" max="8711" width="16.140625" style="25" bestFit="1" customWidth="1"/>
    <col min="8712" max="8960" width="9.140625" style="25"/>
    <col min="8961" max="8961" width="132.28515625" style="25" customWidth="1"/>
    <col min="8962" max="8967" width="16.140625" style="25" bestFit="1" customWidth="1"/>
    <col min="8968" max="9216" width="9.140625" style="25"/>
    <col min="9217" max="9217" width="132.28515625" style="25" customWidth="1"/>
    <col min="9218" max="9223" width="16.140625" style="25" bestFit="1" customWidth="1"/>
    <col min="9224" max="9472" width="9.140625" style="25"/>
    <col min="9473" max="9473" width="132.28515625" style="25" customWidth="1"/>
    <col min="9474" max="9479" width="16.140625" style="25" bestFit="1" customWidth="1"/>
    <col min="9480" max="9728" width="9.140625" style="25"/>
    <col min="9729" max="9729" width="132.28515625" style="25" customWidth="1"/>
    <col min="9730" max="9735" width="16.140625" style="25" bestFit="1" customWidth="1"/>
    <col min="9736" max="9984" width="9.140625" style="25"/>
    <col min="9985" max="9985" width="132.28515625" style="25" customWidth="1"/>
    <col min="9986" max="9991" width="16.140625" style="25" bestFit="1" customWidth="1"/>
    <col min="9992" max="10240" width="9.140625" style="25"/>
    <col min="10241" max="10241" width="132.28515625" style="25" customWidth="1"/>
    <col min="10242" max="10247" width="16.140625" style="25" bestFit="1" customWidth="1"/>
    <col min="10248" max="10496" width="9.140625" style="25"/>
    <col min="10497" max="10497" width="132.28515625" style="25" customWidth="1"/>
    <col min="10498" max="10503" width="16.140625" style="25" bestFit="1" customWidth="1"/>
    <col min="10504" max="10752" width="9.140625" style="25"/>
    <col min="10753" max="10753" width="132.28515625" style="25" customWidth="1"/>
    <col min="10754" max="10759" width="16.140625" style="25" bestFit="1" customWidth="1"/>
    <col min="10760" max="11008" width="9.140625" style="25"/>
    <col min="11009" max="11009" width="132.28515625" style="25" customWidth="1"/>
    <col min="11010" max="11015" width="16.140625" style="25" bestFit="1" customWidth="1"/>
    <col min="11016" max="11264" width="9.140625" style="25"/>
    <col min="11265" max="11265" width="132.28515625" style="25" customWidth="1"/>
    <col min="11266" max="11271" width="16.140625" style="25" bestFit="1" customWidth="1"/>
    <col min="11272" max="11520" width="9.140625" style="25"/>
    <col min="11521" max="11521" width="132.28515625" style="25" customWidth="1"/>
    <col min="11522" max="11527" width="16.140625" style="25" bestFit="1" customWidth="1"/>
    <col min="11528" max="11776" width="9.140625" style="25"/>
    <col min="11777" max="11777" width="132.28515625" style="25" customWidth="1"/>
    <col min="11778" max="11783" width="16.140625" style="25" bestFit="1" customWidth="1"/>
    <col min="11784" max="12032" width="9.140625" style="25"/>
    <col min="12033" max="12033" width="132.28515625" style="25" customWidth="1"/>
    <col min="12034" max="12039" width="16.140625" style="25" bestFit="1" customWidth="1"/>
    <col min="12040" max="12288" width="9.140625" style="25"/>
    <col min="12289" max="12289" width="132.28515625" style="25" customWidth="1"/>
    <col min="12290" max="12295" width="16.140625" style="25" bestFit="1" customWidth="1"/>
    <col min="12296" max="12544" width="9.140625" style="25"/>
    <col min="12545" max="12545" width="132.28515625" style="25" customWidth="1"/>
    <col min="12546" max="12551" width="16.140625" style="25" bestFit="1" customWidth="1"/>
    <col min="12552" max="12800" width="9.140625" style="25"/>
    <col min="12801" max="12801" width="132.28515625" style="25" customWidth="1"/>
    <col min="12802" max="12807" width="16.140625" style="25" bestFit="1" customWidth="1"/>
    <col min="12808" max="13056" width="9.140625" style="25"/>
    <col min="13057" max="13057" width="132.28515625" style="25" customWidth="1"/>
    <col min="13058" max="13063" width="16.140625" style="25" bestFit="1" customWidth="1"/>
    <col min="13064" max="13312" width="9.140625" style="25"/>
    <col min="13313" max="13313" width="132.28515625" style="25" customWidth="1"/>
    <col min="13314" max="13319" width="16.140625" style="25" bestFit="1" customWidth="1"/>
    <col min="13320" max="13568" width="9.140625" style="25"/>
    <col min="13569" max="13569" width="132.28515625" style="25" customWidth="1"/>
    <col min="13570" max="13575" width="16.140625" style="25" bestFit="1" customWidth="1"/>
    <col min="13576" max="13824" width="9.140625" style="25"/>
    <col min="13825" max="13825" width="132.28515625" style="25" customWidth="1"/>
    <col min="13826" max="13831" width="16.140625" style="25" bestFit="1" customWidth="1"/>
    <col min="13832" max="14080" width="9.140625" style="25"/>
    <col min="14081" max="14081" width="132.28515625" style="25" customWidth="1"/>
    <col min="14082" max="14087" width="16.140625" style="25" bestFit="1" customWidth="1"/>
    <col min="14088" max="14336" width="9.140625" style="25"/>
    <col min="14337" max="14337" width="132.28515625" style="25" customWidth="1"/>
    <col min="14338" max="14343" width="16.140625" style="25" bestFit="1" customWidth="1"/>
    <col min="14344" max="14592" width="9.140625" style="25"/>
    <col min="14593" max="14593" width="132.28515625" style="25" customWidth="1"/>
    <col min="14594" max="14599" width="16.140625" style="25" bestFit="1" customWidth="1"/>
    <col min="14600" max="14848" width="9.140625" style="25"/>
    <col min="14849" max="14849" width="132.28515625" style="25" customWidth="1"/>
    <col min="14850" max="14855" width="16.140625" style="25" bestFit="1" customWidth="1"/>
    <col min="14856" max="15104" width="9.140625" style="25"/>
    <col min="15105" max="15105" width="132.28515625" style="25" customWidth="1"/>
    <col min="15106" max="15111" width="16.140625" style="25" bestFit="1" customWidth="1"/>
    <col min="15112" max="15360" width="9.140625" style="25"/>
    <col min="15361" max="15361" width="132.28515625" style="25" customWidth="1"/>
    <col min="15362" max="15367" width="16.140625" style="25" bestFit="1" customWidth="1"/>
    <col min="15368" max="15616" width="9.140625" style="25"/>
    <col min="15617" max="15617" width="132.28515625" style="25" customWidth="1"/>
    <col min="15618" max="15623" width="16.140625" style="25" bestFit="1" customWidth="1"/>
    <col min="15624" max="15872" width="9.140625" style="25"/>
    <col min="15873" max="15873" width="132.28515625" style="25" customWidth="1"/>
    <col min="15874" max="15879" width="16.140625" style="25" bestFit="1" customWidth="1"/>
    <col min="15880" max="16128" width="9.140625" style="25"/>
    <col min="16129" max="16129" width="132.28515625" style="25" customWidth="1"/>
    <col min="16130" max="16135" width="16.140625" style="25" bestFit="1" customWidth="1"/>
    <col min="16136" max="16384" width="9.140625" style="25"/>
  </cols>
  <sheetData>
    <row r="1" spans="1:7" ht="43.5" customHeight="1">
      <c r="A1" s="924" t="s">
        <v>1063</v>
      </c>
      <c r="B1" s="924"/>
      <c r="C1" s="924"/>
      <c r="D1" s="924"/>
      <c r="E1" s="924"/>
      <c r="F1" s="924"/>
      <c r="G1" s="924"/>
    </row>
    <row r="2" spans="1:7" ht="43.5" customHeight="1">
      <c r="A2" s="924" t="s">
        <v>417</v>
      </c>
      <c r="B2" s="924"/>
      <c r="C2" s="924"/>
      <c r="D2" s="924"/>
      <c r="E2" s="924"/>
      <c r="F2" s="924"/>
      <c r="G2" s="924"/>
    </row>
    <row r="3" spans="1:7" ht="43.5" customHeight="1">
      <c r="A3" s="925" t="s">
        <v>1236</v>
      </c>
      <c r="B3" s="925"/>
      <c r="C3" s="925"/>
      <c r="D3" s="925"/>
      <c r="E3" s="925"/>
      <c r="F3" s="925"/>
      <c r="G3" s="925"/>
    </row>
    <row r="4" spans="1:7" ht="19.5" customHeight="1" thickBot="1">
      <c r="A4" s="924"/>
      <c r="B4" s="924"/>
      <c r="C4" s="924"/>
      <c r="D4" s="924"/>
      <c r="E4" s="924"/>
      <c r="F4" s="924"/>
      <c r="G4" s="924"/>
    </row>
    <row r="5" spans="1:7" s="26" customFormat="1" ht="28.5" customHeight="1" thickTop="1" thickBot="1">
      <c r="A5" s="407" t="s">
        <v>290</v>
      </c>
      <c r="B5" s="66" t="s">
        <v>1138</v>
      </c>
      <c r="C5" s="66" t="s">
        <v>1228</v>
      </c>
      <c r="D5" s="66" t="s">
        <v>1278</v>
      </c>
      <c r="E5" s="66" t="s">
        <v>1523</v>
      </c>
      <c r="F5" s="66" t="s">
        <v>1349</v>
      </c>
      <c r="G5" s="66" t="s">
        <v>1524</v>
      </c>
    </row>
    <row r="6" spans="1:7" ht="28.5" customHeight="1" thickTop="1" thickBot="1">
      <c r="A6" s="1016"/>
      <c r="B6" s="520"/>
      <c r="C6" s="520"/>
      <c r="D6" s="520"/>
      <c r="E6" s="520"/>
      <c r="F6" s="520"/>
      <c r="G6" s="520"/>
    </row>
    <row r="7" spans="1:7" ht="28.5" customHeight="1" thickTop="1" thickBot="1">
      <c r="A7" s="27" t="s">
        <v>420</v>
      </c>
      <c r="B7" s="615">
        <v>19829953.607634109</v>
      </c>
      <c r="C7" s="615">
        <v>23800010.957712829</v>
      </c>
      <c r="D7" s="615">
        <v>25220798.824854225</v>
      </c>
      <c r="E7" s="615">
        <v>28271203.592131194</v>
      </c>
      <c r="F7" s="615">
        <v>29171877.329542272</v>
      </c>
      <c r="G7" s="615">
        <v>30485285.210849851</v>
      </c>
    </row>
    <row r="8" spans="1:7" s="69" customFormat="1" ht="22.5" customHeight="1" thickTop="1">
      <c r="A8" s="1017" t="s">
        <v>8</v>
      </c>
      <c r="B8" s="616">
        <v>3137397.2584344023</v>
      </c>
      <c r="C8" s="616">
        <v>4705277.6262900867</v>
      </c>
      <c r="D8" s="616">
        <v>3383506.3812419828</v>
      </c>
      <c r="E8" s="616">
        <v>3405941.5368950432</v>
      </c>
      <c r="F8" s="616">
        <v>3697064.1752361511</v>
      </c>
      <c r="G8" s="616">
        <v>3094840.5644635567</v>
      </c>
    </row>
    <row r="9" spans="1:7" s="69" customFormat="1" ht="22.5" customHeight="1">
      <c r="A9" s="1017" t="s">
        <v>17</v>
      </c>
      <c r="B9" s="616">
        <v>3962944.7115539359</v>
      </c>
      <c r="C9" s="616">
        <v>3858331.2631093296</v>
      </c>
      <c r="D9" s="616">
        <v>4076200.2307026237</v>
      </c>
      <c r="E9" s="616">
        <v>4345847.8853265308</v>
      </c>
      <c r="F9" s="616">
        <v>4620773.6175714284</v>
      </c>
      <c r="G9" s="616">
        <v>4318766.9166224487</v>
      </c>
    </row>
    <row r="10" spans="1:7" s="69" customFormat="1" ht="22.5" customHeight="1">
      <c r="A10" s="1017" t="s">
        <v>26</v>
      </c>
      <c r="B10" s="616">
        <v>11751503.404467929</v>
      </c>
      <c r="C10" s="616">
        <v>14084208.67709621</v>
      </c>
      <c r="D10" s="616">
        <v>16467986.643107872</v>
      </c>
      <c r="E10" s="616">
        <v>18933267.629775509</v>
      </c>
      <c r="F10" s="616">
        <v>19296473.309300292</v>
      </c>
      <c r="G10" s="616">
        <v>21204400.233042274</v>
      </c>
    </row>
    <row r="11" spans="1:7" s="69" customFormat="1" ht="22.5" customHeight="1">
      <c r="A11" s="1018" t="s">
        <v>421</v>
      </c>
      <c r="B11" s="616">
        <v>11810130.312135568</v>
      </c>
      <c r="C11" s="616">
        <v>14129987.682631196</v>
      </c>
      <c r="D11" s="616">
        <v>16495928.895440232</v>
      </c>
      <c r="E11" s="616">
        <v>18928395.764943149</v>
      </c>
      <c r="F11" s="616">
        <v>19316438.632922743</v>
      </c>
      <c r="G11" s="616">
        <v>21185087.983867344</v>
      </c>
    </row>
    <row r="12" spans="1:7" s="69" customFormat="1" ht="22.5" customHeight="1">
      <c r="A12" s="1018" t="s">
        <v>422</v>
      </c>
      <c r="B12" s="616">
        <v>11703425.62284548</v>
      </c>
      <c r="C12" s="616">
        <v>13972402.662546648</v>
      </c>
      <c r="D12" s="616">
        <v>16248405.813704081</v>
      </c>
      <c r="E12" s="616">
        <v>18614680.768099125</v>
      </c>
      <c r="F12" s="616">
        <v>18968224.045447525</v>
      </c>
      <c r="G12" s="616">
        <v>20704526.301960643</v>
      </c>
    </row>
    <row r="13" spans="1:7" s="69" customFormat="1" ht="22.5" customHeight="1">
      <c r="A13" s="1018" t="s">
        <v>423</v>
      </c>
      <c r="B13" s="616">
        <v>106704.68929008747</v>
      </c>
      <c r="C13" s="616">
        <v>157585.02008454813</v>
      </c>
      <c r="D13" s="616">
        <v>247523.08173615162</v>
      </c>
      <c r="E13" s="616">
        <v>313714.99684402329</v>
      </c>
      <c r="F13" s="616">
        <v>348214.58747521864</v>
      </c>
      <c r="G13" s="616">
        <v>480561.68190670561</v>
      </c>
    </row>
    <row r="14" spans="1:7" s="69" customFormat="1" ht="22.5" customHeight="1">
      <c r="A14" s="1018" t="s">
        <v>424</v>
      </c>
      <c r="B14" s="616">
        <v>55493.353416909624</v>
      </c>
      <c r="C14" s="616">
        <v>65415.952706997079</v>
      </c>
      <c r="D14" s="616">
        <v>79744.07703790089</v>
      </c>
      <c r="E14" s="616">
        <v>117368.36877696792</v>
      </c>
      <c r="F14" s="616">
        <v>93762.08161078718</v>
      </c>
      <c r="G14" s="616">
        <v>134461.23225072888</v>
      </c>
    </row>
    <row r="15" spans="1:7" s="69" customFormat="1" ht="22.5" customHeight="1">
      <c r="A15" s="1018" t="s">
        <v>425</v>
      </c>
      <c r="B15" s="616">
        <v>52948.393504373184</v>
      </c>
      <c r="C15" s="616">
        <v>61858.854596209909</v>
      </c>
      <c r="D15" s="616">
        <v>70937.414995626823</v>
      </c>
      <c r="E15" s="616">
        <v>104756.96266472303</v>
      </c>
      <c r="F15" s="616">
        <v>84046.079005830907</v>
      </c>
      <c r="G15" s="616">
        <v>110550.18459183672</v>
      </c>
    </row>
    <row r="16" spans="1:7" s="69" customFormat="1" ht="22.5" customHeight="1">
      <c r="A16" s="1018" t="s">
        <v>426</v>
      </c>
      <c r="B16" s="616">
        <v>2544.959912536443</v>
      </c>
      <c r="C16" s="616">
        <v>3557.0981107871717</v>
      </c>
      <c r="D16" s="616">
        <v>8806.6620422740525</v>
      </c>
      <c r="E16" s="616">
        <v>12611.406112244898</v>
      </c>
      <c r="F16" s="616">
        <v>9716.0026049562675</v>
      </c>
      <c r="G16" s="616">
        <v>23911.047658892126</v>
      </c>
    </row>
    <row r="17" spans="1:7" s="69" customFormat="1" ht="22.5" customHeight="1">
      <c r="A17" s="1018" t="s">
        <v>427</v>
      </c>
      <c r="B17" s="616">
        <v>122076.52999854226</v>
      </c>
      <c r="C17" s="616">
        <v>144841.59997813412</v>
      </c>
      <c r="D17" s="616">
        <v>174569.11341107872</v>
      </c>
      <c r="E17" s="616">
        <v>231313.52842565597</v>
      </c>
      <c r="F17" s="616">
        <v>228706.24122157434</v>
      </c>
      <c r="G17" s="616">
        <v>276792.84065743443</v>
      </c>
    </row>
    <row r="18" spans="1:7" s="69" customFormat="1" ht="22.5" customHeight="1">
      <c r="A18" s="1018" t="s">
        <v>428</v>
      </c>
      <c r="B18" s="616">
        <v>93339.217440233231</v>
      </c>
      <c r="C18" s="616">
        <v>118298.95736588922</v>
      </c>
      <c r="D18" s="616">
        <v>146235.08070408163</v>
      </c>
      <c r="E18" s="616">
        <v>192472.12539212828</v>
      </c>
      <c r="F18" s="616">
        <v>190073.46423760935</v>
      </c>
      <c r="G18" s="616">
        <v>227675.78582361515</v>
      </c>
    </row>
    <row r="19" spans="1:7" s="69" customFormat="1" ht="22.5" customHeight="1">
      <c r="A19" s="1018" t="s">
        <v>429</v>
      </c>
      <c r="B19" s="616">
        <v>28737.31255830904</v>
      </c>
      <c r="C19" s="616">
        <v>26542.642612244894</v>
      </c>
      <c r="D19" s="616">
        <v>28334.032706997084</v>
      </c>
      <c r="E19" s="616">
        <v>38841.403033527691</v>
      </c>
      <c r="F19" s="616">
        <v>38632.776983965014</v>
      </c>
      <c r="G19" s="616">
        <v>49117.054833819246</v>
      </c>
    </row>
    <row r="20" spans="1:7" s="69" customFormat="1" ht="22.5" customHeight="1">
      <c r="A20" s="1018" t="s">
        <v>39</v>
      </c>
      <c r="B20" s="616">
        <v>108612.50031924198</v>
      </c>
      <c r="C20" s="616">
        <v>123828.38629154519</v>
      </c>
      <c r="D20" s="616">
        <v>140145.12057434404</v>
      </c>
      <c r="E20" s="616">
        <v>167278.56433527695</v>
      </c>
      <c r="F20" s="616">
        <v>167996.78013702622</v>
      </c>
      <c r="G20" s="616">
        <v>185128.77910058308</v>
      </c>
    </row>
    <row r="21" spans="1:7" s="69" customFormat="1" ht="22.5" customHeight="1">
      <c r="A21" s="1018" t="s">
        <v>430</v>
      </c>
      <c r="B21" s="616">
        <v>-344809.29140233237</v>
      </c>
      <c r="C21" s="616">
        <v>-379864.94451166177</v>
      </c>
      <c r="D21" s="616">
        <v>-422400.5633556851</v>
      </c>
      <c r="E21" s="616">
        <v>-511088.59670553938</v>
      </c>
      <c r="F21" s="616">
        <v>-510430.42659183679</v>
      </c>
      <c r="G21" s="616">
        <v>-577070.60283381923</v>
      </c>
    </row>
    <row r="22" spans="1:7" s="69" customFormat="1" ht="22.5" customHeight="1">
      <c r="A22" s="1017" t="s">
        <v>57</v>
      </c>
      <c r="B22" s="616">
        <v>114780.50481341107</v>
      </c>
      <c r="C22" s="616">
        <v>150640.11832069969</v>
      </c>
      <c r="D22" s="616">
        <v>148118.26302478134</v>
      </c>
      <c r="E22" s="616">
        <v>146407.51803498543</v>
      </c>
      <c r="F22" s="616">
        <v>176916.72202623903</v>
      </c>
      <c r="G22" s="616">
        <v>141027.72203790085</v>
      </c>
    </row>
    <row r="23" spans="1:7" s="69" customFormat="1" ht="22.5" customHeight="1">
      <c r="A23" s="1017" t="s">
        <v>63</v>
      </c>
      <c r="B23" s="616">
        <v>3515.9246749271138</v>
      </c>
      <c r="C23" s="616">
        <v>2927.0204416909623</v>
      </c>
      <c r="D23" s="616">
        <v>6553.8491486880457</v>
      </c>
      <c r="E23" s="616">
        <v>7160.1726880466467</v>
      </c>
      <c r="F23" s="616">
        <v>9973.1656107871713</v>
      </c>
      <c r="G23" s="616">
        <v>21332.253542274055</v>
      </c>
    </row>
    <row r="24" spans="1:7" s="69" customFormat="1" ht="22.5" customHeight="1">
      <c r="A24" s="1017" t="s">
        <v>431</v>
      </c>
      <c r="B24" s="616">
        <v>502104.05730466475</v>
      </c>
      <c r="C24" s="616">
        <v>605561.72782653058</v>
      </c>
      <c r="D24" s="616">
        <v>718681.94113119529</v>
      </c>
      <c r="E24" s="616">
        <v>949861.42943002912</v>
      </c>
      <c r="F24" s="616">
        <v>832855.8192026238</v>
      </c>
      <c r="G24" s="616">
        <v>1103915.081084548</v>
      </c>
    </row>
    <row r="25" spans="1:7" s="69" customFormat="1" ht="22.5" customHeight="1">
      <c r="A25" s="1017" t="s">
        <v>74</v>
      </c>
      <c r="B25" s="616">
        <v>304520.25879883382</v>
      </c>
      <c r="C25" s="616">
        <v>332354.87749125366</v>
      </c>
      <c r="D25" s="616">
        <v>343850.88485276967</v>
      </c>
      <c r="E25" s="616">
        <v>400709.67109475221</v>
      </c>
      <c r="F25" s="616">
        <v>413862.06864139944</v>
      </c>
      <c r="G25" s="616">
        <v>470929.6820291545</v>
      </c>
    </row>
    <row r="26" spans="1:7" s="69" customFormat="1" ht="22.5" customHeight="1">
      <c r="A26" s="1017" t="s">
        <v>432</v>
      </c>
      <c r="B26" s="616">
        <v>53187.487586005831</v>
      </c>
      <c r="C26" s="616">
        <v>60709.647137026237</v>
      </c>
      <c r="D26" s="616">
        <v>75900.631644314868</v>
      </c>
      <c r="E26" s="616">
        <v>82007.748886297384</v>
      </c>
      <c r="F26" s="616">
        <v>110091.71103644316</v>
      </c>
      <c r="G26" s="616">
        <v>116206.01711078717</v>
      </c>
    </row>
    <row r="27" spans="1:7" s="70" customFormat="1" ht="34.5" customHeight="1" thickBot="1">
      <c r="A27" s="1019" t="s">
        <v>1343</v>
      </c>
      <c r="B27" s="617">
        <v>0</v>
      </c>
      <c r="C27" s="617">
        <v>0</v>
      </c>
      <c r="D27" s="617">
        <v>0</v>
      </c>
      <c r="E27" s="617">
        <v>0</v>
      </c>
      <c r="F27" s="617">
        <v>13866.740916909619</v>
      </c>
      <c r="G27" s="617">
        <v>13866.740916909619</v>
      </c>
    </row>
    <row r="28" spans="1:7" ht="22.5" customHeight="1" thickTop="1" thickBot="1">
      <c r="A28" s="27" t="s">
        <v>433</v>
      </c>
      <c r="B28" s="615">
        <v>18255322.887899417</v>
      </c>
      <c r="C28" s="615">
        <v>22043926.542294465</v>
      </c>
      <c r="D28" s="615">
        <v>23235813.532685131</v>
      </c>
      <c r="E28" s="615">
        <v>26166908.53639796</v>
      </c>
      <c r="F28" s="615">
        <v>27093548.678489797</v>
      </c>
      <c r="G28" s="615">
        <v>28332070.176231779</v>
      </c>
    </row>
    <row r="29" spans="1:7" s="69" customFormat="1" ht="22.5" customHeight="1" thickTop="1">
      <c r="A29" s="1017" t="s">
        <v>434</v>
      </c>
      <c r="B29" s="616">
        <v>15670667.564857142</v>
      </c>
      <c r="C29" s="616">
        <v>19099006.63376968</v>
      </c>
      <c r="D29" s="616">
        <v>19741439.346934404</v>
      </c>
      <c r="E29" s="616">
        <v>21710830.260486878</v>
      </c>
      <c r="F29" s="616">
        <v>22470441.746241983</v>
      </c>
      <c r="G29" s="616">
        <v>23065082.922281343</v>
      </c>
    </row>
    <row r="30" spans="1:7" s="69" customFormat="1" ht="22.5" customHeight="1">
      <c r="A30" s="1018" t="s">
        <v>435</v>
      </c>
      <c r="B30" s="616">
        <v>3827864.1344387759</v>
      </c>
      <c r="C30" s="616">
        <v>4380219.9490597667</v>
      </c>
      <c r="D30" s="616">
        <v>4344417.9463206995</v>
      </c>
      <c r="E30" s="616">
        <v>4239212.4041836737</v>
      </c>
      <c r="F30" s="616">
        <v>4344818.3712521866</v>
      </c>
      <c r="G30" s="616">
        <v>4269791.3693556851</v>
      </c>
    </row>
    <row r="31" spans="1:7" s="69" customFormat="1" ht="22.5" customHeight="1">
      <c r="A31" s="1018" t="s">
        <v>436</v>
      </c>
      <c r="B31" s="616">
        <v>5358854.8305102037</v>
      </c>
      <c r="C31" s="616">
        <v>6939023.0653440235</v>
      </c>
      <c r="D31" s="616">
        <v>6398182.6703556851</v>
      </c>
      <c r="E31" s="616">
        <v>6487467.2059679301</v>
      </c>
      <c r="F31" s="616">
        <v>6985475.098712828</v>
      </c>
      <c r="G31" s="616">
        <v>7107612.191590379</v>
      </c>
    </row>
    <row r="32" spans="1:7" s="69" customFormat="1" ht="22.5" customHeight="1">
      <c r="A32" s="1018" t="s">
        <v>437</v>
      </c>
      <c r="B32" s="616">
        <v>535667.19955685129</v>
      </c>
      <c r="C32" s="616">
        <v>347470.07209620991</v>
      </c>
      <c r="D32" s="616">
        <v>116910.69846209913</v>
      </c>
      <c r="E32" s="616">
        <v>99429.231858600571</v>
      </c>
      <c r="F32" s="616">
        <v>88634.01285714288</v>
      </c>
      <c r="G32" s="616">
        <v>69740.495412536446</v>
      </c>
    </row>
    <row r="33" spans="1:7" s="69" customFormat="1" ht="22.5" customHeight="1">
      <c r="A33" s="1018" t="s">
        <v>438</v>
      </c>
      <c r="B33" s="616">
        <v>626085.50696209911</v>
      </c>
      <c r="C33" s="616">
        <v>633950.26351749268</v>
      </c>
      <c r="D33" s="616">
        <v>637500.76034985424</v>
      </c>
      <c r="E33" s="616">
        <v>720982.58518658893</v>
      </c>
      <c r="F33" s="616">
        <v>739128.21697376086</v>
      </c>
      <c r="G33" s="616">
        <v>540638.77734839648</v>
      </c>
    </row>
    <row r="34" spans="1:7" s="69" customFormat="1" ht="22.5" customHeight="1">
      <c r="A34" s="1018" t="s">
        <v>439</v>
      </c>
      <c r="B34" s="616">
        <v>4975016.8596399417</v>
      </c>
      <c r="C34" s="616">
        <v>6322655.0599664729</v>
      </c>
      <c r="D34" s="616">
        <v>7641668.0715626813</v>
      </c>
      <c r="E34" s="616">
        <v>9390691.927403789</v>
      </c>
      <c r="F34" s="616">
        <v>9507214.3518236149</v>
      </c>
      <c r="G34" s="616">
        <v>10119818.980472302</v>
      </c>
    </row>
    <row r="35" spans="1:7" s="69" customFormat="1" ht="22.5" customHeight="1">
      <c r="A35" s="1018" t="s">
        <v>440</v>
      </c>
      <c r="B35" s="616">
        <v>347179.03374927113</v>
      </c>
      <c r="C35" s="616">
        <v>475688.2237857143</v>
      </c>
      <c r="D35" s="616">
        <v>602759.19988338184</v>
      </c>
      <c r="E35" s="616">
        <v>773046.90588629746</v>
      </c>
      <c r="F35" s="616">
        <v>805171.69462244888</v>
      </c>
      <c r="G35" s="616">
        <v>957481.10810204083</v>
      </c>
    </row>
    <row r="36" spans="1:7" s="69" customFormat="1" ht="22.5" customHeight="1">
      <c r="A36" s="1017" t="s">
        <v>441</v>
      </c>
      <c r="B36" s="616">
        <v>21004.208950437318</v>
      </c>
      <c r="C36" s="616">
        <v>34239.683443148686</v>
      </c>
      <c r="D36" s="616">
        <v>22091.722413994168</v>
      </c>
      <c r="E36" s="616">
        <v>29544.998233236151</v>
      </c>
      <c r="F36" s="616">
        <v>14840.699723032069</v>
      </c>
      <c r="G36" s="616">
        <v>30693.979982507291</v>
      </c>
    </row>
    <row r="37" spans="1:7" s="69" customFormat="1" ht="22.5" customHeight="1">
      <c r="A37" s="1017" t="s">
        <v>442</v>
      </c>
      <c r="B37" s="616">
        <v>632269.80871428561</v>
      </c>
      <c r="C37" s="616">
        <v>790519.85068075801</v>
      </c>
      <c r="D37" s="616">
        <v>1111468.8470364432</v>
      </c>
      <c r="E37" s="616">
        <v>1704069.8400495625</v>
      </c>
      <c r="F37" s="616">
        <v>1875737.9168513119</v>
      </c>
      <c r="G37" s="616">
        <v>2395289.5858950438</v>
      </c>
    </row>
    <row r="38" spans="1:7" s="69" customFormat="1" ht="22.5" customHeight="1">
      <c r="A38" s="1017" t="s">
        <v>443</v>
      </c>
      <c r="B38" s="616">
        <v>407609.08856851311</v>
      </c>
      <c r="C38" s="616">
        <v>401423.66026384837</v>
      </c>
      <c r="D38" s="616">
        <v>489612.11301895039</v>
      </c>
      <c r="E38" s="616">
        <v>480157.92189504369</v>
      </c>
      <c r="F38" s="616">
        <v>550825.24242419831</v>
      </c>
      <c r="G38" s="616">
        <v>477214.70618950436</v>
      </c>
    </row>
    <row r="39" spans="1:7" s="69" customFormat="1" ht="22.5" customHeight="1">
      <c r="A39" s="1017" t="s">
        <v>125</v>
      </c>
      <c r="B39" s="616">
        <v>247211.5799591837</v>
      </c>
      <c r="C39" s="616">
        <v>262916.0700116618</v>
      </c>
      <c r="D39" s="616">
        <v>268132.73229737609</v>
      </c>
      <c r="E39" s="616">
        <v>291488.610516035</v>
      </c>
      <c r="F39" s="616">
        <v>297036.29226967931</v>
      </c>
      <c r="G39" s="616">
        <v>316450.23154664721</v>
      </c>
    </row>
    <row r="40" spans="1:7" s="69" customFormat="1" ht="22.5" customHeight="1">
      <c r="A40" s="1017" t="s">
        <v>131</v>
      </c>
      <c r="B40" s="616">
        <v>247355.00633236152</v>
      </c>
      <c r="C40" s="616">
        <v>297287.48817346938</v>
      </c>
      <c r="D40" s="616">
        <v>386051.28527259472</v>
      </c>
      <c r="E40" s="616">
        <v>386370.54545626818</v>
      </c>
      <c r="F40" s="616">
        <v>412603.07780320698</v>
      </c>
      <c r="G40" s="616">
        <v>372555.23463119537</v>
      </c>
    </row>
    <row r="41" spans="1:7" s="69" customFormat="1" ht="22.5" customHeight="1">
      <c r="A41" s="1017" t="s">
        <v>444</v>
      </c>
      <c r="B41" s="616">
        <v>206488.05679883383</v>
      </c>
      <c r="C41" s="616">
        <v>250357.52430174928</v>
      </c>
      <c r="D41" s="616">
        <v>359359.07202040817</v>
      </c>
      <c r="E41" s="616">
        <v>375154.84450000001</v>
      </c>
      <c r="F41" s="616">
        <v>381524.8866574344</v>
      </c>
      <c r="G41" s="616">
        <v>383336.32753790083</v>
      </c>
    </row>
    <row r="42" spans="1:7" s="70" customFormat="1" ht="22.5" customHeight="1" thickBot="1">
      <c r="A42" s="1019" t="s">
        <v>108</v>
      </c>
      <c r="B42" s="617">
        <v>822717.57371865888</v>
      </c>
      <c r="C42" s="617">
        <v>908175.63165014575</v>
      </c>
      <c r="D42" s="617">
        <v>857658.41369096201</v>
      </c>
      <c r="E42" s="617">
        <v>1189291.515260933</v>
      </c>
      <c r="F42" s="617">
        <v>1090538.8165189505</v>
      </c>
      <c r="G42" s="617">
        <v>1291447.1881676384</v>
      </c>
    </row>
    <row r="43" spans="1:7" ht="22.5" customHeight="1" thickTop="1" thickBot="1">
      <c r="A43" s="27" t="s">
        <v>445</v>
      </c>
      <c r="B43" s="615">
        <v>1574630.7193440234</v>
      </c>
      <c r="C43" s="615">
        <v>1756084.4153104958</v>
      </c>
      <c r="D43" s="615">
        <v>1984985.2918921283</v>
      </c>
      <c r="E43" s="615">
        <v>2104295.0556880464</v>
      </c>
      <c r="F43" s="615">
        <v>2078328.6512755102</v>
      </c>
      <c r="G43" s="615">
        <v>2153215.0348702623</v>
      </c>
    </row>
    <row r="44" spans="1:7" s="69" customFormat="1" ht="22.5" customHeight="1" thickTop="1">
      <c r="A44" s="1017" t="s">
        <v>146</v>
      </c>
      <c r="B44" s="616">
        <v>940667.14675218659</v>
      </c>
      <c r="C44" s="616">
        <v>1153984.9286603499</v>
      </c>
      <c r="D44" s="616">
        <v>1374827.6823046647</v>
      </c>
      <c r="E44" s="616">
        <v>1464901.7129169097</v>
      </c>
      <c r="F44" s="616">
        <v>1464455.3805553939</v>
      </c>
      <c r="G44" s="616">
        <v>1594167.1677274054</v>
      </c>
    </row>
    <row r="45" spans="1:7" s="69" customFormat="1" ht="22.5" customHeight="1">
      <c r="A45" s="1017" t="s">
        <v>150</v>
      </c>
      <c r="B45" s="616">
        <v>91291.15150728864</v>
      </c>
      <c r="C45" s="616">
        <v>64205.864488338193</v>
      </c>
      <c r="D45" s="616">
        <v>76053.581411078718</v>
      </c>
      <c r="E45" s="616">
        <v>105445.23741253643</v>
      </c>
      <c r="F45" s="616">
        <v>20765.840435860056</v>
      </c>
      <c r="G45" s="616">
        <v>18244.302144314868</v>
      </c>
    </row>
    <row r="46" spans="1:7" s="69" customFormat="1" ht="22.5" customHeight="1">
      <c r="A46" s="1017" t="s">
        <v>154</v>
      </c>
      <c r="B46" s="616">
        <v>0</v>
      </c>
      <c r="C46" s="616">
        <v>0</v>
      </c>
      <c r="D46" s="616">
        <v>0</v>
      </c>
      <c r="E46" s="616">
        <v>0</v>
      </c>
      <c r="F46" s="616">
        <v>0</v>
      </c>
      <c r="G46" s="616">
        <v>0</v>
      </c>
    </row>
    <row r="47" spans="1:7" s="69" customFormat="1" ht="22.5" customHeight="1">
      <c r="A47" s="1017" t="s">
        <v>446</v>
      </c>
      <c r="B47" s="616">
        <v>289187.07199416909</v>
      </c>
      <c r="C47" s="616">
        <v>285730.20767638483</v>
      </c>
      <c r="D47" s="616">
        <v>245972.72728425657</v>
      </c>
      <c r="E47" s="616">
        <v>293810.96090087463</v>
      </c>
      <c r="F47" s="616">
        <v>293810.96090087463</v>
      </c>
      <c r="G47" s="616">
        <v>326081.46697084553</v>
      </c>
    </row>
    <row r="48" spans="1:7" s="69" customFormat="1" ht="22.5" customHeight="1">
      <c r="A48" s="1017" t="s">
        <v>160</v>
      </c>
      <c r="B48" s="616">
        <v>253485.34909037899</v>
      </c>
      <c r="C48" s="616">
        <v>252163.41448542272</v>
      </c>
      <c r="D48" s="616">
        <v>288131.30089212826</v>
      </c>
      <c r="E48" s="616">
        <v>240137.14445772595</v>
      </c>
      <c r="F48" s="616">
        <v>299296.46938338195</v>
      </c>
      <c r="G48" s="616">
        <v>214722.0980276968</v>
      </c>
    </row>
    <row r="49" spans="1:7" s="69" customFormat="1" ht="22.5" customHeight="1">
      <c r="A49" s="1018" t="s">
        <v>447</v>
      </c>
      <c r="B49" s="616">
        <v>-1194.0961472303206</v>
      </c>
      <c r="C49" s="616">
        <v>5.7498440233236154</v>
      </c>
      <c r="D49" s="616">
        <v>1556.970695335277</v>
      </c>
      <c r="E49" s="616">
        <v>15117.291549562682</v>
      </c>
      <c r="F49" s="616">
        <v>4732.9377973760929</v>
      </c>
      <c r="G49" s="616">
        <v>21179.013632653059</v>
      </c>
    </row>
    <row r="50" spans="1:7" s="70" customFormat="1" ht="22.5" customHeight="1" thickBot="1">
      <c r="A50" s="1020" t="s">
        <v>448</v>
      </c>
      <c r="B50" s="617">
        <v>254679.44523760932</v>
      </c>
      <c r="C50" s="617">
        <v>252157.66464139943</v>
      </c>
      <c r="D50" s="617">
        <v>286574.33019679302</v>
      </c>
      <c r="E50" s="617">
        <v>225019.85290816327</v>
      </c>
      <c r="F50" s="617">
        <v>294563.53158600588</v>
      </c>
      <c r="G50" s="617">
        <v>193543.08439504373</v>
      </c>
    </row>
    <row r="51" spans="1:7" ht="22.5" customHeight="1" thickTop="1" thickBot="1">
      <c r="A51" s="27" t="s">
        <v>449</v>
      </c>
      <c r="B51" s="615">
        <v>19829953.607243437</v>
      </c>
      <c r="C51" s="615">
        <v>23800010.95760496</v>
      </c>
      <c r="D51" s="615">
        <v>25220798.824577261</v>
      </c>
      <c r="E51" s="615">
        <v>28271203.592086002</v>
      </c>
      <c r="F51" s="615">
        <v>29171877.329765309</v>
      </c>
      <c r="G51" s="615">
        <v>30485285.211102042</v>
      </c>
    </row>
    <row r="52" spans="1:7" s="69" customFormat="1" ht="22.5" customHeight="1" thickTop="1">
      <c r="A52" s="67" t="s">
        <v>450</v>
      </c>
      <c r="B52" s="616">
        <v>2142007.0487069972</v>
      </c>
      <c r="C52" s="616">
        <v>2721916.9391676383</v>
      </c>
      <c r="D52" s="616">
        <v>3288390.3172653061</v>
      </c>
      <c r="E52" s="616">
        <v>3065337.6636107867</v>
      </c>
      <c r="F52" s="616">
        <v>3111288.684651603</v>
      </c>
      <c r="G52" s="616">
        <v>2965689.3033965016</v>
      </c>
    </row>
    <row r="53" spans="1:7" s="70" customFormat="1" ht="22.5" customHeight="1">
      <c r="A53" s="1020" t="s">
        <v>451</v>
      </c>
      <c r="B53" s="617">
        <v>146635.46776239068</v>
      </c>
      <c r="C53" s="617">
        <v>147348.30636880468</v>
      </c>
      <c r="D53" s="617">
        <v>137878.48338338191</v>
      </c>
      <c r="E53" s="617">
        <v>137148.28965889211</v>
      </c>
      <c r="F53" s="617">
        <v>143228.54398104956</v>
      </c>
      <c r="G53" s="617">
        <v>230348.70754373178</v>
      </c>
    </row>
    <row r="54" spans="1:7" s="70" customFormat="1" ht="22.5" customHeight="1">
      <c r="A54" s="1020" t="s">
        <v>452</v>
      </c>
      <c r="B54" s="617">
        <v>1836451.5232303208</v>
      </c>
      <c r="C54" s="617">
        <v>2396215.2638075799</v>
      </c>
      <c r="D54" s="617">
        <v>2947089.1324708457</v>
      </c>
      <c r="E54" s="617">
        <v>2718354.3020043732</v>
      </c>
      <c r="F54" s="617">
        <v>2738977.6178163267</v>
      </c>
      <c r="G54" s="617">
        <v>2498607.326505831</v>
      </c>
    </row>
    <row r="55" spans="1:7" s="70" customFormat="1" ht="22.5" customHeight="1">
      <c r="A55" s="1020" t="s">
        <v>453</v>
      </c>
      <c r="B55" s="617">
        <v>0</v>
      </c>
      <c r="C55" s="617">
        <v>0</v>
      </c>
      <c r="D55" s="617">
        <v>0</v>
      </c>
      <c r="E55" s="617">
        <v>0</v>
      </c>
      <c r="F55" s="617">
        <v>0</v>
      </c>
      <c r="G55" s="617">
        <v>0</v>
      </c>
    </row>
    <row r="56" spans="1:7" s="70" customFormat="1" ht="22.5" customHeight="1">
      <c r="A56" s="1020" t="s">
        <v>454</v>
      </c>
      <c r="B56" s="617">
        <v>153085.48889650145</v>
      </c>
      <c r="C56" s="617">
        <v>169982.74770262389</v>
      </c>
      <c r="D56" s="617">
        <v>194242.73819387754</v>
      </c>
      <c r="E56" s="617">
        <v>198458.77540670554</v>
      </c>
      <c r="F56" s="617">
        <v>211592.82133090377</v>
      </c>
      <c r="G56" s="617">
        <v>232745.36848396502</v>
      </c>
    </row>
    <row r="57" spans="1:7" s="70" customFormat="1" ht="22.5" customHeight="1">
      <c r="A57" s="1020" t="s">
        <v>455</v>
      </c>
      <c r="B57" s="617">
        <v>5834.5688177842567</v>
      </c>
      <c r="C57" s="617">
        <v>8370.621288629738</v>
      </c>
      <c r="D57" s="617">
        <v>9179.9632172011661</v>
      </c>
      <c r="E57" s="617">
        <v>11376.296540816325</v>
      </c>
      <c r="F57" s="617">
        <v>17489.701523323616</v>
      </c>
      <c r="G57" s="617">
        <v>3987.9008629737614</v>
      </c>
    </row>
    <row r="58" spans="1:7" s="70" customFormat="1" ht="22.5" customHeight="1" thickBot="1">
      <c r="A58" s="1019" t="s">
        <v>456</v>
      </c>
      <c r="B58" s="617">
        <v>35732838.265258014</v>
      </c>
      <c r="C58" s="617">
        <v>41017889.104846939</v>
      </c>
      <c r="D58" s="617">
        <v>47643328.085381925</v>
      </c>
      <c r="E58" s="617">
        <v>56020799.139266767</v>
      </c>
      <c r="F58" s="617">
        <v>55743653.280811958</v>
      </c>
      <c r="G58" s="617">
        <v>59166386.245381929</v>
      </c>
    </row>
    <row r="59" spans="1:7" ht="22.5" customHeight="1" thickTop="1" thickBot="1">
      <c r="A59" s="1021" t="s">
        <v>457</v>
      </c>
      <c r="B59" s="615"/>
      <c r="C59" s="615"/>
      <c r="D59" s="615"/>
      <c r="E59" s="615"/>
      <c r="F59" s="615"/>
      <c r="G59" s="615"/>
    </row>
    <row r="60" spans="1:7" ht="22.5" customHeight="1" thickTop="1">
      <c r="A60" s="29" t="s">
        <v>458</v>
      </c>
      <c r="B60" s="618">
        <v>1391534.2655335276</v>
      </c>
      <c r="C60" s="618">
        <v>1496605.5172900876</v>
      </c>
      <c r="D60" s="618">
        <v>1646931.4670174925</v>
      </c>
      <c r="E60" s="618">
        <v>1551456.7276107871</v>
      </c>
      <c r="F60" s="618">
        <v>1888020.8262857143</v>
      </c>
      <c r="G60" s="618">
        <v>1720931.6294023325</v>
      </c>
    </row>
    <row r="61" spans="1:7" ht="22.5" customHeight="1">
      <c r="A61" s="1022" t="s">
        <v>459</v>
      </c>
      <c r="B61" s="618">
        <v>-271122.40333527699</v>
      </c>
      <c r="C61" s="618">
        <v>-338020.39496209915</v>
      </c>
      <c r="D61" s="618">
        <v>-374042.52051311953</v>
      </c>
      <c r="E61" s="618">
        <v>-383520.16867492715</v>
      </c>
      <c r="F61" s="618">
        <v>-475839.29450728867</v>
      </c>
      <c r="G61" s="618">
        <v>-509930.08575218666</v>
      </c>
    </row>
    <row r="62" spans="1:7" ht="22.5" customHeight="1">
      <c r="A62" s="1023" t="s">
        <v>460</v>
      </c>
      <c r="B62" s="618">
        <v>1120411.8621982508</v>
      </c>
      <c r="C62" s="618">
        <v>1158585.1223279883</v>
      </c>
      <c r="D62" s="618">
        <v>1272888.9465043731</v>
      </c>
      <c r="E62" s="618">
        <v>1167936.5589358602</v>
      </c>
      <c r="F62" s="618">
        <v>1412181.5317784257</v>
      </c>
      <c r="G62" s="618">
        <v>1211001.5436501456</v>
      </c>
    </row>
    <row r="63" spans="1:7" ht="22.5" customHeight="1">
      <c r="A63" s="29" t="s">
        <v>461</v>
      </c>
      <c r="B63" s="618">
        <v>360965.64136734692</v>
      </c>
      <c r="C63" s="618">
        <v>388329.04204956267</v>
      </c>
      <c r="D63" s="618">
        <v>523006.18225655984</v>
      </c>
      <c r="E63" s="618">
        <v>471874.35405393585</v>
      </c>
      <c r="F63" s="618">
        <v>589666.36758892122</v>
      </c>
      <c r="G63" s="618">
        <v>460239.23099416908</v>
      </c>
    </row>
    <row r="64" spans="1:7" ht="22.5" customHeight="1">
      <c r="A64" s="1022" t="s">
        <v>462</v>
      </c>
      <c r="B64" s="618">
        <v>-102155.50883527697</v>
      </c>
      <c r="C64" s="618">
        <v>-145802.09764868804</v>
      </c>
      <c r="D64" s="618">
        <v>-262262.82555976673</v>
      </c>
      <c r="E64" s="618">
        <v>-262662.98948542273</v>
      </c>
      <c r="F64" s="618">
        <v>-332727.27453644318</v>
      </c>
      <c r="G64" s="618">
        <v>-294692.06505539356</v>
      </c>
    </row>
    <row r="65" spans="1:7" ht="22.5" customHeight="1">
      <c r="A65" s="30" t="s">
        <v>463</v>
      </c>
      <c r="B65" s="618">
        <v>1379221.9947303208</v>
      </c>
      <c r="C65" s="618">
        <v>1401112.0667288632</v>
      </c>
      <c r="D65" s="618">
        <v>1533632.303201166</v>
      </c>
      <c r="E65" s="618">
        <v>1377147.9235043731</v>
      </c>
      <c r="F65" s="618">
        <v>1669120.6248309037</v>
      </c>
      <c r="G65" s="618">
        <v>1376548.7095889214</v>
      </c>
    </row>
    <row r="66" spans="1:7" ht="22.5" customHeight="1">
      <c r="A66" s="29" t="s">
        <v>464</v>
      </c>
      <c r="B66" s="618">
        <v>251363.29540962097</v>
      </c>
      <c r="C66" s="618">
        <v>258335.9294941691</v>
      </c>
      <c r="D66" s="618">
        <v>286675.36117492715</v>
      </c>
      <c r="E66" s="618">
        <v>272211.08183090377</v>
      </c>
      <c r="F66" s="618">
        <v>332073.0160758018</v>
      </c>
      <c r="G66" s="618">
        <v>249257.43360641398</v>
      </c>
    </row>
    <row r="67" spans="1:7" ht="22.5" customHeight="1">
      <c r="A67" s="29" t="s">
        <v>465</v>
      </c>
      <c r="B67" s="618">
        <v>-374039.22118075803</v>
      </c>
      <c r="C67" s="618">
        <v>-352607.5772667639</v>
      </c>
      <c r="D67" s="618">
        <v>-409993.91712536447</v>
      </c>
      <c r="E67" s="618">
        <v>-408549.46844460646</v>
      </c>
      <c r="F67" s="618">
        <v>-505328.69626530615</v>
      </c>
      <c r="G67" s="618">
        <v>-401993.91741399415</v>
      </c>
    </row>
    <row r="68" spans="1:7" ht="22.5" customHeight="1">
      <c r="A68" s="1023" t="s">
        <v>466</v>
      </c>
      <c r="B68" s="618">
        <v>1256546.0689591835</v>
      </c>
      <c r="C68" s="618">
        <v>1306840.4189562683</v>
      </c>
      <c r="D68" s="618">
        <v>1410313.7472507288</v>
      </c>
      <c r="E68" s="618">
        <v>1240809.5368906707</v>
      </c>
      <c r="F68" s="618">
        <v>1495864.9446413994</v>
      </c>
      <c r="G68" s="618">
        <v>1223812.2257813409</v>
      </c>
    </row>
    <row r="69" spans="1:7" ht="22.5" customHeight="1">
      <c r="A69" s="1022" t="s">
        <v>467</v>
      </c>
      <c r="B69" s="618">
        <v>-867334.45881341107</v>
      </c>
      <c r="C69" s="618">
        <v>-958149.87820262392</v>
      </c>
      <c r="D69" s="618">
        <v>-975379.68824781349</v>
      </c>
      <c r="E69" s="618">
        <v>-909500.20442274061</v>
      </c>
      <c r="F69" s="618">
        <v>-1037602.9899693878</v>
      </c>
      <c r="G69" s="618">
        <v>-947632.98278862971</v>
      </c>
    </row>
    <row r="70" spans="1:7" ht="22.5" customHeight="1">
      <c r="A70" s="30" t="s">
        <v>468</v>
      </c>
      <c r="B70" s="618">
        <v>389211.61014577257</v>
      </c>
      <c r="C70" s="618">
        <v>348690.54075364437</v>
      </c>
      <c r="D70" s="618">
        <v>434934.05900291546</v>
      </c>
      <c r="E70" s="618">
        <v>331309.33246793004</v>
      </c>
      <c r="F70" s="618">
        <v>458261.95467201166</v>
      </c>
      <c r="G70" s="618">
        <v>276179.24299271137</v>
      </c>
    </row>
    <row r="71" spans="1:7" ht="22.5" customHeight="1">
      <c r="A71" s="30" t="s">
        <v>469</v>
      </c>
      <c r="B71" s="618">
        <v>-8007.9197317784246</v>
      </c>
      <c r="C71" s="618">
        <v>-9326.935749271137</v>
      </c>
      <c r="D71" s="618">
        <v>772.49179300291553</v>
      </c>
      <c r="E71" s="618">
        <v>29802.697577259474</v>
      </c>
      <c r="F71" s="618">
        <v>33867.099233236149</v>
      </c>
      <c r="G71" s="618">
        <v>1932.2945379008747</v>
      </c>
    </row>
    <row r="72" spans="1:7" ht="22.5" customHeight="1">
      <c r="A72" s="31" t="s">
        <v>470</v>
      </c>
      <c r="B72" s="618">
        <v>-8793.1680830903788</v>
      </c>
      <c r="C72" s="618">
        <v>-9731.8729212827984</v>
      </c>
      <c r="D72" s="618">
        <v>246.81265014577261</v>
      </c>
      <c r="E72" s="618">
        <v>29185.301174927114</v>
      </c>
      <c r="F72" s="618">
        <v>33177.575138483968</v>
      </c>
      <c r="G72" s="618">
        <v>1571.0930466472303</v>
      </c>
    </row>
    <row r="73" spans="1:7" ht="22.5" customHeight="1">
      <c r="A73" s="31" t="s">
        <v>471</v>
      </c>
      <c r="B73" s="618">
        <v>785.24835131195346</v>
      </c>
      <c r="C73" s="618">
        <v>404.9371720116618</v>
      </c>
      <c r="D73" s="618">
        <v>525.67914285714289</v>
      </c>
      <c r="E73" s="618">
        <v>617.3964023323615</v>
      </c>
      <c r="F73" s="618">
        <v>689.52409475218667</v>
      </c>
      <c r="G73" s="618">
        <v>361.20149125364435</v>
      </c>
    </row>
    <row r="74" spans="1:7" ht="22.5" customHeight="1">
      <c r="A74" s="1023" t="s">
        <v>472</v>
      </c>
      <c r="B74" s="618">
        <v>8050.7682405247824</v>
      </c>
      <c r="C74" s="618">
        <v>8933.8377186588932</v>
      </c>
      <c r="D74" s="618">
        <v>-1181.8401690962098</v>
      </c>
      <c r="E74" s="618">
        <v>-29826.425144314871</v>
      </c>
      <c r="F74" s="618">
        <v>-33922.174374635571</v>
      </c>
      <c r="G74" s="618">
        <v>-2283.5025233236152</v>
      </c>
    </row>
    <row r="75" spans="1:7" ht="22.5" customHeight="1">
      <c r="A75" s="1023" t="s">
        <v>1337</v>
      </c>
      <c r="B75" s="618">
        <v>8372.7055029154508</v>
      </c>
      <c r="C75" s="618">
        <v>9224.2117988338177</v>
      </c>
      <c r="D75" s="618">
        <v>-917.89962390670553</v>
      </c>
      <c r="E75" s="618">
        <v>-29444.53646938776</v>
      </c>
      <c r="F75" s="618">
        <v>-33494.576059766769</v>
      </c>
      <c r="G75" s="618">
        <v>-2124.0935481049564</v>
      </c>
    </row>
    <row r="76" spans="1:7" ht="22.5" customHeight="1">
      <c r="A76" s="1022" t="s">
        <v>473</v>
      </c>
      <c r="B76" s="618">
        <v>-321.93726239067058</v>
      </c>
      <c r="C76" s="618">
        <v>-290.37408017492709</v>
      </c>
      <c r="D76" s="618">
        <v>-263.94054518950435</v>
      </c>
      <c r="E76" s="618">
        <v>-381.88867492711375</v>
      </c>
      <c r="F76" s="618">
        <v>-427.59831486880466</v>
      </c>
      <c r="G76" s="618">
        <v>-159.4089752186589</v>
      </c>
    </row>
    <row r="77" spans="1:7" ht="22.5" customHeight="1">
      <c r="A77" s="1023" t="s">
        <v>474</v>
      </c>
      <c r="B77" s="618">
        <v>389254.45865451888</v>
      </c>
      <c r="C77" s="618">
        <v>348297.44272303209</v>
      </c>
      <c r="D77" s="618">
        <v>434524.7106268222</v>
      </c>
      <c r="E77" s="618">
        <v>331285.6049008746</v>
      </c>
      <c r="F77" s="618">
        <v>458206.8795306122</v>
      </c>
      <c r="G77" s="618">
        <v>275828.03500728862</v>
      </c>
    </row>
    <row r="78" spans="1:7" ht="22.5" customHeight="1">
      <c r="A78" s="1024" t="s">
        <v>475</v>
      </c>
      <c r="B78" s="618">
        <v>1265.6546501457726</v>
      </c>
      <c r="C78" s="618">
        <v>2617.8296341107866</v>
      </c>
      <c r="D78" s="618">
        <v>4792.2381763848398</v>
      </c>
      <c r="E78" s="618">
        <v>4533.8113367346932</v>
      </c>
      <c r="F78" s="618">
        <v>5575.3963921282802</v>
      </c>
      <c r="G78" s="618">
        <v>10239.139167638483</v>
      </c>
    </row>
    <row r="79" spans="1:7" ht="22.5" customHeight="1">
      <c r="A79" s="30" t="s">
        <v>476</v>
      </c>
      <c r="B79" s="618">
        <v>390520.11330466473</v>
      </c>
      <c r="C79" s="618">
        <v>350915.27235714282</v>
      </c>
      <c r="D79" s="618">
        <v>439316.94880320702</v>
      </c>
      <c r="E79" s="618">
        <v>335819.41623760934</v>
      </c>
      <c r="F79" s="618">
        <v>463782.27592274052</v>
      </c>
      <c r="G79" s="618">
        <v>286067.17417492712</v>
      </c>
    </row>
    <row r="80" spans="1:7" ht="22.5" customHeight="1">
      <c r="A80" s="29" t="s">
        <v>477</v>
      </c>
      <c r="B80" s="618">
        <v>-3422.6033323615161</v>
      </c>
      <c r="C80" s="618">
        <v>1340.710861516035</v>
      </c>
      <c r="D80" s="618">
        <v>182.39906268221574</v>
      </c>
      <c r="E80" s="618">
        <v>-2307.4154110787172</v>
      </c>
      <c r="F80" s="618">
        <v>1488.1316851311951</v>
      </c>
      <c r="G80" s="618">
        <v>2438.736692419825</v>
      </c>
    </row>
    <row r="81" spans="1:7" ht="22.5" customHeight="1">
      <c r="A81" s="1023" t="s">
        <v>478</v>
      </c>
      <c r="B81" s="618">
        <v>387097.50997230317</v>
      </c>
      <c r="C81" s="618">
        <v>352255.98321865889</v>
      </c>
      <c r="D81" s="618">
        <v>439499.3478658892</v>
      </c>
      <c r="E81" s="618">
        <v>333512.00082653062</v>
      </c>
      <c r="F81" s="618">
        <v>465270.40760787169</v>
      </c>
      <c r="G81" s="618">
        <v>288505.91086734692</v>
      </c>
    </row>
    <row r="82" spans="1:7" ht="22.5" customHeight="1">
      <c r="A82" s="29" t="s">
        <v>479</v>
      </c>
      <c r="B82" s="618">
        <v>0</v>
      </c>
      <c r="C82" s="618">
        <v>0</v>
      </c>
      <c r="D82" s="618">
        <v>0</v>
      </c>
      <c r="E82" s="618">
        <v>0</v>
      </c>
      <c r="F82" s="618">
        <v>5.8309037900874637E-6</v>
      </c>
      <c r="G82" s="618">
        <v>0</v>
      </c>
    </row>
    <row r="83" spans="1:7" ht="22.5" customHeight="1">
      <c r="A83" s="1023" t="s">
        <v>480</v>
      </c>
      <c r="B83" s="618">
        <v>387097.50997230317</v>
      </c>
      <c r="C83" s="618">
        <v>352255.98321865889</v>
      </c>
      <c r="D83" s="618">
        <v>439499.3478658892</v>
      </c>
      <c r="E83" s="618">
        <v>333512.00082653062</v>
      </c>
      <c r="F83" s="618">
        <v>465270.40761370264</v>
      </c>
      <c r="G83" s="618">
        <v>288505.91086734692</v>
      </c>
    </row>
    <row r="84" spans="1:7" ht="22.5" customHeight="1" thickBot="1">
      <c r="A84" s="29" t="s">
        <v>481</v>
      </c>
      <c r="B84" s="618">
        <v>-132418.06476822155</v>
      </c>
      <c r="C84" s="618">
        <v>-100098.31854081633</v>
      </c>
      <c r="D84" s="618">
        <v>-152925.01772157435</v>
      </c>
      <c r="E84" s="618">
        <v>-108492.14791836734</v>
      </c>
      <c r="F84" s="618">
        <v>-170706.87603790086</v>
      </c>
      <c r="G84" s="618">
        <v>-94962.826501457719</v>
      </c>
    </row>
    <row r="85" spans="1:7" ht="22.5" customHeight="1" thickTop="1" thickBot="1">
      <c r="A85" s="27" t="s">
        <v>482</v>
      </c>
      <c r="B85" s="615">
        <v>254679.44520408162</v>
      </c>
      <c r="C85" s="615">
        <v>252157.66467784258</v>
      </c>
      <c r="D85" s="615">
        <v>286574.33014431485</v>
      </c>
      <c r="E85" s="615">
        <v>225019.85290816327</v>
      </c>
      <c r="F85" s="615">
        <v>294563.53157580172</v>
      </c>
      <c r="G85" s="615">
        <v>193543.08436588923</v>
      </c>
    </row>
    <row r="86" spans="1:7" ht="22.5" customHeight="1" thickTop="1" thickBot="1">
      <c r="A86" s="714"/>
      <c r="B86" s="619"/>
      <c r="C86" s="619"/>
      <c r="D86" s="619"/>
      <c r="E86" s="619"/>
      <c r="F86" s="619"/>
      <c r="G86" s="619"/>
    </row>
    <row r="87" spans="1:7" ht="28.5" customHeight="1" thickTop="1">
      <c r="A87" s="68"/>
      <c r="B87" s="32"/>
      <c r="C87" s="32"/>
      <c r="D87" s="32"/>
      <c r="E87" s="32"/>
      <c r="F87" s="32"/>
    </row>
    <row r="88" spans="1:7">
      <c r="A88" s="68"/>
      <c r="B88" s="32"/>
      <c r="C88" s="32"/>
      <c r="D88" s="32"/>
      <c r="E88" s="32"/>
      <c r="F88" s="32"/>
    </row>
    <row r="89" spans="1:7" ht="19.5">
      <c r="A89" s="1025"/>
      <c r="B89" s="32"/>
      <c r="C89" s="32"/>
      <c r="D89" s="32"/>
      <c r="E89" s="32"/>
      <c r="F89" s="32"/>
    </row>
    <row r="90" spans="1:7" ht="19.5">
      <c r="A90" s="1025"/>
      <c r="B90" s="32"/>
      <c r="C90" s="32"/>
      <c r="D90" s="32"/>
      <c r="E90" s="32"/>
      <c r="F90" s="32"/>
    </row>
    <row r="91" spans="1:7" ht="19.5">
      <c r="A91" s="1025"/>
      <c r="B91" s="32"/>
      <c r="C91" s="32"/>
      <c r="D91" s="32"/>
      <c r="E91" s="32"/>
      <c r="F91" s="32"/>
    </row>
    <row r="92" spans="1:7" ht="19.5">
      <c r="A92" s="1026"/>
      <c r="B92" s="32"/>
      <c r="C92" s="32"/>
      <c r="D92" s="32"/>
      <c r="E92" s="32"/>
      <c r="F92" s="32"/>
    </row>
    <row r="93" spans="1:7" ht="19.5">
      <c r="A93" s="1026"/>
      <c r="B93" s="32"/>
      <c r="C93" s="32"/>
      <c r="D93" s="32"/>
      <c r="E93" s="32"/>
      <c r="F93" s="32"/>
    </row>
    <row r="94" spans="1:7" ht="19.5">
      <c r="A94" s="1027"/>
      <c r="B94" s="32"/>
      <c r="C94" s="32"/>
      <c r="D94" s="32"/>
      <c r="E94" s="32"/>
      <c r="F94" s="32"/>
    </row>
    <row r="95" spans="1:7" ht="19.5">
      <c r="A95" s="1025"/>
      <c r="B95" s="32"/>
      <c r="C95" s="32"/>
      <c r="D95" s="32"/>
      <c r="E95" s="32"/>
      <c r="F95" s="32"/>
    </row>
    <row r="96" spans="1:7" ht="19.5">
      <c r="A96" s="1025"/>
      <c r="B96" s="32"/>
      <c r="C96" s="32"/>
      <c r="D96" s="32"/>
      <c r="E96" s="32"/>
      <c r="F96" s="32"/>
    </row>
    <row r="97" spans="1:6" ht="19.5">
      <c r="A97" s="1025"/>
      <c r="B97" s="32"/>
      <c r="C97" s="32"/>
      <c r="D97" s="32"/>
      <c r="E97" s="32"/>
      <c r="F97" s="32"/>
    </row>
    <row r="98" spans="1:6" ht="19.5">
      <c r="A98" s="1025"/>
      <c r="B98" s="32"/>
      <c r="C98" s="32"/>
      <c r="D98" s="32"/>
      <c r="E98" s="32"/>
      <c r="F98" s="32"/>
    </row>
    <row r="99" spans="1:6" ht="19.5">
      <c r="A99" s="1025"/>
      <c r="B99" s="32"/>
      <c r="C99" s="32"/>
      <c r="D99" s="32"/>
      <c r="E99" s="32"/>
      <c r="F99" s="32"/>
    </row>
    <row r="100" spans="1:6" ht="19.5">
      <c r="A100" s="71"/>
      <c r="B100" s="32"/>
      <c r="C100" s="32"/>
      <c r="D100" s="32"/>
      <c r="E100" s="32"/>
      <c r="F100" s="32"/>
    </row>
    <row r="101" spans="1:6">
      <c r="A101" s="1028"/>
      <c r="B101" s="32"/>
      <c r="C101" s="32"/>
      <c r="D101" s="32"/>
      <c r="E101" s="32"/>
      <c r="F101" s="32"/>
    </row>
    <row r="102" spans="1:6">
      <c r="A102" s="1028"/>
      <c r="B102" s="32"/>
      <c r="C102" s="32"/>
      <c r="D102" s="32"/>
      <c r="E102" s="32"/>
      <c r="F102" s="32"/>
    </row>
    <row r="103" spans="1:6">
      <c r="A103" s="1028"/>
      <c r="B103" s="32"/>
      <c r="C103" s="32"/>
      <c r="D103" s="32"/>
      <c r="E103" s="32"/>
      <c r="F103" s="32"/>
    </row>
    <row r="104" spans="1:6">
      <c r="A104" s="1028"/>
      <c r="B104" s="32"/>
      <c r="C104" s="32"/>
      <c r="D104" s="32"/>
      <c r="E104" s="32"/>
      <c r="F104" s="32"/>
    </row>
    <row r="105" spans="1:6">
      <c r="A105" s="1028"/>
      <c r="B105" s="32"/>
      <c r="C105" s="32"/>
      <c r="D105" s="32"/>
      <c r="E105" s="32"/>
      <c r="F105" s="32"/>
    </row>
    <row r="106" spans="1:6">
      <c r="A106" s="1028"/>
      <c r="B106" s="32"/>
      <c r="C106" s="32"/>
      <c r="D106" s="32"/>
      <c r="E106" s="32"/>
      <c r="F106" s="32"/>
    </row>
    <row r="107" spans="1:6">
      <c r="A107" s="72"/>
      <c r="B107" s="32"/>
      <c r="C107" s="32"/>
      <c r="D107" s="32"/>
      <c r="E107" s="32"/>
      <c r="F107" s="32"/>
    </row>
    <row r="108" spans="1:6">
      <c r="A108" s="72"/>
      <c r="B108" s="32"/>
      <c r="C108" s="32"/>
      <c r="D108" s="32"/>
      <c r="E108" s="32"/>
      <c r="F108" s="32"/>
    </row>
    <row r="109" spans="1:6" ht="19.5">
      <c r="A109" s="1025"/>
      <c r="B109" s="32"/>
      <c r="C109" s="32"/>
      <c r="D109" s="32"/>
      <c r="E109" s="32"/>
      <c r="F109" s="32"/>
    </row>
    <row r="110" spans="1:6" ht="19.5">
      <c r="A110" s="1025"/>
      <c r="B110" s="32"/>
      <c r="C110" s="32"/>
      <c r="D110" s="32"/>
      <c r="E110" s="32"/>
      <c r="F110" s="32"/>
    </row>
    <row r="111" spans="1:6" ht="19.5">
      <c r="A111" s="1027"/>
      <c r="B111" s="32"/>
      <c r="C111" s="32"/>
      <c r="D111" s="32"/>
      <c r="E111" s="32"/>
      <c r="F111" s="32"/>
    </row>
    <row r="112" spans="1:6" ht="19.5">
      <c r="A112" s="1027"/>
      <c r="B112" s="32"/>
      <c r="C112" s="32"/>
      <c r="D112" s="32"/>
      <c r="E112" s="32"/>
      <c r="F112" s="32"/>
    </row>
    <row r="113" spans="1:6" ht="19.5">
      <c r="A113" s="1027"/>
      <c r="B113" s="32"/>
      <c r="C113" s="32"/>
      <c r="D113" s="32"/>
      <c r="E113" s="32"/>
      <c r="F113" s="32"/>
    </row>
    <row r="114" spans="1:6" ht="19.5">
      <c r="A114" s="1025"/>
      <c r="B114" s="32"/>
      <c r="C114" s="32"/>
      <c r="D114" s="32"/>
      <c r="E114" s="32"/>
      <c r="F114" s="32"/>
    </row>
    <row r="115" spans="1:6" ht="19.5">
      <c r="A115" s="1025"/>
      <c r="B115" s="32"/>
      <c r="C115" s="32"/>
      <c r="D115" s="32"/>
      <c r="E115" s="32"/>
      <c r="F115" s="32"/>
    </row>
    <row r="116" spans="1:6" ht="19.5">
      <c r="A116" s="1025"/>
      <c r="B116" s="32"/>
      <c r="C116" s="32"/>
      <c r="D116" s="32"/>
      <c r="E116" s="32"/>
      <c r="F116" s="32"/>
    </row>
    <row r="117" spans="1:6" ht="19.5">
      <c r="A117" s="1025"/>
      <c r="B117" s="32"/>
      <c r="C117" s="32"/>
      <c r="D117" s="32"/>
      <c r="E117" s="32"/>
      <c r="F117" s="32"/>
    </row>
    <row r="118" spans="1:6" ht="19.5">
      <c r="A118" s="1025"/>
      <c r="B118" s="32"/>
      <c r="C118" s="32"/>
      <c r="D118" s="32"/>
      <c r="E118" s="32"/>
      <c r="F118" s="32"/>
    </row>
    <row r="119" spans="1:6" ht="19.5">
      <c r="A119" s="1025"/>
      <c r="B119" s="32"/>
      <c r="C119" s="32"/>
      <c r="D119" s="32"/>
      <c r="E119" s="32"/>
      <c r="F119" s="32"/>
    </row>
    <row r="120" spans="1:6" ht="19.5">
      <c r="A120" s="1025"/>
      <c r="B120" s="32"/>
      <c r="C120" s="32"/>
      <c r="D120" s="32"/>
      <c r="E120" s="32"/>
      <c r="F120" s="32"/>
    </row>
    <row r="121" spans="1:6" ht="19.5">
      <c r="A121" s="1027"/>
      <c r="B121" s="32"/>
      <c r="C121" s="32"/>
      <c r="D121" s="32"/>
      <c r="E121" s="32"/>
      <c r="F121" s="32"/>
    </row>
    <row r="122" spans="1:6" ht="19.5">
      <c r="A122" s="1025"/>
      <c r="B122" s="32"/>
      <c r="C122" s="32"/>
      <c r="D122" s="32"/>
      <c r="E122" s="32"/>
      <c r="F122" s="32"/>
    </row>
    <row r="123" spans="1:6" ht="19.5">
      <c r="A123" s="1025"/>
      <c r="B123" s="32"/>
      <c r="C123" s="32"/>
      <c r="D123" s="32"/>
      <c r="E123" s="32"/>
      <c r="F123" s="32"/>
    </row>
    <row r="124" spans="1:6" ht="19.5">
      <c r="A124" s="1025"/>
      <c r="B124" s="32"/>
      <c r="C124" s="32"/>
      <c r="D124" s="32"/>
      <c r="E124" s="32"/>
      <c r="F124" s="32"/>
    </row>
    <row r="125" spans="1:6" ht="19.5">
      <c r="A125" s="1025"/>
      <c r="B125" s="32"/>
      <c r="C125" s="32"/>
      <c r="D125" s="32"/>
      <c r="E125" s="32"/>
      <c r="F125" s="32"/>
    </row>
    <row r="126" spans="1:6" ht="19.5">
      <c r="A126" s="1025"/>
      <c r="B126" s="32"/>
      <c r="C126" s="32"/>
      <c r="D126" s="32"/>
      <c r="E126" s="32"/>
      <c r="F126" s="32"/>
    </row>
    <row r="127" spans="1:6" ht="19.5">
      <c r="A127" s="1027"/>
      <c r="B127" s="32"/>
      <c r="C127" s="32"/>
      <c r="D127" s="32"/>
      <c r="E127" s="32"/>
      <c r="F127" s="32"/>
    </row>
    <row r="128" spans="1:6" ht="19.5">
      <c r="A128" s="1025"/>
      <c r="B128" s="32"/>
      <c r="C128" s="32"/>
      <c r="D128" s="32"/>
      <c r="E128" s="32"/>
      <c r="F128" s="32"/>
    </row>
    <row r="129" spans="1:6" ht="19.5">
      <c r="A129" s="1025"/>
      <c r="B129" s="32"/>
      <c r="C129" s="32"/>
      <c r="D129" s="32"/>
      <c r="E129" s="32"/>
      <c r="F129" s="32"/>
    </row>
    <row r="130" spans="1:6" ht="19.5">
      <c r="A130" s="1025"/>
      <c r="B130" s="32"/>
      <c r="C130" s="32"/>
      <c r="D130" s="32"/>
      <c r="E130" s="32"/>
      <c r="F130" s="32"/>
    </row>
    <row r="131" spans="1:6" ht="19.5">
      <c r="A131" s="1027"/>
      <c r="B131" s="32"/>
      <c r="C131" s="32"/>
      <c r="D131" s="32"/>
      <c r="E131" s="32"/>
      <c r="F131" s="32"/>
    </row>
    <row r="132" spans="1:6" ht="19.5">
      <c r="A132" s="1025"/>
      <c r="B132" s="32"/>
      <c r="C132" s="32"/>
      <c r="D132" s="32"/>
      <c r="E132" s="32"/>
      <c r="F132" s="32"/>
    </row>
    <row r="133" spans="1:6" ht="19.5">
      <c r="A133" s="1025"/>
      <c r="B133" s="32"/>
      <c r="C133" s="32"/>
      <c r="D133" s="32"/>
      <c r="E133" s="32"/>
      <c r="F133" s="32"/>
    </row>
    <row r="134" spans="1:6" ht="19.5">
      <c r="A134" s="1025"/>
      <c r="B134" s="32"/>
      <c r="C134" s="32"/>
      <c r="D134" s="32"/>
      <c r="E134" s="32"/>
      <c r="F134" s="32"/>
    </row>
    <row r="135" spans="1:6" ht="19.5">
      <c r="A135" s="1025"/>
      <c r="B135" s="32"/>
      <c r="C135" s="32"/>
      <c r="D135" s="32"/>
      <c r="E135" s="32"/>
      <c r="F135" s="32"/>
    </row>
    <row r="136" spans="1:6" ht="19.5">
      <c r="A136" s="1027"/>
      <c r="B136" s="32"/>
      <c r="C136" s="32"/>
      <c r="D136" s="32"/>
      <c r="E136" s="32"/>
      <c r="F136" s="32"/>
    </row>
    <row r="137" spans="1:6" ht="19.5">
      <c r="A137" s="1025"/>
      <c r="B137" s="32"/>
      <c r="C137" s="32"/>
      <c r="D137" s="32"/>
      <c r="E137" s="32"/>
      <c r="F137" s="32"/>
    </row>
    <row r="138" spans="1:6" ht="19.5">
      <c r="A138" s="1025"/>
      <c r="B138" s="32"/>
      <c r="C138" s="32"/>
      <c r="D138" s="32"/>
      <c r="E138" s="32"/>
      <c r="F138" s="32"/>
    </row>
    <row r="139" spans="1:6" ht="19.5">
      <c r="A139" s="1025"/>
      <c r="B139" s="32"/>
      <c r="C139" s="32"/>
      <c r="D139" s="32"/>
      <c r="E139" s="32"/>
      <c r="F139" s="32"/>
    </row>
    <row r="140" spans="1:6" ht="19.5">
      <c r="A140" s="1025"/>
      <c r="B140" s="32"/>
      <c r="C140" s="32"/>
      <c r="D140" s="32"/>
      <c r="E140" s="32"/>
      <c r="F140" s="32"/>
    </row>
    <row r="141" spans="1:6" ht="19.5">
      <c r="A141" s="1026"/>
      <c r="B141" s="32"/>
      <c r="C141" s="32"/>
      <c r="D141" s="32"/>
      <c r="E141" s="32"/>
      <c r="F141" s="32"/>
    </row>
    <row r="142" spans="1:6" ht="19.5">
      <c r="A142" s="1026"/>
      <c r="B142" s="32"/>
      <c r="C142" s="32"/>
      <c r="D142" s="32"/>
      <c r="E142" s="32"/>
      <c r="F142" s="32"/>
    </row>
    <row r="143" spans="1:6" ht="19.5">
      <c r="A143" s="1027"/>
      <c r="B143" s="32"/>
      <c r="C143" s="32"/>
      <c r="D143" s="32"/>
      <c r="E143" s="32"/>
      <c r="F143" s="32"/>
    </row>
    <row r="144" spans="1:6" ht="19.5">
      <c r="A144" s="1025"/>
      <c r="B144" s="32"/>
      <c r="C144" s="32"/>
      <c r="D144" s="32"/>
      <c r="E144" s="32"/>
      <c r="F144" s="32"/>
    </row>
    <row r="145" spans="1:6" ht="19.5">
      <c r="A145" s="1025"/>
      <c r="B145" s="32"/>
      <c r="C145" s="32"/>
      <c r="D145" s="32"/>
      <c r="E145" s="32"/>
      <c r="F145" s="32"/>
    </row>
    <row r="146" spans="1:6" ht="19.5">
      <c r="A146" s="1029"/>
      <c r="B146" s="32"/>
      <c r="C146" s="32"/>
      <c r="D146" s="32"/>
      <c r="E146" s="32"/>
      <c r="F146" s="32"/>
    </row>
    <row r="147" spans="1:6" ht="19.5">
      <c r="A147" s="1027"/>
      <c r="B147" s="32"/>
      <c r="C147" s="32"/>
      <c r="D147" s="32"/>
      <c r="E147" s="32"/>
      <c r="F147" s="32"/>
    </row>
    <row r="148" spans="1:6" ht="19.5">
      <c r="A148" s="1025"/>
      <c r="B148" s="32"/>
      <c r="C148" s="32"/>
      <c r="D148" s="32"/>
      <c r="E148" s="32"/>
      <c r="F148" s="32"/>
    </row>
    <row r="149" spans="1:6" ht="19.5">
      <c r="A149" s="1025"/>
      <c r="B149" s="32"/>
      <c r="C149" s="32"/>
      <c r="D149" s="32"/>
      <c r="E149" s="32"/>
      <c r="F149" s="32"/>
    </row>
    <row r="150" spans="1:6" ht="19.5">
      <c r="A150" s="1025"/>
      <c r="B150" s="32"/>
      <c r="C150" s="32"/>
      <c r="D150" s="32"/>
      <c r="E150" s="32"/>
      <c r="F150" s="32"/>
    </row>
    <row r="151" spans="1:6" ht="19.5">
      <c r="A151" s="1027"/>
      <c r="B151" s="32"/>
      <c r="C151" s="32"/>
      <c r="D151" s="32"/>
      <c r="E151" s="32"/>
      <c r="F151" s="32"/>
    </row>
    <row r="152" spans="1:6" ht="19.5">
      <c r="A152" s="1025"/>
      <c r="B152" s="32"/>
      <c r="C152" s="32"/>
      <c r="D152" s="32"/>
      <c r="E152" s="32"/>
      <c r="F152" s="32"/>
    </row>
    <row r="153" spans="1:6" ht="19.5">
      <c r="A153" s="1025"/>
      <c r="B153" s="32"/>
      <c r="C153" s="32"/>
      <c r="D153" s="32"/>
      <c r="E153" s="32"/>
      <c r="F153" s="32"/>
    </row>
    <row r="154" spans="1:6" ht="19.5">
      <c r="A154" s="1025"/>
      <c r="B154" s="32"/>
      <c r="C154" s="32"/>
      <c r="D154" s="32"/>
      <c r="E154" s="32"/>
      <c r="F154" s="32"/>
    </row>
    <row r="155" spans="1:6" ht="19.5">
      <c r="A155" s="1027"/>
      <c r="B155" s="32"/>
      <c r="C155" s="32"/>
      <c r="D155" s="32"/>
      <c r="E155" s="32"/>
      <c r="F155" s="32"/>
    </row>
    <row r="156" spans="1:6" ht="19.5">
      <c r="A156" s="1025"/>
      <c r="B156" s="32"/>
      <c r="C156" s="32"/>
      <c r="D156" s="32"/>
      <c r="E156" s="32"/>
      <c r="F156" s="32"/>
    </row>
    <row r="157" spans="1:6" ht="19.5">
      <c r="A157" s="1025"/>
      <c r="B157" s="32"/>
      <c r="C157" s="32"/>
      <c r="D157" s="32"/>
      <c r="E157" s="32"/>
      <c r="F157" s="32"/>
    </row>
    <row r="158" spans="1:6" ht="19.5">
      <c r="A158" s="1025"/>
      <c r="B158" s="32"/>
      <c r="C158" s="32"/>
      <c r="D158" s="32"/>
      <c r="E158" s="32"/>
      <c r="F158" s="32"/>
    </row>
    <row r="159" spans="1:6" ht="19.5">
      <c r="A159" s="1027"/>
      <c r="B159" s="32"/>
      <c r="C159" s="32"/>
      <c r="D159" s="32"/>
      <c r="E159" s="32"/>
      <c r="F159" s="32"/>
    </row>
    <row r="160" spans="1:6" ht="19.5">
      <c r="A160" s="1025"/>
      <c r="B160" s="32"/>
      <c r="C160" s="32"/>
      <c r="D160" s="32"/>
      <c r="E160" s="32"/>
      <c r="F160" s="32"/>
    </row>
    <row r="161" spans="1:6" ht="19.5">
      <c r="A161" s="1025"/>
      <c r="B161" s="32"/>
      <c r="C161" s="32"/>
      <c r="D161" s="32"/>
      <c r="E161" s="32"/>
      <c r="F161" s="32"/>
    </row>
    <row r="162" spans="1:6" ht="19.5">
      <c r="A162" s="1025"/>
      <c r="B162" s="32"/>
      <c r="C162" s="32"/>
      <c r="D162" s="32"/>
      <c r="E162" s="32"/>
      <c r="F162" s="32"/>
    </row>
    <row r="163" spans="1:6" ht="19.5">
      <c r="A163" s="73"/>
      <c r="B163" s="32"/>
      <c r="C163" s="32"/>
      <c r="D163" s="32"/>
      <c r="E163" s="32"/>
      <c r="F163" s="32"/>
    </row>
    <row r="164" spans="1:6" ht="19.5">
      <c r="A164" s="73"/>
      <c r="B164" s="32"/>
      <c r="C164" s="32"/>
      <c r="D164" s="32"/>
      <c r="E164" s="32"/>
      <c r="F164" s="32"/>
    </row>
    <row r="165" spans="1:6" ht="19.5">
      <c r="A165" s="73"/>
      <c r="B165" s="32"/>
      <c r="C165" s="32"/>
      <c r="D165" s="32"/>
      <c r="E165" s="32"/>
      <c r="F165" s="32"/>
    </row>
    <row r="166" spans="1:6" ht="19.5">
      <c r="A166" s="71"/>
      <c r="B166" s="32"/>
      <c r="C166" s="32"/>
      <c r="D166" s="32"/>
      <c r="E166" s="32"/>
      <c r="F166" s="32"/>
    </row>
    <row r="167" spans="1:6" ht="19.5">
      <c r="A167" s="71"/>
      <c r="B167" s="32"/>
      <c r="C167" s="32"/>
      <c r="D167" s="32"/>
      <c r="E167" s="32"/>
      <c r="F167" s="32"/>
    </row>
    <row r="168" spans="1:6" ht="19.5">
      <c r="A168" s="1027"/>
      <c r="B168" s="32"/>
      <c r="C168" s="32"/>
      <c r="D168" s="32"/>
      <c r="E168" s="32"/>
      <c r="F168" s="32"/>
    </row>
    <row r="169" spans="1:6" ht="19.5">
      <c r="A169" s="1025"/>
      <c r="B169" s="32"/>
      <c r="C169" s="32"/>
      <c r="D169" s="32"/>
      <c r="E169" s="32"/>
      <c r="F169" s="32"/>
    </row>
    <row r="170" spans="1:6" ht="19.5">
      <c r="A170" s="1025"/>
      <c r="B170" s="32"/>
      <c r="C170" s="32"/>
      <c r="D170" s="32"/>
      <c r="E170" s="32"/>
      <c r="F170" s="32"/>
    </row>
    <row r="171" spans="1:6" ht="19.5">
      <c r="A171" s="1025"/>
      <c r="B171" s="32"/>
      <c r="C171" s="32"/>
      <c r="D171" s="32"/>
      <c r="E171" s="32"/>
      <c r="F171" s="32"/>
    </row>
    <row r="172" spans="1:6" ht="19.5">
      <c r="A172" s="1025"/>
      <c r="B172" s="32"/>
      <c r="C172" s="32"/>
      <c r="D172" s="32"/>
      <c r="E172" s="32"/>
      <c r="F172" s="32"/>
    </row>
    <row r="173" spans="1:6" ht="19.5">
      <c r="A173" s="1025"/>
      <c r="B173" s="32"/>
      <c r="C173" s="32"/>
      <c r="D173" s="32"/>
      <c r="E173" s="32"/>
      <c r="F173" s="32"/>
    </row>
    <row r="174" spans="1:6" ht="19.5">
      <c r="A174" s="1027"/>
      <c r="B174" s="32"/>
      <c r="C174" s="32"/>
      <c r="D174" s="32"/>
      <c r="E174" s="32"/>
      <c r="F174" s="32"/>
    </row>
    <row r="175" spans="1:6" ht="19.5">
      <c r="A175" s="1025"/>
      <c r="B175" s="32"/>
      <c r="C175" s="32"/>
      <c r="D175" s="32"/>
      <c r="E175" s="32"/>
      <c r="F175" s="32"/>
    </row>
    <row r="176" spans="1:6" ht="19.5">
      <c r="A176" s="1025"/>
      <c r="B176" s="32"/>
      <c r="C176" s="32"/>
      <c r="D176" s="32"/>
      <c r="E176" s="32"/>
      <c r="F176" s="32"/>
    </row>
    <row r="177" spans="1:6" ht="19.5">
      <c r="A177" s="1025"/>
      <c r="B177" s="32"/>
      <c r="C177" s="32"/>
      <c r="D177" s="32"/>
      <c r="E177" s="32"/>
      <c r="F177" s="32"/>
    </row>
    <row r="178" spans="1:6" ht="19.5">
      <c r="A178" s="1025"/>
      <c r="B178" s="32"/>
      <c r="C178" s="32"/>
      <c r="D178" s="32"/>
      <c r="E178" s="32"/>
      <c r="F178" s="32"/>
    </row>
    <row r="179" spans="1:6" ht="19.5">
      <c r="A179" s="1027"/>
      <c r="B179" s="32"/>
      <c r="C179" s="32"/>
      <c r="D179" s="32"/>
      <c r="E179" s="32"/>
      <c r="F179" s="32"/>
    </row>
    <row r="180" spans="1:6" ht="19.5">
      <c r="A180" s="1027"/>
      <c r="B180" s="32"/>
      <c r="C180" s="32"/>
      <c r="D180" s="32"/>
      <c r="E180" s="32"/>
      <c r="F180" s="32"/>
    </row>
    <row r="181" spans="1:6" ht="19.5">
      <c r="A181" s="1025"/>
      <c r="B181" s="32"/>
      <c r="C181" s="32"/>
      <c r="D181" s="32"/>
      <c r="E181" s="32"/>
      <c r="F181" s="32"/>
    </row>
    <row r="182" spans="1:6" ht="19.5">
      <c r="A182" s="1025"/>
      <c r="B182" s="32"/>
      <c r="C182" s="32"/>
      <c r="D182" s="32"/>
      <c r="E182" s="32"/>
      <c r="F182" s="32"/>
    </row>
    <row r="183" spans="1:6" ht="19.5">
      <c r="A183" s="1025"/>
      <c r="B183" s="32"/>
      <c r="C183" s="32"/>
      <c r="D183" s="32"/>
      <c r="E183" s="32"/>
      <c r="F183" s="32"/>
    </row>
    <row r="184" spans="1:6" ht="19.5">
      <c r="A184" s="1027"/>
      <c r="B184" s="32"/>
      <c r="C184" s="32"/>
      <c r="D184" s="32"/>
      <c r="E184" s="32"/>
      <c r="F184" s="32"/>
    </row>
    <row r="185" spans="1:6" ht="19.5">
      <c r="A185" s="1027"/>
      <c r="B185" s="32"/>
      <c r="C185" s="32"/>
      <c r="D185" s="32"/>
      <c r="E185" s="32"/>
      <c r="F185" s="32"/>
    </row>
    <row r="186" spans="1:6" ht="19.5">
      <c r="A186" s="1027"/>
      <c r="B186" s="32"/>
      <c r="C186" s="32"/>
      <c r="D186" s="32"/>
      <c r="E186" s="32"/>
      <c r="F186" s="32"/>
    </row>
    <row r="187" spans="1:6" ht="19.5">
      <c r="A187" s="1027"/>
      <c r="B187" s="32"/>
      <c r="C187" s="32"/>
      <c r="D187" s="32"/>
      <c r="E187" s="32"/>
      <c r="F187" s="32"/>
    </row>
    <row r="188" spans="1:6" ht="19.5">
      <c r="A188" s="1027"/>
      <c r="B188" s="32"/>
      <c r="C188" s="32"/>
      <c r="D188" s="32"/>
      <c r="E188" s="32"/>
      <c r="F188" s="32"/>
    </row>
    <row r="189" spans="1:6" ht="19.5">
      <c r="A189" s="1027"/>
      <c r="B189" s="32"/>
      <c r="C189" s="32"/>
      <c r="D189" s="32"/>
      <c r="E189" s="32"/>
      <c r="F189" s="32"/>
    </row>
    <row r="190" spans="1:6" ht="19.5">
      <c r="A190" s="1025"/>
      <c r="B190" s="32"/>
      <c r="C190" s="32"/>
      <c r="D190" s="32"/>
      <c r="E190" s="32"/>
      <c r="F190" s="32"/>
    </row>
    <row r="191" spans="1:6" ht="19.5">
      <c r="A191" s="1025"/>
      <c r="B191" s="32"/>
      <c r="C191" s="32"/>
      <c r="D191" s="32"/>
      <c r="E191" s="32"/>
      <c r="F191" s="32"/>
    </row>
    <row r="192" spans="1:6" ht="19.5">
      <c r="A192" s="1025"/>
      <c r="B192" s="32"/>
      <c r="C192" s="32"/>
      <c r="D192" s="32"/>
      <c r="E192" s="32"/>
      <c r="F192" s="32"/>
    </row>
    <row r="193" spans="1:6" ht="19.5">
      <c r="A193" s="1027"/>
      <c r="B193" s="32"/>
      <c r="C193" s="32"/>
      <c r="D193" s="32"/>
      <c r="E193" s="32"/>
      <c r="F193" s="32"/>
    </row>
    <row r="194" spans="1:6" ht="19.5">
      <c r="A194" s="1025"/>
      <c r="B194" s="32"/>
      <c r="C194" s="32"/>
      <c r="D194" s="32"/>
      <c r="E194" s="32"/>
      <c r="F194" s="32"/>
    </row>
    <row r="195" spans="1:6" ht="19.5">
      <c r="A195" s="1025"/>
      <c r="B195" s="32"/>
      <c r="C195" s="32"/>
      <c r="D195" s="32"/>
      <c r="E195" s="32"/>
      <c r="F195" s="32"/>
    </row>
    <row r="196" spans="1:6" ht="19.5">
      <c r="A196" s="74"/>
      <c r="B196" s="32"/>
      <c r="C196" s="32"/>
      <c r="D196" s="32"/>
      <c r="E196" s="32"/>
      <c r="F196" s="32"/>
    </row>
    <row r="197" spans="1:6" ht="19.5">
      <c r="A197" s="1025"/>
      <c r="B197" s="32"/>
      <c r="C197" s="32"/>
      <c r="D197" s="32"/>
      <c r="E197" s="32"/>
      <c r="F197" s="32"/>
    </row>
    <row r="198" spans="1:6" ht="19.5">
      <c r="A198" s="1027"/>
      <c r="B198" s="32"/>
      <c r="C198" s="32"/>
      <c r="D198" s="32"/>
      <c r="E198" s="32"/>
      <c r="F198" s="32"/>
    </row>
    <row r="199" spans="1:6" ht="19.5">
      <c r="A199" s="1025"/>
      <c r="B199" s="32"/>
      <c r="C199" s="32"/>
      <c r="D199" s="32"/>
      <c r="E199" s="32"/>
      <c r="F199" s="32"/>
    </row>
    <row r="200" spans="1:6" ht="19.5">
      <c r="A200" s="1025"/>
      <c r="B200" s="32"/>
      <c r="C200" s="32"/>
      <c r="D200" s="32"/>
      <c r="E200" s="32"/>
      <c r="F200" s="32"/>
    </row>
    <row r="201" spans="1:6" ht="19.5">
      <c r="A201" s="1027"/>
      <c r="B201" s="32"/>
      <c r="C201" s="32"/>
      <c r="D201" s="32"/>
      <c r="E201" s="32"/>
      <c r="F201" s="32"/>
    </row>
    <row r="202" spans="1:6" ht="19.5">
      <c r="A202" s="1025"/>
      <c r="B202" s="32"/>
      <c r="C202" s="32"/>
      <c r="D202" s="32"/>
      <c r="E202" s="32"/>
      <c r="F202" s="32"/>
    </row>
    <row r="203" spans="1:6" ht="19.5">
      <c r="A203" s="1025"/>
      <c r="B203" s="32"/>
      <c r="C203" s="32"/>
      <c r="D203" s="32"/>
      <c r="E203" s="32"/>
      <c r="F203" s="32"/>
    </row>
    <row r="204" spans="1:6" ht="19.5">
      <c r="A204" s="1027"/>
      <c r="B204" s="32"/>
      <c r="C204" s="32"/>
      <c r="D204" s="32"/>
      <c r="E204" s="32"/>
      <c r="F204" s="32"/>
    </row>
    <row r="205" spans="1:6" ht="19.5">
      <c r="A205" s="1025"/>
      <c r="B205" s="32"/>
      <c r="C205" s="32"/>
      <c r="D205" s="32"/>
      <c r="E205" s="32"/>
      <c r="F205" s="32"/>
    </row>
    <row r="206" spans="1:6" ht="19.5">
      <c r="A206" s="1025"/>
      <c r="B206" s="32"/>
      <c r="C206" s="32"/>
      <c r="D206" s="32"/>
      <c r="E206" s="32"/>
      <c r="F206" s="32"/>
    </row>
    <row r="207" spans="1:6" ht="19.5">
      <c r="A207" s="1025"/>
      <c r="B207" s="32"/>
      <c r="C207" s="32"/>
      <c r="D207" s="32"/>
      <c r="E207" s="32"/>
      <c r="F207" s="32"/>
    </row>
    <row r="208" spans="1:6" ht="19.5">
      <c r="A208" s="1025"/>
      <c r="B208" s="32"/>
      <c r="C208" s="32"/>
      <c r="D208" s="32"/>
      <c r="E208" s="32"/>
      <c r="F208" s="32"/>
    </row>
    <row r="209" spans="1:6" ht="19.5">
      <c r="A209" s="1025"/>
      <c r="B209" s="32"/>
      <c r="C209" s="32"/>
      <c r="D209" s="32"/>
      <c r="E209" s="32"/>
      <c r="F209" s="32"/>
    </row>
    <row r="210" spans="1:6" ht="19.5">
      <c r="A210" s="1025"/>
      <c r="B210" s="32"/>
      <c r="C210" s="32"/>
      <c r="D210" s="32"/>
      <c r="E210" s="32"/>
      <c r="F210" s="32"/>
    </row>
    <row r="211" spans="1:6" ht="19.5">
      <c r="A211" s="1025"/>
      <c r="B211" s="32"/>
      <c r="C211" s="32"/>
      <c r="D211" s="32"/>
      <c r="E211" s="32"/>
      <c r="F211" s="32"/>
    </row>
    <row r="212" spans="1:6" ht="19.5">
      <c r="A212" s="1025"/>
      <c r="B212" s="32"/>
      <c r="C212" s="32"/>
      <c r="D212" s="32"/>
      <c r="E212" s="32"/>
      <c r="F212" s="32"/>
    </row>
    <row r="213" spans="1:6" ht="19.5">
      <c r="A213" s="1027"/>
      <c r="B213" s="32"/>
      <c r="C213" s="32"/>
      <c r="D213" s="32"/>
      <c r="E213" s="32"/>
      <c r="F213" s="32"/>
    </row>
    <row r="214" spans="1:6" ht="19.5">
      <c r="A214" s="1025"/>
      <c r="B214" s="32"/>
      <c r="C214" s="32"/>
      <c r="D214" s="32"/>
      <c r="E214" s="32"/>
      <c r="F214" s="32"/>
    </row>
    <row r="215" spans="1:6" ht="19.5">
      <c r="A215" s="1025"/>
      <c r="B215" s="32"/>
      <c r="C215" s="32"/>
      <c r="D215" s="32"/>
      <c r="E215" s="32"/>
      <c r="F215" s="32"/>
    </row>
    <row r="216" spans="1:6" ht="19.5">
      <c r="A216" s="1025"/>
      <c r="B216" s="32"/>
      <c r="C216" s="32"/>
      <c r="D216" s="32"/>
      <c r="E216" s="32"/>
      <c r="F216" s="32"/>
    </row>
    <row r="217" spans="1:6" ht="19.5">
      <c r="A217" s="1025"/>
      <c r="B217" s="32"/>
      <c r="C217" s="32"/>
      <c r="D217" s="32"/>
      <c r="E217" s="32"/>
      <c r="F217" s="32"/>
    </row>
    <row r="218" spans="1:6" ht="19.5">
      <c r="A218" s="1025"/>
      <c r="B218" s="32"/>
      <c r="C218" s="32"/>
      <c r="D218" s="32"/>
      <c r="E218" s="32"/>
      <c r="F218" s="32"/>
    </row>
    <row r="219" spans="1:6" ht="19.5">
      <c r="A219" s="1027"/>
      <c r="B219" s="32"/>
      <c r="C219" s="32"/>
      <c r="D219" s="32"/>
      <c r="E219" s="32"/>
      <c r="F219" s="32"/>
    </row>
    <row r="220" spans="1:6" ht="19.5">
      <c r="A220" s="1025"/>
      <c r="B220" s="32"/>
      <c r="C220" s="32"/>
      <c r="D220" s="32"/>
      <c r="E220" s="32"/>
      <c r="F220" s="32"/>
    </row>
    <row r="221" spans="1:6" ht="19.5">
      <c r="A221" s="1025"/>
      <c r="B221" s="32"/>
      <c r="C221" s="32"/>
      <c r="D221" s="32"/>
      <c r="E221" s="32"/>
      <c r="F221" s="32"/>
    </row>
    <row r="222" spans="1:6" ht="19.5">
      <c r="A222" s="1027"/>
      <c r="B222" s="32"/>
      <c r="C222" s="32"/>
      <c r="D222" s="32"/>
      <c r="E222" s="32"/>
      <c r="F222" s="32"/>
    </row>
    <row r="223" spans="1:6" ht="19.5">
      <c r="A223" s="1025"/>
      <c r="B223" s="32"/>
      <c r="C223" s="32"/>
      <c r="D223" s="32"/>
      <c r="E223" s="32"/>
      <c r="F223" s="32"/>
    </row>
    <row r="224" spans="1:6" ht="19.5">
      <c r="A224" s="1025"/>
      <c r="B224" s="32"/>
      <c r="C224" s="32"/>
      <c r="D224" s="32"/>
      <c r="E224" s="32"/>
      <c r="F224" s="32"/>
    </row>
    <row r="225" spans="1:6" ht="19.5">
      <c r="A225" s="1025"/>
      <c r="B225" s="32"/>
      <c r="C225" s="32"/>
      <c r="D225" s="32"/>
      <c r="E225" s="32"/>
      <c r="F225" s="32"/>
    </row>
    <row r="226" spans="1:6" ht="19.5">
      <c r="A226" s="1030"/>
      <c r="B226" s="32"/>
      <c r="C226" s="32"/>
      <c r="D226" s="32"/>
      <c r="E226" s="32"/>
      <c r="F226" s="32"/>
    </row>
  </sheetData>
  <mergeCells count="4">
    <mergeCell ref="A1:G1"/>
    <mergeCell ref="A2:G2"/>
    <mergeCell ref="A3:G3"/>
    <mergeCell ref="A4:G4"/>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60"/>
  <sheetViews>
    <sheetView topLeftCell="C1" zoomScale="80" zoomScaleNormal="80" workbookViewId="0">
      <selection activeCell="M18" sqref="M18"/>
    </sheetView>
  </sheetViews>
  <sheetFormatPr baseColWidth="10" defaultColWidth="9.140625" defaultRowHeight="15"/>
  <cols>
    <col min="1" max="1" width="39.42578125" style="883" hidden="1" customWidth="1"/>
    <col min="2" max="2" width="36.85546875" style="883" hidden="1" customWidth="1"/>
    <col min="3" max="3" width="81.5703125" style="883" customWidth="1"/>
    <col min="4" max="9" width="13.140625" style="883" customWidth="1"/>
    <col min="10" max="10" width="4" style="883" customWidth="1"/>
    <col min="11" max="256" width="9.140625" style="883"/>
    <col min="257" max="258" width="0" style="883" hidden="1" customWidth="1"/>
    <col min="259" max="259" width="81.5703125" style="883" customWidth="1"/>
    <col min="260" max="265" width="13.140625" style="883" customWidth="1"/>
    <col min="266" max="266" width="4" style="883" customWidth="1"/>
    <col min="267" max="512" width="9.140625" style="883"/>
    <col min="513" max="514" width="0" style="883" hidden="1" customWidth="1"/>
    <col min="515" max="515" width="81.5703125" style="883" customWidth="1"/>
    <col min="516" max="521" width="13.140625" style="883" customWidth="1"/>
    <col min="522" max="522" width="4" style="883" customWidth="1"/>
    <col min="523" max="768" width="9.140625" style="883"/>
    <col min="769" max="770" width="0" style="883" hidden="1" customWidth="1"/>
    <col min="771" max="771" width="81.5703125" style="883" customWidth="1"/>
    <col min="772" max="777" width="13.140625" style="883" customWidth="1"/>
    <col min="778" max="778" width="4" style="883" customWidth="1"/>
    <col min="779" max="1024" width="9.140625" style="883"/>
    <col min="1025" max="1026" width="0" style="883" hidden="1" customWidth="1"/>
    <col min="1027" max="1027" width="81.5703125" style="883" customWidth="1"/>
    <col min="1028" max="1033" width="13.140625" style="883" customWidth="1"/>
    <col min="1034" max="1034" width="4" style="883" customWidth="1"/>
    <col min="1035" max="1280" width="9.140625" style="883"/>
    <col min="1281" max="1282" width="0" style="883" hidden="1" customWidth="1"/>
    <col min="1283" max="1283" width="81.5703125" style="883" customWidth="1"/>
    <col min="1284" max="1289" width="13.140625" style="883" customWidth="1"/>
    <col min="1290" max="1290" width="4" style="883" customWidth="1"/>
    <col min="1291" max="1536" width="9.140625" style="883"/>
    <col min="1537" max="1538" width="0" style="883" hidden="1" customWidth="1"/>
    <col min="1539" max="1539" width="81.5703125" style="883" customWidth="1"/>
    <col min="1540" max="1545" width="13.140625" style="883" customWidth="1"/>
    <col min="1546" max="1546" width="4" style="883" customWidth="1"/>
    <col min="1547" max="1792" width="9.140625" style="883"/>
    <col min="1793" max="1794" width="0" style="883" hidden="1" customWidth="1"/>
    <col min="1795" max="1795" width="81.5703125" style="883" customWidth="1"/>
    <col min="1796" max="1801" width="13.140625" style="883" customWidth="1"/>
    <col min="1802" max="1802" width="4" style="883" customWidth="1"/>
    <col min="1803" max="2048" width="9.140625" style="883"/>
    <col min="2049" max="2050" width="0" style="883" hidden="1" customWidth="1"/>
    <col min="2051" max="2051" width="81.5703125" style="883" customWidth="1"/>
    <col min="2052" max="2057" width="13.140625" style="883" customWidth="1"/>
    <col min="2058" max="2058" width="4" style="883" customWidth="1"/>
    <col min="2059" max="2304" width="9.140625" style="883"/>
    <col min="2305" max="2306" width="0" style="883" hidden="1" customWidth="1"/>
    <col min="2307" max="2307" width="81.5703125" style="883" customWidth="1"/>
    <col min="2308" max="2313" width="13.140625" style="883" customWidth="1"/>
    <col min="2314" max="2314" width="4" style="883" customWidth="1"/>
    <col min="2315" max="2560" width="9.140625" style="883"/>
    <col min="2561" max="2562" width="0" style="883" hidden="1" customWidth="1"/>
    <col min="2563" max="2563" width="81.5703125" style="883" customWidth="1"/>
    <col min="2564" max="2569" width="13.140625" style="883" customWidth="1"/>
    <col min="2570" max="2570" width="4" style="883" customWidth="1"/>
    <col min="2571" max="2816" width="9.140625" style="883"/>
    <col min="2817" max="2818" width="0" style="883" hidden="1" customWidth="1"/>
    <col min="2819" max="2819" width="81.5703125" style="883" customWidth="1"/>
    <col min="2820" max="2825" width="13.140625" style="883" customWidth="1"/>
    <col min="2826" max="2826" width="4" style="883" customWidth="1"/>
    <col min="2827" max="3072" width="9.140625" style="883"/>
    <col min="3073" max="3074" width="0" style="883" hidden="1" customWidth="1"/>
    <col min="3075" max="3075" width="81.5703125" style="883" customWidth="1"/>
    <col min="3076" max="3081" width="13.140625" style="883" customWidth="1"/>
    <col min="3082" max="3082" width="4" style="883" customWidth="1"/>
    <col min="3083" max="3328" width="9.140625" style="883"/>
    <col min="3329" max="3330" width="0" style="883" hidden="1" customWidth="1"/>
    <col min="3331" max="3331" width="81.5703125" style="883" customWidth="1"/>
    <col min="3332" max="3337" width="13.140625" style="883" customWidth="1"/>
    <col min="3338" max="3338" width="4" style="883" customWidth="1"/>
    <col min="3339" max="3584" width="9.140625" style="883"/>
    <col min="3585" max="3586" width="0" style="883" hidden="1" customWidth="1"/>
    <col min="3587" max="3587" width="81.5703125" style="883" customWidth="1"/>
    <col min="3588" max="3593" width="13.140625" style="883" customWidth="1"/>
    <col min="3594" max="3594" width="4" style="883" customWidth="1"/>
    <col min="3595" max="3840" width="9.140625" style="883"/>
    <col min="3841" max="3842" width="0" style="883" hidden="1" customWidth="1"/>
    <col min="3843" max="3843" width="81.5703125" style="883" customWidth="1"/>
    <col min="3844" max="3849" width="13.140625" style="883" customWidth="1"/>
    <col min="3850" max="3850" width="4" style="883" customWidth="1"/>
    <col min="3851" max="4096" width="9.140625" style="883"/>
    <col min="4097" max="4098" width="0" style="883" hidden="1" customWidth="1"/>
    <col min="4099" max="4099" width="81.5703125" style="883" customWidth="1"/>
    <col min="4100" max="4105" width="13.140625" style="883" customWidth="1"/>
    <col min="4106" max="4106" width="4" style="883" customWidth="1"/>
    <col min="4107" max="4352" width="9.140625" style="883"/>
    <col min="4353" max="4354" width="0" style="883" hidden="1" customWidth="1"/>
    <col min="4355" max="4355" width="81.5703125" style="883" customWidth="1"/>
    <col min="4356" max="4361" width="13.140625" style="883" customWidth="1"/>
    <col min="4362" max="4362" width="4" style="883" customWidth="1"/>
    <col min="4363" max="4608" width="9.140625" style="883"/>
    <col min="4609" max="4610" width="0" style="883" hidden="1" customWidth="1"/>
    <col min="4611" max="4611" width="81.5703125" style="883" customWidth="1"/>
    <col min="4612" max="4617" width="13.140625" style="883" customWidth="1"/>
    <col min="4618" max="4618" width="4" style="883" customWidth="1"/>
    <col min="4619" max="4864" width="9.140625" style="883"/>
    <col min="4865" max="4866" width="0" style="883" hidden="1" customWidth="1"/>
    <col min="4867" max="4867" width="81.5703125" style="883" customWidth="1"/>
    <col min="4868" max="4873" width="13.140625" style="883" customWidth="1"/>
    <col min="4874" max="4874" width="4" style="883" customWidth="1"/>
    <col min="4875" max="5120" width="9.140625" style="883"/>
    <col min="5121" max="5122" width="0" style="883" hidden="1" customWidth="1"/>
    <col min="5123" max="5123" width="81.5703125" style="883" customWidth="1"/>
    <col min="5124" max="5129" width="13.140625" style="883" customWidth="1"/>
    <col min="5130" max="5130" width="4" style="883" customWidth="1"/>
    <col min="5131" max="5376" width="9.140625" style="883"/>
    <col min="5377" max="5378" width="0" style="883" hidden="1" customWidth="1"/>
    <col min="5379" max="5379" width="81.5703125" style="883" customWidth="1"/>
    <col min="5380" max="5385" width="13.140625" style="883" customWidth="1"/>
    <col min="5386" max="5386" width="4" style="883" customWidth="1"/>
    <col min="5387" max="5632" width="9.140625" style="883"/>
    <col min="5633" max="5634" width="0" style="883" hidden="1" customWidth="1"/>
    <col min="5635" max="5635" width="81.5703125" style="883" customWidth="1"/>
    <col min="5636" max="5641" width="13.140625" style="883" customWidth="1"/>
    <col min="5642" max="5642" width="4" style="883" customWidth="1"/>
    <col min="5643" max="5888" width="9.140625" style="883"/>
    <col min="5889" max="5890" width="0" style="883" hidden="1" customWidth="1"/>
    <col min="5891" max="5891" width="81.5703125" style="883" customWidth="1"/>
    <col min="5892" max="5897" width="13.140625" style="883" customWidth="1"/>
    <col min="5898" max="5898" width="4" style="883" customWidth="1"/>
    <col min="5899" max="6144" width="9.140625" style="883"/>
    <col min="6145" max="6146" width="0" style="883" hidden="1" customWidth="1"/>
    <col min="6147" max="6147" width="81.5703125" style="883" customWidth="1"/>
    <col min="6148" max="6153" width="13.140625" style="883" customWidth="1"/>
    <col min="6154" max="6154" width="4" style="883" customWidth="1"/>
    <col min="6155" max="6400" width="9.140625" style="883"/>
    <col min="6401" max="6402" width="0" style="883" hidden="1" customWidth="1"/>
    <col min="6403" max="6403" width="81.5703125" style="883" customWidth="1"/>
    <col min="6404" max="6409" width="13.140625" style="883" customWidth="1"/>
    <col min="6410" max="6410" width="4" style="883" customWidth="1"/>
    <col min="6411" max="6656" width="9.140625" style="883"/>
    <col min="6657" max="6658" width="0" style="883" hidden="1" customWidth="1"/>
    <col min="6659" max="6659" width="81.5703125" style="883" customWidth="1"/>
    <col min="6660" max="6665" width="13.140625" style="883" customWidth="1"/>
    <col min="6666" max="6666" width="4" style="883" customWidth="1"/>
    <col min="6667" max="6912" width="9.140625" style="883"/>
    <col min="6913" max="6914" width="0" style="883" hidden="1" customWidth="1"/>
    <col min="6915" max="6915" width="81.5703125" style="883" customWidth="1"/>
    <col min="6916" max="6921" width="13.140625" style="883" customWidth="1"/>
    <col min="6922" max="6922" width="4" style="883" customWidth="1"/>
    <col min="6923" max="7168" width="9.140625" style="883"/>
    <col min="7169" max="7170" width="0" style="883" hidden="1" customWidth="1"/>
    <col min="7171" max="7171" width="81.5703125" style="883" customWidth="1"/>
    <col min="7172" max="7177" width="13.140625" style="883" customWidth="1"/>
    <col min="7178" max="7178" width="4" style="883" customWidth="1"/>
    <col min="7179" max="7424" width="9.140625" style="883"/>
    <col min="7425" max="7426" width="0" style="883" hidden="1" customWidth="1"/>
    <col min="7427" max="7427" width="81.5703125" style="883" customWidth="1"/>
    <col min="7428" max="7433" width="13.140625" style="883" customWidth="1"/>
    <col min="7434" max="7434" width="4" style="883" customWidth="1"/>
    <col min="7435" max="7680" width="9.140625" style="883"/>
    <col min="7681" max="7682" width="0" style="883" hidden="1" customWidth="1"/>
    <col min="7683" max="7683" width="81.5703125" style="883" customWidth="1"/>
    <col min="7684" max="7689" width="13.140625" style="883" customWidth="1"/>
    <col min="7690" max="7690" width="4" style="883" customWidth="1"/>
    <col min="7691" max="7936" width="9.140625" style="883"/>
    <col min="7937" max="7938" width="0" style="883" hidden="1" customWidth="1"/>
    <col min="7939" max="7939" width="81.5703125" style="883" customWidth="1"/>
    <col min="7940" max="7945" width="13.140625" style="883" customWidth="1"/>
    <col min="7946" max="7946" width="4" style="883" customWidth="1"/>
    <col min="7947" max="8192" width="9.140625" style="883"/>
    <col min="8193" max="8194" width="0" style="883" hidden="1" customWidth="1"/>
    <col min="8195" max="8195" width="81.5703125" style="883" customWidth="1"/>
    <col min="8196" max="8201" width="13.140625" style="883" customWidth="1"/>
    <col min="8202" max="8202" width="4" style="883" customWidth="1"/>
    <col min="8203" max="8448" width="9.140625" style="883"/>
    <col min="8449" max="8450" width="0" style="883" hidden="1" customWidth="1"/>
    <col min="8451" max="8451" width="81.5703125" style="883" customWidth="1"/>
    <col min="8452" max="8457" width="13.140625" style="883" customWidth="1"/>
    <col min="8458" max="8458" width="4" style="883" customWidth="1"/>
    <col min="8459" max="8704" width="9.140625" style="883"/>
    <col min="8705" max="8706" width="0" style="883" hidden="1" customWidth="1"/>
    <col min="8707" max="8707" width="81.5703125" style="883" customWidth="1"/>
    <col min="8708" max="8713" width="13.140625" style="883" customWidth="1"/>
    <col min="8714" max="8714" width="4" style="883" customWidth="1"/>
    <col min="8715" max="8960" width="9.140625" style="883"/>
    <col min="8961" max="8962" width="0" style="883" hidden="1" customWidth="1"/>
    <col min="8963" max="8963" width="81.5703125" style="883" customWidth="1"/>
    <col min="8964" max="8969" width="13.140625" style="883" customWidth="1"/>
    <col min="8970" max="8970" width="4" style="883" customWidth="1"/>
    <col min="8971" max="9216" width="9.140625" style="883"/>
    <col min="9217" max="9218" width="0" style="883" hidden="1" customWidth="1"/>
    <col min="9219" max="9219" width="81.5703125" style="883" customWidth="1"/>
    <col min="9220" max="9225" width="13.140625" style="883" customWidth="1"/>
    <col min="9226" max="9226" width="4" style="883" customWidth="1"/>
    <col min="9227" max="9472" width="9.140625" style="883"/>
    <col min="9473" max="9474" width="0" style="883" hidden="1" customWidth="1"/>
    <col min="9475" max="9475" width="81.5703125" style="883" customWidth="1"/>
    <col min="9476" max="9481" width="13.140625" style="883" customWidth="1"/>
    <col min="9482" max="9482" width="4" style="883" customWidth="1"/>
    <col min="9483" max="9728" width="9.140625" style="883"/>
    <col min="9729" max="9730" width="0" style="883" hidden="1" customWidth="1"/>
    <col min="9731" max="9731" width="81.5703125" style="883" customWidth="1"/>
    <col min="9732" max="9737" width="13.140625" style="883" customWidth="1"/>
    <col min="9738" max="9738" width="4" style="883" customWidth="1"/>
    <col min="9739" max="9984" width="9.140625" style="883"/>
    <col min="9985" max="9986" width="0" style="883" hidden="1" customWidth="1"/>
    <col min="9987" max="9987" width="81.5703125" style="883" customWidth="1"/>
    <col min="9988" max="9993" width="13.140625" style="883" customWidth="1"/>
    <col min="9994" max="9994" width="4" style="883" customWidth="1"/>
    <col min="9995" max="10240" width="9.140625" style="883"/>
    <col min="10241" max="10242" width="0" style="883" hidden="1" customWidth="1"/>
    <col min="10243" max="10243" width="81.5703125" style="883" customWidth="1"/>
    <col min="10244" max="10249" width="13.140625" style="883" customWidth="1"/>
    <col min="10250" max="10250" width="4" style="883" customWidth="1"/>
    <col min="10251" max="10496" width="9.140625" style="883"/>
    <col min="10497" max="10498" width="0" style="883" hidden="1" customWidth="1"/>
    <col min="10499" max="10499" width="81.5703125" style="883" customWidth="1"/>
    <col min="10500" max="10505" width="13.140625" style="883" customWidth="1"/>
    <col min="10506" max="10506" width="4" style="883" customWidth="1"/>
    <col min="10507" max="10752" width="9.140625" style="883"/>
    <col min="10753" max="10754" width="0" style="883" hidden="1" customWidth="1"/>
    <col min="10755" max="10755" width="81.5703125" style="883" customWidth="1"/>
    <col min="10756" max="10761" width="13.140625" style="883" customWidth="1"/>
    <col min="10762" max="10762" width="4" style="883" customWidth="1"/>
    <col min="10763" max="11008" width="9.140625" style="883"/>
    <col min="11009" max="11010" width="0" style="883" hidden="1" customWidth="1"/>
    <col min="11011" max="11011" width="81.5703125" style="883" customWidth="1"/>
    <col min="11012" max="11017" width="13.140625" style="883" customWidth="1"/>
    <col min="11018" max="11018" width="4" style="883" customWidth="1"/>
    <col min="11019" max="11264" width="9.140625" style="883"/>
    <col min="11265" max="11266" width="0" style="883" hidden="1" customWidth="1"/>
    <col min="11267" max="11267" width="81.5703125" style="883" customWidth="1"/>
    <col min="11268" max="11273" width="13.140625" style="883" customWidth="1"/>
    <col min="11274" max="11274" width="4" style="883" customWidth="1"/>
    <col min="11275" max="11520" width="9.140625" style="883"/>
    <col min="11521" max="11522" width="0" style="883" hidden="1" customWidth="1"/>
    <col min="11523" max="11523" width="81.5703125" style="883" customWidth="1"/>
    <col min="11524" max="11529" width="13.140625" style="883" customWidth="1"/>
    <col min="11530" max="11530" width="4" style="883" customWidth="1"/>
    <col min="11531" max="11776" width="9.140625" style="883"/>
    <col min="11777" max="11778" width="0" style="883" hidden="1" customWidth="1"/>
    <col min="11779" max="11779" width="81.5703125" style="883" customWidth="1"/>
    <col min="11780" max="11785" width="13.140625" style="883" customWidth="1"/>
    <col min="11786" max="11786" width="4" style="883" customWidth="1"/>
    <col min="11787" max="12032" width="9.140625" style="883"/>
    <col min="12033" max="12034" width="0" style="883" hidden="1" customWidth="1"/>
    <col min="12035" max="12035" width="81.5703125" style="883" customWidth="1"/>
    <col min="12036" max="12041" width="13.140625" style="883" customWidth="1"/>
    <col min="12042" max="12042" width="4" style="883" customWidth="1"/>
    <col min="12043" max="12288" width="9.140625" style="883"/>
    <col min="12289" max="12290" width="0" style="883" hidden="1" customWidth="1"/>
    <col min="12291" max="12291" width="81.5703125" style="883" customWidth="1"/>
    <col min="12292" max="12297" width="13.140625" style="883" customWidth="1"/>
    <col min="12298" max="12298" width="4" style="883" customWidth="1"/>
    <col min="12299" max="12544" width="9.140625" style="883"/>
    <col min="12545" max="12546" width="0" style="883" hidden="1" customWidth="1"/>
    <col min="12547" max="12547" width="81.5703125" style="883" customWidth="1"/>
    <col min="12548" max="12553" width="13.140625" style="883" customWidth="1"/>
    <col min="12554" max="12554" width="4" style="883" customWidth="1"/>
    <col min="12555" max="12800" width="9.140625" style="883"/>
    <col min="12801" max="12802" width="0" style="883" hidden="1" customWidth="1"/>
    <col min="12803" max="12803" width="81.5703125" style="883" customWidth="1"/>
    <col min="12804" max="12809" width="13.140625" style="883" customWidth="1"/>
    <col min="12810" max="12810" width="4" style="883" customWidth="1"/>
    <col min="12811" max="13056" width="9.140625" style="883"/>
    <col min="13057" max="13058" width="0" style="883" hidden="1" customWidth="1"/>
    <col min="13059" max="13059" width="81.5703125" style="883" customWidth="1"/>
    <col min="13060" max="13065" width="13.140625" style="883" customWidth="1"/>
    <col min="13066" max="13066" width="4" style="883" customWidth="1"/>
    <col min="13067" max="13312" width="9.140625" style="883"/>
    <col min="13313" max="13314" width="0" style="883" hidden="1" customWidth="1"/>
    <col min="13315" max="13315" width="81.5703125" style="883" customWidth="1"/>
    <col min="13316" max="13321" width="13.140625" style="883" customWidth="1"/>
    <col min="13322" max="13322" width="4" style="883" customWidth="1"/>
    <col min="13323" max="13568" width="9.140625" style="883"/>
    <col min="13569" max="13570" width="0" style="883" hidden="1" customWidth="1"/>
    <col min="13571" max="13571" width="81.5703125" style="883" customWidth="1"/>
    <col min="13572" max="13577" width="13.140625" style="883" customWidth="1"/>
    <col min="13578" max="13578" width="4" style="883" customWidth="1"/>
    <col min="13579" max="13824" width="9.140625" style="883"/>
    <col min="13825" max="13826" width="0" style="883" hidden="1" customWidth="1"/>
    <col min="13827" max="13827" width="81.5703125" style="883" customWidth="1"/>
    <col min="13828" max="13833" width="13.140625" style="883" customWidth="1"/>
    <col min="13834" max="13834" width="4" style="883" customWidth="1"/>
    <col min="13835" max="14080" width="9.140625" style="883"/>
    <col min="14081" max="14082" width="0" style="883" hidden="1" customWidth="1"/>
    <col min="14083" max="14083" width="81.5703125" style="883" customWidth="1"/>
    <col min="14084" max="14089" width="13.140625" style="883" customWidth="1"/>
    <col min="14090" max="14090" width="4" style="883" customWidth="1"/>
    <col min="14091" max="14336" width="9.140625" style="883"/>
    <col min="14337" max="14338" width="0" style="883" hidden="1" customWidth="1"/>
    <col min="14339" max="14339" width="81.5703125" style="883" customWidth="1"/>
    <col min="14340" max="14345" width="13.140625" style="883" customWidth="1"/>
    <col min="14346" max="14346" width="4" style="883" customWidth="1"/>
    <col min="14347" max="14592" width="9.140625" style="883"/>
    <col min="14593" max="14594" width="0" style="883" hidden="1" customWidth="1"/>
    <col min="14595" max="14595" width="81.5703125" style="883" customWidth="1"/>
    <col min="14596" max="14601" width="13.140625" style="883" customWidth="1"/>
    <col min="14602" max="14602" width="4" style="883" customWidth="1"/>
    <col min="14603" max="14848" width="9.140625" style="883"/>
    <col min="14849" max="14850" width="0" style="883" hidden="1" customWidth="1"/>
    <col min="14851" max="14851" width="81.5703125" style="883" customWidth="1"/>
    <col min="14852" max="14857" width="13.140625" style="883" customWidth="1"/>
    <col min="14858" max="14858" width="4" style="883" customWidth="1"/>
    <col min="14859" max="15104" width="9.140625" style="883"/>
    <col min="15105" max="15106" width="0" style="883" hidden="1" customWidth="1"/>
    <col min="15107" max="15107" width="81.5703125" style="883" customWidth="1"/>
    <col min="15108" max="15113" width="13.140625" style="883" customWidth="1"/>
    <col min="15114" max="15114" width="4" style="883" customWidth="1"/>
    <col min="15115" max="15360" width="9.140625" style="883"/>
    <col min="15361" max="15362" width="0" style="883" hidden="1" customWidth="1"/>
    <col min="15363" max="15363" width="81.5703125" style="883" customWidth="1"/>
    <col min="15364" max="15369" width="13.140625" style="883" customWidth="1"/>
    <col min="15370" max="15370" width="4" style="883" customWidth="1"/>
    <col min="15371" max="15616" width="9.140625" style="883"/>
    <col min="15617" max="15618" width="0" style="883" hidden="1" customWidth="1"/>
    <col min="15619" max="15619" width="81.5703125" style="883" customWidth="1"/>
    <col min="15620" max="15625" width="13.140625" style="883" customWidth="1"/>
    <col min="15626" max="15626" width="4" style="883" customWidth="1"/>
    <col min="15627" max="15872" width="9.140625" style="883"/>
    <col min="15873" max="15874" width="0" style="883" hidden="1" customWidth="1"/>
    <col min="15875" max="15875" width="81.5703125" style="883" customWidth="1"/>
    <col min="15876" max="15881" width="13.140625" style="883" customWidth="1"/>
    <col min="15882" max="15882" width="4" style="883" customWidth="1"/>
    <col min="15883" max="16128" width="9.140625" style="883"/>
    <col min="16129" max="16130" width="0" style="883" hidden="1" customWidth="1"/>
    <col min="16131" max="16131" width="81.5703125" style="883" customWidth="1"/>
    <col min="16132" max="16137" width="13.140625" style="883" customWidth="1"/>
    <col min="16138" max="16138" width="4" style="883" customWidth="1"/>
    <col min="16139" max="16384" width="9.140625" style="883"/>
  </cols>
  <sheetData>
    <row r="1" spans="1:10" s="76" customFormat="1" ht="42" customHeight="1">
      <c r="A1" s="316"/>
      <c r="B1" s="316"/>
      <c r="C1" s="75"/>
      <c r="D1" s="316"/>
      <c r="E1" s="316"/>
      <c r="F1" s="316"/>
      <c r="G1" s="316"/>
      <c r="H1" s="316"/>
      <c r="I1" s="316"/>
    </row>
    <row r="2" spans="1:10" s="76" customFormat="1" ht="28.5" customHeight="1">
      <c r="A2" s="928" t="s">
        <v>1063</v>
      </c>
      <c r="B2" s="928"/>
      <c r="C2" s="928"/>
      <c r="D2" s="928"/>
      <c r="E2" s="928"/>
      <c r="F2" s="928"/>
      <c r="G2" s="928"/>
      <c r="H2" s="928"/>
      <c r="I2" s="928"/>
    </row>
    <row r="3" spans="1:10" s="76" customFormat="1" ht="28.5" customHeight="1">
      <c r="A3" s="316"/>
      <c r="B3" s="316"/>
      <c r="C3" s="622" t="s">
        <v>490</v>
      </c>
      <c r="D3" s="623"/>
      <c r="E3" s="623"/>
      <c r="F3" s="623"/>
      <c r="G3" s="623"/>
      <c r="H3" s="623"/>
      <c r="I3" s="623"/>
    </row>
    <row r="4" spans="1:10" s="76" customFormat="1" ht="58.5" customHeight="1">
      <c r="A4" s="929"/>
      <c r="B4" s="930"/>
      <c r="C4" s="930"/>
      <c r="D4" s="930"/>
      <c r="E4" s="930"/>
      <c r="F4" s="930"/>
      <c r="G4" s="930"/>
      <c r="H4" s="930"/>
      <c r="I4" s="930"/>
    </row>
    <row r="5" spans="1:10" s="78" customFormat="1" ht="12.75" customHeight="1" thickBot="1">
      <c r="A5" s="77"/>
      <c r="B5" s="317"/>
      <c r="C5" s="317"/>
      <c r="D5" s="317"/>
      <c r="E5" s="317"/>
      <c r="F5" s="317"/>
      <c r="G5" s="317"/>
      <c r="H5" s="317"/>
      <c r="I5" s="317"/>
    </row>
    <row r="6" spans="1:10" s="79" customFormat="1" ht="27.75" customHeight="1" thickTop="1" thickBot="1">
      <c r="C6" s="80"/>
      <c r="D6" s="81" t="s">
        <v>1138</v>
      </c>
      <c r="E6" s="81" t="s">
        <v>1228</v>
      </c>
      <c r="F6" s="81" t="s">
        <v>1278</v>
      </c>
      <c r="G6" s="81" t="s">
        <v>1523</v>
      </c>
      <c r="H6" s="82" t="s">
        <v>1349</v>
      </c>
      <c r="I6" s="82" t="s">
        <v>1524</v>
      </c>
      <c r="J6" s="624" t="s">
        <v>491</v>
      </c>
    </row>
    <row r="7" spans="1:10" ht="14.25" customHeight="1" thickTop="1" thickBot="1">
      <c r="C7" s="83"/>
      <c r="D7" s="83"/>
      <c r="E7" s="83"/>
      <c r="F7" s="83"/>
      <c r="G7" s="83"/>
      <c r="H7" s="83"/>
      <c r="I7" s="83"/>
    </row>
    <row r="8" spans="1:10" s="84" customFormat="1" ht="24" customHeight="1" thickTop="1" thickBot="1">
      <c r="B8" s="663"/>
      <c r="C8" s="85" t="s">
        <v>304</v>
      </c>
      <c r="D8" s="664"/>
      <c r="E8" s="664"/>
      <c r="F8" s="664"/>
      <c r="G8" s="664"/>
      <c r="H8" s="86"/>
      <c r="I8" s="86"/>
      <c r="J8" s="87"/>
    </row>
    <row r="9" spans="1:10" ht="22.5" customHeight="1" thickTop="1">
      <c r="A9" s="883" t="s">
        <v>492</v>
      </c>
      <c r="B9" s="1" t="s">
        <v>493</v>
      </c>
      <c r="C9" s="2" t="s">
        <v>494</v>
      </c>
      <c r="D9" s="88">
        <v>0.15820000000000001</v>
      </c>
      <c r="E9" s="88">
        <v>0.19769999999999999</v>
      </c>
      <c r="F9" s="88">
        <v>0.13420000000000001</v>
      </c>
      <c r="G9" s="88">
        <v>0.1205</v>
      </c>
      <c r="H9" s="88">
        <v>0.12670000000000001</v>
      </c>
      <c r="I9" s="88">
        <v>0.10150000000000001</v>
      </c>
    </row>
    <row r="10" spans="1:10" ht="22.5" customHeight="1">
      <c r="A10" s="883" t="s">
        <v>492</v>
      </c>
      <c r="B10" s="1" t="s">
        <v>495</v>
      </c>
      <c r="C10" s="2" t="s">
        <v>496</v>
      </c>
      <c r="D10" s="88">
        <v>0.59260000000000002</v>
      </c>
      <c r="E10" s="88">
        <v>0.59179999999999999</v>
      </c>
      <c r="F10" s="88">
        <v>0.65300000000000002</v>
      </c>
      <c r="G10" s="88">
        <v>0.66969999999999996</v>
      </c>
      <c r="H10" s="88">
        <v>0.66149999999999998</v>
      </c>
      <c r="I10" s="88">
        <v>0.6956</v>
      </c>
    </row>
    <row r="11" spans="1:10" ht="21.75" customHeight="1" thickBot="1">
      <c r="B11" s="3"/>
      <c r="C11" s="2"/>
      <c r="D11" s="89"/>
      <c r="E11" s="89"/>
      <c r="F11" s="89"/>
      <c r="G11" s="89"/>
      <c r="H11" s="89"/>
      <c r="I11" s="89"/>
    </row>
    <row r="12" spans="1:10" s="28" customFormat="1" ht="24" customHeight="1" thickTop="1" thickBot="1">
      <c r="B12" s="665"/>
      <c r="C12" s="85" t="s">
        <v>307</v>
      </c>
      <c r="D12" s="664"/>
      <c r="E12" s="664"/>
      <c r="F12" s="664"/>
      <c r="G12" s="664"/>
      <c r="H12" s="86"/>
      <c r="I12" s="86"/>
      <c r="J12" s="90"/>
    </row>
    <row r="13" spans="1:10" s="79" customFormat="1" ht="32.25" customHeight="1" thickTop="1">
      <c r="A13" s="79" t="s">
        <v>492</v>
      </c>
      <c r="B13" s="4" t="s">
        <v>497</v>
      </c>
      <c r="C13" s="5" t="s">
        <v>498</v>
      </c>
      <c r="D13" s="91">
        <v>0.7903</v>
      </c>
      <c r="E13" s="91">
        <v>0.80249999999999999</v>
      </c>
      <c r="F13" s="91">
        <v>0.78269999999999995</v>
      </c>
      <c r="G13" s="91">
        <v>0.76790000000000003</v>
      </c>
      <c r="H13" s="91">
        <v>0.77029999999999998</v>
      </c>
      <c r="I13" s="91">
        <v>0.75660000000000005</v>
      </c>
    </row>
    <row r="14" spans="1:10" s="64" customFormat="1" ht="23.25" customHeight="1">
      <c r="A14" s="64" t="s">
        <v>492</v>
      </c>
      <c r="B14" s="6" t="s">
        <v>499</v>
      </c>
      <c r="C14" s="7" t="s">
        <v>500</v>
      </c>
      <c r="D14" s="92">
        <v>0.83169999999999999</v>
      </c>
      <c r="E14" s="92">
        <v>0.84060000000000001</v>
      </c>
      <c r="F14" s="92">
        <v>0.81679999999999997</v>
      </c>
      <c r="G14" s="92">
        <v>0.81</v>
      </c>
      <c r="H14" s="92">
        <v>0.80769999999999997</v>
      </c>
      <c r="I14" s="92">
        <v>0.79900000000000004</v>
      </c>
    </row>
    <row r="15" spans="1:10" s="64" customFormat="1" ht="23.25" customHeight="1">
      <c r="B15" s="6"/>
      <c r="C15" s="7" t="s">
        <v>501</v>
      </c>
      <c r="D15" s="92">
        <v>3.1899999999999998E-2</v>
      </c>
      <c r="E15" s="92">
        <v>3.32E-2</v>
      </c>
      <c r="F15" s="92">
        <v>4.41E-2</v>
      </c>
      <c r="G15" s="92">
        <v>6.0299999999999999E-2</v>
      </c>
      <c r="H15" s="92">
        <v>6.4299999999999996E-2</v>
      </c>
      <c r="I15" s="92">
        <v>7.8600000000000003E-2</v>
      </c>
    </row>
    <row r="16" spans="1:10" s="64" customFormat="1" ht="41.25" customHeight="1" thickBot="1">
      <c r="A16" s="64" t="s">
        <v>492</v>
      </c>
      <c r="B16" s="6" t="s">
        <v>502</v>
      </c>
      <c r="C16" s="7" t="s">
        <v>503</v>
      </c>
      <c r="D16" s="92">
        <v>1.04E-2</v>
      </c>
      <c r="E16" s="92">
        <v>1.0500000000000001E-2</v>
      </c>
      <c r="F16" s="92">
        <v>1.4200000000000001E-2</v>
      </c>
      <c r="G16" s="92">
        <v>1.3299999999999999E-2</v>
      </c>
      <c r="H16" s="92">
        <v>1.3100000000000001E-2</v>
      </c>
      <c r="I16" s="92">
        <v>1.26E-2</v>
      </c>
    </row>
    <row r="17" spans="1:24" s="28" customFormat="1" ht="24" customHeight="1" thickTop="1" thickBot="1">
      <c r="B17" s="665"/>
      <c r="C17" s="85" t="s">
        <v>504</v>
      </c>
      <c r="D17" s="664"/>
      <c r="E17" s="664"/>
      <c r="F17" s="664"/>
      <c r="G17" s="664"/>
      <c r="H17" s="86"/>
      <c r="I17" s="86"/>
      <c r="J17" s="90"/>
    </row>
    <row r="18" spans="1:24" s="79" customFormat="1" ht="32.25" customHeight="1" thickTop="1">
      <c r="A18" s="79" t="s">
        <v>492</v>
      </c>
      <c r="B18" s="4" t="s">
        <v>505</v>
      </c>
      <c r="C18" s="5" t="s">
        <v>506</v>
      </c>
      <c r="D18" s="91">
        <v>0.627</v>
      </c>
      <c r="E18" s="91">
        <v>0.64900000000000002</v>
      </c>
      <c r="F18" s="91">
        <v>0.6583</v>
      </c>
      <c r="G18" s="91">
        <v>0.67820000000000003</v>
      </c>
      <c r="H18" s="91">
        <v>0.66920000000000002</v>
      </c>
      <c r="I18" s="91">
        <v>0.67320000000000002</v>
      </c>
    </row>
    <row r="19" spans="1:24" s="64" customFormat="1" ht="23.25" customHeight="1">
      <c r="A19" s="64" t="s">
        <v>492</v>
      </c>
      <c r="B19" s="6" t="s">
        <v>507</v>
      </c>
      <c r="C19" s="7" t="s">
        <v>508</v>
      </c>
      <c r="D19" s="92">
        <v>0.373</v>
      </c>
      <c r="E19" s="92">
        <v>0.35099999999999998</v>
      </c>
      <c r="F19" s="92">
        <v>0.3417</v>
      </c>
      <c r="G19" s="92">
        <v>0.32179999999999997</v>
      </c>
      <c r="H19" s="92">
        <v>0.33079999999999998</v>
      </c>
      <c r="I19" s="92">
        <v>0.32679999999999998</v>
      </c>
    </row>
    <row r="20" spans="1:24" s="64" customFormat="1" ht="41.25" customHeight="1" thickBot="1">
      <c r="A20" s="64" t="s">
        <v>492</v>
      </c>
      <c r="B20" s="6" t="s">
        <v>509</v>
      </c>
      <c r="C20" s="7" t="s">
        <v>510</v>
      </c>
      <c r="D20" s="93">
        <v>766.24950000000001</v>
      </c>
      <c r="E20" s="93">
        <v>865.5412</v>
      </c>
      <c r="F20" s="93">
        <v>609.94619999999998</v>
      </c>
      <c r="G20" s="93">
        <v>684.06759999999997</v>
      </c>
      <c r="H20" s="93">
        <v>707.55370000000005</v>
      </c>
      <c r="I20" s="93">
        <v>983.52809999999999</v>
      </c>
      <c r="J20" s="94"/>
      <c r="K20" s="94"/>
      <c r="L20" s="94"/>
      <c r="M20" s="94"/>
      <c r="N20" s="94"/>
      <c r="O20" s="94"/>
      <c r="P20" s="94"/>
      <c r="Q20" s="94"/>
      <c r="R20" s="94"/>
      <c r="S20" s="94"/>
      <c r="T20" s="94"/>
      <c r="U20" s="94"/>
      <c r="V20" s="94"/>
      <c r="W20" s="94"/>
      <c r="X20" s="94"/>
    </row>
    <row r="21" spans="1:24" s="28" customFormat="1" ht="24" customHeight="1" thickTop="1" thickBot="1">
      <c r="B21" s="665"/>
      <c r="C21" s="85" t="s">
        <v>511</v>
      </c>
      <c r="D21" s="664"/>
      <c r="E21" s="664"/>
      <c r="F21" s="664"/>
      <c r="G21" s="664"/>
      <c r="H21" s="86"/>
      <c r="I21" s="86"/>
      <c r="J21" s="90"/>
    </row>
    <row r="22" spans="1:24" s="79" customFormat="1" ht="32.25" customHeight="1" thickTop="1">
      <c r="A22" s="79" t="s">
        <v>492</v>
      </c>
      <c r="B22" s="4" t="s">
        <v>512</v>
      </c>
      <c r="C22" s="5" t="s">
        <v>513</v>
      </c>
      <c r="D22" s="91">
        <v>0.98519999999999996</v>
      </c>
      <c r="E22" s="91">
        <v>0.98529999999999995</v>
      </c>
      <c r="F22" s="91">
        <v>0.98480000000000001</v>
      </c>
      <c r="G22" s="91">
        <v>0.9819</v>
      </c>
      <c r="H22" s="91">
        <v>0.98360000000000003</v>
      </c>
      <c r="I22" s="91">
        <v>0.98099999999999998</v>
      </c>
    </row>
    <row r="23" spans="1:24" s="64" customFormat="1" ht="23.25" customHeight="1">
      <c r="A23" s="64" t="s">
        <v>492</v>
      </c>
      <c r="B23" s="6" t="s">
        <v>514</v>
      </c>
      <c r="C23" s="7" t="s">
        <v>515</v>
      </c>
      <c r="D23" s="92">
        <v>1.15E-2</v>
      </c>
      <c r="E23" s="92">
        <v>1.3100000000000001E-2</v>
      </c>
      <c r="F23" s="92">
        <v>1.7000000000000001E-2</v>
      </c>
      <c r="G23" s="92">
        <v>1.89E-2</v>
      </c>
      <c r="H23" s="92">
        <v>2.0199999999999999E-2</v>
      </c>
      <c r="I23" s="92">
        <v>2.5600000000000001E-2</v>
      </c>
    </row>
    <row r="24" spans="1:24" s="64" customFormat="1" ht="23.25" customHeight="1">
      <c r="A24" s="64" t="s">
        <v>492</v>
      </c>
      <c r="B24" s="6" t="s">
        <v>516</v>
      </c>
      <c r="C24" s="7" t="s">
        <v>517</v>
      </c>
      <c r="D24" s="92">
        <v>1.4800000000000001E-2</v>
      </c>
      <c r="E24" s="92">
        <v>1.47E-2</v>
      </c>
      <c r="F24" s="92">
        <v>1.52E-2</v>
      </c>
      <c r="G24" s="92">
        <v>1.8100000000000002E-2</v>
      </c>
      <c r="H24" s="92">
        <v>1.6400000000000001E-2</v>
      </c>
      <c r="I24" s="92">
        <v>1.9E-2</v>
      </c>
    </row>
    <row r="25" spans="1:24" s="64" customFormat="1" ht="23.25" customHeight="1">
      <c r="A25" s="64" t="s">
        <v>492</v>
      </c>
      <c r="B25" s="6" t="s">
        <v>518</v>
      </c>
      <c r="C25" s="7" t="s">
        <v>519</v>
      </c>
      <c r="D25" s="92">
        <v>8.9999999999999993E-3</v>
      </c>
      <c r="E25" s="92">
        <v>1.12E-2</v>
      </c>
      <c r="F25" s="92">
        <v>1.4999999999999999E-2</v>
      </c>
      <c r="G25" s="92">
        <v>1.66E-2</v>
      </c>
      <c r="H25" s="92">
        <v>1.7999999999999999E-2</v>
      </c>
      <c r="I25" s="92">
        <v>2.2700000000000001E-2</v>
      </c>
    </row>
    <row r="26" spans="1:24" s="64" customFormat="1" ht="23.25" customHeight="1">
      <c r="A26" s="64" t="s">
        <v>492</v>
      </c>
      <c r="B26" s="6" t="s">
        <v>520</v>
      </c>
      <c r="C26" s="7" t="s">
        <v>521</v>
      </c>
      <c r="D26" s="92">
        <v>0.22670000000000001</v>
      </c>
      <c r="E26" s="92">
        <v>0.16039999999999999</v>
      </c>
      <c r="F26" s="92">
        <v>0.1305</v>
      </c>
      <c r="G26" s="92">
        <v>0.1409</v>
      </c>
      <c r="H26" s="92">
        <v>0.12189999999999999</v>
      </c>
      <c r="I26" s="92">
        <v>0.13189999999999999</v>
      </c>
    </row>
    <row r="27" spans="1:24" s="64" customFormat="1" ht="23.25" customHeight="1">
      <c r="A27" s="64" t="s">
        <v>492</v>
      </c>
      <c r="B27" s="6" t="s">
        <v>522</v>
      </c>
      <c r="C27" s="7" t="s">
        <v>523</v>
      </c>
      <c r="D27" s="92">
        <v>9.1000000000000004E-3</v>
      </c>
      <c r="E27" s="92">
        <v>8.6E-3</v>
      </c>
      <c r="F27" s="92">
        <v>8.3999999999999995E-3</v>
      </c>
      <c r="G27" s="92">
        <v>8.6999999999999994E-3</v>
      </c>
      <c r="H27" s="92">
        <v>8.6E-3</v>
      </c>
      <c r="I27" s="92">
        <v>8.6E-3</v>
      </c>
    </row>
    <row r="28" spans="1:24" s="64" customFormat="1" ht="23.25" customHeight="1">
      <c r="A28" s="64" t="s">
        <v>492</v>
      </c>
      <c r="B28" s="6" t="s">
        <v>524</v>
      </c>
      <c r="C28" s="7" t="s">
        <v>525</v>
      </c>
      <c r="D28" s="92">
        <v>3.8899999999999997E-2</v>
      </c>
      <c r="E28" s="92">
        <v>3.49E-2</v>
      </c>
      <c r="F28" s="92">
        <v>3.3099999999999997E-2</v>
      </c>
      <c r="G28" s="92">
        <v>3.4500000000000003E-2</v>
      </c>
      <c r="H28" s="92">
        <v>3.39E-2</v>
      </c>
      <c r="I28" s="92">
        <v>3.4599999999999999E-2</v>
      </c>
    </row>
    <row r="29" spans="1:24" s="64" customFormat="1" ht="23.25" customHeight="1">
      <c r="A29" s="64" t="s">
        <v>492</v>
      </c>
      <c r="B29" s="6" t="s">
        <v>526</v>
      </c>
      <c r="C29" s="7" t="s">
        <v>527</v>
      </c>
      <c r="D29" s="92">
        <v>0.97019999999999995</v>
      </c>
      <c r="E29" s="92">
        <v>0.97050000000000003</v>
      </c>
      <c r="F29" s="92">
        <v>0.97340000000000004</v>
      </c>
      <c r="G29" s="92">
        <v>0.96640000000000004</v>
      </c>
      <c r="H29" s="92">
        <v>0.96760000000000002</v>
      </c>
      <c r="I29" s="92">
        <v>0.96260000000000001</v>
      </c>
    </row>
    <row r="30" spans="1:24" s="64" customFormat="1" ht="23.25" customHeight="1">
      <c r="A30" s="64" t="s">
        <v>492</v>
      </c>
      <c r="B30" s="6" t="s">
        <v>528</v>
      </c>
      <c r="C30" s="7" t="s">
        <v>529</v>
      </c>
      <c r="D30" s="92">
        <v>1.21E-2</v>
      </c>
      <c r="E30" s="92">
        <v>1.18E-2</v>
      </c>
      <c r="F30" s="92">
        <v>9.2999999999999992E-3</v>
      </c>
      <c r="G30" s="92">
        <v>1.26E-2</v>
      </c>
      <c r="H30" s="92">
        <v>1.1299999999999999E-2</v>
      </c>
      <c r="I30" s="92">
        <v>1.55E-2</v>
      </c>
    </row>
    <row r="31" spans="1:24" s="64" customFormat="1" ht="23.25" customHeight="1">
      <c r="A31" s="64" t="s">
        <v>492</v>
      </c>
      <c r="B31" s="6" t="s">
        <v>530</v>
      </c>
      <c r="C31" s="7" t="s">
        <v>531</v>
      </c>
      <c r="D31" s="92">
        <v>0</v>
      </c>
      <c r="E31" s="92">
        <v>0</v>
      </c>
      <c r="F31" s="92">
        <v>0</v>
      </c>
      <c r="G31" s="92">
        <v>0</v>
      </c>
      <c r="H31" s="92">
        <v>0</v>
      </c>
      <c r="I31" s="95">
        <v>0</v>
      </c>
    </row>
    <row r="32" spans="1:24" s="64" customFormat="1" ht="23.25" customHeight="1">
      <c r="A32" s="64" t="s">
        <v>492</v>
      </c>
      <c r="B32" s="6" t="s">
        <v>532</v>
      </c>
      <c r="C32" s="7" t="s">
        <v>533</v>
      </c>
      <c r="D32" s="92">
        <v>2.5999999999999999E-3</v>
      </c>
      <c r="E32" s="92">
        <v>2.5999999999999999E-3</v>
      </c>
      <c r="F32" s="92">
        <v>3.0999999999999999E-3</v>
      </c>
      <c r="G32" s="92">
        <v>4.7999999999999996E-3</v>
      </c>
      <c r="H32" s="92">
        <v>4.5999999999999999E-3</v>
      </c>
      <c r="I32" s="92">
        <v>4.4999999999999997E-3</v>
      </c>
    </row>
    <row r="33" spans="1:10" s="64" customFormat="1" ht="23.25" customHeight="1">
      <c r="A33" s="64" t="s">
        <v>492</v>
      </c>
      <c r="B33" s="6" t="s">
        <v>534</v>
      </c>
      <c r="C33" s="7" t="s">
        <v>535</v>
      </c>
      <c r="D33" s="92">
        <v>0</v>
      </c>
      <c r="E33" s="92">
        <v>0</v>
      </c>
      <c r="F33" s="92">
        <v>0</v>
      </c>
      <c r="G33" s="92">
        <v>0</v>
      </c>
      <c r="H33" s="92">
        <v>0</v>
      </c>
      <c r="I33" s="95">
        <v>0</v>
      </c>
    </row>
    <row r="34" spans="1:10" s="64" customFormat="1" ht="23.25" customHeight="1">
      <c r="A34" s="64" t="s">
        <v>492</v>
      </c>
      <c r="B34" s="6" t="s">
        <v>536</v>
      </c>
      <c r="C34" s="7" t="s">
        <v>537</v>
      </c>
      <c r="D34" s="92">
        <v>2.3E-3</v>
      </c>
      <c r="E34" s="92">
        <v>2.8E-3</v>
      </c>
      <c r="F34" s="92">
        <v>2.2000000000000001E-3</v>
      </c>
      <c r="G34" s="92">
        <v>2.0999999999999999E-3</v>
      </c>
      <c r="H34" s="92">
        <v>2.0999999999999999E-3</v>
      </c>
      <c r="I34" s="92">
        <v>3.2000000000000002E-3</v>
      </c>
    </row>
    <row r="35" spans="1:10" s="64" customFormat="1" ht="23.25" customHeight="1">
      <c r="A35" s="64" t="s">
        <v>492</v>
      </c>
      <c r="B35" s="6" t="s">
        <v>538</v>
      </c>
      <c r="C35" s="7" t="s">
        <v>539</v>
      </c>
      <c r="D35" s="92">
        <v>2.0999999999999999E-3</v>
      </c>
      <c r="E35" s="92">
        <v>1.6000000000000001E-3</v>
      </c>
      <c r="F35" s="92">
        <v>1.8E-3</v>
      </c>
      <c r="G35" s="92">
        <v>2.5000000000000001E-3</v>
      </c>
      <c r="H35" s="92">
        <v>2.8E-3</v>
      </c>
      <c r="I35" s="92">
        <v>2.7000000000000001E-3</v>
      </c>
    </row>
    <row r="36" spans="1:10" s="64" customFormat="1" ht="41.25" customHeight="1" thickBot="1">
      <c r="A36" s="64" t="s">
        <v>492</v>
      </c>
      <c r="B36" s="8" t="s">
        <v>540</v>
      </c>
      <c r="C36" s="7" t="s">
        <v>541</v>
      </c>
      <c r="D36" s="92">
        <v>1.03E-2</v>
      </c>
      <c r="E36" s="92">
        <v>1.01E-2</v>
      </c>
      <c r="F36" s="92">
        <v>9.7999999999999997E-3</v>
      </c>
      <c r="G36" s="92">
        <v>1.0999999999999999E-2</v>
      </c>
      <c r="H36" s="92">
        <v>1.0699999999999999E-2</v>
      </c>
      <c r="I36" s="92">
        <v>1.14E-2</v>
      </c>
    </row>
    <row r="37" spans="1:10" s="28" customFormat="1" ht="24" customHeight="1" thickTop="1" thickBot="1">
      <c r="B37" s="665"/>
      <c r="C37" s="85" t="s">
        <v>330</v>
      </c>
      <c r="D37" s="664"/>
      <c r="E37" s="664"/>
      <c r="F37" s="664"/>
      <c r="G37" s="664"/>
      <c r="H37" s="86"/>
      <c r="I37" s="86"/>
      <c r="J37" s="90"/>
    </row>
    <row r="38" spans="1:10" s="79" customFormat="1" ht="31.5" customHeight="1" thickTop="1">
      <c r="A38" s="79" t="s">
        <v>492</v>
      </c>
      <c r="B38" s="4" t="s">
        <v>542</v>
      </c>
      <c r="C38" s="5" t="s">
        <v>543</v>
      </c>
      <c r="D38" s="91">
        <v>0.31059999999999999</v>
      </c>
      <c r="E38" s="91">
        <v>0.37790000000000001</v>
      </c>
      <c r="F38" s="91">
        <v>0.28689999999999999</v>
      </c>
      <c r="G38" s="91">
        <v>0.28270000000000001</v>
      </c>
      <c r="H38" s="91">
        <v>0.2949</v>
      </c>
      <c r="I38" s="91">
        <v>0.24390000000000001</v>
      </c>
    </row>
    <row r="39" spans="1:10" s="64" customFormat="1" ht="22.5" customHeight="1">
      <c r="A39" s="64" t="s">
        <v>492</v>
      </c>
      <c r="B39" s="6" t="s">
        <v>544</v>
      </c>
      <c r="C39" s="7" t="s">
        <v>545</v>
      </c>
      <c r="D39" s="92">
        <v>0.70289999999999997</v>
      </c>
      <c r="E39" s="92">
        <v>0.68769999999999998</v>
      </c>
      <c r="F39" s="92">
        <v>0.63249999999999995</v>
      </c>
      <c r="G39" s="92">
        <v>0.64329999999999998</v>
      </c>
      <c r="H39" s="92">
        <v>0.66339999999999999</v>
      </c>
      <c r="I39" s="92">
        <v>0.58420000000000005</v>
      </c>
    </row>
    <row r="40" spans="1:10" s="64" customFormat="1" ht="22.5" customHeight="1">
      <c r="A40" s="64" t="s">
        <v>492</v>
      </c>
      <c r="B40" s="6" t="s">
        <v>546</v>
      </c>
      <c r="C40" s="7" t="s">
        <v>547</v>
      </c>
      <c r="D40" s="92">
        <v>0.38890000000000002</v>
      </c>
      <c r="E40" s="92">
        <v>0.38850000000000001</v>
      </c>
      <c r="F40" s="92">
        <v>0.32100000000000001</v>
      </c>
      <c r="G40" s="92">
        <v>0.29620000000000002</v>
      </c>
      <c r="H40" s="92">
        <v>0.307</v>
      </c>
      <c r="I40" s="92">
        <v>0.26169999999999999</v>
      </c>
    </row>
    <row r="41" spans="1:10" s="64" customFormat="1" ht="25.5" customHeight="1">
      <c r="A41" s="64" t="s">
        <v>492</v>
      </c>
      <c r="B41" s="6" t="s">
        <v>548</v>
      </c>
      <c r="C41" s="7" t="s">
        <v>549</v>
      </c>
      <c r="D41" s="92">
        <v>0.35809999999999997</v>
      </c>
      <c r="E41" s="92">
        <v>0.35980000000000001</v>
      </c>
      <c r="F41" s="92">
        <v>0.29580000000000001</v>
      </c>
      <c r="G41" s="92">
        <v>0.2742</v>
      </c>
      <c r="H41" s="92">
        <v>0.28510000000000002</v>
      </c>
      <c r="I41" s="92">
        <v>0.2432</v>
      </c>
    </row>
    <row r="42" spans="1:10" s="64" customFormat="1" ht="40.5" customHeight="1" thickBot="1">
      <c r="B42" s="8"/>
      <c r="C42" s="771" t="s">
        <v>1510</v>
      </c>
      <c r="D42" s="92">
        <v>0.64405977018596339</v>
      </c>
      <c r="E42" s="92">
        <v>0.64071235319503206</v>
      </c>
      <c r="F42" s="92">
        <v>0.57018982552360742</v>
      </c>
      <c r="G42" s="92">
        <v>0.54686510706616331</v>
      </c>
      <c r="H42" s="92">
        <v>0.55072434718144692</v>
      </c>
      <c r="I42" s="92">
        <v>0.48005065418802351</v>
      </c>
    </row>
    <row r="43" spans="1:10" s="28" customFormat="1" ht="24" customHeight="1" thickTop="1" thickBot="1">
      <c r="B43" s="665"/>
      <c r="C43" s="85" t="s">
        <v>335</v>
      </c>
      <c r="D43" s="664"/>
      <c r="E43" s="664"/>
      <c r="F43" s="664"/>
      <c r="G43" s="664"/>
      <c r="H43" s="86"/>
      <c r="I43" s="86"/>
      <c r="J43" s="90"/>
    </row>
    <row r="44" spans="1:10" s="79" customFormat="1" ht="31.5" customHeight="1" thickTop="1">
      <c r="A44" s="79" t="s">
        <v>492</v>
      </c>
      <c r="B44" s="4" t="s">
        <v>550</v>
      </c>
      <c r="C44" s="5" t="s">
        <v>551</v>
      </c>
      <c r="D44" s="91">
        <v>7.9399999999999998E-2</v>
      </c>
      <c r="E44" s="91">
        <v>7.3800000000000004E-2</v>
      </c>
      <c r="F44" s="91">
        <v>7.8700000000000006E-2</v>
      </c>
      <c r="G44" s="91">
        <v>7.4399999999999994E-2</v>
      </c>
      <c r="H44" s="91">
        <v>7.1199999999999999E-2</v>
      </c>
      <c r="I44" s="91">
        <v>7.0599999999999996E-2</v>
      </c>
    </row>
    <row r="45" spans="1:10" s="64" customFormat="1" ht="22.5" customHeight="1">
      <c r="A45" s="64" t="s">
        <v>492</v>
      </c>
      <c r="B45" s="6" t="s">
        <v>552</v>
      </c>
      <c r="C45" s="7" t="s">
        <v>553</v>
      </c>
      <c r="D45" s="92">
        <v>7.17E-2</v>
      </c>
      <c r="E45" s="92">
        <v>6.6199999999999995E-2</v>
      </c>
      <c r="F45" s="92">
        <v>6.9599999999999995E-2</v>
      </c>
      <c r="G45" s="92">
        <v>6.7199999999999996E-2</v>
      </c>
      <c r="H45" s="92">
        <v>6.4399999999999999E-2</v>
      </c>
      <c r="I45" s="92">
        <v>6.4399999999999999E-2</v>
      </c>
    </row>
    <row r="46" spans="1:10" s="64" customFormat="1" ht="22.5" customHeight="1">
      <c r="A46" s="64" t="s">
        <v>492</v>
      </c>
      <c r="B46" s="6" t="s">
        <v>554</v>
      </c>
      <c r="C46" s="7" t="s">
        <v>555</v>
      </c>
      <c r="D46" s="92">
        <v>0.1128</v>
      </c>
      <c r="E46" s="92">
        <v>0.1197</v>
      </c>
      <c r="F46" s="92">
        <v>0.12809999999999999</v>
      </c>
      <c r="G46" s="92">
        <v>0.16569999999999999</v>
      </c>
      <c r="H46" s="92">
        <v>0.1552</v>
      </c>
      <c r="I46" s="92">
        <v>0.191</v>
      </c>
    </row>
    <row r="47" spans="1:10" s="64" customFormat="1" ht="22.5" customHeight="1">
      <c r="A47" s="64" t="s">
        <v>492</v>
      </c>
      <c r="B47" s="6" t="s">
        <v>556</v>
      </c>
      <c r="C47" s="7" t="s">
        <v>557</v>
      </c>
      <c r="D47" s="92">
        <v>1.9900000000000001E-2</v>
      </c>
      <c r="E47" s="92">
        <v>1.7100000000000001E-2</v>
      </c>
      <c r="F47" s="92">
        <v>1.8700000000000001E-2</v>
      </c>
      <c r="G47" s="92">
        <v>2.4500000000000001E-2</v>
      </c>
      <c r="H47" s="92">
        <v>2.3300000000000001E-2</v>
      </c>
      <c r="I47" s="92">
        <v>3.39E-2</v>
      </c>
    </row>
    <row r="48" spans="1:10" s="64" customFormat="1" ht="22.5" customHeight="1">
      <c r="A48" s="64" t="s">
        <v>492</v>
      </c>
      <c r="B48" s="6" t="s">
        <v>558</v>
      </c>
      <c r="C48" s="7" t="s">
        <v>559</v>
      </c>
      <c r="D48" s="92">
        <v>3.8300000000000001E-2</v>
      </c>
      <c r="E48" s="92">
        <v>3.8800000000000001E-2</v>
      </c>
      <c r="F48" s="92">
        <v>4.4299999999999999E-2</v>
      </c>
      <c r="G48" s="92">
        <v>6.25E-2</v>
      </c>
      <c r="H48" s="92">
        <v>5.5800000000000002E-2</v>
      </c>
      <c r="I48" s="92">
        <v>7.8899999999999998E-2</v>
      </c>
    </row>
    <row r="49" spans="1:10" s="64" customFormat="1" ht="40.5" customHeight="1" thickBot="1">
      <c r="A49" s="64" t="s">
        <v>492</v>
      </c>
      <c r="B49" s="6" t="s">
        <v>560</v>
      </c>
      <c r="C49" s="7" t="s">
        <v>561</v>
      </c>
      <c r="D49" s="92">
        <v>0.1231</v>
      </c>
      <c r="E49" s="92">
        <v>0.1201</v>
      </c>
      <c r="F49" s="92">
        <v>0.12089999999999999</v>
      </c>
      <c r="G49" s="92">
        <v>0.1212</v>
      </c>
      <c r="H49" s="92">
        <v>0.11890000000000001</v>
      </c>
      <c r="I49" s="92">
        <v>0.1197</v>
      </c>
    </row>
    <row r="50" spans="1:10" s="84" customFormat="1" ht="24" customHeight="1" thickTop="1" thickBot="1">
      <c r="B50" s="663"/>
      <c r="C50" s="85" t="s">
        <v>562</v>
      </c>
      <c r="D50" s="664"/>
      <c r="E50" s="664"/>
      <c r="F50" s="664"/>
      <c r="G50" s="664"/>
      <c r="H50" s="86"/>
      <c r="I50" s="86"/>
      <c r="J50" s="87"/>
    </row>
    <row r="51" spans="1:10" s="79" customFormat="1" ht="31.5" customHeight="1" thickTop="1">
      <c r="A51" s="79" t="s">
        <v>492</v>
      </c>
      <c r="B51" s="4" t="s">
        <v>563</v>
      </c>
      <c r="C51" s="5" t="s">
        <v>564</v>
      </c>
      <c r="D51" s="91">
        <v>0.83209999999999995</v>
      </c>
      <c r="E51" s="91">
        <v>0.79869999999999997</v>
      </c>
      <c r="F51" s="91">
        <v>0.8569</v>
      </c>
      <c r="G51" s="91">
        <v>0.86519999999999997</v>
      </c>
      <c r="H51" s="91">
        <v>0.85750000000000004</v>
      </c>
      <c r="I51" s="91">
        <v>0.878</v>
      </c>
    </row>
    <row r="52" spans="1:10" s="64" customFormat="1" ht="22.5" customHeight="1">
      <c r="A52" s="64" t="s">
        <v>492</v>
      </c>
      <c r="B52" s="6" t="s">
        <v>565</v>
      </c>
      <c r="C52" s="7" t="s">
        <v>566</v>
      </c>
      <c r="D52" s="92">
        <v>0.61380000000000001</v>
      </c>
      <c r="E52" s="92">
        <v>0.63</v>
      </c>
      <c r="F52" s="92">
        <v>0.625</v>
      </c>
      <c r="G52" s="92">
        <v>0.65380000000000005</v>
      </c>
      <c r="H52" s="92">
        <v>0.66369999999999996</v>
      </c>
      <c r="I52" s="92">
        <v>0.67430000000000001</v>
      </c>
    </row>
    <row r="53" spans="1:10" s="64" customFormat="1" ht="22.5" customHeight="1">
      <c r="A53" s="64" t="s">
        <v>492</v>
      </c>
      <c r="B53" s="6" t="s">
        <v>567</v>
      </c>
      <c r="C53" s="7" t="s">
        <v>568</v>
      </c>
      <c r="D53" s="92">
        <v>0.46039999999999998</v>
      </c>
      <c r="E53" s="92">
        <v>0.35759999999999997</v>
      </c>
      <c r="F53" s="92">
        <v>0.47360000000000002</v>
      </c>
      <c r="G53" s="92">
        <v>0.41839999999999999</v>
      </c>
      <c r="H53" s="92">
        <v>0.38100000000000001</v>
      </c>
      <c r="I53" s="92">
        <v>0.39150000000000001</v>
      </c>
    </row>
    <row r="54" spans="1:10" s="64" customFormat="1" ht="22.5" customHeight="1">
      <c r="A54" s="64" t="s">
        <v>492</v>
      </c>
      <c r="B54" s="6" t="s">
        <v>569</v>
      </c>
      <c r="C54" s="7" t="s">
        <v>570</v>
      </c>
      <c r="D54" s="92">
        <v>2.3424999999999998</v>
      </c>
      <c r="E54" s="92">
        <v>3.0400999999999998</v>
      </c>
      <c r="F54" s="92">
        <v>2.0558000000000001</v>
      </c>
      <c r="G54" s="92">
        <v>2.008</v>
      </c>
      <c r="H54" s="92">
        <v>2.2130999999999998</v>
      </c>
      <c r="I54" s="92">
        <v>1.8959999999999999</v>
      </c>
    </row>
    <row r="55" spans="1:10" ht="15.75" thickBot="1">
      <c r="C55" s="96"/>
      <c r="D55" s="96"/>
      <c r="E55" s="96"/>
      <c r="F55" s="96"/>
      <c r="G55" s="96"/>
      <c r="H55" s="96"/>
      <c r="I55" s="96"/>
      <c r="J55" s="76"/>
    </row>
    <row r="56" spans="1:10" ht="19.5" customHeight="1" thickTop="1">
      <c r="A56" s="97" t="s">
        <v>491</v>
      </c>
      <c r="B56" s="3" t="s">
        <v>491</v>
      </c>
      <c r="C56" s="65" t="s">
        <v>347</v>
      </c>
      <c r="D56" s="98"/>
      <c r="E56" s="98"/>
      <c r="F56" s="98"/>
      <c r="G56" s="98"/>
    </row>
    <row r="57" spans="1:10" ht="33.75" customHeight="1">
      <c r="C57" s="927" t="s">
        <v>348</v>
      </c>
      <c r="D57" s="927"/>
      <c r="E57" s="927"/>
      <c r="F57" s="927"/>
      <c r="G57" s="927"/>
      <c r="H57" s="927"/>
      <c r="I57" s="927"/>
    </row>
    <row r="58" spans="1:10" ht="33.75" customHeight="1">
      <c r="C58" s="927" t="s">
        <v>349</v>
      </c>
      <c r="D58" s="927"/>
      <c r="E58" s="927"/>
      <c r="F58" s="927"/>
      <c r="G58" s="927"/>
      <c r="H58" s="927"/>
      <c r="I58" s="927"/>
    </row>
    <row r="59" spans="1:10">
      <c r="C59" s="38" t="s">
        <v>571</v>
      </c>
      <c r="D59" s="98"/>
      <c r="E59" s="98"/>
      <c r="F59" s="98"/>
      <c r="G59" s="98"/>
    </row>
    <row r="60" spans="1:10">
      <c r="C60" s="926" t="s">
        <v>1511</v>
      </c>
      <c r="D60" s="926"/>
      <c r="E60" s="926"/>
      <c r="F60" s="926"/>
      <c r="G60" s="926"/>
      <c r="H60" s="926"/>
      <c r="I60" s="926"/>
      <c r="J60" s="926"/>
    </row>
  </sheetData>
  <mergeCells count="5">
    <mergeCell ref="C60:J60"/>
    <mergeCell ref="C57:I57"/>
    <mergeCell ref="A2:I2"/>
    <mergeCell ref="A4:I4"/>
    <mergeCell ref="C58:I5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9"/>
  <sheetViews>
    <sheetView topLeftCell="C1" zoomScale="70" zoomScaleNormal="70" workbookViewId="0">
      <selection activeCell="Q10" sqref="Q10"/>
    </sheetView>
  </sheetViews>
  <sheetFormatPr baseColWidth="10" defaultColWidth="9.140625" defaultRowHeight="12.75"/>
  <cols>
    <col min="1" max="2" width="9.140625" style="1031" hidden="1" customWidth="1"/>
    <col min="3" max="3" width="124.140625" style="459" customWidth="1"/>
    <col min="4" max="9" width="16.85546875" style="459" customWidth="1"/>
    <col min="10" max="10" width="3.85546875" style="459" bestFit="1" customWidth="1"/>
    <col min="11" max="256" width="9.140625" style="459"/>
    <col min="257" max="258" width="0" style="459" hidden="1" customWidth="1"/>
    <col min="259" max="259" width="124.140625" style="459" customWidth="1"/>
    <col min="260" max="265" width="16.85546875" style="459" customWidth="1"/>
    <col min="266" max="266" width="3.85546875" style="459" bestFit="1" customWidth="1"/>
    <col min="267" max="512" width="9.140625" style="459"/>
    <col min="513" max="514" width="0" style="459" hidden="1" customWidth="1"/>
    <col min="515" max="515" width="124.140625" style="459" customWidth="1"/>
    <col min="516" max="521" width="16.85546875" style="459" customWidth="1"/>
    <col min="522" max="522" width="3.85546875" style="459" bestFit="1" customWidth="1"/>
    <col min="523" max="768" width="9.140625" style="459"/>
    <col min="769" max="770" width="0" style="459" hidden="1" customWidth="1"/>
    <col min="771" max="771" width="124.140625" style="459" customWidth="1"/>
    <col min="772" max="777" width="16.85546875" style="459" customWidth="1"/>
    <col min="778" max="778" width="3.85546875" style="459" bestFit="1" customWidth="1"/>
    <col min="779" max="1024" width="9.140625" style="459"/>
    <col min="1025" max="1026" width="0" style="459" hidden="1" customWidth="1"/>
    <col min="1027" max="1027" width="124.140625" style="459" customWidth="1"/>
    <col min="1028" max="1033" width="16.85546875" style="459" customWidth="1"/>
    <col min="1034" max="1034" width="3.85546875" style="459" bestFit="1" customWidth="1"/>
    <col min="1035" max="1280" width="9.140625" style="459"/>
    <col min="1281" max="1282" width="0" style="459" hidden="1" customWidth="1"/>
    <col min="1283" max="1283" width="124.140625" style="459" customWidth="1"/>
    <col min="1284" max="1289" width="16.85546875" style="459" customWidth="1"/>
    <col min="1290" max="1290" width="3.85546875" style="459" bestFit="1" customWidth="1"/>
    <col min="1291" max="1536" width="9.140625" style="459"/>
    <col min="1537" max="1538" width="0" style="459" hidden="1" customWidth="1"/>
    <col min="1539" max="1539" width="124.140625" style="459" customWidth="1"/>
    <col min="1540" max="1545" width="16.85546875" style="459" customWidth="1"/>
    <col min="1546" max="1546" width="3.85546875" style="459" bestFit="1" customWidth="1"/>
    <col min="1547" max="1792" width="9.140625" style="459"/>
    <col min="1793" max="1794" width="0" style="459" hidden="1" customWidth="1"/>
    <col min="1795" max="1795" width="124.140625" style="459" customWidth="1"/>
    <col min="1796" max="1801" width="16.85546875" style="459" customWidth="1"/>
    <col min="1802" max="1802" width="3.85546875" style="459" bestFit="1" customWidth="1"/>
    <col min="1803" max="2048" width="9.140625" style="459"/>
    <col min="2049" max="2050" width="0" style="459" hidden="1" customWidth="1"/>
    <col min="2051" max="2051" width="124.140625" style="459" customWidth="1"/>
    <col min="2052" max="2057" width="16.85546875" style="459" customWidth="1"/>
    <col min="2058" max="2058" width="3.85546875" style="459" bestFit="1" customWidth="1"/>
    <col min="2059" max="2304" width="9.140625" style="459"/>
    <col min="2305" max="2306" width="0" style="459" hidden="1" customWidth="1"/>
    <col min="2307" max="2307" width="124.140625" style="459" customWidth="1"/>
    <col min="2308" max="2313" width="16.85546875" style="459" customWidth="1"/>
    <col min="2314" max="2314" width="3.85546875" style="459" bestFit="1" customWidth="1"/>
    <col min="2315" max="2560" width="9.140625" style="459"/>
    <col min="2561" max="2562" width="0" style="459" hidden="1" customWidth="1"/>
    <col min="2563" max="2563" width="124.140625" style="459" customWidth="1"/>
    <col min="2564" max="2569" width="16.85546875" style="459" customWidth="1"/>
    <col min="2570" max="2570" width="3.85546875" style="459" bestFit="1" customWidth="1"/>
    <col min="2571" max="2816" width="9.140625" style="459"/>
    <col min="2817" max="2818" width="0" style="459" hidden="1" customWidth="1"/>
    <col min="2819" max="2819" width="124.140625" style="459" customWidth="1"/>
    <col min="2820" max="2825" width="16.85546875" style="459" customWidth="1"/>
    <col min="2826" max="2826" width="3.85546875" style="459" bestFit="1" customWidth="1"/>
    <col min="2827" max="3072" width="9.140625" style="459"/>
    <col min="3073" max="3074" width="0" style="459" hidden="1" customWidth="1"/>
    <col min="3075" max="3075" width="124.140625" style="459" customWidth="1"/>
    <col min="3076" max="3081" width="16.85546875" style="459" customWidth="1"/>
    <col min="3082" max="3082" width="3.85546875" style="459" bestFit="1" customWidth="1"/>
    <col min="3083" max="3328" width="9.140625" style="459"/>
    <col min="3329" max="3330" width="0" style="459" hidden="1" customWidth="1"/>
    <col min="3331" max="3331" width="124.140625" style="459" customWidth="1"/>
    <col min="3332" max="3337" width="16.85546875" style="459" customWidth="1"/>
    <col min="3338" max="3338" width="3.85546875" style="459" bestFit="1" customWidth="1"/>
    <col min="3339" max="3584" width="9.140625" style="459"/>
    <col min="3585" max="3586" width="0" style="459" hidden="1" customWidth="1"/>
    <col min="3587" max="3587" width="124.140625" style="459" customWidth="1"/>
    <col min="3588" max="3593" width="16.85546875" style="459" customWidth="1"/>
    <col min="3594" max="3594" width="3.85546875" style="459" bestFit="1" customWidth="1"/>
    <col min="3595" max="3840" width="9.140625" style="459"/>
    <col min="3841" max="3842" width="0" style="459" hidden="1" customWidth="1"/>
    <col min="3843" max="3843" width="124.140625" style="459" customWidth="1"/>
    <col min="3844" max="3849" width="16.85546875" style="459" customWidth="1"/>
    <col min="3850" max="3850" width="3.85546875" style="459" bestFit="1" customWidth="1"/>
    <col min="3851" max="4096" width="9.140625" style="459"/>
    <col min="4097" max="4098" width="0" style="459" hidden="1" customWidth="1"/>
    <col min="4099" max="4099" width="124.140625" style="459" customWidth="1"/>
    <col min="4100" max="4105" width="16.85546875" style="459" customWidth="1"/>
    <col min="4106" max="4106" width="3.85546875" style="459" bestFit="1" customWidth="1"/>
    <col min="4107" max="4352" width="9.140625" style="459"/>
    <col min="4353" max="4354" width="0" style="459" hidden="1" customWidth="1"/>
    <col min="4355" max="4355" width="124.140625" style="459" customWidth="1"/>
    <col min="4356" max="4361" width="16.85546875" style="459" customWidth="1"/>
    <col min="4362" max="4362" width="3.85546875" style="459" bestFit="1" customWidth="1"/>
    <col min="4363" max="4608" width="9.140625" style="459"/>
    <col min="4609" max="4610" width="0" style="459" hidden="1" customWidth="1"/>
    <col min="4611" max="4611" width="124.140625" style="459" customWidth="1"/>
    <col min="4612" max="4617" width="16.85546875" style="459" customWidth="1"/>
    <col min="4618" max="4618" width="3.85546875" style="459" bestFit="1" customWidth="1"/>
    <col min="4619" max="4864" width="9.140625" style="459"/>
    <col min="4865" max="4866" width="0" style="459" hidden="1" customWidth="1"/>
    <col min="4867" max="4867" width="124.140625" style="459" customWidth="1"/>
    <col min="4868" max="4873" width="16.85546875" style="459" customWidth="1"/>
    <col min="4874" max="4874" width="3.85546875" style="459" bestFit="1" customWidth="1"/>
    <col min="4875" max="5120" width="9.140625" style="459"/>
    <col min="5121" max="5122" width="0" style="459" hidden="1" customWidth="1"/>
    <col min="5123" max="5123" width="124.140625" style="459" customWidth="1"/>
    <col min="5124" max="5129" width="16.85546875" style="459" customWidth="1"/>
    <col min="5130" max="5130" width="3.85546875" style="459" bestFit="1" customWidth="1"/>
    <col min="5131" max="5376" width="9.140625" style="459"/>
    <col min="5377" max="5378" width="0" style="459" hidden="1" customWidth="1"/>
    <col min="5379" max="5379" width="124.140625" style="459" customWidth="1"/>
    <col min="5380" max="5385" width="16.85546875" style="459" customWidth="1"/>
    <col min="5386" max="5386" width="3.85546875" style="459" bestFit="1" customWidth="1"/>
    <col min="5387" max="5632" width="9.140625" style="459"/>
    <col min="5633" max="5634" width="0" style="459" hidden="1" customWidth="1"/>
    <col min="5635" max="5635" width="124.140625" style="459" customWidth="1"/>
    <col min="5636" max="5641" width="16.85546875" style="459" customWidth="1"/>
    <col min="5642" max="5642" width="3.85546875" style="459" bestFit="1" customWidth="1"/>
    <col min="5643" max="5888" width="9.140625" style="459"/>
    <col min="5889" max="5890" width="0" style="459" hidden="1" customWidth="1"/>
    <col min="5891" max="5891" width="124.140625" style="459" customWidth="1"/>
    <col min="5892" max="5897" width="16.85546875" style="459" customWidth="1"/>
    <col min="5898" max="5898" width="3.85546875" style="459" bestFit="1" customWidth="1"/>
    <col min="5899" max="6144" width="9.140625" style="459"/>
    <col min="6145" max="6146" width="0" style="459" hidden="1" customWidth="1"/>
    <col min="6147" max="6147" width="124.140625" style="459" customWidth="1"/>
    <col min="6148" max="6153" width="16.85546875" style="459" customWidth="1"/>
    <col min="6154" max="6154" width="3.85546875" style="459" bestFit="1" customWidth="1"/>
    <col min="6155" max="6400" width="9.140625" style="459"/>
    <col min="6401" max="6402" width="0" style="459" hidden="1" customWidth="1"/>
    <col min="6403" max="6403" width="124.140625" style="459" customWidth="1"/>
    <col min="6404" max="6409" width="16.85546875" style="459" customWidth="1"/>
    <col min="6410" max="6410" width="3.85546875" style="459" bestFit="1" customWidth="1"/>
    <col min="6411" max="6656" width="9.140625" style="459"/>
    <col min="6657" max="6658" width="0" style="459" hidden="1" customWidth="1"/>
    <col min="6659" max="6659" width="124.140625" style="459" customWidth="1"/>
    <col min="6660" max="6665" width="16.85546875" style="459" customWidth="1"/>
    <col min="6666" max="6666" width="3.85546875" style="459" bestFit="1" customWidth="1"/>
    <col min="6667" max="6912" width="9.140625" style="459"/>
    <col min="6913" max="6914" width="0" style="459" hidden="1" customWidth="1"/>
    <col min="6915" max="6915" width="124.140625" style="459" customWidth="1"/>
    <col min="6916" max="6921" width="16.85546875" style="459" customWidth="1"/>
    <col min="6922" max="6922" width="3.85546875" style="459" bestFit="1" customWidth="1"/>
    <col min="6923" max="7168" width="9.140625" style="459"/>
    <col min="7169" max="7170" width="0" style="459" hidden="1" customWidth="1"/>
    <col min="7171" max="7171" width="124.140625" style="459" customWidth="1"/>
    <col min="7172" max="7177" width="16.85546875" style="459" customWidth="1"/>
    <col min="7178" max="7178" width="3.85546875" style="459" bestFit="1" customWidth="1"/>
    <col min="7179" max="7424" width="9.140625" style="459"/>
    <col min="7425" max="7426" width="0" style="459" hidden="1" customWidth="1"/>
    <col min="7427" max="7427" width="124.140625" style="459" customWidth="1"/>
    <col min="7428" max="7433" width="16.85546875" style="459" customWidth="1"/>
    <col min="7434" max="7434" width="3.85546875" style="459" bestFit="1" customWidth="1"/>
    <col min="7435" max="7680" width="9.140625" style="459"/>
    <col min="7681" max="7682" width="0" style="459" hidden="1" customWidth="1"/>
    <col min="7683" max="7683" width="124.140625" style="459" customWidth="1"/>
    <col min="7684" max="7689" width="16.85546875" style="459" customWidth="1"/>
    <col min="7690" max="7690" width="3.85546875" style="459" bestFit="1" customWidth="1"/>
    <col min="7691" max="7936" width="9.140625" style="459"/>
    <col min="7937" max="7938" width="0" style="459" hidden="1" customWidth="1"/>
    <col min="7939" max="7939" width="124.140625" style="459" customWidth="1"/>
    <col min="7940" max="7945" width="16.85546875" style="459" customWidth="1"/>
    <col min="7946" max="7946" width="3.85546875" style="459" bestFit="1" customWidth="1"/>
    <col min="7947" max="8192" width="9.140625" style="459"/>
    <col min="8193" max="8194" width="0" style="459" hidden="1" customWidth="1"/>
    <col min="8195" max="8195" width="124.140625" style="459" customWidth="1"/>
    <col min="8196" max="8201" width="16.85546875" style="459" customWidth="1"/>
    <col min="8202" max="8202" width="3.85546875" style="459" bestFit="1" customWidth="1"/>
    <col min="8203" max="8448" width="9.140625" style="459"/>
    <col min="8449" max="8450" width="0" style="459" hidden="1" customWidth="1"/>
    <col min="8451" max="8451" width="124.140625" style="459" customWidth="1"/>
    <col min="8452" max="8457" width="16.85546875" style="459" customWidth="1"/>
    <col min="8458" max="8458" width="3.85546875" style="459" bestFit="1" customWidth="1"/>
    <col min="8459" max="8704" width="9.140625" style="459"/>
    <col min="8705" max="8706" width="0" style="459" hidden="1" customWidth="1"/>
    <col min="8707" max="8707" width="124.140625" style="459" customWidth="1"/>
    <col min="8708" max="8713" width="16.85546875" style="459" customWidth="1"/>
    <col min="8714" max="8714" width="3.85546875" style="459" bestFit="1" customWidth="1"/>
    <col min="8715" max="8960" width="9.140625" style="459"/>
    <col min="8961" max="8962" width="0" style="459" hidden="1" customWidth="1"/>
    <col min="8963" max="8963" width="124.140625" style="459" customWidth="1"/>
    <col min="8964" max="8969" width="16.85546875" style="459" customWidth="1"/>
    <col min="8970" max="8970" width="3.85546875" style="459" bestFit="1" customWidth="1"/>
    <col min="8971" max="9216" width="9.140625" style="459"/>
    <col min="9217" max="9218" width="0" style="459" hidden="1" customWidth="1"/>
    <col min="9219" max="9219" width="124.140625" style="459" customWidth="1"/>
    <col min="9220" max="9225" width="16.85546875" style="459" customWidth="1"/>
    <col min="9226" max="9226" width="3.85546875" style="459" bestFit="1" customWidth="1"/>
    <col min="9227" max="9472" width="9.140625" style="459"/>
    <col min="9473" max="9474" width="0" style="459" hidden="1" customWidth="1"/>
    <col min="9475" max="9475" width="124.140625" style="459" customWidth="1"/>
    <col min="9476" max="9481" width="16.85546875" style="459" customWidth="1"/>
    <col min="9482" max="9482" width="3.85546875" style="459" bestFit="1" customWidth="1"/>
    <col min="9483" max="9728" width="9.140625" style="459"/>
    <col min="9729" max="9730" width="0" style="459" hidden="1" customWidth="1"/>
    <col min="9731" max="9731" width="124.140625" style="459" customWidth="1"/>
    <col min="9732" max="9737" width="16.85546875" style="459" customWidth="1"/>
    <col min="9738" max="9738" width="3.85546875" style="459" bestFit="1" customWidth="1"/>
    <col min="9739" max="9984" width="9.140625" style="459"/>
    <col min="9985" max="9986" width="0" style="459" hidden="1" customWidth="1"/>
    <col min="9987" max="9987" width="124.140625" style="459" customWidth="1"/>
    <col min="9988" max="9993" width="16.85546875" style="459" customWidth="1"/>
    <col min="9994" max="9994" width="3.85546875" style="459" bestFit="1" customWidth="1"/>
    <col min="9995" max="10240" width="9.140625" style="459"/>
    <col min="10241" max="10242" width="0" style="459" hidden="1" customWidth="1"/>
    <col min="10243" max="10243" width="124.140625" style="459" customWidth="1"/>
    <col min="10244" max="10249" width="16.85546875" style="459" customWidth="1"/>
    <col min="10250" max="10250" width="3.85546875" style="459" bestFit="1" customWidth="1"/>
    <col min="10251" max="10496" width="9.140625" style="459"/>
    <col min="10497" max="10498" width="0" style="459" hidden="1" customWidth="1"/>
    <col min="10499" max="10499" width="124.140625" style="459" customWidth="1"/>
    <col min="10500" max="10505" width="16.85546875" style="459" customWidth="1"/>
    <col min="10506" max="10506" width="3.85546875" style="459" bestFit="1" customWidth="1"/>
    <col min="10507" max="10752" width="9.140625" style="459"/>
    <col min="10753" max="10754" width="0" style="459" hidden="1" customWidth="1"/>
    <col min="10755" max="10755" width="124.140625" style="459" customWidth="1"/>
    <col min="10756" max="10761" width="16.85546875" style="459" customWidth="1"/>
    <col min="10762" max="10762" width="3.85546875" style="459" bestFit="1" customWidth="1"/>
    <col min="10763" max="11008" width="9.140625" style="459"/>
    <col min="11009" max="11010" width="0" style="459" hidden="1" customWidth="1"/>
    <col min="11011" max="11011" width="124.140625" style="459" customWidth="1"/>
    <col min="11012" max="11017" width="16.85546875" style="459" customWidth="1"/>
    <col min="11018" max="11018" width="3.85546875" style="459" bestFit="1" customWidth="1"/>
    <col min="11019" max="11264" width="9.140625" style="459"/>
    <col min="11265" max="11266" width="0" style="459" hidden="1" customWidth="1"/>
    <col min="11267" max="11267" width="124.140625" style="459" customWidth="1"/>
    <col min="11268" max="11273" width="16.85546875" style="459" customWidth="1"/>
    <col min="11274" max="11274" width="3.85546875" style="459" bestFit="1" customWidth="1"/>
    <col min="11275" max="11520" width="9.140625" style="459"/>
    <col min="11521" max="11522" width="0" style="459" hidden="1" customWidth="1"/>
    <col min="11523" max="11523" width="124.140625" style="459" customWidth="1"/>
    <col min="11524" max="11529" width="16.85546875" style="459" customWidth="1"/>
    <col min="11530" max="11530" width="3.85546875" style="459" bestFit="1" customWidth="1"/>
    <col min="11531" max="11776" width="9.140625" style="459"/>
    <col min="11777" max="11778" width="0" style="459" hidden="1" customWidth="1"/>
    <col min="11779" max="11779" width="124.140625" style="459" customWidth="1"/>
    <col min="11780" max="11785" width="16.85546875" style="459" customWidth="1"/>
    <col min="11786" max="11786" width="3.85546875" style="459" bestFit="1" customWidth="1"/>
    <col min="11787" max="12032" width="9.140625" style="459"/>
    <col min="12033" max="12034" width="0" style="459" hidden="1" customWidth="1"/>
    <col min="12035" max="12035" width="124.140625" style="459" customWidth="1"/>
    <col min="12036" max="12041" width="16.85546875" style="459" customWidth="1"/>
    <col min="12042" max="12042" width="3.85546875" style="459" bestFit="1" customWidth="1"/>
    <col min="12043" max="12288" width="9.140625" style="459"/>
    <col min="12289" max="12290" width="0" style="459" hidden="1" customWidth="1"/>
    <col min="12291" max="12291" width="124.140625" style="459" customWidth="1"/>
    <col min="12292" max="12297" width="16.85546875" style="459" customWidth="1"/>
    <col min="12298" max="12298" width="3.85546875" style="459" bestFit="1" customWidth="1"/>
    <col min="12299" max="12544" width="9.140625" style="459"/>
    <col min="12545" max="12546" width="0" style="459" hidden="1" customWidth="1"/>
    <col min="12547" max="12547" width="124.140625" style="459" customWidth="1"/>
    <col min="12548" max="12553" width="16.85546875" style="459" customWidth="1"/>
    <col min="12554" max="12554" width="3.85546875" style="459" bestFit="1" customWidth="1"/>
    <col min="12555" max="12800" width="9.140625" style="459"/>
    <col min="12801" max="12802" width="0" style="459" hidden="1" customWidth="1"/>
    <col min="12803" max="12803" width="124.140625" style="459" customWidth="1"/>
    <col min="12804" max="12809" width="16.85546875" style="459" customWidth="1"/>
    <col min="12810" max="12810" width="3.85546875" style="459" bestFit="1" customWidth="1"/>
    <col min="12811" max="13056" width="9.140625" style="459"/>
    <col min="13057" max="13058" width="0" style="459" hidden="1" customWidth="1"/>
    <col min="13059" max="13059" width="124.140625" style="459" customWidth="1"/>
    <col min="13060" max="13065" width="16.85546875" style="459" customWidth="1"/>
    <col min="13066" max="13066" width="3.85546875" style="459" bestFit="1" customWidth="1"/>
    <col min="13067" max="13312" width="9.140625" style="459"/>
    <col min="13313" max="13314" width="0" style="459" hidden="1" customWidth="1"/>
    <col min="13315" max="13315" width="124.140625" style="459" customWidth="1"/>
    <col min="13316" max="13321" width="16.85546875" style="459" customWidth="1"/>
    <col min="13322" max="13322" width="3.85546875" style="459" bestFit="1" customWidth="1"/>
    <col min="13323" max="13568" width="9.140625" style="459"/>
    <col min="13569" max="13570" width="0" style="459" hidden="1" customWidth="1"/>
    <col min="13571" max="13571" width="124.140625" style="459" customWidth="1"/>
    <col min="13572" max="13577" width="16.85546875" style="459" customWidth="1"/>
    <col min="13578" max="13578" width="3.85546875" style="459" bestFit="1" customWidth="1"/>
    <col min="13579" max="13824" width="9.140625" style="459"/>
    <col min="13825" max="13826" width="0" style="459" hidden="1" customWidth="1"/>
    <col min="13827" max="13827" width="124.140625" style="459" customWidth="1"/>
    <col min="13828" max="13833" width="16.85546875" style="459" customWidth="1"/>
    <col min="13834" max="13834" width="3.85546875" style="459" bestFit="1" customWidth="1"/>
    <col min="13835" max="14080" width="9.140625" style="459"/>
    <col min="14081" max="14082" width="0" style="459" hidden="1" customWidth="1"/>
    <col min="14083" max="14083" width="124.140625" style="459" customWidth="1"/>
    <col min="14084" max="14089" width="16.85546875" style="459" customWidth="1"/>
    <col min="14090" max="14090" width="3.85546875" style="459" bestFit="1" customWidth="1"/>
    <col min="14091" max="14336" width="9.140625" style="459"/>
    <col min="14337" max="14338" width="0" style="459" hidden="1" customWidth="1"/>
    <col min="14339" max="14339" width="124.140625" style="459" customWidth="1"/>
    <col min="14340" max="14345" width="16.85546875" style="459" customWidth="1"/>
    <col min="14346" max="14346" width="3.85546875" style="459" bestFit="1" customWidth="1"/>
    <col min="14347" max="14592" width="9.140625" style="459"/>
    <col min="14593" max="14594" width="0" style="459" hidden="1" customWidth="1"/>
    <col min="14595" max="14595" width="124.140625" style="459" customWidth="1"/>
    <col min="14596" max="14601" width="16.85546875" style="459" customWidth="1"/>
    <col min="14602" max="14602" width="3.85546875" style="459" bestFit="1" customWidth="1"/>
    <col min="14603" max="14848" width="9.140625" style="459"/>
    <col min="14849" max="14850" width="0" style="459" hidden="1" customWidth="1"/>
    <col min="14851" max="14851" width="124.140625" style="459" customWidth="1"/>
    <col min="14852" max="14857" width="16.85546875" style="459" customWidth="1"/>
    <col min="14858" max="14858" width="3.85546875" style="459" bestFit="1" customWidth="1"/>
    <col min="14859" max="15104" width="9.140625" style="459"/>
    <col min="15105" max="15106" width="0" style="459" hidden="1" customWidth="1"/>
    <col min="15107" max="15107" width="124.140625" style="459" customWidth="1"/>
    <col min="15108" max="15113" width="16.85546875" style="459" customWidth="1"/>
    <col min="15114" max="15114" width="3.85546875" style="459" bestFit="1" customWidth="1"/>
    <col min="15115" max="15360" width="9.140625" style="459"/>
    <col min="15361" max="15362" width="0" style="459" hidden="1" customWidth="1"/>
    <col min="15363" max="15363" width="124.140625" style="459" customWidth="1"/>
    <col min="15364" max="15369" width="16.85546875" style="459" customWidth="1"/>
    <col min="15370" max="15370" width="3.85546875" style="459" bestFit="1" customWidth="1"/>
    <col min="15371" max="15616" width="9.140625" style="459"/>
    <col min="15617" max="15618" width="0" style="459" hidden="1" customWidth="1"/>
    <col min="15619" max="15619" width="124.140625" style="459" customWidth="1"/>
    <col min="15620" max="15625" width="16.85546875" style="459" customWidth="1"/>
    <col min="15626" max="15626" width="3.85546875" style="459" bestFit="1" customWidth="1"/>
    <col min="15627" max="15872" width="9.140625" style="459"/>
    <col min="15873" max="15874" width="0" style="459" hidden="1" customWidth="1"/>
    <col min="15875" max="15875" width="124.140625" style="459" customWidth="1"/>
    <col min="15876" max="15881" width="16.85546875" style="459" customWidth="1"/>
    <col min="15882" max="15882" width="3.85546875" style="459" bestFit="1" customWidth="1"/>
    <col min="15883" max="16128" width="9.140625" style="459"/>
    <col min="16129" max="16130" width="0" style="459" hidden="1" customWidth="1"/>
    <col min="16131" max="16131" width="124.140625" style="459" customWidth="1"/>
    <col min="16132" max="16137" width="16.85546875" style="459" customWidth="1"/>
    <col min="16138" max="16138" width="3.85546875" style="459" bestFit="1" customWidth="1"/>
    <col min="16139" max="16384" width="9.140625" style="459"/>
  </cols>
  <sheetData>
    <row r="1" spans="1:10" ht="60" customHeight="1">
      <c r="A1" s="877"/>
      <c r="B1" s="877"/>
      <c r="C1" s="873"/>
      <c r="D1" s="873"/>
      <c r="E1" s="873"/>
      <c r="F1" s="873"/>
      <c r="G1" s="873"/>
      <c r="H1" s="873"/>
      <c r="I1" s="873"/>
    </row>
    <row r="2" spans="1:10" ht="33" customHeight="1">
      <c r="A2" s="930" t="s">
        <v>1063</v>
      </c>
      <c r="B2" s="930"/>
      <c r="C2" s="930"/>
      <c r="D2" s="930"/>
      <c r="E2" s="930"/>
      <c r="F2" s="930"/>
      <c r="G2" s="930"/>
      <c r="H2" s="930"/>
      <c r="I2" s="930"/>
    </row>
    <row r="3" spans="1:10" ht="33" customHeight="1">
      <c r="A3" s="877"/>
      <c r="B3" s="877"/>
      <c r="C3" s="930" t="s">
        <v>490</v>
      </c>
      <c r="D3" s="930"/>
      <c r="E3" s="930"/>
      <c r="F3" s="930"/>
      <c r="G3" s="930"/>
      <c r="H3" s="930"/>
      <c r="I3" s="930"/>
    </row>
    <row r="4" spans="1:10" s="106" customFormat="1" ht="69.75" customHeight="1">
      <c r="A4" s="929"/>
      <c r="B4" s="930"/>
      <c r="C4" s="930"/>
      <c r="D4" s="930"/>
      <c r="E4" s="930"/>
      <c r="F4" s="930"/>
      <c r="G4" s="930"/>
      <c r="H4" s="930"/>
      <c r="I4" s="930"/>
    </row>
    <row r="5" spans="1:10" s="318" customFormat="1" ht="14.25" customHeight="1" thickBot="1">
      <c r="A5" s="99"/>
      <c r="B5" s="99"/>
    </row>
    <row r="6" spans="1:10" ht="29.25" customHeight="1" thickTop="1" thickBot="1">
      <c r="B6" s="1032"/>
      <c r="C6" s="100"/>
      <c r="D6" s="871" t="s">
        <v>1138</v>
      </c>
      <c r="E6" s="871" t="s">
        <v>1228</v>
      </c>
      <c r="F6" s="871" t="s">
        <v>1278</v>
      </c>
      <c r="G6" s="871" t="s">
        <v>1523</v>
      </c>
      <c r="H6" s="491" t="s">
        <v>1349</v>
      </c>
      <c r="I6" s="491" t="s">
        <v>1524</v>
      </c>
      <c r="J6" s="625" t="s">
        <v>491</v>
      </c>
    </row>
    <row r="7" spans="1:10" ht="14.25" customHeight="1" thickTop="1" thickBot="1">
      <c r="C7" s="101"/>
      <c r="D7" s="101"/>
      <c r="E7" s="101"/>
      <c r="F7" s="101"/>
      <c r="G7" s="101"/>
      <c r="H7" s="101"/>
      <c r="I7" s="101"/>
    </row>
    <row r="8" spans="1:10" s="102" customFormat="1" ht="24" customHeight="1" thickTop="1" thickBot="1">
      <c r="A8" s="1033"/>
      <c r="B8" s="666"/>
      <c r="C8" s="103" t="s">
        <v>350</v>
      </c>
      <c r="D8" s="667"/>
      <c r="E8" s="667"/>
      <c r="F8" s="667"/>
      <c r="G8" s="667"/>
      <c r="H8" s="80"/>
      <c r="I8" s="80"/>
      <c r="J8" s="104"/>
    </row>
    <row r="9" spans="1:10" s="102" customFormat="1" ht="27" customHeight="1" thickTop="1">
      <c r="A9" s="1033" t="s">
        <v>492</v>
      </c>
      <c r="B9" s="4" t="s">
        <v>572</v>
      </c>
      <c r="C9" s="9" t="s">
        <v>573</v>
      </c>
      <c r="D9" s="105">
        <v>5.6500000000000002E-2</v>
      </c>
      <c r="E9" s="105">
        <v>4.7800000000000002E-2</v>
      </c>
      <c r="F9" s="105">
        <v>4.6300000000000001E-2</v>
      </c>
      <c r="G9" s="105">
        <v>4.6800000000000001E-2</v>
      </c>
      <c r="H9" s="105">
        <v>4.65E-2</v>
      </c>
      <c r="I9" s="105">
        <v>4.4200000000000003E-2</v>
      </c>
    </row>
    <row r="10" spans="1:10" s="106" customFormat="1" ht="23.25" customHeight="1">
      <c r="A10" s="1034" t="s">
        <v>492</v>
      </c>
      <c r="B10" s="6" t="s">
        <v>574</v>
      </c>
      <c r="C10" s="10" t="s">
        <v>575</v>
      </c>
      <c r="D10" s="107">
        <v>6.9500000000000006E-2</v>
      </c>
      <c r="E10" s="107">
        <v>5.7799999999999997E-2</v>
      </c>
      <c r="F10" s="107">
        <v>5.57E-2</v>
      </c>
      <c r="G10" s="107">
        <v>5.5199999999999999E-2</v>
      </c>
      <c r="H10" s="107">
        <v>5.4899999999999997E-2</v>
      </c>
      <c r="I10" s="107">
        <v>5.0299999999999997E-2</v>
      </c>
    </row>
    <row r="11" spans="1:10" s="106" customFormat="1" ht="23.25" customHeight="1">
      <c r="A11" s="1034" t="s">
        <v>492</v>
      </c>
      <c r="B11" s="6" t="s">
        <v>576</v>
      </c>
      <c r="C11" s="10" t="s">
        <v>577</v>
      </c>
      <c r="D11" s="107">
        <v>6.3299999999999995E-2</v>
      </c>
      <c r="E11" s="107">
        <v>5.3900000000000003E-2</v>
      </c>
      <c r="F11" s="107">
        <v>5.1299999999999998E-2</v>
      </c>
      <c r="G11" s="107">
        <v>4.9799999999999997E-2</v>
      </c>
      <c r="H11" s="107">
        <v>4.9200000000000001E-2</v>
      </c>
      <c r="I11" s="107">
        <v>4.4699999999999997E-2</v>
      </c>
    </row>
    <row r="12" spans="1:10" s="106" customFormat="1" ht="23.25" customHeight="1">
      <c r="A12" s="1034" t="s">
        <v>492</v>
      </c>
      <c r="B12" s="6" t="s">
        <v>578</v>
      </c>
      <c r="C12" s="10" t="s">
        <v>579</v>
      </c>
      <c r="D12" s="107">
        <v>1.9599999999999999E-2</v>
      </c>
      <c r="E12" s="107">
        <v>1.44E-2</v>
      </c>
      <c r="F12" s="107">
        <v>1.5800000000000002E-2</v>
      </c>
      <c r="G12" s="107">
        <v>1.3299999999999999E-2</v>
      </c>
      <c r="H12" s="107">
        <v>1.5100000000000001E-2</v>
      </c>
      <c r="I12" s="107">
        <v>1.01E-2</v>
      </c>
    </row>
    <row r="13" spans="1:10" s="106" customFormat="1" ht="23.25" customHeight="1">
      <c r="A13" s="1034" t="s">
        <v>492</v>
      </c>
      <c r="B13" s="6" t="s">
        <v>580</v>
      </c>
      <c r="C13" s="10" t="s">
        <v>581</v>
      </c>
      <c r="D13" s="107">
        <v>1.95E-2</v>
      </c>
      <c r="E13" s="107">
        <v>1.4500000000000001E-2</v>
      </c>
      <c r="F13" s="107">
        <v>1.6E-2</v>
      </c>
      <c r="G13" s="107">
        <v>1.34E-2</v>
      </c>
      <c r="H13" s="107">
        <v>1.5299999999999999E-2</v>
      </c>
      <c r="I13" s="107">
        <v>1.0500000000000001E-2</v>
      </c>
    </row>
    <row r="14" spans="1:10" s="106" customFormat="1" ht="23.25" customHeight="1">
      <c r="A14" s="1034" t="s">
        <v>492</v>
      </c>
      <c r="B14" s="6" t="s">
        <v>582</v>
      </c>
      <c r="C14" s="10" t="s">
        <v>583</v>
      </c>
      <c r="D14" s="107">
        <v>1.2800000000000001E-2</v>
      </c>
      <c r="E14" s="107">
        <v>1.04E-2</v>
      </c>
      <c r="F14" s="107">
        <v>1.04E-2</v>
      </c>
      <c r="G14" s="107">
        <v>8.9999999999999993E-3</v>
      </c>
      <c r="H14" s="107">
        <v>9.7000000000000003E-3</v>
      </c>
      <c r="I14" s="107">
        <v>7.1000000000000004E-3</v>
      </c>
    </row>
    <row r="15" spans="1:10" s="106" customFormat="1" ht="44.25" customHeight="1" thickBot="1">
      <c r="A15" s="1034" t="s">
        <v>492</v>
      </c>
      <c r="B15" s="6" t="s">
        <v>584</v>
      </c>
      <c r="C15" s="10" t="s">
        <v>585</v>
      </c>
      <c r="D15" s="107">
        <v>0.17730000000000001</v>
      </c>
      <c r="E15" s="107">
        <v>0.15140000000000001</v>
      </c>
      <c r="F15" s="107">
        <v>0.1532</v>
      </c>
      <c r="G15" s="107">
        <v>0.1321</v>
      </c>
      <c r="H15" s="107">
        <v>0.14499999999999999</v>
      </c>
      <c r="I15" s="107">
        <v>0.10979999999999999</v>
      </c>
    </row>
    <row r="16" spans="1:10" s="108" customFormat="1" ht="24" customHeight="1" thickTop="1" thickBot="1">
      <c r="A16" s="1035"/>
      <c r="B16" s="1036"/>
      <c r="C16" s="103" t="s">
        <v>358</v>
      </c>
      <c r="D16" s="667"/>
      <c r="E16" s="667"/>
      <c r="F16" s="667"/>
      <c r="G16" s="667"/>
      <c r="H16" s="80"/>
      <c r="I16" s="80"/>
      <c r="J16" s="109"/>
    </row>
    <row r="17" spans="1:10" s="102" customFormat="1" ht="26.25" customHeight="1" thickTop="1">
      <c r="A17" s="1033" t="s">
        <v>492</v>
      </c>
      <c r="B17" s="4" t="s">
        <v>586</v>
      </c>
      <c r="C17" s="9" t="s">
        <v>587</v>
      </c>
      <c r="D17" s="105">
        <v>7.0099999999999996E-2</v>
      </c>
      <c r="E17" s="105">
        <v>6.1699999999999998E-2</v>
      </c>
      <c r="F17" s="105">
        <v>5.9900000000000002E-2</v>
      </c>
      <c r="G17" s="105">
        <v>6.2199999999999998E-2</v>
      </c>
      <c r="H17" s="105">
        <v>6.2100000000000002E-2</v>
      </c>
      <c r="I17" s="105">
        <v>6.2799999999999995E-2</v>
      </c>
    </row>
    <row r="18" spans="1:10" s="106" customFormat="1" ht="24" customHeight="1">
      <c r="A18" s="1034" t="s">
        <v>492</v>
      </c>
      <c r="B18" s="6" t="s">
        <v>588</v>
      </c>
      <c r="C18" s="10" t="s">
        <v>589</v>
      </c>
      <c r="D18" s="107">
        <v>-1.37E-2</v>
      </c>
      <c r="E18" s="107">
        <v>-1.3899999999999999E-2</v>
      </c>
      <c r="F18" s="107">
        <v>-1.3599999999999999E-2</v>
      </c>
      <c r="G18" s="107">
        <v>-1.54E-2</v>
      </c>
      <c r="H18" s="107">
        <v>-1.5699999999999999E-2</v>
      </c>
      <c r="I18" s="107">
        <v>-1.8599999999999998E-2</v>
      </c>
    </row>
    <row r="19" spans="1:10" s="106" customFormat="1" ht="24" customHeight="1">
      <c r="A19" s="1034" t="s">
        <v>492</v>
      </c>
      <c r="B19" s="6" t="s">
        <v>590</v>
      </c>
      <c r="C19" s="10" t="s">
        <v>591</v>
      </c>
      <c r="D19" s="107">
        <v>2.41E-2</v>
      </c>
      <c r="E19" s="107">
        <v>2.4E-2</v>
      </c>
      <c r="F19" s="107">
        <v>2.3199999999999998E-2</v>
      </c>
      <c r="G19" s="107">
        <v>2.58E-2</v>
      </c>
      <c r="H19" s="107">
        <v>2.5999999999999999E-2</v>
      </c>
      <c r="I19" s="107">
        <v>2.9700000000000001E-2</v>
      </c>
    </row>
    <row r="20" spans="1:10" s="106" customFormat="1" ht="24" customHeight="1">
      <c r="A20" s="1034" t="s">
        <v>492</v>
      </c>
      <c r="B20" s="6" t="s">
        <v>592</v>
      </c>
      <c r="C20" s="10" t="s">
        <v>593</v>
      </c>
      <c r="D20" s="107">
        <v>0</v>
      </c>
      <c r="E20" s="107">
        <v>0</v>
      </c>
      <c r="F20" s="107">
        <v>0</v>
      </c>
      <c r="G20" s="107">
        <v>0</v>
      </c>
      <c r="H20" s="107">
        <v>0</v>
      </c>
      <c r="I20" s="107">
        <v>0</v>
      </c>
    </row>
    <row r="21" spans="1:10" s="106" customFormat="1" ht="24" customHeight="1">
      <c r="A21" s="1034" t="s">
        <v>492</v>
      </c>
      <c r="B21" s="6" t="s">
        <v>594</v>
      </c>
      <c r="C21" s="10" t="s">
        <v>595</v>
      </c>
      <c r="D21" s="107">
        <v>-6.1999999999999998E-3</v>
      </c>
      <c r="E21" s="107">
        <v>-3.8999999999999998E-3</v>
      </c>
      <c r="F21" s="107">
        <v>-4.4999999999999997E-3</v>
      </c>
      <c r="G21" s="107">
        <v>-5.4999999999999997E-3</v>
      </c>
      <c r="H21" s="107">
        <v>-5.7000000000000002E-3</v>
      </c>
      <c r="I21" s="107">
        <v>-5.5999999999999999E-3</v>
      </c>
    </row>
    <row r="22" spans="1:10" s="106" customFormat="1" ht="24" customHeight="1">
      <c r="A22" s="1034" t="s">
        <v>492</v>
      </c>
      <c r="B22" s="6" t="s">
        <v>596</v>
      </c>
      <c r="C22" s="10" t="s">
        <v>597</v>
      </c>
      <c r="D22" s="107">
        <v>1.2999999999999999E-2</v>
      </c>
      <c r="E22" s="107">
        <v>0.01</v>
      </c>
      <c r="F22" s="107">
        <v>9.4999999999999998E-3</v>
      </c>
      <c r="G22" s="107">
        <v>8.3999999999999995E-3</v>
      </c>
      <c r="H22" s="107">
        <v>8.5000000000000006E-3</v>
      </c>
      <c r="I22" s="107">
        <v>6.0000000000000001E-3</v>
      </c>
    </row>
    <row r="23" spans="1:10" s="106" customFormat="1" ht="24" customHeight="1">
      <c r="A23" s="1034" t="s">
        <v>492</v>
      </c>
      <c r="B23" s="6" t="s">
        <v>598</v>
      </c>
      <c r="C23" s="10" t="s">
        <v>599</v>
      </c>
      <c r="D23" s="107">
        <v>-4.3700000000000003E-2</v>
      </c>
      <c r="E23" s="107">
        <v>-3.95E-2</v>
      </c>
      <c r="F23" s="107">
        <v>-3.5400000000000001E-2</v>
      </c>
      <c r="G23" s="107">
        <v>-3.6499999999999998E-2</v>
      </c>
      <c r="H23" s="107">
        <v>-3.4099999999999998E-2</v>
      </c>
      <c r="I23" s="107">
        <v>-3.4599999999999999E-2</v>
      </c>
    </row>
    <row r="24" spans="1:10" s="106" customFormat="1" ht="24" customHeight="1">
      <c r="A24" s="1034" t="s">
        <v>492</v>
      </c>
      <c r="B24" s="6" t="s">
        <v>600</v>
      </c>
      <c r="C24" s="10" t="s">
        <v>601</v>
      </c>
      <c r="D24" s="107">
        <v>-1E-4</v>
      </c>
      <c r="E24" s="107">
        <v>2.0000000000000001E-4</v>
      </c>
      <c r="F24" s="107">
        <v>2.0000000000000001E-4</v>
      </c>
      <c r="G24" s="107">
        <v>1E-4</v>
      </c>
      <c r="H24" s="107">
        <v>2.0000000000000001E-4</v>
      </c>
      <c r="I24" s="107">
        <v>5.0000000000000001E-4</v>
      </c>
    </row>
    <row r="25" spans="1:10" s="106" customFormat="1" ht="43.5" customHeight="1" thickBot="1">
      <c r="A25" s="1034" t="s">
        <v>492</v>
      </c>
      <c r="B25" s="6" t="s">
        <v>602</v>
      </c>
      <c r="C25" s="10" t="s">
        <v>603</v>
      </c>
      <c r="D25" s="107">
        <v>0.17460000000000001</v>
      </c>
      <c r="E25" s="107">
        <v>0.18</v>
      </c>
      <c r="F25" s="107">
        <v>0.17530000000000001</v>
      </c>
      <c r="G25" s="107">
        <v>0.17510000000000001</v>
      </c>
      <c r="H25" s="107">
        <v>0.17180000000000001</v>
      </c>
      <c r="I25" s="107">
        <v>0.15509999999999999</v>
      </c>
    </row>
    <row r="26" spans="1:10" s="108" customFormat="1" ht="24.75" customHeight="1" thickTop="1" thickBot="1">
      <c r="A26" s="1035"/>
      <c r="B26" s="1037"/>
      <c r="C26" s="103" t="s">
        <v>368</v>
      </c>
      <c r="D26" s="667"/>
      <c r="E26" s="667"/>
      <c r="F26" s="667"/>
      <c r="G26" s="667"/>
      <c r="H26" s="80"/>
      <c r="I26" s="80"/>
      <c r="J26" s="109"/>
    </row>
    <row r="27" spans="1:10" s="102" customFormat="1" ht="27" customHeight="1" thickTop="1">
      <c r="A27" s="1033" t="s">
        <v>492</v>
      </c>
      <c r="B27" s="4" t="s">
        <v>604</v>
      </c>
      <c r="C27" s="9" t="s">
        <v>605</v>
      </c>
      <c r="D27" s="105">
        <v>0.1105</v>
      </c>
      <c r="E27" s="105">
        <v>0.10050000000000001</v>
      </c>
      <c r="F27" s="105">
        <v>9.4600000000000004E-2</v>
      </c>
      <c r="G27" s="105">
        <v>9.3799999999999994E-2</v>
      </c>
      <c r="H27" s="105">
        <v>9.4E-2</v>
      </c>
      <c r="I27" s="105">
        <v>9.06E-2</v>
      </c>
    </row>
    <row r="28" spans="1:10" s="106" customFormat="1" ht="23.25" customHeight="1">
      <c r="A28" s="1034" t="s">
        <v>492</v>
      </c>
      <c r="B28" s="6" t="s">
        <v>606</v>
      </c>
      <c r="C28" s="10" t="s">
        <v>607</v>
      </c>
      <c r="D28" s="107">
        <v>0.10249999999999999</v>
      </c>
      <c r="E28" s="107">
        <v>0.1046</v>
      </c>
      <c r="F28" s="107">
        <v>9.3700000000000006E-2</v>
      </c>
      <c r="G28" s="107">
        <v>0.1174</v>
      </c>
      <c r="H28" s="107">
        <v>0.1129</v>
      </c>
      <c r="I28" s="107">
        <v>0.1002</v>
      </c>
    </row>
    <row r="29" spans="1:10" s="106" customFormat="1" ht="23.25" customHeight="1">
      <c r="A29" s="1034" t="s">
        <v>492</v>
      </c>
      <c r="B29" s="6" t="s">
        <v>608</v>
      </c>
      <c r="C29" s="10" t="s">
        <v>609</v>
      </c>
      <c r="D29" s="107">
        <v>0.11890000000000001</v>
      </c>
      <c r="E29" s="107">
        <v>0.11260000000000001</v>
      </c>
      <c r="F29" s="107">
        <v>0.10780000000000001</v>
      </c>
      <c r="G29" s="107">
        <v>9.3299999999999994E-2</v>
      </c>
      <c r="H29" s="107">
        <v>9.9900000000000003E-2</v>
      </c>
      <c r="I29" s="107">
        <v>9.2799999999999994E-2</v>
      </c>
    </row>
    <row r="30" spans="1:10" s="106" customFormat="1" ht="23.25" customHeight="1">
      <c r="A30" s="1034" t="s">
        <v>492</v>
      </c>
      <c r="B30" s="6" t="s">
        <v>610</v>
      </c>
      <c r="C30" s="10" t="s">
        <v>611</v>
      </c>
      <c r="D30" s="107">
        <v>3.73E-2</v>
      </c>
      <c r="E30" s="107">
        <v>7.7100000000000002E-2</v>
      </c>
      <c r="F30" s="107">
        <v>9.5299999999999996E-2</v>
      </c>
      <c r="G30" s="107">
        <v>0.1074</v>
      </c>
      <c r="H30" s="107">
        <v>0.11940000000000001</v>
      </c>
      <c r="I30" s="107">
        <v>8.5500000000000007E-2</v>
      </c>
    </row>
    <row r="31" spans="1:10" s="106" customFormat="1" ht="23.25" customHeight="1">
      <c r="A31" s="1034" t="s">
        <v>492</v>
      </c>
      <c r="B31" s="6" t="s">
        <v>612</v>
      </c>
      <c r="C31" s="10" t="s">
        <v>613</v>
      </c>
      <c r="D31" s="107">
        <v>1.9199999999999998E-2</v>
      </c>
      <c r="E31" s="107">
        <v>9.4999999999999998E-3</v>
      </c>
      <c r="F31" s="107">
        <v>7.3000000000000001E-3</v>
      </c>
      <c r="G31" s="107">
        <v>1.01E-2</v>
      </c>
      <c r="H31" s="107">
        <v>1.11E-2</v>
      </c>
      <c r="I31" s="107">
        <v>1.21E-2</v>
      </c>
    </row>
    <row r="32" spans="1:10" s="106" customFormat="1" ht="23.25" customHeight="1">
      <c r="A32" s="1034" t="s">
        <v>492</v>
      </c>
      <c r="B32" s="6" t="s">
        <v>614</v>
      </c>
      <c r="C32" s="10" t="s">
        <v>615</v>
      </c>
      <c r="D32" s="107">
        <v>7.1999999999999998E-3</v>
      </c>
      <c r="E32" s="107">
        <v>5.5999999999999999E-3</v>
      </c>
      <c r="F32" s="107">
        <v>3.7000000000000002E-3</v>
      </c>
      <c r="G32" s="107">
        <v>7.3000000000000001E-3</v>
      </c>
      <c r="H32" s="107">
        <v>7.1000000000000004E-3</v>
      </c>
      <c r="I32" s="107">
        <v>4.8999999999999998E-3</v>
      </c>
    </row>
    <row r="33" spans="1:10" s="106" customFormat="1" ht="23.25" customHeight="1">
      <c r="A33" s="1034" t="s">
        <v>492</v>
      </c>
      <c r="B33" s="6" t="s">
        <v>616</v>
      </c>
      <c r="C33" s="10" t="s">
        <v>617</v>
      </c>
      <c r="D33" s="107">
        <v>1.6500000000000001E-2</v>
      </c>
      <c r="E33" s="107">
        <v>8.5000000000000006E-3</v>
      </c>
      <c r="F33" s="107">
        <v>6.4999999999999997E-3</v>
      </c>
      <c r="G33" s="107">
        <v>9.4999999999999998E-3</v>
      </c>
      <c r="H33" s="107">
        <v>1.0200000000000001E-2</v>
      </c>
      <c r="I33" s="107">
        <v>1.03E-2</v>
      </c>
    </row>
    <row r="34" spans="1:10" s="106" customFormat="1" ht="23.25" customHeight="1">
      <c r="A34" s="1034" t="s">
        <v>492</v>
      </c>
      <c r="B34" s="6" t="s">
        <v>618</v>
      </c>
      <c r="C34" s="10" t="s">
        <v>619</v>
      </c>
      <c r="D34" s="107">
        <v>2.2000000000000001E-3</v>
      </c>
      <c r="E34" s="107">
        <v>2.0999999999999999E-3</v>
      </c>
      <c r="F34" s="107">
        <v>1.9E-3</v>
      </c>
      <c r="G34" s="107">
        <v>3.5999999999999999E-3</v>
      </c>
      <c r="H34" s="107">
        <v>4.0000000000000001E-3</v>
      </c>
      <c r="I34" s="107">
        <v>8.6E-3</v>
      </c>
    </row>
    <row r="35" spans="1:10" s="106" customFormat="1" ht="23.25" customHeight="1">
      <c r="A35" s="1034" t="s">
        <v>492</v>
      </c>
      <c r="B35" s="6" t="s">
        <v>620</v>
      </c>
      <c r="C35" s="10" t="s">
        <v>621</v>
      </c>
      <c r="D35" s="107">
        <v>7.7000000000000002E-3</v>
      </c>
      <c r="E35" s="107">
        <v>9.4000000000000004E-3</v>
      </c>
      <c r="F35" s="107">
        <v>1.04E-2</v>
      </c>
      <c r="G35" s="107">
        <v>1.17E-2</v>
      </c>
      <c r="H35" s="107">
        <v>1.1599999999999999E-2</v>
      </c>
      <c r="I35" s="107">
        <v>1.3599999999999999E-2</v>
      </c>
    </row>
    <row r="36" spans="1:10" s="106" customFormat="1" ht="23.25" customHeight="1">
      <c r="A36" s="1034" t="s">
        <v>492</v>
      </c>
      <c r="B36" s="6" t="s">
        <v>622</v>
      </c>
      <c r="C36" s="10" t="s">
        <v>623</v>
      </c>
      <c r="D36" s="107">
        <v>3.5200000000000002E-2</v>
      </c>
      <c r="E36" s="107">
        <v>3.6400000000000002E-2</v>
      </c>
      <c r="F36" s="107">
        <v>3.2800000000000003E-2</v>
      </c>
      <c r="G36" s="107">
        <v>3.3099999999999997E-2</v>
      </c>
      <c r="H36" s="107">
        <v>3.3799999999999997E-2</v>
      </c>
      <c r="I36" s="107">
        <v>3.7199999999999997E-2</v>
      </c>
    </row>
    <row r="37" spans="1:10" s="106" customFormat="1" ht="23.25" customHeight="1">
      <c r="A37" s="1034"/>
      <c r="B37" s="6"/>
      <c r="C37" s="10" t="s">
        <v>624</v>
      </c>
      <c r="D37" s="107">
        <v>8.3000000000000001E-3</v>
      </c>
      <c r="E37" s="107">
        <v>8.2000000000000007E-3</v>
      </c>
      <c r="F37" s="107">
        <v>3.3999999999999998E-3</v>
      </c>
      <c r="G37" s="107">
        <v>6.7999999999999996E-3</v>
      </c>
      <c r="H37" s="107">
        <v>8.6E-3</v>
      </c>
      <c r="I37" s="107">
        <v>1.3599999999999999E-2</v>
      </c>
    </row>
    <row r="38" spans="1:10" s="106" customFormat="1" ht="44.25" customHeight="1" thickBot="1">
      <c r="A38" s="1034" t="s">
        <v>492</v>
      </c>
      <c r="B38" s="6" t="s">
        <v>625</v>
      </c>
      <c r="C38" s="10" t="s">
        <v>626</v>
      </c>
      <c r="D38" s="107">
        <v>0.28999999999999998</v>
      </c>
      <c r="E38" s="107">
        <v>1E-4</v>
      </c>
      <c r="F38" s="107">
        <v>1.1999999999999999E-3</v>
      </c>
      <c r="G38" s="107">
        <v>3.8999999999999998E-3</v>
      </c>
      <c r="H38" s="107">
        <v>3.3E-3</v>
      </c>
      <c r="I38" s="107">
        <v>5.9999999999999995E-4</v>
      </c>
    </row>
    <row r="39" spans="1:10" s="108" customFormat="1" ht="24" customHeight="1" thickTop="1" thickBot="1">
      <c r="A39" s="1035"/>
      <c r="B39" s="1038"/>
      <c r="C39" s="103" t="s">
        <v>381</v>
      </c>
      <c r="D39" s="667"/>
      <c r="E39" s="667"/>
      <c r="F39" s="667"/>
      <c r="G39" s="667"/>
      <c r="H39" s="80"/>
      <c r="I39" s="80"/>
      <c r="J39" s="109"/>
    </row>
    <row r="40" spans="1:10" s="108" customFormat="1" ht="24.75" customHeight="1" thickTop="1" thickBot="1">
      <c r="A40" s="1035"/>
      <c r="B40" s="1037"/>
      <c r="C40" s="103" t="s">
        <v>382</v>
      </c>
      <c r="D40" s="667"/>
      <c r="E40" s="667"/>
      <c r="F40" s="667"/>
      <c r="G40" s="667"/>
      <c r="H40" s="80"/>
      <c r="I40" s="80"/>
      <c r="J40" s="109"/>
    </row>
    <row r="41" spans="1:10" s="102" customFormat="1" ht="27" customHeight="1" thickTop="1">
      <c r="A41" s="1033" t="s">
        <v>492</v>
      </c>
      <c r="B41" s="4" t="s">
        <v>627</v>
      </c>
      <c r="C41" s="9" t="s">
        <v>628</v>
      </c>
      <c r="D41" s="105">
        <v>4.3700000000000003E-2</v>
      </c>
      <c r="E41" s="105">
        <v>3.95E-2</v>
      </c>
      <c r="F41" s="105">
        <v>3.5400000000000001E-2</v>
      </c>
      <c r="G41" s="105">
        <v>3.6499999999999998E-2</v>
      </c>
      <c r="H41" s="105">
        <v>3.4099999999999998E-2</v>
      </c>
      <c r="I41" s="105">
        <v>3.4599999999999999E-2</v>
      </c>
    </row>
    <row r="42" spans="1:10" s="106" customFormat="1" ht="23.25" customHeight="1">
      <c r="A42" s="1034" t="s">
        <v>492</v>
      </c>
      <c r="B42" s="6" t="s">
        <v>629</v>
      </c>
      <c r="C42" s="10" t="s">
        <v>630</v>
      </c>
      <c r="D42" s="107">
        <v>5.9700000000000003E-2</v>
      </c>
      <c r="E42" s="107">
        <v>5.5399999999999998E-2</v>
      </c>
      <c r="F42" s="107">
        <v>4.9200000000000001E-2</v>
      </c>
      <c r="G42" s="107">
        <v>4.8300000000000003E-2</v>
      </c>
      <c r="H42" s="107">
        <v>4.5400000000000003E-2</v>
      </c>
      <c r="I42" s="107">
        <v>4.4600000000000001E-2</v>
      </c>
    </row>
    <row r="43" spans="1:10" s="106" customFormat="1" ht="23.25" customHeight="1">
      <c r="A43" s="1034" t="s">
        <v>492</v>
      </c>
      <c r="B43" s="6" t="s">
        <v>631</v>
      </c>
      <c r="C43" s="10" t="s">
        <v>632</v>
      </c>
      <c r="D43" s="107">
        <v>6.7500000000000004E-2</v>
      </c>
      <c r="E43" s="107">
        <v>6.1400000000000003E-2</v>
      </c>
      <c r="F43" s="107">
        <v>5.2600000000000001E-2</v>
      </c>
      <c r="G43" s="107">
        <v>5.1499999999999997E-2</v>
      </c>
      <c r="H43" s="107">
        <v>4.8500000000000001E-2</v>
      </c>
      <c r="I43" s="107">
        <v>4.8099999999999997E-2</v>
      </c>
    </row>
    <row r="44" spans="1:10" s="106" customFormat="1" ht="44.25" customHeight="1" thickBot="1">
      <c r="A44" s="1034" t="s">
        <v>492</v>
      </c>
      <c r="B44" s="6" t="s">
        <v>633</v>
      </c>
      <c r="C44" s="10" t="s">
        <v>634</v>
      </c>
      <c r="D44" s="107">
        <v>6.5799999999999997E-2</v>
      </c>
      <c r="E44" s="107">
        <v>5.91E-2</v>
      </c>
      <c r="F44" s="107">
        <v>5.3800000000000001E-2</v>
      </c>
      <c r="G44" s="107">
        <v>5.6599999999999998E-2</v>
      </c>
      <c r="H44" s="107">
        <v>5.28E-2</v>
      </c>
      <c r="I44" s="107">
        <v>5.3699999999999998E-2</v>
      </c>
    </row>
    <row r="45" spans="1:10" s="108" customFormat="1" ht="24" customHeight="1" thickTop="1" thickBot="1">
      <c r="A45" s="1035"/>
      <c r="B45" s="1037"/>
      <c r="C45" s="103" t="s">
        <v>387</v>
      </c>
      <c r="D45" s="667"/>
      <c r="E45" s="667"/>
      <c r="F45" s="667"/>
      <c r="G45" s="667"/>
      <c r="H45" s="80"/>
      <c r="I45" s="80"/>
      <c r="J45" s="109"/>
    </row>
    <row r="46" spans="1:10" s="110" customFormat="1" ht="27" customHeight="1" thickTop="1">
      <c r="A46" s="1039" t="s">
        <v>492</v>
      </c>
      <c r="B46" s="4" t="s">
        <v>635</v>
      </c>
      <c r="C46" s="9" t="s">
        <v>636</v>
      </c>
      <c r="D46" s="105">
        <v>0.51180000000000003</v>
      </c>
      <c r="E46" s="105">
        <v>0.52239999999999998</v>
      </c>
      <c r="F46" s="105">
        <v>0.53390000000000004</v>
      </c>
      <c r="G46" s="105">
        <v>0.52239999999999998</v>
      </c>
      <c r="H46" s="105">
        <v>0.53349999999999997</v>
      </c>
      <c r="I46" s="105">
        <v>0.51690000000000003</v>
      </c>
    </row>
    <row r="47" spans="1:10" ht="23.25" customHeight="1">
      <c r="A47" s="1031" t="s">
        <v>492</v>
      </c>
      <c r="B47" s="1" t="s">
        <v>637</v>
      </c>
      <c r="C47" s="11" t="s">
        <v>638</v>
      </c>
      <c r="D47" s="111">
        <v>5.7000000000000002E-2</v>
      </c>
      <c r="E47" s="111">
        <v>5.8400000000000001E-2</v>
      </c>
      <c r="F47" s="111">
        <v>6.0299999999999999E-2</v>
      </c>
      <c r="G47" s="111">
        <v>5.8200000000000002E-2</v>
      </c>
      <c r="H47" s="111">
        <v>6.0699999999999997E-2</v>
      </c>
      <c r="I47" s="111">
        <v>5.9400000000000001E-2</v>
      </c>
    </row>
    <row r="48" spans="1:10" ht="23.25" customHeight="1">
      <c r="A48" s="1031" t="s">
        <v>492</v>
      </c>
      <c r="B48" s="1" t="s">
        <v>639</v>
      </c>
      <c r="C48" s="11" t="s">
        <v>640</v>
      </c>
      <c r="D48" s="111">
        <v>0.43120000000000003</v>
      </c>
      <c r="E48" s="111">
        <v>0.41909999999999997</v>
      </c>
      <c r="F48" s="111">
        <v>0.40579999999999999</v>
      </c>
      <c r="G48" s="111">
        <v>0.4194</v>
      </c>
      <c r="H48" s="111">
        <v>0.40589999999999998</v>
      </c>
      <c r="I48" s="111">
        <v>0.42370000000000002</v>
      </c>
    </row>
    <row r="49" spans="1:10" ht="23.25" customHeight="1">
      <c r="A49" s="1031" t="s">
        <v>492</v>
      </c>
      <c r="B49" s="1" t="s">
        <v>641</v>
      </c>
      <c r="C49" s="11" t="s">
        <v>642</v>
      </c>
      <c r="D49" s="111">
        <v>0.49469999999999997</v>
      </c>
      <c r="E49" s="111">
        <v>0.50519999999999998</v>
      </c>
      <c r="F49" s="111">
        <v>0.44740000000000002</v>
      </c>
      <c r="G49" s="111">
        <v>0.43790000000000001</v>
      </c>
      <c r="H49" s="111">
        <v>0.4108</v>
      </c>
      <c r="I49" s="111">
        <v>0.42099999999999999</v>
      </c>
    </row>
    <row r="50" spans="1:10" ht="43.5" customHeight="1" thickBot="1">
      <c r="C50" s="112"/>
      <c r="D50" s="111"/>
      <c r="E50" s="111"/>
      <c r="F50" s="111"/>
      <c r="G50" s="111"/>
      <c r="H50" s="111"/>
      <c r="I50" s="111"/>
    </row>
    <row r="51" spans="1:10" s="102" customFormat="1" ht="24" customHeight="1" thickTop="1" thickBot="1">
      <c r="A51" s="1033"/>
      <c r="B51" s="1040"/>
      <c r="C51" s="103" t="s">
        <v>392</v>
      </c>
      <c r="D51" s="667"/>
      <c r="E51" s="667"/>
      <c r="F51" s="667"/>
      <c r="G51" s="667"/>
      <c r="H51" s="80"/>
      <c r="I51" s="80"/>
      <c r="J51" s="104"/>
    </row>
    <row r="52" spans="1:10" s="108" customFormat="1" ht="18.75" thickTop="1">
      <c r="A52" s="113"/>
      <c r="B52" s="1038"/>
      <c r="C52" s="668"/>
      <c r="D52" s="111"/>
      <c r="E52" s="111"/>
      <c r="F52" s="111"/>
      <c r="G52" s="111"/>
      <c r="H52" s="111"/>
      <c r="I52" s="111"/>
      <c r="J52" s="109"/>
    </row>
    <row r="53" spans="1:10" s="102" customFormat="1" ht="23.25" customHeight="1">
      <c r="A53" s="1033" t="s">
        <v>492</v>
      </c>
      <c r="B53" s="4" t="s">
        <v>643</v>
      </c>
      <c r="C53" s="9" t="s">
        <v>644</v>
      </c>
      <c r="D53" s="105">
        <v>7.7100000000000002E-2</v>
      </c>
      <c r="E53" s="105">
        <v>6.4100000000000004E-2</v>
      </c>
      <c r="F53" s="105">
        <v>6.2300000000000001E-2</v>
      </c>
      <c r="G53" s="105">
        <v>6.1400000000000003E-2</v>
      </c>
      <c r="H53" s="105">
        <v>6.0999999999999999E-2</v>
      </c>
      <c r="I53" s="105">
        <v>5.5E-2</v>
      </c>
    </row>
    <row r="54" spans="1:10" s="102" customFormat="1" ht="24.75" customHeight="1">
      <c r="A54" s="1033" t="s">
        <v>492</v>
      </c>
      <c r="B54" s="4" t="s">
        <v>645</v>
      </c>
      <c r="C54" s="9" t="s">
        <v>646</v>
      </c>
      <c r="D54" s="105">
        <v>6.0100000000000001E-2</v>
      </c>
      <c r="E54" s="105">
        <v>5.0599999999999999E-2</v>
      </c>
      <c r="F54" s="105">
        <v>4.9500000000000002E-2</v>
      </c>
      <c r="G54" s="105">
        <v>5.0299999999999997E-2</v>
      </c>
      <c r="H54" s="105">
        <v>4.9799999999999997E-2</v>
      </c>
      <c r="I54" s="105">
        <v>4.6899999999999997E-2</v>
      </c>
    </row>
    <row r="55" spans="1:10" s="102" customFormat="1" ht="24.75" customHeight="1">
      <c r="A55" s="1033" t="s">
        <v>492</v>
      </c>
      <c r="B55" s="4" t="s">
        <v>647</v>
      </c>
      <c r="C55" s="9" t="s">
        <v>648</v>
      </c>
      <c r="D55" s="105">
        <v>7.6200000000000004E-2</v>
      </c>
      <c r="E55" s="105">
        <v>6.6600000000000006E-2</v>
      </c>
      <c r="F55" s="105">
        <v>6.3600000000000004E-2</v>
      </c>
      <c r="G55" s="105">
        <v>6.13E-2</v>
      </c>
      <c r="H55" s="105">
        <v>6.1100000000000002E-2</v>
      </c>
      <c r="I55" s="105">
        <v>5.6899999999999999E-2</v>
      </c>
    </row>
    <row r="56" spans="1:10" s="102" customFormat="1" ht="24.75" customHeight="1">
      <c r="A56" s="1033" t="s">
        <v>492</v>
      </c>
      <c r="B56" s="4" t="s">
        <v>649</v>
      </c>
      <c r="C56" s="9" t="s">
        <v>650</v>
      </c>
      <c r="D56" s="105">
        <v>9.1399999999999995E-2</v>
      </c>
      <c r="E56" s="105">
        <v>8.2000000000000003E-2</v>
      </c>
      <c r="F56" s="105">
        <v>7.8799999999999995E-2</v>
      </c>
      <c r="G56" s="105">
        <v>7.8399999999999997E-2</v>
      </c>
      <c r="H56" s="105">
        <v>7.85E-2</v>
      </c>
      <c r="I56" s="105">
        <v>7.7299999999999994E-2</v>
      </c>
    </row>
    <row r="57" spans="1:10" s="102" customFormat="1" ht="24.75" customHeight="1">
      <c r="A57" s="1033" t="s">
        <v>492</v>
      </c>
      <c r="B57" s="4" t="s">
        <v>651</v>
      </c>
      <c r="C57" s="9" t="s">
        <v>652</v>
      </c>
      <c r="D57" s="105">
        <v>-1.52E-2</v>
      </c>
      <c r="E57" s="105">
        <v>-1.54E-2</v>
      </c>
      <c r="F57" s="105">
        <v>-1.52E-2</v>
      </c>
      <c r="G57" s="105">
        <v>-1.7100000000000001E-2</v>
      </c>
      <c r="H57" s="105">
        <v>-1.7299999999999999E-2</v>
      </c>
      <c r="I57" s="105">
        <v>-2.0299999999999999E-2</v>
      </c>
    </row>
    <row r="58" spans="1:10" s="102" customFormat="1" ht="24.75" customHeight="1">
      <c r="A58" s="1033" t="s">
        <v>492</v>
      </c>
      <c r="B58" s="4" t="s">
        <v>653</v>
      </c>
      <c r="C58" s="9" t="s">
        <v>654</v>
      </c>
      <c r="D58" s="105">
        <v>-1.61E-2</v>
      </c>
      <c r="E58" s="105">
        <v>-1.6E-2</v>
      </c>
      <c r="F58" s="105">
        <v>-1.41E-2</v>
      </c>
      <c r="G58" s="105">
        <v>-1.0999999999999999E-2</v>
      </c>
      <c r="H58" s="105">
        <v>-1.14E-2</v>
      </c>
      <c r="I58" s="105">
        <v>-1.01E-2</v>
      </c>
    </row>
    <row r="59" spans="1:10" s="102" customFormat="1" ht="24.75" customHeight="1" thickBot="1">
      <c r="A59" s="1033" t="s">
        <v>492</v>
      </c>
      <c r="B59" s="4" t="s">
        <v>655</v>
      </c>
      <c r="C59" s="9" t="s">
        <v>656</v>
      </c>
      <c r="D59" s="105">
        <v>1.6899999999999998E-2</v>
      </c>
      <c r="E59" s="105">
        <v>1.34E-2</v>
      </c>
      <c r="F59" s="105">
        <v>1.2800000000000001E-2</v>
      </c>
      <c r="G59" s="105">
        <v>1.12E-2</v>
      </c>
      <c r="H59" s="105">
        <v>1.1299999999999999E-2</v>
      </c>
      <c r="I59" s="105">
        <v>8.0999999999999996E-3</v>
      </c>
    </row>
    <row r="60" spans="1:10" s="108" customFormat="1" ht="44.25" customHeight="1" thickTop="1" thickBot="1">
      <c r="A60" s="1035"/>
      <c r="B60" s="1035"/>
      <c r="C60" s="103" t="s">
        <v>657</v>
      </c>
      <c r="D60" s="103"/>
      <c r="E60" s="103"/>
      <c r="F60" s="103"/>
      <c r="G60" s="103"/>
      <c r="H60" s="103"/>
      <c r="I60" s="103"/>
      <c r="J60" s="109"/>
    </row>
    <row r="61" spans="1:10" s="102" customFormat="1" ht="24" customHeight="1" thickTop="1">
      <c r="A61" s="1033" t="s">
        <v>492</v>
      </c>
      <c r="B61" s="4" t="s">
        <v>643</v>
      </c>
      <c r="C61" s="9" t="s">
        <v>644</v>
      </c>
      <c r="D61" s="105">
        <v>7.7100000000000002E-2</v>
      </c>
      <c r="E61" s="105">
        <v>6.4100000000000004E-2</v>
      </c>
      <c r="F61" s="105">
        <v>6.2300000000000001E-2</v>
      </c>
      <c r="G61" s="105">
        <v>6.1400000000000003E-2</v>
      </c>
      <c r="H61" s="105">
        <v>6.0999999999999999E-2</v>
      </c>
      <c r="I61" s="105">
        <v>5.5E-2</v>
      </c>
      <c r="J61" s="104"/>
    </row>
    <row r="62" spans="1:10" s="102" customFormat="1" ht="27" customHeight="1">
      <c r="A62" s="1033" t="s">
        <v>492</v>
      </c>
      <c r="B62" s="4" t="s">
        <v>658</v>
      </c>
      <c r="C62" s="9" t="s">
        <v>659</v>
      </c>
      <c r="D62" s="105">
        <v>-6.6E-3</v>
      </c>
      <c r="E62" s="105">
        <v>-4.1000000000000003E-3</v>
      </c>
      <c r="F62" s="105">
        <v>-4.7999999999999996E-3</v>
      </c>
      <c r="G62" s="105">
        <v>-5.7999999999999996E-3</v>
      </c>
      <c r="H62" s="105">
        <v>-6.0000000000000001E-3</v>
      </c>
      <c r="I62" s="105">
        <v>-5.7999999999999996E-3</v>
      </c>
    </row>
    <row r="63" spans="1:10" s="106" customFormat="1" ht="23.25" customHeight="1">
      <c r="A63" s="1034" t="s">
        <v>492</v>
      </c>
      <c r="B63" s="6" t="s">
        <v>660</v>
      </c>
      <c r="C63" s="10" t="s">
        <v>661</v>
      </c>
      <c r="D63" s="107">
        <v>-4.8599999999999997E-2</v>
      </c>
      <c r="E63" s="107">
        <v>-4.3900000000000002E-2</v>
      </c>
      <c r="F63" s="107">
        <v>-3.9800000000000002E-2</v>
      </c>
      <c r="G63" s="107">
        <v>-4.0800000000000003E-2</v>
      </c>
      <c r="H63" s="107">
        <v>-3.8199999999999998E-2</v>
      </c>
      <c r="I63" s="107">
        <v>-3.8100000000000002E-2</v>
      </c>
    </row>
    <row r="64" spans="1:10" s="106" customFormat="1" ht="23.25" customHeight="1">
      <c r="A64" s="1034" t="s">
        <v>492</v>
      </c>
      <c r="B64" s="6" t="s">
        <v>662</v>
      </c>
      <c r="C64" s="10" t="s">
        <v>663</v>
      </c>
      <c r="D64" s="107">
        <v>1E-4</v>
      </c>
      <c r="E64" s="107">
        <v>1E-4</v>
      </c>
      <c r="F64" s="107">
        <v>2.0000000000000001E-4</v>
      </c>
      <c r="G64" s="107">
        <v>2.0000000000000001E-4</v>
      </c>
      <c r="H64" s="107">
        <v>2.0000000000000001E-4</v>
      </c>
      <c r="I64" s="107">
        <v>4.0000000000000002E-4</v>
      </c>
    </row>
    <row r="65" spans="1:10" s="106" customFormat="1" ht="23.25" customHeight="1">
      <c r="A65" s="1034" t="s">
        <v>492</v>
      </c>
      <c r="B65" s="6" t="s">
        <v>664</v>
      </c>
      <c r="C65" s="10" t="s">
        <v>665</v>
      </c>
      <c r="D65" s="107">
        <v>-2.0000000000000001E-4</v>
      </c>
      <c r="E65" s="107">
        <v>1E-4</v>
      </c>
      <c r="F65" s="107">
        <v>0</v>
      </c>
      <c r="G65" s="107">
        <v>-1E-4</v>
      </c>
      <c r="H65" s="107">
        <v>1E-4</v>
      </c>
      <c r="I65" s="107">
        <v>1E-4</v>
      </c>
    </row>
    <row r="66" spans="1:10" s="106" customFormat="1" ht="44.25" customHeight="1" thickBot="1">
      <c r="A66" s="1034"/>
      <c r="B66" s="6"/>
      <c r="C66" s="10" t="s">
        <v>666</v>
      </c>
      <c r="D66" s="107">
        <v>0</v>
      </c>
      <c r="E66" s="107">
        <v>0</v>
      </c>
      <c r="F66" s="107">
        <v>0</v>
      </c>
      <c r="G66" s="107">
        <v>0</v>
      </c>
      <c r="H66" s="107">
        <v>0</v>
      </c>
      <c r="I66" s="107">
        <v>0</v>
      </c>
    </row>
    <row r="67" spans="1:10" s="102" customFormat="1" ht="24.75" customHeight="1" thickTop="1" thickBot="1">
      <c r="A67" s="1033" t="s">
        <v>492</v>
      </c>
      <c r="B67" s="4" t="s">
        <v>667</v>
      </c>
      <c r="C67" s="103" t="s">
        <v>668</v>
      </c>
      <c r="D67" s="669">
        <v>2.18E-2</v>
      </c>
      <c r="E67" s="669">
        <v>1.6199999999999999E-2</v>
      </c>
      <c r="F67" s="669">
        <v>1.8100000000000002E-2</v>
      </c>
      <c r="G67" s="669">
        <v>1.5100000000000001E-2</v>
      </c>
      <c r="H67" s="492">
        <v>1.72E-2</v>
      </c>
      <c r="I67" s="492">
        <v>1.17E-2</v>
      </c>
      <c r="J67" s="104"/>
    </row>
    <row r="68" spans="1:10" ht="4.5" hidden="1" customHeight="1">
      <c r="A68" s="1031" t="s">
        <v>491</v>
      </c>
      <c r="B68" s="12" t="s">
        <v>491</v>
      </c>
      <c r="C68" s="114"/>
      <c r="D68" s="114"/>
      <c r="E68" s="114"/>
      <c r="F68" s="114"/>
      <c r="G68" s="114"/>
      <c r="H68" s="114"/>
      <c r="I68" s="114"/>
    </row>
    <row r="69" spans="1:10" ht="14.25" thickTop="1" thickBot="1">
      <c r="A69" s="1041"/>
      <c r="B69" s="1041"/>
      <c r="C69" s="319"/>
      <c r="D69" s="319"/>
      <c r="E69" s="319"/>
      <c r="F69" s="319"/>
      <c r="G69" s="319"/>
      <c r="H69" s="319"/>
      <c r="I69" s="319"/>
      <c r="J69" s="320"/>
    </row>
    <row r="70" spans="1:10" ht="23.25" customHeight="1">
      <c r="C70" s="68" t="s">
        <v>407</v>
      </c>
    </row>
    <row r="71" spans="1:10" ht="15">
      <c r="C71" s="68" t="s">
        <v>669</v>
      </c>
    </row>
    <row r="72" spans="1:10" ht="15">
      <c r="C72" s="68" t="s">
        <v>670</v>
      </c>
    </row>
    <row r="73" spans="1:10" ht="15">
      <c r="C73" s="68" t="s">
        <v>410</v>
      </c>
    </row>
    <row r="74" spans="1:10" ht="15">
      <c r="C74" s="68" t="s">
        <v>411</v>
      </c>
    </row>
    <row r="75" spans="1:10" ht="15">
      <c r="C75" s="68" t="s">
        <v>412</v>
      </c>
    </row>
    <row r="76" spans="1:10" ht="15">
      <c r="C76" s="68" t="s">
        <v>671</v>
      </c>
    </row>
    <row r="77" spans="1:10" ht="15">
      <c r="C77" s="68" t="s">
        <v>414</v>
      </c>
    </row>
    <row r="78" spans="1:10" ht="15">
      <c r="C78" s="68" t="s">
        <v>415</v>
      </c>
    </row>
    <row r="79" spans="1:10" ht="15">
      <c r="C79" s="68" t="s">
        <v>416</v>
      </c>
    </row>
  </sheetData>
  <mergeCells count="3">
    <mergeCell ref="A2:I2"/>
    <mergeCell ref="C3:I3"/>
    <mergeCell ref="A4:I4"/>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7"/>
  <sheetViews>
    <sheetView showGridLines="0" zoomScale="55" zoomScaleNormal="55" workbookViewId="0">
      <selection activeCell="J43" sqref="J43"/>
    </sheetView>
  </sheetViews>
  <sheetFormatPr baseColWidth="10" defaultColWidth="9.140625" defaultRowHeight="18"/>
  <cols>
    <col min="1" max="1" width="132.28515625" style="25"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924" t="s">
        <v>1063</v>
      </c>
      <c r="B1" s="924"/>
      <c r="C1" s="924"/>
      <c r="D1" s="924"/>
      <c r="E1" s="924"/>
      <c r="F1" s="924"/>
      <c r="G1" s="924"/>
      <c r="H1" s="924"/>
      <c r="I1" s="924"/>
    </row>
    <row r="2" spans="1:9" ht="43.5" customHeight="1">
      <c r="A2" s="924" t="s">
        <v>417</v>
      </c>
      <c r="B2" s="924"/>
      <c r="C2" s="924"/>
      <c r="D2" s="924"/>
      <c r="E2" s="924"/>
      <c r="F2" s="924"/>
      <c r="G2" s="924"/>
      <c r="H2" s="924"/>
      <c r="I2" s="924"/>
    </row>
    <row r="3" spans="1:9" ht="43.5" customHeight="1">
      <c r="A3" s="924" t="s">
        <v>483</v>
      </c>
      <c r="B3" s="924"/>
      <c r="C3" s="924"/>
      <c r="D3" s="924"/>
      <c r="E3" s="924"/>
      <c r="F3" s="924"/>
      <c r="G3" s="924"/>
      <c r="H3" s="924"/>
      <c r="I3" s="924"/>
    </row>
    <row r="4" spans="1:9" ht="43.5" customHeight="1">
      <c r="A4" s="925" t="s">
        <v>1236</v>
      </c>
      <c r="B4" s="925"/>
      <c r="C4" s="925"/>
      <c r="D4" s="925"/>
      <c r="E4" s="925"/>
      <c r="F4" s="925"/>
      <c r="G4" s="925"/>
      <c r="H4" s="925"/>
      <c r="I4" s="925"/>
    </row>
    <row r="5" spans="1:9" ht="19.5" customHeight="1" thickBot="1">
      <c r="A5" s="924"/>
      <c r="B5" s="924"/>
      <c r="C5" s="924"/>
      <c r="D5" s="924"/>
      <c r="E5" s="924"/>
      <c r="F5" s="924"/>
      <c r="G5" s="924"/>
      <c r="H5" s="924"/>
      <c r="I5" s="924"/>
    </row>
    <row r="6" spans="1:9" s="26" customFormat="1" ht="34.5" customHeight="1" thickTop="1" thickBot="1">
      <c r="A6" s="407" t="s">
        <v>290</v>
      </c>
      <c r="B6" s="66" t="s">
        <v>418</v>
      </c>
      <c r="C6" s="66" t="s">
        <v>419</v>
      </c>
      <c r="D6" s="66" t="s">
        <v>1138</v>
      </c>
      <c r="E6" s="66" t="s">
        <v>1228</v>
      </c>
      <c r="F6" s="66" t="s">
        <v>1278</v>
      </c>
      <c r="G6" s="66" t="s">
        <v>1523</v>
      </c>
      <c r="H6" s="66" t="s">
        <v>1349</v>
      </c>
      <c r="I6" s="66" t="s">
        <v>1524</v>
      </c>
    </row>
    <row r="7" spans="1:9" ht="15" customHeight="1" thickTop="1" thickBot="1">
      <c r="A7" s="1016"/>
      <c r="B7" s="520"/>
      <c r="C7" s="520"/>
      <c r="D7" s="520"/>
      <c r="E7" s="520"/>
      <c r="F7" s="520"/>
      <c r="G7" s="520"/>
      <c r="H7" s="520"/>
      <c r="I7" s="520"/>
    </row>
    <row r="8" spans="1:9" ht="24" customHeight="1" thickTop="1" thickBot="1">
      <c r="A8" s="27" t="s">
        <v>420</v>
      </c>
      <c r="B8" s="615">
        <v>1912647.4866880467</v>
      </c>
      <c r="C8" s="615">
        <v>2275205.4640466473</v>
      </c>
      <c r="D8" s="615">
        <v>2727053.7864008746</v>
      </c>
      <c r="E8" s="615">
        <v>2923686.7378600584</v>
      </c>
      <c r="F8" s="615">
        <v>3204406.3886690959</v>
      </c>
      <c r="G8" s="615">
        <v>3481085.1363411075</v>
      </c>
      <c r="H8" s="615">
        <v>3691822.5038819243</v>
      </c>
      <c r="I8" s="615">
        <v>3811957.7321778429</v>
      </c>
    </row>
    <row r="9" spans="1:9" s="69" customFormat="1" ht="21" customHeight="1" thickTop="1">
      <c r="A9" s="1017" t="s">
        <v>8</v>
      </c>
      <c r="B9" s="616">
        <v>335104.03136443143</v>
      </c>
      <c r="C9" s="616">
        <v>423056.2169329446</v>
      </c>
      <c r="D9" s="616">
        <v>538721.96809037891</v>
      </c>
      <c r="E9" s="616">
        <v>536930.530228863</v>
      </c>
      <c r="F9" s="616">
        <v>479444.81437609327</v>
      </c>
      <c r="G9" s="616">
        <v>468184.41488338192</v>
      </c>
      <c r="H9" s="616">
        <v>581957.68020408158</v>
      </c>
      <c r="I9" s="616">
        <v>389994.69820845482</v>
      </c>
    </row>
    <row r="10" spans="1:9" s="69" customFormat="1" ht="21" customHeight="1">
      <c r="A10" s="1017" t="s">
        <v>17</v>
      </c>
      <c r="B10" s="616">
        <v>385057.70017930033</v>
      </c>
      <c r="C10" s="616">
        <v>442328.03785276972</v>
      </c>
      <c r="D10" s="616">
        <v>610126.08491107868</v>
      </c>
      <c r="E10" s="616">
        <v>550120.04021574347</v>
      </c>
      <c r="F10" s="616">
        <v>667439.69437026244</v>
      </c>
      <c r="G10" s="616">
        <v>740575.03134548094</v>
      </c>
      <c r="H10" s="616">
        <v>803500.10132798832</v>
      </c>
      <c r="I10" s="616">
        <v>723117.52926676394</v>
      </c>
    </row>
    <row r="11" spans="1:9" s="69" customFormat="1" ht="21" customHeight="1">
      <c r="A11" s="1017" t="s">
        <v>26</v>
      </c>
      <c r="B11" s="616">
        <v>1077197.5913994168</v>
      </c>
      <c r="C11" s="616">
        <v>1243081.0113148687</v>
      </c>
      <c r="D11" s="616">
        <v>1417886.4959358601</v>
      </c>
      <c r="E11" s="616">
        <v>1678119.8365233236</v>
      </c>
      <c r="F11" s="616">
        <v>1901722.1731093298</v>
      </c>
      <c r="G11" s="616">
        <v>2105833.0487186587</v>
      </c>
      <c r="H11" s="616">
        <v>2134171.6431807582</v>
      </c>
      <c r="I11" s="616">
        <v>2476841.6356341108</v>
      </c>
    </row>
    <row r="12" spans="1:9" s="69" customFormat="1" ht="21" customHeight="1">
      <c r="A12" s="1018" t="s">
        <v>421</v>
      </c>
      <c r="B12" s="616">
        <v>1081508.171447522</v>
      </c>
      <c r="C12" s="616">
        <v>1243538.3720043732</v>
      </c>
      <c r="D12" s="616">
        <v>1424180.8024795919</v>
      </c>
      <c r="E12" s="616">
        <v>1679676.6992565598</v>
      </c>
      <c r="F12" s="616">
        <v>1901127.4188775509</v>
      </c>
      <c r="G12" s="616">
        <v>2105763.3826195337</v>
      </c>
      <c r="H12" s="616">
        <v>2137815.0309752189</v>
      </c>
      <c r="I12" s="616">
        <v>2470293.2953921282</v>
      </c>
    </row>
    <row r="13" spans="1:9" s="69" customFormat="1" ht="21" customHeight="1">
      <c r="A13" s="1018" t="s">
        <v>422</v>
      </c>
      <c r="B13" s="616">
        <v>1072408.3894227406</v>
      </c>
      <c r="C13" s="616">
        <v>1232335.6536909621</v>
      </c>
      <c r="D13" s="616">
        <v>1416175.9251720118</v>
      </c>
      <c r="E13" s="616">
        <v>1669543.093037901</v>
      </c>
      <c r="F13" s="616">
        <v>1885043.2445991256</v>
      </c>
      <c r="G13" s="616">
        <v>2073914.2924810497</v>
      </c>
      <c r="H13" s="616">
        <v>2101251.1555102039</v>
      </c>
      <c r="I13" s="616">
        <v>2427956.1043309039</v>
      </c>
    </row>
    <row r="14" spans="1:9" s="69" customFormat="1" ht="21" customHeight="1">
      <c r="A14" s="1018" t="s">
        <v>423</v>
      </c>
      <c r="B14" s="616">
        <v>9099.7820247813397</v>
      </c>
      <c r="C14" s="616">
        <v>11202.718313411078</v>
      </c>
      <c r="D14" s="616">
        <v>8004.8773075801755</v>
      </c>
      <c r="E14" s="616">
        <v>10133.606218658892</v>
      </c>
      <c r="F14" s="616">
        <v>16084.174278425655</v>
      </c>
      <c r="G14" s="616">
        <v>31849.090138483964</v>
      </c>
      <c r="H14" s="616">
        <v>36563.875465014578</v>
      </c>
      <c r="I14" s="616">
        <v>42337.19106122449</v>
      </c>
    </row>
    <row r="15" spans="1:9" s="69" customFormat="1" ht="21" customHeight="1">
      <c r="A15" s="1018" t="s">
        <v>424</v>
      </c>
      <c r="B15" s="616">
        <v>3207.861002915452</v>
      </c>
      <c r="C15" s="616">
        <v>11437.183653061224</v>
      </c>
      <c r="D15" s="616">
        <v>7216.0037798833819</v>
      </c>
      <c r="E15" s="616">
        <v>13388.954147230321</v>
      </c>
      <c r="F15" s="616">
        <v>17892.400680758015</v>
      </c>
      <c r="G15" s="616">
        <v>11733.50770116618</v>
      </c>
      <c r="H15" s="616">
        <v>10192.215413994169</v>
      </c>
      <c r="I15" s="616">
        <v>16914.926137026239</v>
      </c>
    </row>
    <row r="16" spans="1:9" s="69" customFormat="1" ht="21" customHeight="1">
      <c r="A16" s="1018" t="s">
        <v>425</v>
      </c>
      <c r="B16" s="616">
        <v>2542.5529766763848</v>
      </c>
      <c r="C16" s="616">
        <v>10828.996447521864</v>
      </c>
      <c r="D16" s="616">
        <v>6381.4445102040818</v>
      </c>
      <c r="E16" s="616">
        <v>12439.507339650145</v>
      </c>
      <c r="F16" s="616">
        <v>13560.092759475219</v>
      </c>
      <c r="G16" s="616">
        <v>10381.693861516036</v>
      </c>
      <c r="H16" s="616">
        <v>9815.2677696793016</v>
      </c>
      <c r="I16" s="616">
        <v>15331.752619533527</v>
      </c>
    </row>
    <row r="17" spans="1:9" s="69" customFormat="1" ht="21" customHeight="1">
      <c r="A17" s="1018" t="s">
        <v>426</v>
      </c>
      <c r="B17" s="616">
        <v>665.30802623906698</v>
      </c>
      <c r="C17" s="616">
        <v>608.18720553935862</v>
      </c>
      <c r="D17" s="616">
        <v>834.5592696793002</v>
      </c>
      <c r="E17" s="616">
        <v>949.44680758017478</v>
      </c>
      <c r="F17" s="616">
        <v>4332.3079212827988</v>
      </c>
      <c r="G17" s="616">
        <v>1351.8138396501456</v>
      </c>
      <c r="H17" s="616">
        <v>376.9476443148688</v>
      </c>
      <c r="I17" s="616">
        <v>1583.1735174927114</v>
      </c>
    </row>
    <row r="18" spans="1:9" s="69" customFormat="1" ht="21" customHeight="1">
      <c r="A18" s="1018" t="s">
        <v>427</v>
      </c>
      <c r="B18" s="616">
        <v>11971.979403790087</v>
      </c>
      <c r="C18" s="616">
        <v>12032.539055393585</v>
      </c>
      <c r="D18" s="616">
        <v>12421.094913994169</v>
      </c>
      <c r="E18" s="616">
        <v>13240.656173469388</v>
      </c>
      <c r="F18" s="616">
        <v>17314.988112244901</v>
      </c>
      <c r="G18" s="616">
        <v>29004.847810495627</v>
      </c>
      <c r="H18" s="616">
        <v>30101.877737609331</v>
      </c>
      <c r="I18" s="616">
        <v>38844.768620991257</v>
      </c>
    </row>
    <row r="19" spans="1:9" s="69" customFormat="1" ht="21" customHeight="1">
      <c r="A19" s="1018" t="s">
        <v>428</v>
      </c>
      <c r="B19" s="616">
        <v>6931.2585043731788</v>
      </c>
      <c r="C19" s="616">
        <v>7719.8308221574343</v>
      </c>
      <c r="D19" s="616">
        <v>8131.0203381924202</v>
      </c>
      <c r="E19" s="616">
        <v>10184.596967930029</v>
      </c>
      <c r="F19" s="616">
        <v>14818.620620991253</v>
      </c>
      <c r="G19" s="616">
        <v>25117.169632653062</v>
      </c>
      <c r="H19" s="616">
        <v>25198.135685131194</v>
      </c>
      <c r="I19" s="616">
        <v>32513.836991253644</v>
      </c>
    </row>
    <row r="20" spans="1:9" s="69" customFormat="1" ht="21" customHeight="1">
      <c r="A20" s="1018" t="s">
        <v>429</v>
      </c>
      <c r="B20" s="616">
        <v>5040.7208994169087</v>
      </c>
      <c r="C20" s="616">
        <v>4312.7082332361515</v>
      </c>
      <c r="D20" s="616">
        <v>4290.0745758017492</v>
      </c>
      <c r="E20" s="616">
        <v>3056.0592055393586</v>
      </c>
      <c r="F20" s="616">
        <v>2496.3674912536439</v>
      </c>
      <c r="G20" s="616">
        <v>3887.6781778425657</v>
      </c>
      <c r="H20" s="616">
        <v>4903.7420524781328</v>
      </c>
      <c r="I20" s="616">
        <v>6330.931629737609</v>
      </c>
    </row>
    <row r="21" spans="1:9" s="69" customFormat="1" ht="21" customHeight="1">
      <c r="A21" s="1018" t="s">
        <v>39</v>
      </c>
      <c r="B21" s="616">
        <v>8345.8911924198255</v>
      </c>
      <c r="C21" s="616">
        <v>8756.1296166180764</v>
      </c>
      <c r="D21" s="616">
        <v>10115.714432944607</v>
      </c>
      <c r="E21" s="616">
        <v>11859.49216618076</v>
      </c>
      <c r="F21" s="616">
        <v>12479.465145772596</v>
      </c>
      <c r="G21" s="616">
        <v>14529.509119533528</v>
      </c>
      <c r="H21" s="616">
        <v>14572.471061224491</v>
      </c>
      <c r="I21" s="616">
        <v>16394.806373177842</v>
      </c>
    </row>
    <row r="22" spans="1:9" s="69" customFormat="1" ht="21" customHeight="1">
      <c r="A22" s="1018" t="s">
        <v>430</v>
      </c>
      <c r="B22" s="616">
        <v>-27836.311647230319</v>
      </c>
      <c r="C22" s="616">
        <v>-32683.213014577257</v>
      </c>
      <c r="D22" s="616">
        <v>-36047.119670553933</v>
      </c>
      <c r="E22" s="616">
        <v>-40045.965220116625</v>
      </c>
      <c r="F22" s="616">
        <v>-47092.099706997084</v>
      </c>
      <c r="G22" s="616">
        <v>-55198.198532069968</v>
      </c>
      <c r="H22" s="616">
        <v>-58509.95200728863</v>
      </c>
      <c r="I22" s="616">
        <v>-65606.160889212828</v>
      </c>
    </row>
    <row r="23" spans="1:9" s="69" customFormat="1" ht="21" customHeight="1">
      <c r="A23" s="1017" t="s">
        <v>57</v>
      </c>
      <c r="B23" s="616">
        <v>7174.4400655976679</v>
      </c>
      <c r="C23" s="616">
        <v>11771.263348396502</v>
      </c>
      <c r="D23" s="616">
        <v>11234.521845481049</v>
      </c>
      <c r="E23" s="616">
        <v>14277.851376093295</v>
      </c>
      <c r="F23" s="616">
        <v>14361.935969387754</v>
      </c>
      <c r="G23" s="616">
        <v>10628.240676384841</v>
      </c>
      <c r="H23" s="616">
        <v>15716.287405247813</v>
      </c>
      <c r="I23" s="616">
        <v>14111.365985422739</v>
      </c>
    </row>
    <row r="24" spans="1:9" s="69" customFormat="1" ht="21" customHeight="1">
      <c r="A24" s="1017" t="s">
        <v>63</v>
      </c>
      <c r="B24" s="616">
        <v>1.8380102040816326</v>
      </c>
      <c r="C24" s="616">
        <v>168.01359037900875</v>
      </c>
      <c r="D24" s="616">
        <v>97.473335276967916</v>
      </c>
      <c r="E24" s="616">
        <v>291.6427900874636</v>
      </c>
      <c r="F24" s="616">
        <v>1891.8936559766764</v>
      </c>
      <c r="G24" s="616">
        <v>867.5097215743441</v>
      </c>
      <c r="H24" s="616">
        <v>668.04479737609324</v>
      </c>
      <c r="I24" s="616">
        <v>1182.504832361516</v>
      </c>
    </row>
    <row r="25" spans="1:9" s="69" customFormat="1" ht="21" customHeight="1">
      <c r="A25" s="1017" t="s">
        <v>431</v>
      </c>
      <c r="B25" s="616">
        <v>68119.697102040824</v>
      </c>
      <c r="C25" s="616">
        <v>110034.63245043732</v>
      </c>
      <c r="D25" s="616">
        <v>97047.183128279881</v>
      </c>
      <c r="E25" s="616">
        <v>90119.328155976676</v>
      </c>
      <c r="F25" s="616">
        <v>85805.199039358602</v>
      </c>
      <c r="G25" s="616">
        <v>100883.47981341108</v>
      </c>
      <c r="H25" s="616">
        <v>99731.012209912529</v>
      </c>
      <c r="I25" s="616">
        <v>150684.58456559767</v>
      </c>
    </row>
    <row r="26" spans="1:9" s="69" customFormat="1" ht="21" customHeight="1">
      <c r="A26" s="1017" t="s">
        <v>74</v>
      </c>
      <c r="B26" s="616">
        <v>36170.620581632655</v>
      </c>
      <c r="C26" s="616">
        <v>40365.748676384836</v>
      </c>
      <c r="D26" s="616">
        <v>47545.371043731779</v>
      </c>
      <c r="E26" s="616">
        <v>49814.90613994169</v>
      </c>
      <c r="F26" s="616">
        <v>49012.665059766769</v>
      </c>
      <c r="G26" s="616">
        <v>50181.390641399419</v>
      </c>
      <c r="H26" s="616">
        <v>51494.91821428571</v>
      </c>
      <c r="I26" s="616">
        <v>50959.269094752184</v>
      </c>
    </row>
    <row r="27" spans="1:9" s="69" customFormat="1" ht="21" customHeight="1">
      <c r="A27" s="1017" t="s">
        <v>432</v>
      </c>
      <c r="B27" s="616">
        <v>3821.5679854227405</v>
      </c>
      <c r="C27" s="616">
        <v>4400.5398804664719</v>
      </c>
      <c r="D27" s="616">
        <v>4394.6881107871723</v>
      </c>
      <c r="E27" s="616">
        <v>4012.6024300291547</v>
      </c>
      <c r="F27" s="616">
        <v>4728.0130889212824</v>
      </c>
      <c r="G27" s="616">
        <v>3932.0205408163265</v>
      </c>
      <c r="H27" s="616">
        <v>4582.8165422740531</v>
      </c>
      <c r="I27" s="616">
        <v>5066.1445903790091</v>
      </c>
    </row>
    <row r="28" spans="1:9" s="70" customFormat="1" ht="43.5" customHeight="1" thickBot="1">
      <c r="A28" s="1019" t="s">
        <v>1343</v>
      </c>
      <c r="B28" s="617">
        <v>0</v>
      </c>
      <c r="C28" s="617">
        <v>0</v>
      </c>
      <c r="D28" s="617">
        <v>0</v>
      </c>
      <c r="E28" s="617">
        <v>0</v>
      </c>
      <c r="F28" s="617">
        <v>0</v>
      </c>
      <c r="G28" s="617">
        <v>0</v>
      </c>
      <c r="H28" s="617">
        <v>0</v>
      </c>
      <c r="I28" s="617">
        <v>0</v>
      </c>
    </row>
    <row r="29" spans="1:9" ht="24" customHeight="1" thickTop="1" thickBot="1">
      <c r="A29" s="27" t="s">
        <v>433</v>
      </c>
      <c r="B29" s="615">
        <v>1759165.9006195336</v>
      </c>
      <c r="C29" s="615">
        <v>2109502.3036953351</v>
      </c>
      <c r="D29" s="615">
        <v>2538784.2916763853</v>
      </c>
      <c r="E29" s="615">
        <v>2718166.7682638485</v>
      </c>
      <c r="F29" s="615">
        <v>2981976.5852317782</v>
      </c>
      <c r="G29" s="615">
        <v>3246034.9972434402</v>
      </c>
      <c r="H29" s="615">
        <v>3451300.2371253646</v>
      </c>
      <c r="I29" s="615">
        <v>3562891.8181253644</v>
      </c>
    </row>
    <row r="30" spans="1:9" s="69" customFormat="1" ht="21" customHeight="1" thickTop="1">
      <c r="A30" s="1017" t="s">
        <v>434</v>
      </c>
      <c r="B30" s="616">
        <v>1654476.7402055394</v>
      </c>
      <c r="C30" s="616">
        <v>1948377.726148688</v>
      </c>
      <c r="D30" s="616">
        <v>2352682.7038513119</v>
      </c>
      <c r="E30" s="616">
        <v>2527816.2069008746</v>
      </c>
      <c r="F30" s="616">
        <v>2736609.0282667638</v>
      </c>
      <c r="G30" s="616">
        <v>2890812.4013323612</v>
      </c>
      <c r="H30" s="616">
        <v>3071088.147521866</v>
      </c>
      <c r="I30" s="616">
        <v>2874532.1278309035</v>
      </c>
    </row>
    <row r="31" spans="1:9" s="69" customFormat="1" ht="21" customHeight="1">
      <c r="A31" s="1018" t="s">
        <v>435</v>
      </c>
      <c r="B31" s="616">
        <v>616359.19154810486</v>
      </c>
      <c r="C31" s="616">
        <v>759559.24301895045</v>
      </c>
      <c r="D31" s="616">
        <v>879112.10815451888</v>
      </c>
      <c r="E31" s="616">
        <v>758857.10667055403</v>
      </c>
      <c r="F31" s="616">
        <v>831343.77858892118</v>
      </c>
      <c r="G31" s="616">
        <v>846601.98892565595</v>
      </c>
      <c r="H31" s="616">
        <v>816490.9927667639</v>
      </c>
      <c r="I31" s="616">
        <v>673010.07079008745</v>
      </c>
    </row>
    <row r="32" spans="1:9" s="69" customFormat="1" ht="21" customHeight="1">
      <c r="A32" s="1018" t="s">
        <v>436</v>
      </c>
      <c r="B32" s="616">
        <v>507035.15067784261</v>
      </c>
      <c r="C32" s="616">
        <v>598273.84274489793</v>
      </c>
      <c r="D32" s="616">
        <v>725996.02996793005</v>
      </c>
      <c r="E32" s="616">
        <v>812030.91045626812</v>
      </c>
      <c r="F32" s="616">
        <v>881260.80118804658</v>
      </c>
      <c r="G32" s="616">
        <v>922642.2584314869</v>
      </c>
      <c r="H32" s="616">
        <v>1056800.2090145773</v>
      </c>
      <c r="I32" s="616">
        <v>972031.6335568513</v>
      </c>
    </row>
    <row r="33" spans="1:9" s="69" customFormat="1" ht="21" customHeight="1">
      <c r="A33" s="1018" t="s">
        <v>437</v>
      </c>
      <c r="B33" s="616">
        <v>116348.49210932945</v>
      </c>
      <c r="C33" s="616">
        <v>114286.50951603499</v>
      </c>
      <c r="D33" s="616">
        <v>48791.686606413998</v>
      </c>
      <c r="E33" s="616">
        <v>21394.765991253644</v>
      </c>
      <c r="F33" s="616">
        <v>8907.099122448979</v>
      </c>
      <c r="G33" s="616">
        <v>13821.086504373177</v>
      </c>
      <c r="H33" s="616">
        <v>6362.0083338192417</v>
      </c>
      <c r="I33" s="616">
        <v>3521.0408600583091</v>
      </c>
    </row>
    <row r="34" spans="1:9" s="69" customFormat="1" ht="21" customHeight="1">
      <c r="A34" s="1018" t="s">
        <v>438</v>
      </c>
      <c r="B34" s="616">
        <v>69993.572275510203</v>
      </c>
      <c r="C34" s="616">
        <v>69932.957997084552</v>
      </c>
      <c r="D34" s="616">
        <v>93941.971995626809</v>
      </c>
      <c r="E34" s="616">
        <v>134446.76101749271</v>
      </c>
      <c r="F34" s="616">
        <v>109255.24443002915</v>
      </c>
      <c r="G34" s="616">
        <v>121017.5592026239</v>
      </c>
      <c r="H34" s="616">
        <v>114240.87118950437</v>
      </c>
      <c r="I34" s="616">
        <v>91473.721999999994</v>
      </c>
    </row>
    <row r="35" spans="1:9" s="69" customFormat="1" ht="21" customHeight="1">
      <c r="A35" s="1018" t="s">
        <v>439</v>
      </c>
      <c r="B35" s="616">
        <v>312826.05324635567</v>
      </c>
      <c r="C35" s="616">
        <v>371463.90633673465</v>
      </c>
      <c r="D35" s="616">
        <v>562205.85329446057</v>
      </c>
      <c r="E35" s="616">
        <v>743807.70727696794</v>
      </c>
      <c r="F35" s="616">
        <v>835171.62397667638</v>
      </c>
      <c r="G35" s="616">
        <v>905370.18074344017</v>
      </c>
      <c r="H35" s="616">
        <v>991563.49197230325</v>
      </c>
      <c r="I35" s="616">
        <v>1034788.3821122448</v>
      </c>
    </row>
    <row r="36" spans="1:9" s="69" customFormat="1" ht="21" customHeight="1">
      <c r="A36" s="1018" t="s">
        <v>440</v>
      </c>
      <c r="B36" s="616">
        <v>31914.280348396504</v>
      </c>
      <c r="C36" s="616">
        <v>34861.266534985421</v>
      </c>
      <c r="D36" s="616">
        <v>42635.053832361518</v>
      </c>
      <c r="E36" s="616">
        <v>57278.955488338186</v>
      </c>
      <c r="F36" s="616">
        <v>70670.480960641406</v>
      </c>
      <c r="G36" s="616">
        <v>81359.327524781358</v>
      </c>
      <c r="H36" s="616">
        <v>85630.574244897973</v>
      </c>
      <c r="I36" s="616">
        <v>99707.278511661803</v>
      </c>
    </row>
    <row r="37" spans="1:9" s="69" customFormat="1" ht="21" customHeight="1">
      <c r="A37" s="1017" t="s">
        <v>441</v>
      </c>
      <c r="B37" s="616">
        <v>886.79251895043728</v>
      </c>
      <c r="C37" s="616">
        <v>1029.0544533527698</v>
      </c>
      <c r="D37" s="616">
        <v>751.75345335276972</v>
      </c>
      <c r="E37" s="616">
        <v>1008.0292886297376</v>
      </c>
      <c r="F37" s="616">
        <v>733.34809183673474</v>
      </c>
      <c r="G37" s="616">
        <v>1667.6387376093294</v>
      </c>
      <c r="H37" s="616">
        <v>849.6441588921283</v>
      </c>
      <c r="I37" s="616">
        <v>1863.6231690962099</v>
      </c>
    </row>
    <row r="38" spans="1:9" s="69" customFormat="1" ht="21" customHeight="1">
      <c r="A38" s="1017" t="s">
        <v>442</v>
      </c>
      <c r="B38" s="616">
        <v>42088.62594169096</v>
      </c>
      <c r="C38" s="616">
        <v>26097.728320699709</v>
      </c>
      <c r="D38" s="616">
        <v>22163.151826530615</v>
      </c>
      <c r="E38" s="616">
        <v>33965.833530612246</v>
      </c>
      <c r="F38" s="616">
        <v>39310.146586005831</v>
      </c>
      <c r="G38" s="616">
        <v>122431.26171865889</v>
      </c>
      <c r="H38" s="616">
        <v>140209.47611224488</v>
      </c>
      <c r="I38" s="616">
        <v>191525.10907871719</v>
      </c>
    </row>
    <row r="39" spans="1:9" s="69" customFormat="1" ht="21" customHeight="1">
      <c r="A39" s="1017" t="s">
        <v>443</v>
      </c>
      <c r="B39" s="616">
        <v>33276.884007288631</v>
      </c>
      <c r="C39" s="616">
        <v>34564.190825072888</v>
      </c>
      <c r="D39" s="616">
        <v>46607.832167638488</v>
      </c>
      <c r="E39" s="616">
        <v>52780.732693877551</v>
      </c>
      <c r="F39" s="616">
        <v>53860.692288629747</v>
      </c>
      <c r="G39" s="616">
        <v>47627.899099125367</v>
      </c>
      <c r="H39" s="616">
        <v>57215.112005830902</v>
      </c>
      <c r="I39" s="616">
        <v>46030.724625364433</v>
      </c>
    </row>
    <row r="40" spans="1:9" s="69" customFormat="1" ht="21" customHeight="1">
      <c r="A40" s="1017" t="s">
        <v>125</v>
      </c>
      <c r="B40" s="616">
        <v>19313.343029154519</v>
      </c>
      <c r="C40" s="616">
        <v>20904.837176384841</v>
      </c>
      <c r="D40" s="616">
        <v>21805.167199708456</v>
      </c>
      <c r="E40" s="616">
        <v>24805.036725947524</v>
      </c>
      <c r="F40" s="616">
        <v>27854.666985422744</v>
      </c>
      <c r="G40" s="616">
        <v>31580.482319241983</v>
      </c>
      <c r="H40" s="616">
        <v>31826.825437317784</v>
      </c>
      <c r="I40" s="616">
        <v>34941.855830903791</v>
      </c>
    </row>
    <row r="41" spans="1:9" s="69" customFormat="1" ht="21" customHeight="1">
      <c r="A41" s="1017" t="s">
        <v>131</v>
      </c>
      <c r="B41" s="616">
        <v>0</v>
      </c>
      <c r="C41" s="616">
        <v>49938.107666180753</v>
      </c>
      <c r="D41" s="616">
        <v>49956.059145772597</v>
      </c>
      <c r="E41" s="616">
        <v>39951.163501457726</v>
      </c>
      <c r="F41" s="616">
        <v>65169.54124927114</v>
      </c>
      <c r="G41" s="616">
        <v>74887.376386297372</v>
      </c>
      <c r="H41" s="616">
        <v>75197.848428571437</v>
      </c>
      <c r="I41" s="616">
        <v>59898.910752186581</v>
      </c>
    </row>
    <row r="42" spans="1:9" s="69" customFormat="1" ht="21" customHeight="1">
      <c r="A42" s="1017" t="s">
        <v>444</v>
      </c>
      <c r="B42" s="616">
        <v>8269.1666690962102</v>
      </c>
      <c r="C42" s="616">
        <v>24227.080001457729</v>
      </c>
      <c r="D42" s="616">
        <v>40321.382313411079</v>
      </c>
      <c r="E42" s="616">
        <v>37296.357530612244</v>
      </c>
      <c r="F42" s="616">
        <v>57353.144629737617</v>
      </c>
      <c r="G42" s="616">
        <v>76340.429704081631</v>
      </c>
      <c r="H42" s="616">
        <v>74288.818116618073</v>
      </c>
      <c r="I42" s="616">
        <v>66046.635664723028</v>
      </c>
    </row>
    <row r="43" spans="1:9" s="70" customFormat="1" ht="43.5" customHeight="1" thickBot="1">
      <c r="A43" s="1019" t="s">
        <v>108</v>
      </c>
      <c r="B43" s="617">
        <v>854.34824781341115</v>
      </c>
      <c r="C43" s="617">
        <v>4363.5791034985423</v>
      </c>
      <c r="D43" s="617">
        <v>4496.2417186588918</v>
      </c>
      <c r="E43" s="617">
        <v>543.40809183673468</v>
      </c>
      <c r="F43" s="617">
        <v>1086.0171341107873</v>
      </c>
      <c r="G43" s="617">
        <v>687.5079460641399</v>
      </c>
      <c r="H43" s="617">
        <v>624.36534402332359</v>
      </c>
      <c r="I43" s="617">
        <v>288052.83117346937</v>
      </c>
    </row>
    <row r="44" spans="1:9" ht="24" customHeight="1" thickTop="1" thickBot="1">
      <c r="A44" s="27" t="s">
        <v>445</v>
      </c>
      <c r="B44" s="615">
        <v>153481.5860685131</v>
      </c>
      <c r="C44" s="615">
        <v>165703.16035131196</v>
      </c>
      <c r="D44" s="615">
        <v>188269.49472448978</v>
      </c>
      <c r="E44" s="615">
        <v>205519.96959620994</v>
      </c>
      <c r="F44" s="615">
        <v>222429.80343731778</v>
      </c>
      <c r="G44" s="615">
        <v>235050.13909766765</v>
      </c>
      <c r="H44" s="615">
        <v>240522.26675655978</v>
      </c>
      <c r="I44" s="615">
        <v>249065.91405247815</v>
      </c>
    </row>
    <row r="45" spans="1:9" s="69" customFormat="1" ht="21" customHeight="1" thickTop="1">
      <c r="A45" s="1017" t="s">
        <v>146</v>
      </c>
      <c r="B45" s="616">
        <v>90222.830903790091</v>
      </c>
      <c r="C45" s="616">
        <v>95535.370262390672</v>
      </c>
      <c r="D45" s="616">
        <v>95535.370262390672</v>
      </c>
      <c r="E45" s="616">
        <v>154119.74198250729</v>
      </c>
      <c r="F45" s="616">
        <v>154119.74198250729</v>
      </c>
      <c r="G45" s="616">
        <v>154119.74198250729</v>
      </c>
      <c r="H45" s="616">
        <v>154119.74198250729</v>
      </c>
      <c r="I45" s="616">
        <v>183239.5918367347</v>
      </c>
    </row>
    <row r="46" spans="1:9" s="69" customFormat="1" ht="21" customHeight="1">
      <c r="A46" s="1017" t="s">
        <v>150</v>
      </c>
      <c r="B46" s="616">
        <v>11316.309924198251</v>
      </c>
      <c r="C46" s="616">
        <v>10006.559766763849</v>
      </c>
      <c r="D46" s="616">
        <v>14006.559766763849</v>
      </c>
      <c r="E46" s="616">
        <v>3020</v>
      </c>
      <c r="F46" s="616">
        <v>6020</v>
      </c>
      <c r="G46" s="616">
        <v>12152.303206997085</v>
      </c>
      <c r="H46" s="616">
        <v>14152.303206997085</v>
      </c>
      <c r="I46" s="616">
        <v>8264.6064139941682</v>
      </c>
    </row>
    <row r="47" spans="1:9" s="69" customFormat="1" ht="21" customHeight="1">
      <c r="A47" s="1017" t="s">
        <v>154</v>
      </c>
      <c r="B47" s="616">
        <v>0</v>
      </c>
      <c r="C47" s="616">
        <v>0</v>
      </c>
      <c r="D47" s="616">
        <v>0</v>
      </c>
      <c r="E47" s="616">
        <v>0</v>
      </c>
      <c r="F47" s="616">
        <v>0</v>
      </c>
      <c r="G47" s="616">
        <v>0</v>
      </c>
      <c r="H47" s="616">
        <v>0</v>
      </c>
      <c r="I47" s="616">
        <v>0</v>
      </c>
    </row>
    <row r="48" spans="1:9" s="69" customFormat="1" ht="21" customHeight="1">
      <c r="A48" s="1017" t="s">
        <v>446</v>
      </c>
      <c r="B48" s="616">
        <v>26119.011349854231</v>
      </c>
      <c r="C48" s="616">
        <v>36296.260934402329</v>
      </c>
      <c r="D48" s="616">
        <v>45399.144243440234</v>
      </c>
      <c r="E48" s="616">
        <v>16110.992951895045</v>
      </c>
      <c r="F48" s="616">
        <v>29224.837688046646</v>
      </c>
      <c r="G48" s="616">
        <v>37603.676976676383</v>
      </c>
      <c r="H48" s="616">
        <v>37603.676976676383</v>
      </c>
      <c r="I48" s="616">
        <v>29673.675220116616</v>
      </c>
    </row>
    <row r="49" spans="1:9" s="69" customFormat="1" ht="21" customHeight="1">
      <c r="A49" s="1017" t="s">
        <v>160</v>
      </c>
      <c r="B49" s="616">
        <v>25823.433890670553</v>
      </c>
      <c r="C49" s="616">
        <v>23864.969387755104</v>
      </c>
      <c r="D49" s="616">
        <v>33328.42045189505</v>
      </c>
      <c r="E49" s="616">
        <v>32269.234661807579</v>
      </c>
      <c r="F49" s="616">
        <v>33065.223766763847</v>
      </c>
      <c r="G49" s="616">
        <v>31174.416931486881</v>
      </c>
      <c r="H49" s="616">
        <v>34646.544590379002</v>
      </c>
      <c r="I49" s="616">
        <v>27888.040581632649</v>
      </c>
    </row>
    <row r="50" spans="1:9" s="69" customFormat="1" ht="21" customHeight="1">
      <c r="A50" s="1018" t="s">
        <v>447</v>
      </c>
      <c r="B50" s="616">
        <v>41.545189504373177</v>
      </c>
      <c r="C50" s="616">
        <v>41.545189504373177</v>
      </c>
      <c r="D50" s="616">
        <v>41.545189504373177</v>
      </c>
      <c r="E50" s="616">
        <v>41.545189504373177</v>
      </c>
      <c r="F50" s="616">
        <v>41.545189504373177</v>
      </c>
      <c r="G50" s="616">
        <v>2042.2419825072886</v>
      </c>
      <c r="H50" s="616">
        <v>42.241982507288625</v>
      </c>
      <c r="I50" s="616">
        <v>2042.2419825072886</v>
      </c>
    </row>
    <row r="51" spans="1:9" s="70" customFormat="1" ht="40.5" customHeight="1" thickBot="1">
      <c r="A51" s="1020" t="s">
        <v>448</v>
      </c>
      <c r="B51" s="617">
        <v>25781.888701166179</v>
      </c>
      <c r="C51" s="617">
        <v>23823.42419825073</v>
      </c>
      <c r="D51" s="617">
        <v>33286.875262390677</v>
      </c>
      <c r="E51" s="617">
        <v>32227.689472303206</v>
      </c>
      <c r="F51" s="617">
        <v>33023.678577259474</v>
      </c>
      <c r="G51" s="617">
        <v>29132.174948979595</v>
      </c>
      <c r="H51" s="617">
        <v>34604.302607871716</v>
      </c>
      <c r="I51" s="617">
        <v>25845.798599125363</v>
      </c>
    </row>
    <row r="52" spans="1:9" ht="24" customHeight="1" thickTop="1" thickBot="1">
      <c r="A52" s="27" t="s">
        <v>449</v>
      </c>
      <c r="B52" s="615">
        <v>1912647.4866880467</v>
      </c>
      <c r="C52" s="615">
        <v>2275205.4640466473</v>
      </c>
      <c r="D52" s="615">
        <v>2727053.7864008746</v>
      </c>
      <c r="E52" s="615">
        <v>2923686.7378600584</v>
      </c>
      <c r="F52" s="615">
        <v>3204406.3886690959</v>
      </c>
      <c r="G52" s="615">
        <v>3481085.1363411075</v>
      </c>
      <c r="H52" s="615">
        <v>3691822.5038819243</v>
      </c>
      <c r="I52" s="615">
        <v>3811957.7321778429</v>
      </c>
    </row>
    <row r="53" spans="1:9" s="69" customFormat="1" ht="24" customHeight="1" thickTop="1">
      <c r="A53" s="67" t="s">
        <v>450</v>
      </c>
      <c r="B53" s="616">
        <v>280383.11912244902</v>
      </c>
      <c r="C53" s="616">
        <v>396092.33659183676</v>
      </c>
      <c r="D53" s="616">
        <v>413719.05074927112</v>
      </c>
      <c r="E53" s="616">
        <v>525293.03843148693</v>
      </c>
      <c r="F53" s="616">
        <v>645274.11766618071</v>
      </c>
      <c r="G53" s="616">
        <v>653971.97077259468</v>
      </c>
      <c r="H53" s="616">
        <v>654127.84368075803</v>
      </c>
      <c r="I53" s="616">
        <v>559666.70190962101</v>
      </c>
    </row>
    <row r="54" spans="1:9" s="70" customFormat="1" ht="21" customHeight="1">
      <c r="A54" s="1020" t="s">
        <v>451</v>
      </c>
      <c r="B54" s="617">
        <v>24076.420728862973</v>
      </c>
      <c r="C54" s="617">
        <v>25930.424953352769</v>
      </c>
      <c r="D54" s="617">
        <v>18460.048352769678</v>
      </c>
      <c r="E54" s="617">
        <v>39258.095724489795</v>
      </c>
      <c r="F54" s="617">
        <v>19887.769310495627</v>
      </c>
      <c r="G54" s="617">
        <v>53100.161609329443</v>
      </c>
      <c r="H54" s="617">
        <v>33226.022154518949</v>
      </c>
      <c r="I54" s="617">
        <v>18278.850045189505</v>
      </c>
    </row>
    <row r="55" spans="1:9" s="70" customFormat="1" ht="21" customHeight="1">
      <c r="A55" s="1020" t="s">
        <v>452</v>
      </c>
      <c r="B55" s="617">
        <v>226425.99968221574</v>
      </c>
      <c r="C55" s="617">
        <v>340005.23447230324</v>
      </c>
      <c r="D55" s="617">
        <v>362332.76611807582</v>
      </c>
      <c r="E55" s="617">
        <v>452624.44600728864</v>
      </c>
      <c r="F55" s="617">
        <v>587070.93675947527</v>
      </c>
      <c r="G55" s="617">
        <v>564057.67406268232</v>
      </c>
      <c r="H55" s="617">
        <v>581301.93685131206</v>
      </c>
      <c r="I55" s="617">
        <v>500631.12629446067</v>
      </c>
    </row>
    <row r="56" spans="1:9" s="70" customFormat="1" ht="21" customHeight="1">
      <c r="A56" s="1020" t="s">
        <v>453</v>
      </c>
      <c r="B56" s="617">
        <v>0</v>
      </c>
      <c r="C56" s="617">
        <v>0</v>
      </c>
      <c r="D56" s="617">
        <v>0</v>
      </c>
      <c r="E56" s="617">
        <v>0</v>
      </c>
      <c r="F56" s="617">
        <v>0</v>
      </c>
      <c r="G56" s="617">
        <v>0</v>
      </c>
      <c r="H56" s="617">
        <v>0</v>
      </c>
      <c r="I56" s="617">
        <v>0</v>
      </c>
    </row>
    <row r="57" spans="1:9" s="70" customFormat="1" ht="21" customHeight="1">
      <c r="A57" s="1020" t="s">
        <v>454</v>
      </c>
      <c r="B57" s="617">
        <v>29880.69871137026</v>
      </c>
      <c r="C57" s="617">
        <v>30156.677166180762</v>
      </c>
      <c r="D57" s="617">
        <v>32926.236278425655</v>
      </c>
      <c r="E57" s="617">
        <v>33410.496699708456</v>
      </c>
      <c r="F57" s="617">
        <v>38315.411596209909</v>
      </c>
      <c r="G57" s="617">
        <v>36814.135100583095</v>
      </c>
      <c r="H57" s="617">
        <v>39599.884674927118</v>
      </c>
      <c r="I57" s="617">
        <v>40756.725569970848</v>
      </c>
    </row>
    <row r="58" spans="1:9" s="70" customFormat="1" ht="21" customHeight="1">
      <c r="A58" s="1020" t="s">
        <v>455</v>
      </c>
      <c r="B58" s="617">
        <v>0</v>
      </c>
      <c r="C58" s="617">
        <v>0</v>
      </c>
      <c r="D58" s="617">
        <v>0</v>
      </c>
      <c r="E58" s="617">
        <v>0</v>
      </c>
      <c r="F58" s="617">
        <v>0</v>
      </c>
      <c r="G58" s="617">
        <v>0</v>
      </c>
      <c r="H58" s="617">
        <v>0</v>
      </c>
      <c r="I58" s="617">
        <v>0</v>
      </c>
    </row>
    <row r="59" spans="1:9" s="70" customFormat="1" ht="61.5" customHeight="1" thickBot="1">
      <c r="A59" s="1019" t="s">
        <v>456</v>
      </c>
      <c r="B59" s="617">
        <v>2917088.0537113701</v>
      </c>
      <c r="C59" s="617">
        <v>3382306.3362521864</v>
      </c>
      <c r="D59" s="617">
        <v>3755085.9572244901</v>
      </c>
      <c r="E59" s="617">
        <v>4393589.3220918365</v>
      </c>
      <c r="F59" s="617">
        <v>4750903.3391982503</v>
      </c>
      <c r="G59" s="617">
        <v>5305390.475446064</v>
      </c>
      <c r="H59" s="617">
        <v>5371953.6162186591</v>
      </c>
      <c r="I59" s="617">
        <v>5819596.9726807578</v>
      </c>
    </row>
    <row r="60" spans="1:9" ht="31.5" customHeight="1" thickTop="1" thickBot="1">
      <c r="A60" s="1021" t="s">
        <v>457</v>
      </c>
      <c r="B60" s="615"/>
      <c r="C60" s="615"/>
      <c r="D60" s="615"/>
      <c r="E60" s="615"/>
      <c r="F60" s="615"/>
      <c r="G60" s="615"/>
      <c r="H60" s="615"/>
      <c r="I60" s="615"/>
    </row>
    <row r="61" spans="1:9" ht="30" customHeight="1" thickTop="1">
      <c r="A61" s="29" t="s">
        <v>458</v>
      </c>
      <c r="B61" s="618">
        <v>89642.039284256549</v>
      </c>
      <c r="C61" s="618">
        <v>104043.95722886299</v>
      </c>
      <c r="D61" s="618">
        <v>137524.65092274052</v>
      </c>
      <c r="E61" s="618">
        <v>153670.63298104957</v>
      </c>
      <c r="F61" s="618">
        <v>164232.19311078719</v>
      </c>
      <c r="G61" s="618">
        <v>150490.9864708455</v>
      </c>
      <c r="H61" s="618">
        <v>182637.07155685133</v>
      </c>
      <c r="I61" s="618">
        <v>165202.81098833823</v>
      </c>
    </row>
    <row r="62" spans="1:9" ht="21" customHeight="1">
      <c r="A62" s="1022" t="s">
        <v>459</v>
      </c>
      <c r="B62" s="618">
        <v>-19284.449962099123</v>
      </c>
      <c r="C62" s="618">
        <v>-21369.202174927112</v>
      </c>
      <c r="D62" s="618">
        <v>-30115.303631195333</v>
      </c>
      <c r="E62" s="618">
        <v>-38547.449068513117</v>
      </c>
      <c r="F62" s="618">
        <v>-40701.581059766759</v>
      </c>
      <c r="G62" s="618">
        <v>-40727.399243440232</v>
      </c>
      <c r="H62" s="618">
        <v>-51287.740549562688</v>
      </c>
      <c r="I62" s="618">
        <v>-58255.352266763854</v>
      </c>
    </row>
    <row r="63" spans="1:9" ht="21.75" customHeight="1">
      <c r="A63" s="1023" t="s">
        <v>460</v>
      </c>
      <c r="B63" s="618">
        <v>70357.589322157437</v>
      </c>
      <c r="C63" s="618">
        <v>82674.755053935864</v>
      </c>
      <c r="D63" s="618">
        <v>107409.34729154517</v>
      </c>
      <c r="E63" s="618">
        <v>115123.18391253643</v>
      </c>
      <c r="F63" s="618">
        <v>123530.61205102041</v>
      </c>
      <c r="G63" s="618">
        <v>109763.58722740524</v>
      </c>
      <c r="H63" s="618">
        <v>131349.33100728865</v>
      </c>
      <c r="I63" s="618">
        <v>106947.45872157435</v>
      </c>
    </row>
    <row r="64" spans="1:9">
      <c r="A64" s="29" t="s">
        <v>461</v>
      </c>
      <c r="B64" s="618">
        <v>38624.844657434405</v>
      </c>
      <c r="C64" s="618">
        <v>44700.134373177847</v>
      </c>
      <c r="D64" s="618">
        <v>48571.956240524785</v>
      </c>
      <c r="E64" s="618">
        <v>54012.610775510213</v>
      </c>
      <c r="F64" s="618">
        <v>72378.220486880469</v>
      </c>
      <c r="G64" s="618">
        <v>59633.956537900878</v>
      </c>
      <c r="H64" s="618">
        <v>72644.356534985418</v>
      </c>
      <c r="I64" s="618">
        <v>64367.540580174929</v>
      </c>
    </row>
    <row r="65" spans="1:9">
      <c r="A65" s="1022" t="s">
        <v>462</v>
      </c>
      <c r="B65" s="618">
        <v>-12803.643851311952</v>
      </c>
      <c r="C65" s="618">
        <v>-12058.741132653062</v>
      </c>
      <c r="D65" s="618">
        <v>-15462.890030612245</v>
      </c>
      <c r="E65" s="618">
        <v>-21816.338658892128</v>
      </c>
      <c r="F65" s="618">
        <v>-38870.686978134108</v>
      </c>
      <c r="G65" s="618">
        <v>-35657.57259766764</v>
      </c>
      <c r="H65" s="618">
        <v>-44030.678037900871</v>
      </c>
      <c r="I65" s="618">
        <v>-42230.315392128279</v>
      </c>
    </row>
    <row r="66" spans="1:9">
      <c r="A66" s="30" t="s">
        <v>463</v>
      </c>
      <c r="B66" s="618">
        <v>96178.79012827987</v>
      </c>
      <c r="C66" s="618">
        <v>115316.14829446064</v>
      </c>
      <c r="D66" s="618">
        <v>140518.41350145775</v>
      </c>
      <c r="E66" s="618">
        <v>147319.45602915453</v>
      </c>
      <c r="F66" s="618">
        <v>157038.14555976677</v>
      </c>
      <c r="G66" s="618">
        <v>133739.97116763849</v>
      </c>
      <c r="H66" s="618">
        <v>159963.00950437319</v>
      </c>
      <c r="I66" s="618">
        <v>129084.683909621</v>
      </c>
    </row>
    <row r="67" spans="1:9">
      <c r="A67" s="29" t="s">
        <v>464</v>
      </c>
      <c r="B67" s="618">
        <v>17698.516867346938</v>
      </c>
      <c r="C67" s="618">
        <v>19031.746457725949</v>
      </c>
      <c r="D67" s="618">
        <v>19350.506373177843</v>
      </c>
      <c r="E67" s="618">
        <v>22303.887651603498</v>
      </c>
      <c r="F67" s="618">
        <v>22296.284386297371</v>
      </c>
      <c r="G67" s="618">
        <v>35863.854360058307</v>
      </c>
      <c r="H67" s="618">
        <v>44608.098978134112</v>
      </c>
      <c r="I67" s="618">
        <v>27383.325849854227</v>
      </c>
    </row>
    <row r="68" spans="1:9">
      <c r="A68" s="29" t="s">
        <v>465</v>
      </c>
      <c r="B68" s="618">
        <v>-19894.415534985423</v>
      </c>
      <c r="C68" s="618">
        <v>-27170.756902332359</v>
      </c>
      <c r="D68" s="618">
        <v>-27160.81871282799</v>
      </c>
      <c r="E68" s="618">
        <v>-30599.818951895042</v>
      </c>
      <c r="F68" s="618">
        <v>-38274.177867346938</v>
      </c>
      <c r="G68" s="618">
        <v>-50443.334424198241</v>
      </c>
      <c r="H68" s="618">
        <v>-64067.110278425651</v>
      </c>
      <c r="I68" s="618">
        <v>-40851.072873177844</v>
      </c>
    </row>
    <row r="69" spans="1:9">
      <c r="A69" s="1023" t="s">
        <v>466</v>
      </c>
      <c r="B69" s="618">
        <v>93982.891460641389</v>
      </c>
      <c r="C69" s="618">
        <v>107177.13784985422</v>
      </c>
      <c r="D69" s="618">
        <v>132708.10116180757</v>
      </c>
      <c r="E69" s="618">
        <v>139023.52472886298</v>
      </c>
      <c r="F69" s="618">
        <v>141060.2520787172</v>
      </c>
      <c r="G69" s="618">
        <v>119160.49110349854</v>
      </c>
      <c r="H69" s="618">
        <v>140503.99820408164</v>
      </c>
      <c r="I69" s="618">
        <v>115616.93688629738</v>
      </c>
    </row>
    <row r="70" spans="1:9">
      <c r="A70" s="1022" t="s">
        <v>467</v>
      </c>
      <c r="B70" s="618">
        <v>-60107.809873177852</v>
      </c>
      <c r="C70" s="618">
        <v>-72596.859202623906</v>
      </c>
      <c r="D70" s="618">
        <v>-83901.353915451895</v>
      </c>
      <c r="E70" s="618">
        <v>-94224.941288629736</v>
      </c>
      <c r="F70" s="618">
        <v>-92682.822161807591</v>
      </c>
      <c r="G70" s="618">
        <v>-80366.691947521875</v>
      </c>
      <c r="H70" s="618">
        <v>-91098.662188046656</v>
      </c>
      <c r="I70" s="618">
        <v>-81787.409822157439</v>
      </c>
    </row>
    <row r="71" spans="1:9">
      <c r="A71" s="30" t="s">
        <v>468</v>
      </c>
      <c r="B71" s="618">
        <v>33875.081587463559</v>
      </c>
      <c r="C71" s="618">
        <v>34580.27864723032</v>
      </c>
      <c r="D71" s="618">
        <v>48806.747246355684</v>
      </c>
      <c r="E71" s="618">
        <v>44798.583440233233</v>
      </c>
      <c r="F71" s="618">
        <v>48377.429916909619</v>
      </c>
      <c r="G71" s="618">
        <v>38793.799155976682</v>
      </c>
      <c r="H71" s="618">
        <v>49405.336016034984</v>
      </c>
      <c r="I71" s="618">
        <v>33829.52706413994</v>
      </c>
    </row>
    <row r="72" spans="1:9">
      <c r="A72" s="30" t="s">
        <v>469</v>
      </c>
      <c r="B72" s="618">
        <v>2552.9500320699708</v>
      </c>
      <c r="C72" s="618">
        <v>271.73670408163269</v>
      </c>
      <c r="D72" s="618">
        <v>-1035.3225204081632</v>
      </c>
      <c r="E72" s="618">
        <v>-1051.1123046647231</v>
      </c>
      <c r="F72" s="618">
        <v>-86.394004373177836</v>
      </c>
      <c r="G72" s="618">
        <v>876.23608163265305</v>
      </c>
      <c r="H72" s="618">
        <v>1015.0674985422741</v>
      </c>
      <c r="I72" s="618">
        <v>-77.288723032069967</v>
      </c>
    </row>
    <row r="73" spans="1:9">
      <c r="A73" s="31" t="s">
        <v>470</v>
      </c>
      <c r="B73" s="618">
        <v>358.41697667638482</v>
      </c>
      <c r="C73" s="618">
        <v>-204.47889212827985</v>
      </c>
      <c r="D73" s="618">
        <v>-1324.7061530612245</v>
      </c>
      <c r="E73" s="618">
        <v>-1199.3887536443146</v>
      </c>
      <c r="F73" s="618">
        <v>-204.83783965014578</v>
      </c>
      <c r="G73" s="618">
        <v>793.34679446064138</v>
      </c>
      <c r="H73" s="618">
        <v>915.23215597667638</v>
      </c>
      <c r="I73" s="618">
        <v>-161.6342580174927</v>
      </c>
    </row>
    <row r="74" spans="1:9">
      <c r="A74" s="31" t="s">
        <v>471</v>
      </c>
      <c r="B74" s="618">
        <v>2194.533055393586</v>
      </c>
      <c r="C74" s="618">
        <v>476.21559620991258</v>
      </c>
      <c r="D74" s="618">
        <v>289.38363265306123</v>
      </c>
      <c r="E74" s="618">
        <v>148.27644897959183</v>
      </c>
      <c r="F74" s="618">
        <v>118.44383527696792</v>
      </c>
      <c r="G74" s="618">
        <v>82.889287172011663</v>
      </c>
      <c r="H74" s="618">
        <v>99.835342565597671</v>
      </c>
      <c r="I74" s="618">
        <v>84.345534985422745</v>
      </c>
    </row>
    <row r="75" spans="1:9">
      <c r="A75" s="1023" t="s">
        <v>472</v>
      </c>
      <c r="B75" s="618">
        <v>-2157.2574154518952</v>
      </c>
      <c r="C75" s="618">
        <v>-612.74950583090379</v>
      </c>
      <c r="D75" s="618">
        <v>1286.1830481049562</v>
      </c>
      <c r="E75" s="618">
        <v>941.24751603498544</v>
      </c>
      <c r="F75" s="618">
        <v>290.76120116618074</v>
      </c>
      <c r="G75" s="618">
        <v>-920.58816034985432</v>
      </c>
      <c r="H75" s="618">
        <v>-1100.4736034985422</v>
      </c>
      <c r="I75" s="618">
        <v>259.32423177842566</v>
      </c>
    </row>
    <row r="76" spans="1:9">
      <c r="A76" s="1023" t="s">
        <v>1337</v>
      </c>
      <c r="B76" s="618">
        <v>-353.52848979591835</v>
      </c>
      <c r="C76" s="618">
        <v>-573.14502332361519</v>
      </c>
      <c r="D76" s="618">
        <v>1328.7115437317784</v>
      </c>
      <c r="E76" s="618">
        <v>983.53700291545192</v>
      </c>
      <c r="F76" s="618">
        <v>316.40057434402331</v>
      </c>
      <c r="G76" s="618">
        <v>-907.68793294460636</v>
      </c>
      <c r="H76" s="618">
        <v>-1083.9528090379008</v>
      </c>
      <c r="I76" s="618">
        <v>271.60461078717202</v>
      </c>
    </row>
    <row r="77" spans="1:9">
      <c r="A77" s="1022" t="s">
        <v>473</v>
      </c>
      <c r="B77" s="618">
        <v>-1803.7289256559766</v>
      </c>
      <c r="C77" s="618">
        <v>-39.60448250728863</v>
      </c>
      <c r="D77" s="618">
        <v>-42.528495626822156</v>
      </c>
      <c r="E77" s="618">
        <v>-42.289486880466477</v>
      </c>
      <c r="F77" s="618">
        <v>-25.639373177842565</v>
      </c>
      <c r="G77" s="618">
        <v>-12.900227405247813</v>
      </c>
      <c r="H77" s="618">
        <v>-16.520794460641401</v>
      </c>
      <c r="I77" s="618">
        <v>-12.280379008746355</v>
      </c>
    </row>
    <row r="78" spans="1:9">
      <c r="A78" s="1023" t="s">
        <v>474</v>
      </c>
      <c r="B78" s="618">
        <v>34270.77420408163</v>
      </c>
      <c r="C78" s="618">
        <v>34239.265845481044</v>
      </c>
      <c r="D78" s="618">
        <v>49057.607774052471</v>
      </c>
      <c r="E78" s="618">
        <v>44688.7186516035</v>
      </c>
      <c r="F78" s="618">
        <v>48581.797113702618</v>
      </c>
      <c r="G78" s="618">
        <v>38749.447077259472</v>
      </c>
      <c r="H78" s="618">
        <v>49319.929911078711</v>
      </c>
      <c r="I78" s="618">
        <v>34011.562572886294</v>
      </c>
    </row>
    <row r="79" spans="1:9">
      <c r="A79" s="1024" t="s">
        <v>475</v>
      </c>
      <c r="B79" s="618">
        <v>0</v>
      </c>
      <c r="C79" s="618">
        <v>40.081889212827996</v>
      </c>
      <c r="D79" s="618">
        <v>132.27191690962098</v>
      </c>
      <c r="E79" s="618">
        <v>313.57103498542273</v>
      </c>
      <c r="F79" s="618">
        <v>558.20002623906703</v>
      </c>
      <c r="G79" s="618">
        <v>546.04326967930035</v>
      </c>
      <c r="H79" s="618">
        <v>647.48255247813415</v>
      </c>
      <c r="I79" s="618">
        <v>895.44132069970851</v>
      </c>
    </row>
    <row r="80" spans="1:9">
      <c r="A80" s="30" t="s">
        <v>476</v>
      </c>
      <c r="B80" s="618">
        <v>34270.77420408163</v>
      </c>
      <c r="C80" s="618">
        <v>34279.347734693882</v>
      </c>
      <c r="D80" s="618">
        <v>49189.879690962101</v>
      </c>
      <c r="E80" s="618">
        <v>45002.28968658892</v>
      </c>
      <c r="F80" s="618">
        <v>49139.99713994169</v>
      </c>
      <c r="G80" s="618">
        <v>39295.490346938772</v>
      </c>
      <c r="H80" s="618">
        <v>49967.412463556851</v>
      </c>
      <c r="I80" s="618">
        <v>34907.003893586007</v>
      </c>
    </row>
    <row r="81" spans="1:9">
      <c r="A81" s="29" t="s">
        <v>477</v>
      </c>
      <c r="B81" s="618">
        <v>0</v>
      </c>
      <c r="C81" s="618">
        <v>-970.98354081632647</v>
      </c>
      <c r="D81" s="618">
        <v>-86.318075801749274</v>
      </c>
      <c r="E81" s="618">
        <v>31.299674927113703</v>
      </c>
      <c r="F81" s="618">
        <v>0</v>
      </c>
      <c r="G81" s="618">
        <v>-117.9176253644315</v>
      </c>
      <c r="H81" s="618">
        <v>-144.30690087463557</v>
      </c>
      <c r="I81" s="618">
        <v>-49.687336734693879</v>
      </c>
    </row>
    <row r="82" spans="1:9" ht="21" customHeight="1">
      <c r="A82" s="1023" t="s">
        <v>478</v>
      </c>
      <c r="B82" s="618">
        <v>34270.77420408163</v>
      </c>
      <c r="C82" s="618">
        <v>33308.364193877547</v>
      </c>
      <c r="D82" s="618">
        <v>49103.561615160354</v>
      </c>
      <c r="E82" s="618">
        <v>45033.589361516031</v>
      </c>
      <c r="F82" s="618">
        <v>49139.99713994169</v>
      </c>
      <c r="G82" s="618">
        <v>39177.572721574346</v>
      </c>
      <c r="H82" s="618">
        <v>49823.10556268222</v>
      </c>
      <c r="I82" s="618">
        <v>34857.316556851314</v>
      </c>
    </row>
    <row r="83" spans="1:9" ht="21" customHeight="1">
      <c r="A83" s="29" t="s">
        <v>479</v>
      </c>
      <c r="B83" s="618">
        <v>0</v>
      </c>
      <c r="C83" s="618">
        <v>0</v>
      </c>
      <c r="D83" s="618">
        <v>0</v>
      </c>
      <c r="E83" s="618">
        <v>0</v>
      </c>
      <c r="F83" s="618">
        <v>0</v>
      </c>
      <c r="G83" s="618">
        <v>0</v>
      </c>
      <c r="H83" s="618">
        <v>0</v>
      </c>
      <c r="I83" s="618">
        <v>0</v>
      </c>
    </row>
    <row r="84" spans="1:9" ht="21" customHeight="1">
      <c r="A84" s="1023" t="s">
        <v>480</v>
      </c>
      <c r="B84" s="618">
        <v>34270.77420408163</v>
      </c>
      <c r="C84" s="618">
        <v>33308.364193877547</v>
      </c>
      <c r="D84" s="618">
        <v>49103.561615160354</v>
      </c>
      <c r="E84" s="618">
        <v>45033.589361516031</v>
      </c>
      <c r="F84" s="618">
        <v>49139.99713994169</v>
      </c>
      <c r="G84" s="618">
        <v>39177.572721574346</v>
      </c>
      <c r="H84" s="618">
        <v>49823.10556268222</v>
      </c>
      <c r="I84" s="618">
        <v>34857.316556851314</v>
      </c>
    </row>
    <row r="85" spans="1:9" ht="18" customHeight="1" thickBot="1">
      <c r="A85" s="29" t="s">
        <v>481</v>
      </c>
      <c r="B85" s="618">
        <v>-8488.8855029154511</v>
      </c>
      <c r="C85" s="618">
        <v>-9484.9399956268207</v>
      </c>
      <c r="D85" s="618">
        <v>-15816.686352769679</v>
      </c>
      <c r="E85" s="618">
        <v>-12805.899889212827</v>
      </c>
      <c r="F85" s="618">
        <v>-16116.318562682216</v>
      </c>
      <c r="G85" s="618">
        <v>-10045.397772594752</v>
      </c>
      <c r="H85" s="618">
        <v>-15218.802954810495</v>
      </c>
      <c r="I85" s="618">
        <v>-9011.5179577259478</v>
      </c>
    </row>
    <row r="86" spans="1:9" ht="24" customHeight="1" thickTop="1" thickBot="1">
      <c r="A86" s="27" t="s">
        <v>482</v>
      </c>
      <c r="B86" s="615">
        <v>25781.888701166179</v>
      </c>
      <c r="C86" s="615">
        <v>23823.42419825073</v>
      </c>
      <c r="D86" s="615">
        <v>33286.875262390677</v>
      </c>
      <c r="E86" s="615">
        <v>32227.689472303206</v>
      </c>
      <c r="F86" s="615">
        <v>33023.678577259474</v>
      </c>
      <c r="G86" s="615">
        <v>29132.174948979595</v>
      </c>
      <c r="H86" s="615">
        <v>34604.302607871716</v>
      </c>
      <c r="I86" s="615">
        <v>25845.798599125363</v>
      </c>
    </row>
    <row r="87" spans="1:9" ht="15" customHeight="1" thickTop="1" thickBot="1">
      <c r="A87" s="714"/>
      <c r="B87" s="619"/>
      <c r="C87" s="619"/>
      <c r="D87" s="619"/>
      <c r="E87" s="619"/>
      <c r="F87" s="619"/>
      <c r="G87" s="619"/>
      <c r="H87" s="619"/>
      <c r="I87" s="619"/>
    </row>
    <row r="88" spans="1:9" ht="28.5" customHeight="1" thickTop="1">
      <c r="A88" s="68"/>
      <c r="B88" s="32"/>
      <c r="C88" s="32"/>
      <c r="D88" s="32"/>
      <c r="E88" s="32"/>
      <c r="F88" s="32"/>
      <c r="G88" s="32"/>
      <c r="H88" s="32"/>
    </row>
    <row r="89" spans="1:9">
      <c r="A89" s="68"/>
      <c r="B89" s="32"/>
      <c r="C89" s="32"/>
      <c r="D89" s="32"/>
      <c r="E89" s="32"/>
      <c r="F89" s="32"/>
      <c r="G89" s="32"/>
      <c r="H89" s="32"/>
    </row>
    <row r="90" spans="1:9" ht="19.5">
      <c r="A90" s="1025"/>
      <c r="B90" s="32"/>
      <c r="C90" s="32"/>
      <c r="D90" s="32"/>
      <c r="E90" s="32"/>
      <c r="F90" s="32"/>
      <c r="G90" s="32"/>
      <c r="H90" s="32"/>
    </row>
    <row r="91" spans="1:9" ht="19.5">
      <c r="A91" s="1025"/>
      <c r="B91" s="32"/>
      <c r="C91" s="32"/>
      <c r="D91" s="32"/>
      <c r="E91" s="32"/>
      <c r="F91" s="32"/>
      <c r="G91" s="32"/>
      <c r="H91" s="32"/>
    </row>
    <row r="92" spans="1:9" ht="19.5">
      <c r="A92" s="1025"/>
      <c r="B92" s="32"/>
      <c r="C92" s="32"/>
      <c r="D92" s="32"/>
      <c r="E92" s="32"/>
      <c r="F92" s="32"/>
      <c r="G92" s="32"/>
      <c r="H92" s="32"/>
    </row>
    <row r="93" spans="1:9" ht="19.5">
      <c r="A93" s="1026"/>
      <c r="B93" s="32"/>
      <c r="C93" s="32"/>
      <c r="D93" s="32"/>
      <c r="E93" s="32"/>
      <c r="F93" s="32"/>
      <c r="G93" s="32"/>
      <c r="H93" s="32"/>
    </row>
    <row r="94" spans="1:9" ht="19.5">
      <c r="A94" s="1026"/>
      <c r="B94" s="32"/>
      <c r="C94" s="32"/>
      <c r="D94" s="32"/>
      <c r="E94" s="32"/>
      <c r="F94" s="32"/>
      <c r="G94" s="32"/>
      <c r="H94" s="32"/>
    </row>
    <row r="95" spans="1:9" ht="19.5">
      <c r="A95" s="1027"/>
      <c r="B95" s="32"/>
      <c r="C95" s="32"/>
      <c r="D95" s="32"/>
      <c r="E95" s="32"/>
      <c r="F95" s="32"/>
      <c r="G95" s="32"/>
      <c r="H95" s="32"/>
    </row>
    <row r="96" spans="1:9" ht="19.5">
      <c r="A96" s="1025"/>
      <c r="B96" s="32"/>
      <c r="C96" s="32"/>
      <c r="D96" s="32"/>
      <c r="E96" s="32"/>
      <c r="F96" s="32"/>
      <c r="G96" s="32"/>
      <c r="H96" s="32"/>
    </row>
    <row r="97" spans="1:8" ht="19.5">
      <c r="A97" s="1025"/>
      <c r="B97" s="32"/>
      <c r="C97" s="32"/>
      <c r="D97" s="32"/>
      <c r="E97" s="32"/>
      <c r="F97" s="32"/>
      <c r="G97" s="32"/>
      <c r="H97" s="32"/>
    </row>
    <row r="98" spans="1:8" ht="19.5">
      <c r="A98" s="1025"/>
      <c r="B98" s="32"/>
      <c r="C98" s="32"/>
      <c r="D98" s="32"/>
      <c r="E98" s="32"/>
      <c r="F98" s="32"/>
      <c r="G98" s="32"/>
      <c r="H98" s="32"/>
    </row>
    <row r="99" spans="1:8" ht="19.5">
      <c r="A99" s="1025"/>
      <c r="B99" s="32"/>
      <c r="C99" s="32"/>
      <c r="D99" s="32"/>
      <c r="E99" s="32"/>
      <c r="F99" s="32"/>
      <c r="G99" s="32"/>
      <c r="H99" s="32"/>
    </row>
    <row r="100" spans="1:8" ht="19.5">
      <c r="A100" s="1025"/>
      <c r="B100" s="32"/>
      <c r="C100" s="32"/>
      <c r="D100" s="32"/>
      <c r="E100" s="32"/>
      <c r="F100" s="32"/>
      <c r="G100" s="32"/>
      <c r="H100" s="32"/>
    </row>
    <row r="101" spans="1:8" ht="19.5">
      <c r="A101" s="71"/>
      <c r="B101" s="32"/>
      <c r="C101" s="32"/>
      <c r="D101" s="32"/>
      <c r="E101" s="32"/>
      <c r="F101" s="32"/>
      <c r="G101" s="32"/>
      <c r="H101" s="32"/>
    </row>
    <row r="102" spans="1:8">
      <c r="A102" s="1028"/>
      <c r="B102" s="32"/>
      <c r="C102" s="32"/>
      <c r="D102" s="32"/>
      <c r="E102" s="32"/>
      <c r="F102" s="32"/>
      <c r="G102" s="32"/>
      <c r="H102" s="32"/>
    </row>
    <row r="103" spans="1:8">
      <c r="A103" s="1028"/>
      <c r="B103" s="32"/>
      <c r="C103" s="32"/>
      <c r="D103" s="32"/>
      <c r="E103" s="32"/>
      <c r="F103" s="32"/>
      <c r="G103" s="32"/>
      <c r="H103" s="32"/>
    </row>
    <row r="104" spans="1:8">
      <c r="A104" s="1028"/>
      <c r="B104" s="32"/>
      <c r="C104" s="32"/>
      <c r="D104" s="32"/>
      <c r="E104" s="32"/>
      <c r="F104" s="32"/>
      <c r="G104" s="32"/>
      <c r="H104" s="32"/>
    </row>
    <row r="105" spans="1:8">
      <c r="A105" s="1028"/>
      <c r="B105" s="32"/>
      <c r="C105" s="32"/>
      <c r="D105" s="32"/>
      <c r="E105" s="32"/>
      <c r="F105" s="32"/>
      <c r="G105" s="32"/>
      <c r="H105" s="32"/>
    </row>
    <row r="106" spans="1:8">
      <c r="A106" s="1028"/>
      <c r="B106" s="32"/>
      <c r="C106" s="32"/>
      <c r="D106" s="32"/>
      <c r="E106" s="32"/>
      <c r="F106" s="32"/>
      <c r="G106" s="32"/>
      <c r="H106" s="32"/>
    </row>
    <row r="107" spans="1:8">
      <c r="A107" s="1028"/>
      <c r="B107" s="32"/>
      <c r="C107" s="32"/>
      <c r="D107" s="32"/>
      <c r="E107" s="32"/>
      <c r="F107" s="32"/>
      <c r="G107" s="32"/>
      <c r="H107" s="32"/>
    </row>
    <row r="108" spans="1:8">
      <c r="A108" s="72"/>
      <c r="B108" s="32"/>
      <c r="C108" s="32"/>
      <c r="D108" s="32"/>
      <c r="E108" s="32"/>
      <c r="F108" s="32"/>
      <c r="G108" s="32"/>
      <c r="H108" s="32"/>
    </row>
    <row r="109" spans="1:8">
      <c r="A109" s="72"/>
      <c r="B109" s="32"/>
      <c r="C109" s="32"/>
      <c r="D109" s="32"/>
      <c r="E109" s="32"/>
      <c r="F109" s="32"/>
      <c r="G109" s="32"/>
      <c r="H109" s="32"/>
    </row>
    <row r="110" spans="1:8" ht="19.5">
      <c r="A110" s="1025"/>
      <c r="B110" s="32"/>
      <c r="C110" s="32"/>
      <c r="D110" s="32"/>
      <c r="E110" s="32"/>
      <c r="F110" s="32"/>
      <c r="G110" s="32"/>
      <c r="H110" s="32"/>
    </row>
    <row r="111" spans="1:8" ht="19.5">
      <c r="A111" s="1025"/>
      <c r="B111" s="32"/>
      <c r="C111" s="32"/>
      <c r="D111" s="32"/>
      <c r="E111" s="32"/>
      <c r="F111" s="32"/>
      <c r="G111" s="32"/>
      <c r="H111" s="32"/>
    </row>
    <row r="112" spans="1:8" ht="19.5">
      <c r="A112" s="1027"/>
      <c r="B112" s="32"/>
      <c r="C112" s="32"/>
      <c r="D112" s="32"/>
      <c r="E112" s="32"/>
      <c r="F112" s="32"/>
      <c r="G112" s="32"/>
      <c r="H112" s="32"/>
    </row>
    <row r="113" spans="1:8" ht="19.5">
      <c r="A113" s="1027"/>
      <c r="B113" s="32"/>
      <c r="C113" s="32"/>
      <c r="D113" s="32"/>
      <c r="E113" s="32"/>
      <c r="F113" s="32"/>
      <c r="G113" s="32"/>
      <c r="H113" s="32"/>
    </row>
    <row r="114" spans="1:8" ht="19.5">
      <c r="A114" s="1027"/>
      <c r="B114" s="32"/>
      <c r="C114" s="32"/>
      <c r="D114" s="32"/>
      <c r="E114" s="32"/>
      <c r="F114" s="32"/>
      <c r="G114" s="32"/>
      <c r="H114" s="32"/>
    </row>
    <row r="115" spans="1:8" ht="19.5">
      <c r="A115" s="1025"/>
      <c r="B115" s="32"/>
      <c r="C115" s="32"/>
      <c r="D115" s="32"/>
      <c r="E115" s="32"/>
      <c r="F115" s="32"/>
      <c r="G115" s="32"/>
      <c r="H115" s="32"/>
    </row>
    <row r="116" spans="1:8" ht="19.5">
      <c r="A116" s="1025"/>
      <c r="B116" s="32"/>
      <c r="C116" s="32"/>
      <c r="D116" s="32"/>
      <c r="E116" s="32"/>
      <c r="F116" s="32"/>
      <c r="G116" s="32"/>
      <c r="H116" s="32"/>
    </row>
    <row r="117" spans="1:8" ht="19.5">
      <c r="A117" s="1025"/>
      <c r="B117" s="32"/>
      <c r="C117" s="32"/>
      <c r="D117" s="32"/>
      <c r="E117" s="32"/>
      <c r="F117" s="32"/>
      <c r="G117" s="32"/>
      <c r="H117" s="32"/>
    </row>
    <row r="118" spans="1:8" ht="19.5">
      <c r="A118" s="1025"/>
      <c r="B118" s="32"/>
      <c r="C118" s="32"/>
      <c r="D118" s="32"/>
      <c r="E118" s="32"/>
      <c r="F118" s="32"/>
      <c r="G118" s="32"/>
      <c r="H118" s="32"/>
    </row>
    <row r="119" spans="1:8" ht="19.5">
      <c r="A119" s="1025"/>
      <c r="B119" s="32"/>
      <c r="C119" s="32"/>
      <c r="D119" s="32"/>
      <c r="E119" s="32"/>
      <c r="F119" s="32"/>
      <c r="G119" s="32"/>
      <c r="H119" s="32"/>
    </row>
    <row r="120" spans="1:8" ht="19.5">
      <c r="A120" s="1025"/>
      <c r="B120" s="32"/>
      <c r="C120" s="32"/>
      <c r="D120" s="32"/>
      <c r="E120" s="32"/>
      <c r="F120" s="32"/>
      <c r="G120" s="32"/>
      <c r="H120" s="32"/>
    </row>
    <row r="121" spans="1:8" ht="19.5">
      <c r="A121" s="1025"/>
      <c r="B121" s="32"/>
      <c r="C121" s="32"/>
      <c r="D121" s="32"/>
      <c r="E121" s="32"/>
      <c r="F121" s="32"/>
      <c r="G121" s="32"/>
      <c r="H121" s="32"/>
    </row>
    <row r="122" spans="1:8" ht="19.5">
      <c r="A122" s="1027"/>
      <c r="B122" s="32"/>
      <c r="C122" s="32"/>
      <c r="D122" s="32"/>
      <c r="E122" s="32"/>
      <c r="F122" s="32"/>
      <c r="G122" s="32"/>
      <c r="H122" s="32"/>
    </row>
    <row r="123" spans="1:8" ht="19.5">
      <c r="A123" s="1025"/>
      <c r="B123" s="32"/>
      <c r="C123" s="32"/>
      <c r="D123" s="32"/>
      <c r="E123" s="32"/>
      <c r="F123" s="32"/>
      <c r="G123" s="32"/>
      <c r="H123" s="32"/>
    </row>
    <row r="124" spans="1:8" ht="19.5">
      <c r="A124" s="1025"/>
      <c r="B124" s="32"/>
      <c r="C124" s="32"/>
      <c r="D124" s="32"/>
      <c r="E124" s="32"/>
      <c r="F124" s="32"/>
      <c r="G124" s="32"/>
      <c r="H124" s="32"/>
    </row>
    <row r="125" spans="1:8" ht="19.5">
      <c r="A125" s="1025"/>
      <c r="B125" s="32"/>
      <c r="C125" s="32"/>
      <c r="D125" s="32"/>
      <c r="E125" s="32"/>
      <c r="F125" s="32"/>
      <c r="G125" s="32"/>
      <c r="H125" s="32"/>
    </row>
    <row r="126" spans="1:8" ht="19.5">
      <c r="A126" s="1025"/>
      <c r="B126" s="32"/>
      <c r="C126" s="32"/>
      <c r="D126" s="32"/>
      <c r="E126" s="32"/>
      <c r="F126" s="32"/>
      <c r="G126" s="32"/>
      <c r="H126" s="32"/>
    </row>
    <row r="127" spans="1:8" ht="19.5">
      <c r="A127" s="1025"/>
      <c r="B127" s="32"/>
      <c r="C127" s="32"/>
      <c r="D127" s="32"/>
      <c r="E127" s="32"/>
      <c r="F127" s="32"/>
      <c r="G127" s="32"/>
      <c r="H127" s="32"/>
    </row>
    <row r="128" spans="1:8" ht="19.5">
      <c r="A128" s="1027"/>
      <c r="B128" s="32"/>
      <c r="C128" s="32"/>
      <c r="D128" s="32"/>
      <c r="E128" s="32"/>
      <c r="F128" s="32"/>
      <c r="G128" s="32"/>
      <c r="H128" s="32"/>
    </row>
    <row r="129" spans="1:8" ht="19.5">
      <c r="A129" s="1025"/>
      <c r="B129" s="32"/>
      <c r="C129" s="32"/>
      <c r="D129" s="32"/>
      <c r="E129" s="32"/>
      <c r="F129" s="32"/>
      <c r="G129" s="32"/>
      <c r="H129" s="32"/>
    </row>
    <row r="130" spans="1:8" ht="19.5">
      <c r="A130" s="1025"/>
      <c r="B130" s="32"/>
      <c r="C130" s="32"/>
      <c r="D130" s="32"/>
      <c r="E130" s="32"/>
      <c r="F130" s="32"/>
      <c r="G130" s="32"/>
      <c r="H130" s="32"/>
    </row>
    <row r="131" spans="1:8" ht="19.5">
      <c r="A131" s="1025"/>
      <c r="B131" s="32"/>
      <c r="C131" s="32"/>
      <c r="D131" s="32"/>
      <c r="E131" s="32"/>
      <c r="F131" s="32"/>
      <c r="G131" s="32"/>
      <c r="H131" s="32"/>
    </row>
    <row r="132" spans="1:8" ht="19.5">
      <c r="A132" s="1027"/>
      <c r="B132" s="32"/>
      <c r="C132" s="32"/>
      <c r="D132" s="32"/>
      <c r="E132" s="32"/>
      <c r="F132" s="32"/>
      <c r="G132" s="32"/>
      <c r="H132" s="32"/>
    </row>
    <row r="133" spans="1:8" ht="19.5">
      <c r="A133" s="1025"/>
      <c r="B133" s="32"/>
      <c r="C133" s="32"/>
      <c r="D133" s="32"/>
      <c r="E133" s="32"/>
      <c r="F133" s="32"/>
      <c r="G133" s="32"/>
      <c r="H133" s="32"/>
    </row>
    <row r="134" spans="1:8" ht="19.5">
      <c r="A134" s="1025"/>
      <c r="B134" s="32"/>
      <c r="C134" s="32"/>
      <c r="D134" s="32"/>
      <c r="E134" s="32"/>
      <c r="F134" s="32"/>
      <c r="G134" s="32"/>
      <c r="H134" s="32"/>
    </row>
    <row r="135" spans="1:8" ht="19.5">
      <c r="A135" s="1025"/>
      <c r="B135" s="32"/>
      <c r="C135" s="32"/>
      <c r="D135" s="32"/>
      <c r="E135" s="32"/>
      <c r="F135" s="32"/>
      <c r="G135" s="32"/>
      <c r="H135" s="32"/>
    </row>
    <row r="136" spans="1:8" ht="19.5">
      <c r="A136" s="1025"/>
      <c r="B136" s="32"/>
      <c r="C136" s="32"/>
      <c r="D136" s="32"/>
      <c r="E136" s="32"/>
      <c r="F136" s="32"/>
      <c r="G136" s="32"/>
      <c r="H136" s="32"/>
    </row>
    <row r="137" spans="1:8" ht="19.5">
      <c r="A137" s="1027"/>
      <c r="B137" s="32"/>
      <c r="C137" s="32"/>
      <c r="D137" s="32"/>
      <c r="E137" s="32"/>
      <c r="F137" s="32"/>
      <c r="G137" s="32"/>
      <c r="H137" s="32"/>
    </row>
    <row r="138" spans="1:8" ht="19.5">
      <c r="A138" s="1025"/>
      <c r="B138" s="32"/>
      <c r="C138" s="32"/>
      <c r="D138" s="32"/>
      <c r="E138" s="32"/>
      <c r="F138" s="32"/>
      <c r="G138" s="32"/>
      <c r="H138" s="32"/>
    </row>
    <row r="139" spans="1:8" ht="19.5">
      <c r="A139" s="1025"/>
      <c r="B139" s="32"/>
      <c r="C139" s="32"/>
      <c r="D139" s="32"/>
      <c r="E139" s="32"/>
      <c r="F139" s="32"/>
      <c r="G139" s="32"/>
      <c r="H139" s="32"/>
    </row>
    <row r="140" spans="1:8" ht="19.5">
      <c r="A140" s="1025"/>
      <c r="B140" s="32"/>
      <c r="C140" s="32"/>
      <c r="D140" s="32"/>
      <c r="E140" s="32"/>
      <c r="F140" s="32"/>
      <c r="G140" s="32"/>
      <c r="H140" s="32"/>
    </row>
    <row r="141" spans="1:8" ht="19.5">
      <c r="A141" s="1025"/>
      <c r="B141" s="32"/>
      <c r="C141" s="32"/>
      <c r="D141" s="32"/>
      <c r="E141" s="32"/>
      <c r="F141" s="32"/>
      <c r="G141" s="32"/>
      <c r="H141" s="32"/>
    </row>
    <row r="142" spans="1:8" ht="19.5">
      <c r="A142" s="1026"/>
      <c r="B142" s="32"/>
      <c r="C142" s="32"/>
      <c r="D142" s="32"/>
      <c r="E142" s="32"/>
      <c r="F142" s="32"/>
      <c r="G142" s="32"/>
      <c r="H142" s="32"/>
    </row>
    <row r="143" spans="1:8" ht="19.5">
      <c r="A143" s="1026"/>
      <c r="B143" s="32"/>
      <c r="C143" s="32"/>
      <c r="D143" s="32"/>
      <c r="E143" s="32"/>
      <c r="F143" s="32"/>
      <c r="G143" s="32"/>
      <c r="H143" s="32"/>
    </row>
    <row r="144" spans="1:8" ht="19.5">
      <c r="A144" s="1027"/>
      <c r="B144" s="32"/>
      <c r="C144" s="32"/>
      <c r="D144" s="32"/>
      <c r="E144" s="32"/>
      <c r="F144" s="32"/>
      <c r="G144" s="32"/>
      <c r="H144" s="32"/>
    </row>
    <row r="145" spans="1:8" ht="19.5">
      <c r="A145" s="1025"/>
      <c r="B145" s="32"/>
      <c r="C145" s="32"/>
      <c r="D145" s="32"/>
      <c r="E145" s="32"/>
      <c r="F145" s="32"/>
      <c r="G145" s="32"/>
      <c r="H145" s="32"/>
    </row>
    <row r="146" spans="1:8" ht="19.5">
      <c r="A146" s="1025"/>
      <c r="B146" s="32"/>
      <c r="C146" s="32"/>
      <c r="D146" s="32"/>
      <c r="E146" s="32"/>
      <c r="F146" s="32"/>
      <c r="G146" s="32"/>
      <c r="H146" s="32"/>
    </row>
    <row r="147" spans="1:8" ht="19.5">
      <c r="A147" s="1029"/>
      <c r="B147" s="32"/>
      <c r="C147" s="32"/>
      <c r="D147" s="32"/>
      <c r="E147" s="32"/>
      <c r="F147" s="32"/>
      <c r="G147" s="32"/>
      <c r="H147" s="32"/>
    </row>
    <row r="148" spans="1:8" ht="19.5">
      <c r="A148" s="1027"/>
      <c r="B148" s="32"/>
      <c r="C148" s="32"/>
      <c r="D148" s="32"/>
      <c r="E148" s="32"/>
      <c r="F148" s="32"/>
      <c r="G148" s="32"/>
      <c r="H148" s="32"/>
    </row>
    <row r="149" spans="1:8" ht="19.5">
      <c r="A149" s="1025"/>
      <c r="B149" s="32"/>
      <c r="C149" s="32"/>
      <c r="D149" s="32"/>
      <c r="E149" s="32"/>
      <c r="F149" s="32"/>
      <c r="G149" s="32"/>
      <c r="H149" s="32"/>
    </row>
    <row r="150" spans="1:8" ht="19.5">
      <c r="A150" s="1025"/>
      <c r="B150" s="32"/>
      <c r="C150" s="32"/>
      <c r="D150" s="32"/>
      <c r="E150" s="32"/>
      <c r="F150" s="32"/>
      <c r="G150" s="32"/>
      <c r="H150" s="32"/>
    </row>
    <row r="151" spans="1:8" ht="19.5">
      <c r="A151" s="1025"/>
      <c r="B151" s="32"/>
      <c r="C151" s="32"/>
      <c r="D151" s="32"/>
      <c r="E151" s="32"/>
      <c r="F151" s="32"/>
      <c r="G151" s="32"/>
      <c r="H151" s="32"/>
    </row>
    <row r="152" spans="1:8" ht="19.5">
      <c r="A152" s="1027"/>
      <c r="B152" s="32"/>
      <c r="C152" s="32"/>
      <c r="D152" s="32"/>
      <c r="E152" s="32"/>
      <c r="F152" s="32"/>
      <c r="G152" s="32"/>
      <c r="H152" s="32"/>
    </row>
    <row r="153" spans="1:8" ht="19.5">
      <c r="A153" s="1025"/>
      <c r="B153" s="32"/>
      <c r="C153" s="32"/>
      <c r="D153" s="32"/>
      <c r="E153" s="32"/>
      <c r="F153" s="32"/>
      <c r="G153" s="32"/>
      <c r="H153" s="32"/>
    </row>
    <row r="154" spans="1:8" ht="19.5">
      <c r="A154" s="1025"/>
      <c r="B154" s="32"/>
      <c r="C154" s="32"/>
      <c r="D154" s="32"/>
      <c r="E154" s="32"/>
      <c r="F154" s="32"/>
      <c r="G154" s="32"/>
      <c r="H154" s="32"/>
    </row>
    <row r="155" spans="1:8" ht="19.5">
      <c r="A155" s="1025"/>
      <c r="B155" s="32"/>
      <c r="C155" s="32"/>
      <c r="D155" s="32"/>
      <c r="E155" s="32"/>
      <c r="F155" s="32"/>
      <c r="G155" s="32"/>
      <c r="H155" s="32"/>
    </row>
    <row r="156" spans="1:8" ht="19.5">
      <c r="A156" s="1027"/>
      <c r="B156" s="32"/>
      <c r="C156" s="32"/>
      <c r="D156" s="32"/>
      <c r="E156" s="32"/>
      <c r="F156" s="32"/>
      <c r="G156" s="32"/>
      <c r="H156" s="32"/>
    </row>
    <row r="157" spans="1:8" ht="19.5">
      <c r="A157" s="1025"/>
      <c r="B157" s="32"/>
      <c r="C157" s="32"/>
      <c r="D157" s="32"/>
      <c r="E157" s="32"/>
      <c r="F157" s="32"/>
      <c r="G157" s="32"/>
      <c r="H157" s="32"/>
    </row>
    <row r="158" spans="1:8" ht="19.5">
      <c r="A158" s="1025"/>
      <c r="B158" s="32"/>
      <c r="C158" s="32"/>
      <c r="D158" s="32"/>
      <c r="E158" s="32"/>
      <c r="F158" s="32"/>
      <c r="G158" s="32"/>
      <c r="H158" s="32"/>
    </row>
    <row r="159" spans="1:8" ht="19.5">
      <c r="A159" s="1025"/>
      <c r="B159" s="32"/>
      <c r="C159" s="32"/>
      <c r="D159" s="32"/>
      <c r="E159" s="32"/>
      <c r="F159" s="32"/>
      <c r="G159" s="32"/>
      <c r="H159" s="32"/>
    </row>
    <row r="160" spans="1:8" ht="19.5">
      <c r="A160" s="1027"/>
      <c r="B160" s="32"/>
      <c r="C160" s="32"/>
      <c r="D160" s="32"/>
      <c r="E160" s="32"/>
      <c r="F160" s="32"/>
      <c r="G160" s="32"/>
      <c r="H160" s="32"/>
    </row>
    <row r="161" spans="1:8" ht="19.5">
      <c r="A161" s="1025"/>
      <c r="B161" s="32"/>
      <c r="C161" s="32"/>
      <c r="D161" s="32"/>
      <c r="E161" s="32"/>
      <c r="F161" s="32"/>
      <c r="G161" s="32"/>
      <c r="H161" s="32"/>
    </row>
    <row r="162" spans="1:8" ht="19.5">
      <c r="A162" s="1025"/>
      <c r="B162" s="32"/>
      <c r="C162" s="32"/>
      <c r="D162" s="32"/>
      <c r="E162" s="32"/>
      <c r="F162" s="32"/>
      <c r="G162" s="32"/>
      <c r="H162" s="32"/>
    </row>
    <row r="163" spans="1:8" ht="19.5">
      <c r="A163" s="1025"/>
      <c r="B163" s="32"/>
      <c r="C163" s="32"/>
      <c r="D163" s="32"/>
      <c r="E163" s="32"/>
      <c r="F163" s="32"/>
      <c r="G163" s="32"/>
      <c r="H163" s="32"/>
    </row>
    <row r="164" spans="1:8" ht="19.5">
      <c r="A164" s="73"/>
      <c r="B164" s="32"/>
      <c r="C164" s="32"/>
      <c r="D164" s="32"/>
      <c r="E164" s="32"/>
      <c r="F164" s="32"/>
      <c r="G164" s="32"/>
      <c r="H164" s="32"/>
    </row>
    <row r="165" spans="1:8" ht="19.5">
      <c r="A165" s="73"/>
      <c r="B165" s="32"/>
      <c r="C165" s="32"/>
      <c r="D165" s="32"/>
      <c r="E165" s="32"/>
      <c r="F165" s="32"/>
      <c r="G165" s="32"/>
      <c r="H165" s="32"/>
    </row>
    <row r="166" spans="1:8" ht="19.5">
      <c r="A166" s="73"/>
      <c r="B166" s="32"/>
      <c r="C166" s="32"/>
      <c r="D166" s="32"/>
      <c r="E166" s="32"/>
      <c r="F166" s="32"/>
      <c r="G166" s="32"/>
      <c r="H166" s="32"/>
    </row>
    <row r="167" spans="1:8" ht="19.5">
      <c r="A167" s="71"/>
      <c r="B167" s="32"/>
      <c r="C167" s="32"/>
      <c r="D167" s="32"/>
      <c r="E167" s="32"/>
      <c r="F167" s="32"/>
      <c r="G167" s="32"/>
      <c r="H167" s="32"/>
    </row>
    <row r="168" spans="1:8" ht="19.5">
      <c r="A168" s="71"/>
      <c r="B168" s="32"/>
      <c r="C168" s="32"/>
      <c r="D168" s="32"/>
      <c r="E168" s="32"/>
      <c r="F168" s="32"/>
      <c r="G168" s="32"/>
      <c r="H168" s="32"/>
    </row>
    <row r="169" spans="1:8" ht="19.5">
      <c r="A169" s="1027"/>
      <c r="B169" s="32"/>
      <c r="C169" s="32"/>
      <c r="D169" s="32"/>
      <c r="E169" s="32"/>
      <c r="F169" s="32"/>
      <c r="G169" s="32"/>
      <c r="H169" s="32"/>
    </row>
    <row r="170" spans="1:8" ht="19.5">
      <c r="A170" s="1025"/>
      <c r="B170" s="32"/>
      <c r="C170" s="32"/>
      <c r="D170" s="32"/>
      <c r="E170" s="32"/>
      <c r="F170" s="32"/>
      <c r="G170" s="32"/>
      <c r="H170" s="32"/>
    </row>
    <row r="171" spans="1:8" ht="19.5">
      <c r="A171" s="1025"/>
      <c r="B171" s="32"/>
      <c r="C171" s="32"/>
      <c r="D171" s="32"/>
      <c r="E171" s="32"/>
      <c r="F171" s="32"/>
      <c r="G171" s="32"/>
      <c r="H171" s="32"/>
    </row>
    <row r="172" spans="1:8" ht="19.5">
      <c r="A172" s="1025"/>
      <c r="B172" s="32"/>
      <c r="C172" s="32"/>
      <c r="D172" s="32"/>
      <c r="E172" s="32"/>
      <c r="F172" s="32"/>
      <c r="G172" s="32"/>
      <c r="H172" s="32"/>
    </row>
    <row r="173" spans="1:8" ht="19.5">
      <c r="A173" s="1025"/>
      <c r="B173" s="32"/>
      <c r="C173" s="32"/>
      <c r="D173" s="32"/>
      <c r="E173" s="32"/>
      <c r="F173" s="32"/>
      <c r="G173" s="32"/>
      <c r="H173" s="32"/>
    </row>
    <row r="174" spans="1:8" ht="19.5">
      <c r="A174" s="1025"/>
      <c r="B174" s="32"/>
      <c r="C174" s="32"/>
      <c r="D174" s="32"/>
      <c r="E174" s="32"/>
      <c r="F174" s="32"/>
      <c r="G174" s="32"/>
      <c r="H174" s="32"/>
    </row>
    <row r="175" spans="1:8" ht="19.5">
      <c r="A175" s="1027"/>
      <c r="B175" s="32"/>
      <c r="C175" s="32"/>
      <c r="D175" s="32"/>
      <c r="E175" s="32"/>
      <c r="F175" s="32"/>
      <c r="G175" s="32"/>
      <c r="H175" s="32"/>
    </row>
    <row r="176" spans="1:8" ht="19.5">
      <c r="A176" s="1025"/>
      <c r="B176" s="32"/>
      <c r="C176" s="32"/>
      <c r="D176" s="32"/>
      <c r="E176" s="32"/>
      <c r="F176" s="32"/>
      <c r="G176" s="32"/>
      <c r="H176" s="32"/>
    </row>
    <row r="177" spans="1:8" ht="19.5">
      <c r="A177" s="1025"/>
      <c r="B177" s="32"/>
      <c r="C177" s="32"/>
      <c r="D177" s="32"/>
      <c r="E177" s="32"/>
      <c r="F177" s="32"/>
      <c r="G177" s="32"/>
      <c r="H177" s="32"/>
    </row>
    <row r="178" spans="1:8" ht="19.5">
      <c r="A178" s="1025"/>
      <c r="B178" s="32"/>
      <c r="C178" s="32"/>
      <c r="D178" s="32"/>
      <c r="E178" s="32"/>
      <c r="F178" s="32"/>
      <c r="G178" s="32"/>
      <c r="H178" s="32"/>
    </row>
    <row r="179" spans="1:8" ht="19.5">
      <c r="A179" s="1025"/>
      <c r="B179" s="32"/>
      <c r="C179" s="32"/>
      <c r="D179" s="32"/>
      <c r="E179" s="32"/>
      <c r="F179" s="32"/>
      <c r="G179" s="32"/>
      <c r="H179" s="32"/>
    </row>
    <row r="180" spans="1:8" ht="19.5">
      <c r="A180" s="1027"/>
      <c r="B180" s="32"/>
      <c r="C180" s="32"/>
      <c r="D180" s="32"/>
      <c r="E180" s="32"/>
      <c r="F180" s="32"/>
      <c r="G180" s="32"/>
      <c r="H180" s="32"/>
    </row>
    <row r="181" spans="1:8" ht="19.5">
      <c r="A181" s="1027"/>
      <c r="B181" s="32"/>
      <c r="C181" s="32"/>
      <c r="D181" s="32"/>
      <c r="E181" s="32"/>
      <c r="F181" s="32"/>
      <c r="G181" s="32"/>
      <c r="H181" s="32"/>
    </row>
    <row r="182" spans="1:8" ht="19.5">
      <c r="A182" s="1025"/>
      <c r="B182" s="32"/>
      <c r="C182" s="32"/>
      <c r="D182" s="32"/>
      <c r="E182" s="32"/>
      <c r="F182" s="32"/>
      <c r="G182" s="32"/>
      <c r="H182" s="32"/>
    </row>
    <row r="183" spans="1:8" ht="19.5">
      <c r="A183" s="1025"/>
      <c r="B183" s="32"/>
      <c r="C183" s="32"/>
      <c r="D183" s="32"/>
      <c r="E183" s="32"/>
      <c r="F183" s="32"/>
      <c r="G183" s="32"/>
      <c r="H183" s="32"/>
    </row>
    <row r="184" spans="1:8" ht="19.5">
      <c r="A184" s="1025"/>
      <c r="B184" s="32"/>
      <c r="C184" s="32"/>
      <c r="D184" s="32"/>
      <c r="E184" s="32"/>
      <c r="F184" s="32"/>
      <c r="G184" s="32"/>
      <c r="H184" s="32"/>
    </row>
    <row r="185" spans="1:8" ht="19.5">
      <c r="A185" s="1027"/>
      <c r="B185" s="32"/>
      <c r="C185" s="32"/>
      <c r="D185" s="32"/>
      <c r="E185" s="32"/>
      <c r="F185" s="32"/>
      <c r="G185" s="32"/>
      <c r="H185" s="32"/>
    </row>
    <row r="186" spans="1:8" ht="19.5">
      <c r="A186" s="1027"/>
      <c r="B186" s="32"/>
      <c r="C186" s="32"/>
      <c r="D186" s="32"/>
      <c r="E186" s="32"/>
      <c r="F186" s="32"/>
      <c r="G186" s="32"/>
      <c r="H186" s="32"/>
    </row>
    <row r="187" spans="1:8" ht="19.5">
      <c r="A187" s="1027"/>
      <c r="B187" s="32"/>
      <c r="C187" s="32"/>
      <c r="D187" s="32"/>
      <c r="E187" s="32"/>
      <c r="F187" s="32"/>
      <c r="G187" s="32"/>
      <c r="H187" s="32"/>
    </row>
    <row r="188" spans="1:8" ht="19.5">
      <c r="A188" s="1027"/>
      <c r="B188" s="32"/>
      <c r="C188" s="32"/>
      <c r="D188" s="32"/>
      <c r="E188" s="32"/>
      <c r="F188" s="32"/>
      <c r="G188" s="32"/>
      <c r="H188" s="32"/>
    </row>
    <row r="189" spans="1:8" ht="19.5">
      <c r="A189" s="1027"/>
      <c r="B189" s="32"/>
      <c r="C189" s="32"/>
      <c r="D189" s="32"/>
      <c r="E189" s="32"/>
      <c r="F189" s="32"/>
      <c r="G189" s="32"/>
      <c r="H189" s="32"/>
    </row>
    <row r="190" spans="1:8" ht="19.5">
      <c r="A190" s="1027"/>
      <c r="B190" s="32"/>
      <c r="C190" s="32"/>
      <c r="D190" s="32"/>
      <c r="E190" s="32"/>
      <c r="F190" s="32"/>
      <c r="G190" s="32"/>
      <c r="H190" s="32"/>
    </row>
    <row r="191" spans="1:8" ht="19.5">
      <c r="A191" s="1025"/>
      <c r="B191" s="32"/>
      <c r="C191" s="32"/>
      <c r="D191" s="32"/>
      <c r="E191" s="32"/>
      <c r="F191" s="32"/>
      <c r="G191" s="32"/>
      <c r="H191" s="32"/>
    </row>
    <row r="192" spans="1:8" ht="19.5">
      <c r="A192" s="1025"/>
      <c r="B192" s="32"/>
      <c r="C192" s="32"/>
      <c r="D192" s="32"/>
      <c r="E192" s="32"/>
      <c r="F192" s="32"/>
      <c r="G192" s="32"/>
      <c r="H192" s="32"/>
    </row>
    <row r="193" spans="1:8" ht="19.5">
      <c r="A193" s="1025"/>
      <c r="B193" s="32"/>
      <c r="C193" s="32"/>
      <c r="D193" s="32"/>
      <c r="E193" s="32"/>
      <c r="F193" s="32"/>
      <c r="G193" s="32"/>
      <c r="H193" s="32"/>
    </row>
    <row r="194" spans="1:8" ht="19.5">
      <c r="A194" s="1027"/>
      <c r="B194" s="32"/>
      <c r="C194" s="32"/>
      <c r="D194" s="32"/>
      <c r="E194" s="32"/>
      <c r="F194" s="32"/>
      <c r="G194" s="32"/>
      <c r="H194" s="32"/>
    </row>
    <row r="195" spans="1:8" ht="19.5">
      <c r="A195" s="1025"/>
      <c r="B195" s="32"/>
      <c r="C195" s="32"/>
      <c r="D195" s="32"/>
      <c r="E195" s="32"/>
      <c r="F195" s="32"/>
      <c r="G195" s="32"/>
      <c r="H195" s="32"/>
    </row>
    <row r="196" spans="1:8" ht="19.5">
      <c r="A196" s="1025"/>
      <c r="B196" s="32"/>
      <c r="C196" s="32"/>
      <c r="D196" s="32"/>
      <c r="E196" s="32"/>
      <c r="F196" s="32"/>
      <c r="G196" s="32"/>
      <c r="H196" s="32"/>
    </row>
    <row r="197" spans="1:8" ht="19.5">
      <c r="A197" s="74"/>
      <c r="B197" s="32"/>
      <c r="C197" s="32"/>
      <c r="D197" s="32"/>
      <c r="E197" s="32"/>
      <c r="F197" s="32"/>
      <c r="G197" s="32"/>
      <c r="H197" s="32"/>
    </row>
    <row r="198" spans="1:8" ht="19.5">
      <c r="A198" s="1025"/>
      <c r="B198" s="32"/>
      <c r="C198" s="32"/>
      <c r="D198" s="32"/>
      <c r="E198" s="32"/>
      <c r="F198" s="32"/>
      <c r="G198" s="32"/>
      <c r="H198" s="32"/>
    </row>
    <row r="199" spans="1:8" ht="19.5">
      <c r="A199" s="1027"/>
      <c r="B199" s="32"/>
      <c r="C199" s="32"/>
      <c r="D199" s="32"/>
      <c r="E199" s="32"/>
      <c r="F199" s="32"/>
      <c r="G199" s="32"/>
      <c r="H199" s="32"/>
    </row>
    <row r="200" spans="1:8" ht="19.5">
      <c r="A200" s="1025"/>
      <c r="B200" s="32"/>
      <c r="C200" s="32"/>
      <c r="D200" s="32"/>
      <c r="E200" s="32"/>
      <c r="F200" s="32"/>
      <c r="G200" s="32"/>
      <c r="H200" s="32"/>
    </row>
    <row r="201" spans="1:8" ht="19.5">
      <c r="A201" s="1025"/>
      <c r="B201" s="32"/>
      <c r="C201" s="32"/>
      <c r="D201" s="32"/>
      <c r="E201" s="32"/>
      <c r="F201" s="32"/>
      <c r="G201" s="32"/>
      <c r="H201" s="32"/>
    </row>
    <row r="202" spans="1:8" ht="19.5">
      <c r="A202" s="1027"/>
      <c r="B202" s="32"/>
      <c r="C202" s="32"/>
      <c r="D202" s="32"/>
      <c r="E202" s="32"/>
      <c r="F202" s="32"/>
      <c r="G202" s="32"/>
      <c r="H202" s="32"/>
    </row>
    <row r="203" spans="1:8" ht="19.5">
      <c r="A203" s="1025"/>
      <c r="B203" s="32"/>
      <c r="C203" s="32"/>
      <c r="D203" s="32"/>
      <c r="E203" s="32"/>
      <c r="F203" s="32"/>
      <c r="G203" s="32"/>
      <c r="H203" s="32"/>
    </row>
    <row r="204" spans="1:8" ht="19.5">
      <c r="A204" s="1025"/>
      <c r="B204" s="32"/>
      <c r="C204" s="32"/>
      <c r="D204" s="32"/>
      <c r="E204" s="32"/>
      <c r="F204" s="32"/>
      <c r="G204" s="32"/>
      <c r="H204" s="32"/>
    </row>
    <row r="205" spans="1:8" ht="19.5">
      <c r="A205" s="1027"/>
      <c r="B205" s="32"/>
      <c r="C205" s="32"/>
      <c r="D205" s="32"/>
      <c r="E205" s="32"/>
      <c r="F205" s="32"/>
      <c r="G205" s="32"/>
      <c r="H205" s="32"/>
    </row>
    <row r="206" spans="1:8" ht="19.5">
      <c r="A206" s="1025"/>
      <c r="B206" s="32"/>
      <c r="C206" s="32"/>
      <c r="D206" s="32"/>
      <c r="E206" s="32"/>
      <c r="F206" s="32"/>
      <c r="G206" s="32"/>
      <c r="H206" s="32"/>
    </row>
    <row r="207" spans="1:8" ht="19.5">
      <c r="A207" s="1025"/>
      <c r="B207" s="32"/>
      <c r="C207" s="32"/>
      <c r="D207" s="32"/>
      <c r="E207" s="32"/>
      <c r="F207" s="32"/>
      <c r="G207" s="32"/>
      <c r="H207" s="32"/>
    </row>
    <row r="208" spans="1:8" ht="19.5">
      <c r="A208" s="1025"/>
      <c r="B208" s="32"/>
      <c r="C208" s="32"/>
      <c r="D208" s="32"/>
      <c r="E208" s="32"/>
      <c r="F208" s="32"/>
      <c r="G208" s="32"/>
      <c r="H208" s="32"/>
    </row>
    <row r="209" spans="1:8" ht="19.5">
      <c r="A209" s="1025"/>
      <c r="B209" s="32"/>
      <c r="C209" s="32"/>
      <c r="D209" s="32"/>
      <c r="E209" s="32"/>
      <c r="F209" s="32"/>
      <c r="G209" s="32"/>
      <c r="H209" s="32"/>
    </row>
    <row r="210" spans="1:8" ht="19.5">
      <c r="A210" s="1025"/>
      <c r="B210" s="32"/>
      <c r="C210" s="32"/>
      <c r="D210" s="32"/>
      <c r="E210" s="32"/>
      <c r="F210" s="32"/>
      <c r="G210" s="32"/>
      <c r="H210" s="32"/>
    </row>
    <row r="211" spans="1:8" ht="19.5">
      <c r="A211" s="1025"/>
      <c r="B211" s="32"/>
      <c r="C211" s="32"/>
      <c r="D211" s="32"/>
      <c r="E211" s="32"/>
      <c r="F211" s="32"/>
      <c r="G211" s="32"/>
      <c r="H211" s="32"/>
    </row>
    <row r="212" spans="1:8" ht="19.5">
      <c r="A212" s="1025"/>
      <c r="B212" s="32"/>
      <c r="C212" s="32"/>
      <c r="D212" s="32"/>
      <c r="E212" s="32"/>
      <c r="F212" s="32"/>
      <c r="G212" s="32"/>
      <c r="H212" s="32"/>
    </row>
    <row r="213" spans="1:8" ht="19.5">
      <c r="A213" s="1025"/>
      <c r="B213" s="32"/>
      <c r="C213" s="32"/>
      <c r="D213" s="32"/>
      <c r="E213" s="32"/>
      <c r="F213" s="32"/>
      <c r="G213" s="32"/>
      <c r="H213" s="32"/>
    </row>
    <row r="214" spans="1:8" ht="19.5">
      <c r="A214" s="1027"/>
      <c r="B214" s="32"/>
      <c r="C214" s="32"/>
      <c r="D214" s="32"/>
      <c r="E214" s="32"/>
      <c r="F214" s="32"/>
      <c r="G214" s="32"/>
      <c r="H214" s="32"/>
    </row>
    <row r="215" spans="1:8" ht="19.5">
      <c r="A215" s="1025"/>
      <c r="B215" s="32"/>
      <c r="C215" s="32"/>
      <c r="D215" s="32"/>
      <c r="E215" s="32"/>
      <c r="F215" s="32"/>
      <c r="G215" s="32"/>
      <c r="H215" s="32"/>
    </row>
    <row r="216" spans="1:8" ht="19.5">
      <c r="A216" s="1025"/>
      <c r="B216" s="32"/>
      <c r="C216" s="32"/>
      <c r="D216" s="32"/>
      <c r="E216" s="32"/>
      <c r="F216" s="32"/>
      <c r="G216" s="32"/>
      <c r="H216" s="32"/>
    </row>
    <row r="217" spans="1:8" ht="19.5">
      <c r="A217" s="1025"/>
      <c r="B217" s="32"/>
      <c r="C217" s="32"/>
      <c r="D217" s="32"/>
      <c r="E217" s="32"/>
      <c r="F217" s="32"/>
      <c r="G217" s="32"/>
      <c r="H217" s="32"/>
    </row>
    <row r="218" spans="1:8" ht="19.5">
      <c r="A218" s="1025"/>
      <c r="B218" s="32"/>
      <c r="C218" s="32"/>
      <c r="D218" s="32"/>
      <c r="E218" s="32"/>
      <c r="F218" s="32"/>
      <c r="G218" s="32"/>
      <c r="H218" s="32"/>
    </row>
    <row r="219" spans="1:8" ht="19.5">
      <c r="A219" s="1025"/>
      <c r="B219" s="32"/>
      <c r="C219" s="32"/>
      <c r="D219" s="32"/>
      <c r="E219" s="32"/>
      <c r="F219" s="32"/>
      <c r="G219" s="32"/>
      <c r="H219" s="32"/>
    </row>
    <row r="220" spans="1:8" ht="19.5">
      <c r="A220" s="1027"/>
      <c r="B220" s="32"/>
      <c r="C220" s="32"/>
      <c r="D220" s="32"/>
      <c r="E220" s="32"/>
      <c r="F220" s="32"/>
      <c r="G220" s="32"/>
      <c r="H220" s="32"/>
    </row>
    <row r="221" spans="1:8" ht="19.5">
      <c r="A221" s="1025"/>
      <c r="B221" s="32"/>
      <c r="C221" s="32"/>
      <c r="D221" s="32"/>
      <c r="E221" s="32"/>
      <c r="F221" s="32"/>
      <c r="G221" s="32"/>
      <c r="H221" s="32"/>
    </row>
    <row r="222" spans="1:8" ht="19.5">
      <c r="A222" s="1025"/>
      <c r="B222" s="32"/>
      <c r="C222" s="32"/>
      <c r="D222" s="32"/>
      <c r="E222" s="32"/>
      <c r="F222" s="32"/>
      <c r="G222" s="32"/>
      <c r="H222" s="32"/>
    </row>
    <row r="223" spans="1:8" ht="19.5">
      <c r="A223" s="1027"/>
      <c r="B223" s="32"/>
      <c r="C223" s="32"/>
      <c r="D223" s="32"/>
      <c r="E223" s="32"/>
      <c r="F223" s="32"/>
      <c r="G223" s="32"/>
      <c r="H223" s="32"/>
    </row>
    <row r="224" spans="1:8" ht="19.5">
      <c r="A224" s="1025"/>
      <c r="B224" s="32"/>
      <c r="C224" s="32"/>
      <c r="D224" s="32"/>
      <c r="E224" s="32"/>
      <c r="F224" s="32"/>
      <c r="G224" s="32"/>
      <c r="H224" s="32"/>
    </row>
    <row r="225" spans="1:8" ht="19.5">
      <c r="A225" s="1025"/>
      <c r="B225" s="32"/>
      <c r="C225" s="32"/>
      <c r="D225" s="32"/>
      <c r="E225" s="32"/>
      <c r="F225" s="32"/>
      <c r="G225" s="32"/>
      <c r="H225" s="32"/>
    </row>
    <row r="226" spans="1:8" ht="19.5">
      <c r="A226" s="1025"/>
      <c r="B226" s="32"/>
      <c r="C226" s="32"/>
      <c r="D226" s="32"/>
      <c r="E226" s="32"/>
      <c r="F226" s="32"/>
      <c r="G226" s="32"/>
      <c r="H226" s="32"/>
    </row>
    <row r="227" spans="1:8" ht="19.5">
      <c r="A227" s="1030"/>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7"/>
  <sheetViews>
    <sheetView showGridLines="0" zoomScale="50" workbookViewId="0">
      <selection activeCell="N10" sqref="N10:N11"/>
    </sheetView>
  </sheetViews>
  <sheetFormatPr baseColWidth="10" defaultColWidth="9.140625" defaultRowHeight="18"/>
  <cols>
    <col min="1" max="1" width="132.28515625" style="25"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924" t="s">
        <v>1063</v>
      </c>
      <c r="B1" s="924"/>
      <c r="C1" s="924"/>
      <c r="D1" s="924"/>
      <c r="E1" s="924"/>
      <c r="F1" s="924"/>
      <c r="G1" s="924"/>
      <c r="H1" s="924"/>
      <c r="I1" s="924"/>
    </row>
    <row r="2" spans="1:9" ht="43.5" customHeight="1">
      <c r="A2" s="924" t="s">
        <v>417</v>
      </c>
      <c r="B2" s="924"/>
      <c r="C2" s="924"/>
      <c r="D2" s="924"/>
      <c r="E2" s="924"/>
      <c r="F2" s="924"/>
      <c r="G2" s="924"/>
      <c r="H2" s="924"/>
      <c r="I2" s="924"/>
    </row>
    <row r="3" spans="1:9" ht="43.5" customHeight="1">
      <c r="A3" s="924" t="s">
        <v>1151</v>
      </c>
      <c r="B3" s="924"/>
      <c r="C3" s="924"/>
      <c r="D3" s="924"/>
      <c r="E3" s="924"/>
      <c r="F3" s="924"/>
      <c r="G3" s="924"/>
      <c r="H3" s="924"/>
      <c r="I3" s="924"/>
    </row>
    <row r="4" spans="1:9" ht="43.5" customHeight="1">
      <c r="A4" s="925" t="s">
        <v>1236</v>
      </c>
      <c r="B4" s="925"/>
      <c r="C4" s="925"/>
      <c r="D4" s="925"/>
      <c r="E4" s="925"/>
      <c r="F4" s="925"/>
      <c r="G4" s="925"/>
      <c r="H4" s="925"/>
      <c r="I4" s="925"/>
    </row>
    <row r="5" spans="1:9" ht="19.5" customHeight="1" thickBot="1">
      <c r="A5" s="924"/>
      <c r="B5" s="924"/>
      <c r="C5" s="924"/>
      <c r="D5" s="924"/>
      <c r="E5" s="924"/>
      <c r="F5" s="924"/>
      <c r="G5" s="924"/>
      <c r="H5" s="924"/>
      <c r="I5" s="924"/>
    </row>
    <row r="6" spans="1:9" s="26" customFormat="1" ht="37.5" customHeight="1" thickTop="1" thickBot="1">
      <c r="A6" s="407" t="s">
        <v>290</v>
      </c>
      <c r="B6" s="66" t="s">
        <v>418</v>
      </c>
      <c r="C6" s="66" t="s">
        <v>419</v>
      </c>
      <c r="D6" s="66" t="s">
        <v>1138</v>
      </c>
      <c r="E6" s="66" t="s">
        <v>1228</v>
      </c>
      <c r="F6" s="66" t="s">
        <v>1278</v>
      </c>
      <c r="G6" s="66" t="s">
        <v>1523</v>
      </c>
      <c r="H6" s="66" t="s">
        <v>1349</v>
      </c>
      <c r="I6" s="66" t="s">
        <v>1524</v>
      </c>
    </row>
    <row r="7" spans="1:9" ht="15" customHeight="1" thickTop="1" thickBot="1">
      <c r="A7" s="1016"/>
      <c r="B7" s="520"/>
      <c r="C7" s="520"/>
      <c r="D7" s="520"/>
      <c r="E7" s="520"/>
      <c r="F7" s="520"/>
      <c r="G7" s="520"/>
      <c r="H7" s="520"/>
      <c r="I7" s="520"/>
    </row>
    <row r="8" spans="1:9" ht="24" customHeight="1" thickTop="1" thickBot="1">
      <c r="A8" s="27" t="s">
        <v>420</v>
      </c>
      <c r="B8" s="615">
        <v>1682934.4959110788</v>
      </c>
      <c r="C8" s="615">
        <v>2122635.4467026237</v>
      </c>
      <c r="D8" s="615">
        <v>2848533.5384023325</v>
      </c>
      <c r="E8" s="615">
        <v>4233021.5428731786</v>
      </c>
      <c r="F8" s="615">
        <v>3259653.7376997084</v>
      </c>
      <c r="G8" s="615">
        <v>3698853.5365830902</v>
      </c>
      <c r="H8" s="615">
        <v>3827576.5257478133</v>
      </c>
      <c r="I8" s="615">
        <v>4060541.6802390665</v>
      </c>
    </row>
    <row r="9" spans="1:9" s="69" customFormat="1" ht="21" customHeight="1" thickTop="1">
      <c r="A9" s="1017" t="s">
        <v>8</v>
      </c>
      <c r="B9" s="616">
        <v>580807.65320408158</v>
      </c>
      <c r="C9" s="616">
        <v>475286.36782798835</v>
      </c>
      <c r="D9" s="616">
        <v>767121.52517055406</v>
      </c>
      <c r="E9" s="616">
        <v>1877712.7769504373</v>
      </c>
      <c r="F9" s="616">
        <v>569788.31071865885</v>
      </c>
      <c r="G9" s="616">
        <v>803614.23562827997</v>
      </c>
      <c r="H9" s="616">
        <v>902465.70246064151</v>
      </c>
      <c r="I9" s="616">
        <v>826478.91745626822</v>
      </c>
    </row>
    <row r="10" spans="1:9" s="69" customFormat="1" ht="21" customHeight="1">
      <c r="A10" s="1017" t="s">
        <v>17</v>
      </c>
      <c r="B10" s="616">
        <v>291280.22071720118</v>
      </c>
      <c r="C10" s="616">
        <v>433659.26799708453</v>
      </c>
      <c r="D10" s="616">
        <v>633740.06768221583</v>
      </c>
      <c r="E10" s="616">
        <v>689278.65883381933</v>
      </c>
      <c r="F10" s="616">
        <v>707264.48168513109</v>
      </c>
      <c r="G10" s="616">
        <v>609358.03022303211</v>
      </c>
      <c r="H10" s="616">
        <v>592409.60024344025</v>
      </c>
      <c r="I10" s="616">
        <v>663967.59466472291</v>
      </c>
    </row>
    <row r="11" spans="1:9" s="69" customFormat="1" ht="21" customHeight="1">
      <c r="A11" s="1017" t="s">
        <v>26</v>
      </c>
      <c r="B11" s="616">
        <v>749587.48120116617</v>
      </c>
      <c r="C11" s="616">
        <v>1046881.4485787172</v>
      </c>
      <c r="D11" s="616">
        <v>1340643.2850495628</v>
      </c>
      <c r="E11" s="616">
        <v>1529812.6436107871</v>
      </c>
      <c r="F11" s="616">
        <v>1822053.5019052478</v>
      </c>
      <c r="G11" s="616">
        <v>2074478.4921034987</v>
      </c>
      <c r="H11" s="616">
        <v>2119375.574303207</v>
      </c>
      <c r="I11" s="616">
        <v>2357099.158074344</v>
      </c>
    </row>
    <row r="12" spans="1:9" s="69" customFormat="1" ht="21" customHeight="1">
      <c r="A12" s="1018" t="s">
        <v>421</v>
      </c>
      <c r="B12" s="616">
        <v>747917.15877113701</v>
      </c>
      <c r="C12" s="616">
        <v>1052482.9263775509</v>
      </c>
      <c r="D12" s="616">
        <v>1346250.0078265308</v>
      </c>
      <c r="E12" s="616">
        <v>1536208.5865874637</v>
      </c>
      <c r="F12" s="616">
        <v>1829632.8505174925</v>
      </c>
      <c r="G12" s="616">
        <v>2074544.0047944605</v>
      </c>
      <c r="H12" s="616">
        <v>2123406.381765306</v>
      </c>
      <c r="I12" s="616">
        <v>2360180.5040830905</v>
      </c>
    </row>
    <row r="13" spans="1:9" s="69" customFormat="1" ht="21" customHeight="1">
      <c r="A13" s="1018" t="s">
        <v>422</v>
      </c>
      <c r="B13" s="616">
        <v>736500.31027113704</v>
      </c>
      <c r="C13" s="616">
        <v>1035985.835755102</v>
      </c>
      <c r="D13" s="616">
        <v>1328627.3740626823</v>
      </c>
      <c r="E13" s="616">
        <v>1502893.382787172</v>
      </c>
      <c r="F13" s="616">
        <v>1769398.9923425654</v>
      </c>
      <c r="G13" s="616">
        <v>2011490.1913090379</v>
      </c>
      <c r="H13" s="616">
        <v>2059253.2322740525</v>
      </c>
      <c r="I13" s="616">
        <v>2289014.6966705536</v>
      </c>
    </row>
    <row r="14" spans="1:9" s="69" customFormat="1" ht="21" customHeight="1">
      <c r="A14" s="1018" t="s">
        <v>423</v>
      </c>
      <c r="B14" s="616">
        <v>11416.8485</v>
      </c>
      <c r="C14" s="616">
        <v>16497.090622448981</v>
      </c>
      <c r="D14" s="616">
        <v>17622.633763848396</v>
      </c>
      <c r="E14" s="616">
        <v>33315.203800291543</v>
      </c>
      <c r="F14" s="616">
        <v>60233.858174927111</v>
      </c>
      <c r="G14" s="616">
        <v>63053.813485422746</v>
      </c>
      <c r="H14" s="616">
        <v>64153.149491253636</v>
      </c>
      <c r="I14" s="616">
        <v>71165.807412536451</v>
      </c>
    </row>
    <row r="15" spans="1:9" s="69" customFormat="1" ht="21" customHeight="1">
      <c r="A15" s="1018" t="s">
        <v>424</v>
      </c>
      <c r="B15" s="616">
        <v>2064.54872303207</v>
      </c>
      <c r="C15" s="616">
        <v>2576.0144927113706</v>
      </c>
      <c r="D15" s="616">
        <v>4206.0991005830901</v>
      </c>
      <c r="E15" s="616">
        <v>4800.5370830903794</v>
      </c>
      <c r="F15" s="616">
        <v>5962.4902740524785</v>
      </c>
      <c r="G15" s="616">
        <v>10025.614578717201</v>
      </c>
      <c r="H15" s="616">
        <v>5200.1101049562685</v>
      </c>
      <c r="I15" s="616">
        <v>9965.5564752186583</v>
      </c>
    </row>
    <row r="16" spans="1:9" s="69" customFormat="1" ht="21" customHeight="1">
      <c r="A16" s="1018" t="s">
        <v>425</v>
      </c>
      <c r="B16" s="616">
        <v>2036.7137244897958</v>
      </c>
      <c r="C16" s="616">
        <v>2259.9328061224492</v>
      </c>
      <c r="D16" s="616">
        <v>4040.9040379008743</v>
      </c>
      <c r="E16" s="616">
        <v>4572.8617113702621</v>
      </c>
      <c r="F16" s="616">
        <v>5582.7071297376087</v>
      </c>
      <c r="G16" s="616">
        <v>8633.5949562682217</v>
      </c>
      <c r="H16" s="616">
        <v>4603.3991107871716</v>
      </c>
      <c r="I16" s="616">
        <v>7005.117951895043</v>
      </c>
    </row>
    <row r="17" spans="1:9" s="69" customFormat="1" ht="21" customHeight="1">
      <c r="A17" s="1018" t="s">
        <v>426</v>
      </c>
      <c r="B17" s="616">
        <v>27.834998542274054</v>
      </c>
      <c r="C17" s="616">
        <v>316.08168658892129</v>
      </c>
      <c r="D17" s="616">
        <v>165.19506268221573</v>
      </c>
      <c r="E17" s="616">
        <v>227.6753717201166</v>
      </c>
      <c r="F17" s="616">
        <v>379.78314431486882</v>
      </c>
      <c r="G17" s="616">
        <v>1392.0196224489796</v>
      </c>
      <c r="H17" s="616">
        <v>596.71099416909613</v>
      </c>
      <c r="I17" s="616">
        <v>2960.4385233236153</v>
      </c>
    </row>
    <row r="18" spans="1:9" s="69" customFormat="1" ht="21" customHeight="1">
      <c r="A18" s="1018" t="s">
        <v>427</v>
      </c>
      <c r="B18" s="616">
        <v>13569.984067055393</v>
      </c>
      <c r="C18" s="616">
        <v>16763.901861516035</v>
      </c>
      <c r="D18" s="616">
        <v>16912.357516034986</v>
      </c>
      <c r="E18" s="616">
        <v>18856.868281341107</v>
      </c>
      <c r="F18" s="616">
        <v>20336.328602040816</v>
      </c>
      <c r="G18" s="616">
        <v>25164.856326530615</v>
      </c>
      <c r="H18" s="616">
        <v>23936.300357142856</v>
      </c>
      <c r="I18" s="616">
        <v>30506.691712827989</v>
      </c>
    </row>
    <row r="19" spans="1:9" s="69" customFormat="1" ht="21" customHeight="1">
      <c r="A19" s="1018" t="s">
        <v>428</v>
      </c>
      <c r="B19" s="616">
        <v>10206.748851311953</v>
      </c>
      <c r="C19" s="616">
        <v>13048.084769679299</v>
      </c>
      <c r="D19" s="616">
        <v>12508.87556851312</v>
      </c>
      <c r="E19" s="616">
        <v>13773.293717201168</v>
      </c>
      <c r="F19" s="616">
        <v>14960.442819241982</v>
      </c>
      <c r="G19" s="616">
        <v>19029.295896501459</v>
      </c>
      <c r="H19" s="616">
        <v>19149.359555393585</v>
      </c>
      <c r="I19" s="616">
        <v>23642.137005830904</v>
      </c>
    </row>
    <row r="20" spans="1:9" s="69" customFormat="1" ht="21" customHeight="1">
      <c r="A20" s="1018" t="s">
        <v>429</v>
      </c>
      <c r="B20" s="616">
        <v>3363.2352157434398</v>
      </c>
      <c r="C20" s="616">
        <v>3715.8170918367346</v>
      </c>
      <c r="D20" s="616">
        <v>4403.4819475218665</v>
      </c>
      <c r="E20" s="616">
        <v>5083.5745641399408</v>
      </c>
      <c r="F20" s="616">
        <v>5375.885782798834</v>
      </c>
      <c r="G20" s="616">
        <v>6135.5604300291543</v>
      </c>
      <c r="H20" s="616">
        <v>4786.9408017492715</v>
      </c>
      <c r="I20" s="616">
        <v>6864.5547069970844</v>
      </c>
    </row>
    <row r="21" spans="1:9" s="69" customFormat="1" ht="21" customHeight="1">
      <c r="A21" s="1018" t="s">
        <v>39</v>
      </c>
      <c r="B21" s="616">
        <v>6932.1987157434405</v>
      </c>
      <c r="C21" s="616">
        <v>10038.746654518951</v>
      </c>
      <c r="D21" s="616">
        <v>12457.447323615161</v>
      </c>
      <c r="E21" s="616">
        <v>12995.16962536443</v>
      </c>
      <c r="F21" s="616">
        <v>14624.914233236152</v>
      </c>
      <c r="G21" s="616">
        <v>17697.941629737608</v>
      </c>
      <c r="H21" s="616">
        <v>17589.301465014578</v>
      </c>
      <c r="I21" s="616">
        <v>19560.090553935861</v>
      </c>
    </row>
    <row r="22" spans="1:9" s="69" customFormat="1" ht="21" customHeight="1">
      <c r="A22" s="1018" t="s">
        <v>430</v>
      </c>
      <c r="B22" s="616">
        <v>-20896.409075801748</v>
      </c>
      <c r="C22" s="616">
        <v>-34980.140807580174</v>
      </c>
      <c r="D22" s="616">
        <v>-39182.626717201165</v>
      </c>
      <c r="E22" s="616">
        <v>-43048.517966472304</v>
      </c>
      <c r="F22" s="616">
        <v>-48503.081721574345</v>
      </c>
      <c r="G22" s="616">
        <v>-52953.925225947525</v>
      </c>
      <c r="H22" s="616">
        <v>-50756.51938921283</v>
      </c>
      <c r="I22" s="616">
        <v>-63113.684750728862</v>
      </c>
    </row>
    <row r="23" spans="1:9" s="69" customFormat="1" ht="21" customHeight="1">
      <c r="A23" s="1017" t="s">
        <v>57</v>
      </c>
      <c r="B23" s="616">
        <v>12302.997269679299</v>
      </c>
      <c r="C23" s="616">
        <v>12368.765913994168</v>
      </c>
      <c r="D23" s="616">
        <v>14018.864543731779</v>
      </c>
      <c r="E23" s="616">
        <v>15123.409916909621</v>
      </c>
      <c r="F23" s="616">
        <v>15217.974505830904</v>
      </c>
      <c r="G23" s="616">
        <v>17911.361534985423</v>
      </c>
      <c r="H23" s="616">
        <v>15720.200381924198</v>
      </c>
      <c r="I23" s="616">
        <v>16078.481422740524</v>
      </c>
    </row>
    <row r="24" spans="1:9" s="69" customFormat="1" ht="21" customHeight="1">
      <c r="A24" s="1017" t="s">
        <v>63</v>
      </c>
      <c r="B24" s="616">
        <v>102.85462099125364</v>
      </c>
      <c r="C24" s="616">
        <v>28.964720116618075</v>
      </c>
      <c r="D24" s="616">
        <v>37.438963556851313</v>
      </c>
      <c r="E24" s="616">
        <v>22.41351311953353</v>
      </c>
      <c r="F24" s="616">
        <v>95.083744897959193</v>
      </c>
      <c r="G24" s="616">
        <v>176.18729446064143</v>
      </c>
      <c r="H24" s="616">
        <v>129.8022055393586</v>
      </c>
      <c r="I24" s="616">
        <v>124.634</v>
      </c>
    </row>
    <row r="25" spans="1:9" s="69" customFormat="1" ht="21" customHeight="1">
      <c r="A25" s="1017" t="s">
        <v>431</v>
      </c>
      <c r="B25" s="616">
        <v>21749.632561224491</v>
      </c>
      <c r="C25" s="616">
        <v>110191.8314883382</v>
      </c>
      <c r="D25" s="616">
        <v>43350.223408163263</v>
      </c>
      <c r="E25" s="616">
        <v>65863.296632653059</v>
      </c>
      <c r="F25" s="616">
        <v>84912.211424198264</v>
      </c>
      <c r="G25" s="616">
        <v>125636.25942857143</v>
      </c>
      <c r="H25" s="616">
        <v>127878.84500874636</v>
      </c>
      <c r="I25" s="616">
        <v>129948.21980320702</v>
      </c>
    </row>
    <row r="26" spans="1:9" s="69" customFormat="1" ht="21" customHeight="1">
      <c r="A26" s="1017" t="s">
        <v>74</v>
      </c>
      <c r="B26" s="616">
        <v>24335.55782653061</v>
      </c>
      <c r="C26" s="616">
        <v>40210.779734693882</v>
      </c>
      <c r="D26" s="616">
        <v>45677.134943148681</v>
      </c>
      <c r="E26" s="616">
        <v>52339.015918367346</v>
      </c>
      <c r="F26" s="616">
        <v>57149.711793002913</v>
      </c>
      <c r="G26" s="616">
        <v>60797.858733236149</v>
      </c>
      <c r="H26" s="616">
        <v>64673.50994897959</v>
      </c>
      <c r="I26" s="616">
        <v>62019.713721574342</v>
      </c>
    </row>
    <row r="27" spans="1:9" s="69" customFormat="1" ht="21" customHeight="1">
      <c r="A27" s="1017" t="s">
        <v>432</v>
      </c>
      <c r="B27" s="616">
        <v>2768.0985102040818</v>
      </c>
      <c r="C27" s="616">
        <v>4008.0204416909623</v>
      </c>
      <c r="D27" s="616">
        <v>3944.998641399417</v>
      </c>
      <c r="E27" s="616">
        <v>2869.3274970845478</v>
      </c>
      <c r="F27" s="616">
        <v>3172.4619227405246</v>
      </c>
      <c r="G27" s="616">
        <v>6881.1116370262389</v>
      </c>
      <c r="H27" s="616">
        <v>4923.2911953352768</v>
      </c>
      <c r="I27" s="616">
        <v>4824.9610962099132</v>
      </c>
    </row>
    <row r="28" spans="1:9" s="70" customFormat="1" ht="43.5" customHeight="1" thickBot="1">
      <c r="A28" s="1019" t="s">
        <v>1343</v>
      </c>
      <c r="B28" s="617">
        <v>0</v>
      </c>
      <c r="C28" s="617">
        <v>0</v>
      </c>
      <c r="D28" s="617">
        <v>0</v>
      </c>
      <c r="E28" s="617">
        <v>0</v>
      </c>
      <c r="F28" s="617">
        <v>0</v>
      </c>
      <c r="G28" s="617">
        <v>0</v>
      </c>
      <c r="H28" s="617">
        <v>0</v>
      </c>
      <c r="I28" s="617">
        <v>0</v>
      </c>
    </row>
    <row r="29" spans="1:9" ht="24" customHeight="1" thickTop="1" thickBot="1">
      <c r="A29" s="27" t="s">
        <v>433</v>
      </c>
      <c r="B29" s="615">
        <v>1538940.4615524781</v>
      </c>
      <c r="C29" s="615">
        <v>1964701.8723163265</v>
      </c>
      <c r="D29" s="615">
        <v>2669560.9273134107</v>
      </c>
      <c r="E29" s="615">
        <v>4034280.6550553939</v>
      </c>
      <c r="F29" s="615">
        <v>3014165.7004927113</v>
      </c>
      <c r="G29" s="615">
        <v>3432731.9516180758</v>
      </c>
      <c r="H29" s="615">
        <v>3558282.5777419829</v>
      </c>
      <c r="I29" s="615">
        <v>3766030.8062128276</v>
      </c>
    </row>
    <row r="30" spans="1:9" s="69" customFormat="1" ht="21" customHeight="1" thickTop="1">
      <c r="A30" s="1017" t="s">
        <v>434</v>
      </c>
      <c r="B30" s="616">
        <v>1280613.5244067055</v>
      </c>
      <c r="C30" s="616">
        <v>1665092.0745116619</v>
      </c>
      <c r="D30" s="616">
        <v>2216740.1008177847</v>
      </c>
      <c r="E30" s="616">
        <v>3206734.8038440235</v>
      </c>
      <c r="F30" s="616">
        <v>2306191.2063615159</v>
      </c>
      <c r="G30" s="616">
        <v>2209444.0092959185</v>
      </c>
      <c r="H30" s="616">
        <v>2427000.1910903789</v>
      </c>
      <c r="I30" s="616">
        <v>2700888.1822230322</v>
      </c>
    </row>
    <row r="31" spans="1:9" s="69" customFormat="1" ht="21" customHeight="1">
      <c r="A31" s="1018" t="s">
        <v>435</v>
      </c>
      <c r="B31" s="616">
        <v>438485.44125947525</v>
      </c>
      <c r="C31" s="616">
        <v>453113.88283527701</v>
      </c>
      <c r="D31" s="616">
        <v>571592.4074795919</v>
      </c>
      <c r="E31" s="616">
        <v>880477.73036005837</v>
      </c>
      <c r="F31" s="616">
        <v>676888.34603352775</v>
      </c>
      <c r="G31" s="616">
        <v>513908.95523177838</v>
      </c>
      <c r="H31" s="616">
        <v>586315.9718819242</v>
      </c>
      <c r="I31" s="616">
        <v>527221.8075116619</v>
      </c>
    </row>
    <row r="32" spans="1:9" s="69" customFormat="1" ht="21" customHeight="1">
      <c r="A32" s="1018" t="s">
        <v>436</v>
      </c>
      <c r="B32" s="616">
        <v>447852.42592419829</v>
      </c>
      <c r="C32" s="616">
        <v>732232.30739795917</v>
      </c>
      <c r="D32" s="616">
        <v>1039382.9768935859</v>
      </c>
      <c r="E32" s="616">
        <v>1694285.4740743439</v>
      </c>
      <c r="F32" s="616">
        <v>1020388.6007492711</v>
      </c>
      <c r="G32" s="616">
        <v>984708.17926967936</v>
      </c>
      <c r="H32" s="616">
        <v>1135028.4753950438</v>
      </c>
      <c r="I32" s="616">
        <v>1224609.5052172011</v>
      </c>
    </row>
    <row r="33" spans="1:9" s="69" customFormat="1" ht="21" customHeight="1">
      <c r="A33" s="1018" t="s">
        <v>437</v>
      </c>
      <c r="B33" s="616">
        <v>65956.000457725939</v>
      </c>
      <c r="C33" s="616">
        <v>54696.159730320695</v>
      </c>
      <c r="D33" s="616">
        <v>11703.476249271136</v>
      </c>
      <c r="E33" s="616">
        <v>6781.2721618075811</v>
      </c>
      <c r="F33" s="616">
        <v>3662.4084985422737</v>
      </c>
      <c r="G33" s="616">
        <v>5108.1594854227415</v>
      </c>
      <c r="H33" s="616">
        <v>4931.7536268221584</v>
      </c>
      <c r="I33" s="616">
        <v>967.34178717201178</v>
      </c>
    </row>
    <row r="34" spans="1:9" s="69" customFormat="1" ht="21" customHeight="1">
      <c r="A34" s="1018" t="s">
        <v>438</v>
      </c>
      <c r="B34" s="616">
        <v>26113.289960641399</v>
      </c>
      <c r="C34" s="616">
        <v>42602.213230320696</v>
      </c>
      <c r="D34" s="616">
        <v>50687.23416034985</v>
      </c>
      <c r="E34" s="616">
        <v>95744.634049562679</v>
      </c>
      <c r="F34" s="616">
        <v>103557.88186588921</v>
      </c>
      <c r="G34" s="616">
        <v>88647.339001457731</v>
      </c>
      <c r="H34" s="616">
        <v>89835.803760932933</v>
      </c>
      <c r="I34" s="616">
        <v>71238.063093294462</v>
      </c>
    </row>
    <row r="35" spans="1:9" s="69" customFormat="1" ht="21" customHeight="1">
      <c r="A35" s="1018" t="s">
        <v>439</v>
      </c>
      <c r="B35" s="616">
        <v>288053.88225072884</v>
      </c>
      <c r="C35" s="616">
        <v>365924.66651603504</v>
      </c>
      <c r="D35" s="616">
        <v>515645.07578279881</v>
      </c>
      <c r="E35" s="616">
        <v>492317.67346793</v>
      </c>
      <c r="F35" s="616">
        <v>457966.17822448979</v>
      </c>
      <c r="G35" s="616">
        <v>561504.93633090379</v>
      </c>
      <c r="H35" s="616">
        <v>555194.75784839655</v>
      </c>
      <c r="I35" s="616">
        <v>808822.05477551022</v>
      </c>
    </row>
    <row r="36" spans="1:9" s="69" customFormat="1" ht="21" customHeight="1">
      <c r="A36" s="1018" t="s">
        <v>440</v>
      </c>
      <c r="B36" s="616">
        <v>14152.484553935861</v>
      </c>
      <c r="C36" s="616">
        <v>16522.844801749274</v>
      </c>
      <c r="D36" s="616">
        <v>27728.93025218659</v>
      </c>
      <c r="E36" s="616">
        <v>37128.019730320695</v>
      </c>
      <c r="F36" s="616">
        <v>43727.790989795918</v>
      </c>
      <c r="G36" s="616">
        <v>55566.439976676389</v>
      </c>
      <c r="H36" s="616">
        <v>55693.428577259474</v>
      </c>
      <c r="I36" s="616">
        <v>68029.409838192412</v>
      </c>
    </row>
    <row r="37" spans="1:9" s="69" customFormat="1" ht="21" customHeight="1">
      <c r="A37" s="1017" t="s">
        <v>441</v>
      </c>
      <c r="B37" s="616">
        <v>35617.108013119534</v>
      </c>
      <c r="C37" s="616">
        <v>21375.6018090379</v>
      </c>
      <c r="D37" s="616">
        <v>14979.316453352771</v>
      </c>
      <c r="E37" s="616">
        <v>28583.258365889207</v>
      </c>
      <c r="F37" s="616">
        <v>17058.95793586006</v>
      </c>
      <c r="G37" s="616">
        <v>20760.955457725944</v>
      </c>
      <c r="H37" s="616">
        <v>8595.9613017492702</v>
      </c>
      <c r="I37" s="616">
        <v>21575.686775510203</v>
      </c>
    </row>
    <row r="38" spans="1:9" s="69" customFormat="1" ht="21" customHeight="1">
      <c r="A38" s="1017" t="s">
        <v>442</v>
      </c>
      <c r="B38" s="616">
        <v>52203.494677842566</v>
      </c>
      <c r="C38" s="616">
        <v>61653.098151603503</v>
      </c>
      <c r="D38" s="616">
        <v>111569.90256997084</v>
      </c>
      <c r="E38" s="616">
        <v>130688.75627696792</v>
      </c>
      <c r="F38" s="616">
        <v>166755.52279154517</v>
      </c>
      <c r="G38" s="616">
        <v>258019.57550000001</v>
      </c>
      <c r="H38" s="616">
        <v>304378.23005830904</v>
      </c>
      <c r="I38" s="616">
        <v>308047.63138046645</v>
      </c>
    </row>
    <row r="39" spans="1:9" s="69" customFormat="1" ht="21" customHeight="1">
      <c r="A39" s="1017" t="s">
        <v>443</v>
      </c>
      <c r="B39" s="616">
        <v>29248.870397959185</v>
      </c>
      <c r="C39" s="616">
        <v>34858.410692419828</v>
      </c>
      <c r="D39" s="616">
        <v>49083.409682215744</v>
      </c>
      <c r="E39" s="616">
        <v>49299.384065597667</v>
      </c>
      <c r="F39" s="616">
        <v>52694.465389212826</v>
      </c>
      <c r="G39" s="616">
        <v>70618.888795918363</v>
      </c>
      <c r="H39" s="616">
        <v>62030.764603498545</v>
      </c>
      <c r="I39" s="616">
        <v>62265.303077259479</v>
      </c>
    </row>
    <row r="40" spans="1:9" s="69" customFormat="1" ht="21" customHeight="1">
      <c r="A40" s="1017" t="s">
        <v>125</v>
      </c>
      <c r="B40" s="616">
        <v>15524.694941690961</v>
      </c>
      <c r="C40" s="616">
        <v>18716.776279883383</v>
      </c>
      <c r="D40" s="616">
        <v>22309.947160349857</v>
      </c>
      <c r="E40" s="616">
        <v>29480.843080174927</v>
      </c>
      <c r="F40" s="616">
        <v>28240.560061224489</v>
      </c>
      <c r="G40" s="616">
        <v>29919.902501457724</v>
      </c>
      <c r="H40" s="616">
        <v>34939.475705539364</v>
      </c>
      <c r="I40" s="616">
        <v>38060.647771137024</v>
      </c>
    </row>
    <row r="41" spans="1:9" s="69" customFormat="1" ht="21" customHeight="1">
      <c r="A41" s="1017" t="s">
        <v>131</v>
      </c>
      <c r="B41" s="616">
        <v>0</v>
      </c>
      <c r="C41" s="616">
        <v>0</v>
      </c>
      <c r="D41" s="616">
        <v>0</v>
      </c>
      <c r="E41" s="616">
        <v>0</v>
      </c>
      <c r="F41" s="616">
        <v>0</v>
      </c>
      <c r="G41" s="616">
        <v>0</v>
      </c>
      <c r="H41" s="616">
        <v>0</v>
      </c>
      <c r="I41" s="616">
        <v>0</v>
      </c>
    </row>
    <row r="42" spans="1:9" s="69" customFormat="1" ht="21" customHeight="1">
      <c r="A42" s="1017" t="s">
        <v>444</v>
      </c>
      <c r="B42" s="616">
        <v>0</v>
      </c>
      <c r="C42" s="616">
        <v>0</v>
      </c>
      <c r="D42" s="616">
        <v>0</v>
      </c>
      <c r="E42" s="616">
        <v>0</v>
      </c>
      <c r="F42" s="616">
        <v>0</v>
      </c>
      <c r="G42" s="616">
        <v>0</v>
      </c>
      <c r="H42" s="616">
        <v>0</v>
      </c>
      <c r="I42" s="616">
        <v>0</v>
      </c>
    </row>
    <row r="43" spans="1:9" s="70" customFormat="1" ht="43.5" customHeight="1" thickBot="1">
      <c r="A43" s="1019" t="s">
        <v>108</v>
      </c>
      <c r="B43" s="617">
        <v>125732.76911516035</v>
      </c>
      <c r="C43" s="617">
        <v>163005.91087172012</v>
      </c>
      <c r="D43" s="617">
        <v>254878.25062973759</v>
      </c>
      <c r="E43" s="617">
        <v>589493.60942274053</v>
      </c>
      <c r="F43" s="617">
        <v>443224.9879533528</v>
      </c>
      <c r="G43" s="617">
        <v>843968.62006705534</v>
      </c>
      <c r="H43" s="617">
        <v>721337.95498250739</v>
      </c>
      <c r="I43" s="617">
        <v>635193.35498542269</v>
      </c>
    </row>
    <row r="44" spans="1:9" ht="24" customHeight="1" thickTop="1" thickBot="1">
      <c r="A44" s="27" t="s">
        <v>445</v>
      </c>
      <c r="B44" s="615">
        <v>143994.03435568511</v>
      </c>
      <c r="C44" s="615">
        <v>157933.57438483962</v>
      </c>
      <c r="D44" s="615">
        <v>178972.61108746356</v>
      </c>
      <c r="E44" s="615">
        <v>198740.88781486882</v>
      </c>
      <c r="F44" s="615">
        <v>245488.03720553935</v>
      </c>
      <c r="G44" s="615">
        <v>266121.5849650146</v>
      </c>
      <c r="H44" s="615">
        <v>269293.94800145773</v>
      </c>
      <c r="I44" s="615">
        <v>294510.87402332359</v>
      </c>
    </row>
    <row r="45" spans="1:9" s="69" customFormat="1" ht="21" customHeight="1" thickTop="1">
      <c r="A45" s="1017" t="s">
        <v>146</v>
      </c>
      <c r="B45" s="616">
        <v>58400.48396501458</v>
      </c>
      <c r="C45" s="616">
        <v>136692.37172011661</v>
      </c>
      <c r="D45" s="616">
        <v>149237.95772594752</v>
      </c>
      <c r="E45" s="616">
        <v>166910.74198250729</v>
      </c>
      <c r="F45" s="616">
        <v>204868.01020408163</v>
      </c>
      <c r="G45" s="616">
        <v>228150.66326530612</v>
      </c>
      <c r="H45" s="616">
        <v>228150.66326530612</v>
      </c>
      <c r="I45" s="616">
        <v>249544.58309037902</v>
      </c>
    </row>
    <row r="46" spans="1:9" s="69" customFormat="1" ht="21" customHeight="1">
      <c r="A46" s="1017" t="s">
        <v>150</v>
      </c>
      <c r="B46" s="616">
        <v>51020.408163265303</v>
      </c>
      <c r="C46" s="616">
        <v>0</v>
      </c>
      <c r="D46" s="616">
        <v>0</v>
      </c>
      <c r="E46" s="616">
        <v>0</v>
      </c>
      <c r="F46" s="616">
        <v>0</v>
      </c>
      <c r="G46" s="616">
        <v>0</v>
      </c>
      <c r="H46" s="616">
        <v>0</v>
      </c>
      <c r="I46" s="616">
        <v>0</v>
      </c>
    </row>
    <row r="47" spans="1:9" s="69" customFormat="1" ht="21" customHeight="1">
      <c r="A47" s="1017" t="s">
        <v>154</v>
      </c>
      <c r="B47" s="616">
        <v>0</v>
      </c>
      <c r="C47" s="616">
        <v>0</v>
      </c>
      <c r="D47" s="616">
        <v>0</v>
      </c>
      <c r="E47" s="616">
        <v>0</v>
      </c>
      <c r="F47" s="616">
        <v>0</v>
      </c>
      <c r="G47" s="616">
        <v>0</v>
      </c>
      <c r="H47" s="616">
        <v>0</v>
      </c>
      <c r="I47" s="616">
        <v>0</v>
      </c>
    </row>
    <row r="48" spans="1:9" s="69" customFormat="1" ht="21" customHeight="1">
      <c r="A48" s="1017" t="s">
        <v>446</v>
      </c>
      <c r="B48" s="616">
        <v>4271.4995043731778</v>
      </c>
      <c r="C48" s="616">
        <v>7301.662635568513</v>
      </c>
      <c r="D48" s="616">
        <v>8695.6166588921278</v>
      </c>
      <c r="E48" s="616">
        <v>10799.526902332362</v>
      </c>
      <c r="F48" s="616">
        <v>12902.585664723032</v>
      </c>
      <c r="G48" s="616">
        <v>15674.327462099125</v>
      </c>
      <c r="H48" s="616">
        <v>15674.327462099125</v>
      </c>
      <c r="I48" s="616">
        <v>18221.227475218657</v>
      </c>
    </row>
    <row r="49" spans="1:9" s="69" customFormat="1" ht="21" customHeight="1">
      <c r="A49" s="1017" t="s">
        <v>160</v>
      </c>
      <c r="B49" s="616">
        <v>30301.642723032073</v>
      </c>
      <c r="C49" s="616">
        <v>13939.540029154517</v>
      </c>
      <c r="D49" s="616">
        <v>21039.036702623907</v>
      </c>
      <c r="E49" s="616">
        <v>21030.618930029155</v>
      </c>
      <c r="F49" s="616">
        <v>27717.441336734693</v>
      </c>
      <c r="G49" s="616">
        <v>22296.59423760933</v>
      </c>
      <c r="H49" s="616">
        <v>25468.957274052482</v>
      </c>
      <c r="I49" s="616">
        <v>26745.063457725948</v>
      </c>
    </row>
    <row r="50" spans="1:9" s="69" customFormat="1" ht="21" customHeight="1">
      <c r="A50" s="1018" t="s">
        <v>447</v>
      </c>
      <c r="B50" s="616">
        <v>2.9154518950437319E-6</v>
      </c>
      <c r="C50" s="616">
        <v>0</v>
      </c>
      <c r="D50" s="616">
        <v>0</v>
      </c>
      <c r="E50" s="616">
        <v>0</v>
      </c>
      <c r="F50" s="616">
        <v>0</v>
      </c>
      <c r="G50" s="616">
        <v>0</v>
      </c>
      <c r="H50" s="616">
        <v>0</v>
      </c>
      <c r="I50" s="616">
        <v>0</v>
      </c>
    </row>
    <row r="51" spans="1:9" s="70" customFormat="1" ht="40.5" customHeight="1" thickBot="1">
      <c r="A51" s="1020" t="s">
        <v>448</v>
      </c>
      <c r="B51" s="617">
        <v>30301.642720116615</v>
      </c>
      <c r="C51" s="617">
        <v>13939.540029154517</v>
      </c>
      <c r="D51" s="617">
        <v>21039.036702623907</v>
      </c>
      <c r="E51" s="617">
        <v>21030.618930029155</v>
      </c>
      <c r="F51" s="617">
        <v>27717.441336734693</v>
      </c>
      <c r="G51" s="617">
        <v>22296.59423760933</v>
      </c>
      <c r="H51" s="617">
        <v>25468.957274052482</v>
      </c>
      <c r="I51" s="617">
        <v>26745.063457725948</v>
      </c>
    </row>
    <row r="52" spans="1:9" ht="24" customHeight="1" thickTop="1" thickBot="1">
      <c r="A52" s="27" t="s">
        <v>449</v>
      </c>
      <c r="B52" s="615">
        <v>1682934.4959081635</v>
      </c>
      <c r="C52" s="615">
        <v>2122635.4467011662</v>
      </c>
      <c r="D52" s="615">
        <v>2848533.5384008749</v>
      </c>
      <c r="E52" s="615">
        <v>4233021.5428702626</v>
      </c>
      <c r="F52" s="615">
        <v>3259653.7376982509</v>
      </c>
      <c r="G52" s="615">
        <v>3698853.5365830902</v>
      </c>
      <c r="H52" s="615">
        <v>3827576.5257434398</v>
      </c>
      <c r="I52" s="615">
        <v>4060541.6802361514</v>
      </c>
    </row>
    <row r="53" spans="1:9" s="69" customFormat="1" ht="24" customHeight="1" thickTop="1">
      <c r="A53" s="67" t="s">
        <v>450</v>
      </c>
      <c r="B53" s="616">
        <v>86392.110516034969</v>
      </c>
      <c r="C53" s="616">
        <v>111990.96482944606</v>
      </c>
      <c r="D53" s="616">
        <v>161421.24567784255</v>
      </c>
      <c r="E53" s="616">
        <v>219794.83550000002</v>
      </c>
      <c r="F53" s="616">
        <v>231835.99173323615</v>
      </c>
      <c r="G53" s="616">
        <v>209201.95218367348</v>
      </c>
      <c r="H53" s="616">
        <v>212316.31049708455</v>
      </c>
      <c r="I53" s="616">
        <v>155805.89818658892</v>
      </c>
    </row>
    <row r="54" spans="1:9" s="70" customFormat="1" ht="21" customHeight="1">
      <c r="A54" s="1020" t="s">
        <v>451</v>
      </c>
      <c r="B54" s="617">
        <v>20398.333718658891</v>
      </c>
      <c r="C54" s="617">
        <v>11947.835569970846</v>
      </c>
      <c r="D54" s="617">
        <v>20512.690790087465</v>
      </c>
      <c r="E54" s="617">
        <v>19039.685581632653</v>
      </c>
      <c r="F54" s="617">
        <v>37015.576068513117</v>
      </c>
      <c r="G54" s="617">
        <v>12458.237100583092</v>
      </c>
      <c r="H54" s="617">
        <v>12043.915317784256</v>
      </c>
      <c r="I54" s="617">
        <v>4296.5826618075798</v>
      </c>
    </row>
    <row r="55" spans="1:9" s="70" customFormat="1" ht="21" customHeight="1">
      <c r="A55" s="1020" t="s">
        <v>452</v>
      </c>
      <c r="B55" s="617">
        <v>60186.542472303205</v>
      </c>
      <c r="C55" s="617">
        <v>94049.732499999998</v>
      </c>
      <c r="D55" s="617">
        <v>134551.25019241983</v>
      </c>
      <c r="E55" s="617">
        <v>194448.13703352769</v>
      </c>
      <c r="F55" s="617">
        <v>187524.23132507291</v>
      </c>
      <c r="G55" s="617">
        <v>189130.43730612248</v>
      </c>
      <c r="H55" s="617">
        <v>192538.62301166181</v>
      </c>
      <c r="I55" s="617">
        <v>143700.02856997086</v>
      </c>
    </row>
    <row r="56" spans="1:9" s="70" customFormat="1" ht="21" customHeight="1">
      <c r="A56" s="1020" t="s">
        <v>453</v>
      </c>
      <c r="B56" s="617">
        <v>0</v>
      </c>
      <c r="C56" s="617">
        <v>0</v>
      </c>
      <c r="D56" s="617">
        <v>0</v>
      </c>
      <c r="E56" s="617">
        <v>0</v>
      </c>
      <c r="F56" s="617">
        <v>0</v>
      </c>
      <c r="G56" s="617">
        <v>0</v>
      </c>
      <c r="H56" s="617">
        <v>0</v>
      </c>
      <c r="I56" s="617">
        <v>0</v>
      </c>
    </row>
    <row r="57" spans="1:9" s="70" customFormat="1" ht="21" customHeight="1">
      <c r="A57" s="1020" t="s">
        <v>454</v>
      </c>
      <c r="B57" s="617">
        <v>5807.2343250728863</v>
      </c>
      <c r="C57" s="617">
        <v>5993.3967594752185</v>
      </c>
      <c r="D57" s="617">
        <v>6357.3046953352768</v>
      </c>
      <c r="E57" s="617">
        <v>6307.0128848396507</v>
      </c>
      <c r="F57" s="617">
        <v>7296.1843396501454</v>
      </c>
      <c r="G57" s="617">
        <v>7613.2777769679296</v>
      </c>
      <c r="H57" s="617">
        <v>7733.7721676384836</v>
      </c>
      <c r="I57" s="617">
        <v>7809.2869548104954</v>
      </c>
    </row>
    <row r="58" spans="1:9" s="70" customFormat="1" ht="21" customHeight="1">
      <c r="A58" s="1020" t="s">
        <v>455</v>
      </c>
      <c r="B58" s="617">
        <v>0</v>
      </c>
      <c r="C58" s="617">
        <v>0</v>
      </c>
      <c r="D58" s="617">
        <v>0</v>
      </c>
      <c r="E58" s="617">
        <v>0</v>
      </c>
      <c r="F58" s="617">
        <v>0</v>
      </c>
      <c r="G58" s="617">
        <v>0</v>
      </c>
      <c r="H58" s="617">
        <v>0</v>
      </c>
      <c r="I58" s="617">
        <v>0</v>
      </c>
    </row>
    <row r="59" spans="1:9" s="70" customFormat="1" ht="61.5" customHeight="1" thickBot="1">
      <c r="A59" s="1019" t="s">
        <v>456</v>
      </c>
      <c r="B59" s="617">
        <v>5848861.4025218664</v>
      </c>
      <c r="C59" s="617">
        <v>6990398.6548688048</v>
      </c>
      <c r="D59" s="617">
        <v>7305936.3873177841</v>
      </c>
      <c r="E59" s="617">
        <v>7597474.295329446</v>
      </c>
      <c r="F59" s="617">
        <v>7882789.9797667628</v>
      </c>
      <c r="G59" s="617">
        <v>8782587.2260962091</v>
      </c>
      <c r="H59" s="617">
        <v>8316172.5533250729</v>
      </c>
      <c r="I59" s="617">
        <v>9075634.6484781336</v>
      </c>
    </row>
    <row r="60" spans="1:9" ht="31.5" customHeight="1" thickTop="1" thickBot="1">
      <c r="A60" s="1021" t="s">
        <v>457</v>
      </c>
      <c r="B60" s="615"/>
      <c r="C60" s="615"/>
      <c r="D60" s="615"/>
      <c r="E60" s="615"/>
      <c r="F60" s="615"/>
      <c r="G60" s="615"/>
      <c r="H60" s="615"/>
      <c r="I60" s="615"/>
    </row>
    <row r="61" spans="1:9" ht="30" customHeight="1" thickTop="1">
      <c r="A61" s="29" t="s">
        <v>458</v>
      </c>
      <c r="B61" s="618">
        <v>70366.317383381931</v>
      </c>
      <c r="C61" s="618">
        <v>102711.33577696791</v>
      </c>
      <c r="D61" s="618">
        <v>153712.42358892129</v>
      </c>
      <c r="E61" s="618">
        <v>170665.22460641401</v>
      </c>
      <c r="F61" s="618">
        <v>179529.96245335278</v>
      </c>
      <c r="G61" s="618">
        <v>166040.07499125364</v>
      </c>
      <c r="H61" s="618">
        <v>201395.12643731778</v>
      </c>
      <c r="I61" s="618">
        <v>186006.26607871722</v>
      </c>
    </row>
    <row r="62" spans="1:9" ht="21" customHeight="1">
      <c r="A62" s="1022" t="s">
        <v>459</v>
      </c>
      <c r="B62" s="618">
        <v>-12341.034618075802</v>
      </c>
      <c r="C62" s="618">
        <v>-14789.971135568514</v>
      </c>
      <c r="D62" s="618">
        <v>-20921.074844023326</v>
      </c>
      <c r="E62" s="618">
        <v>-28284.826622448978</v>
      </c>
      <c r="F62" s="618">
        <v>-25508.684017492713</v>
      </c>
      <c r="G62" s="618">
        <v>-25733.322965014573</v>
      </c>
      <c r="H62" s="618">
        <v>-32722.370199708457</v>
      </c>
      <c r="I62" s="618">
        <v>-38477.353903790085</v>
      </c>
    </row>
    <row r="63" spans="1:9" ht="21.75" customHeight="1">
      <c r="A63" s="1023" t="s">
        <v>460</v>
      </c>
      <c r="B63" s="618">
        <v>58025.282765306125</v>
      </c>
      <c r="C63" s="618">
        <v>87921.364641399428</v>
      </c>
      <c r="D63" s="618">
        <v>132791.34874489796</v>
      </c>
      <c r="E63" s="618">
        <v>142380.397983965</v>
      </c>
      <c r="F63" s="618">
        <v>154021.27843586006</v>
      </c>
      <c r="G63" s="618">
        <v>140306.75202623906</v>
      </c>
      <c r="H63" s="618">
        <v>168672.75623760934</v>
      </c>
      <c r="I63" s="618">
        <v>147528.9121749271</v>
      </c>
    </row>
    <row r="64" spans="1:9">
      <c r="A64" s="29" t="s">
        <v>461</v>
      </c>
      <c r="B64" s="618">
        <v>53143.475743440242</v>
      </c>
      <c r="C64" s="618">
        <v>52544.63265306122</v>
      </c>
      <c r="D64" s="618">
        <v>54633.831546647234</v>
      </c>
      <c r="E64" s="618">
        <v>65125.318705539357</v>
      </c>
      <c r="F64" s="618">
        <v>76610.886247813411</v>
      </c>
      <c r="G64" s="618">
        <v>66598.14668950437</v>
      </c>
      <c r="H64" s="618">
        <v>82725.742551020405</v>
      </c>
      <c r="I64" s="618">
        <v>63670.472110787174</v>
      </c>
    </row>
    <row r="65" spans="1:9">
      <c r="A65" s="1022" t="s">
        <v>462</v>
      </c>
      <c r="B65" s="618">
        <v>-19555.314408163264</v>
      </c>
      <c r="C65" s="618">
        <v>-12280.68147521866</v>
      </c>
      <c r="D65" s="618">
        <v>-13623.494819241982</v>
      </c>
      <c r="E65" s="618">
        <v>-14029.287900874635</v>
      </c>
      <c r="F65" s="618">
        <v>-26874.668651603497</v>
      </c>
      <c r="G65" s="618">
        <v>-25712.158623906704</v>
      </c>
      <c r="H65" s="618">
        <v>-30902.790056851311</v>
      </c>
      <c r="I65" s="618">
        <v>-22616.89182798834</v>
      </c>
    </row>
    <row r="66" spans="1:9">
      <c r="A66" s="30" t="s">
        <v>463</v>
      </c>
      <c r="B66" s="618">
        <v>91613.444100583089</v>
      </c>
      <c r="C66" s="618">
        <v>128185.31581924198</v>
      </c>
      <c r="D66" s="618">
        <v>173801.68547230319</v>
      </c>
      <c r="E66" s="618">
        <v>193476.42878862974</v>
      </c>
      <c r="F66" s="618">
        <v>203757.49603206996</v>
      </c>
      <c r="G66" s="618">
        <v>181192.74009183672</v>
      </c>
      <c r="H66" s="618">
        <v>220495.70873177843</v>
      </c>
      <c r="I66" s="618">
        <v>188582.49245772595</v>
      </c>
    </row>
    <row r="67" spans="1:9">
      <c r="A67" s="29" t="s">
        <v>464</v>
      </c>
      <c r="B67" s="618">
        <v>20258.9276574344</v>
      </c>
      <c r="C67" s="618">
        <v>26408.733084548105</v>
      </c>
      <c r="D67" s="618">
        <v>28056.738674927117</v>
      </c>
      <c r="E67" s="618">
        <v>30767.659307580176</v>
      </c>
      <c r="F67" s="618">
        <v>41604.414706997086</v>
      </c>
      <c r="G67" s="618">
        <v>30888.452341107874</v>
      </c>
      <c r="H67" s="618">
        <v>36252.073902332362</v>
      </c>
      <c r="I67" s="618">
        <v>37477.617819241983</v>
      </c>
    </row>
    <row r="68" spans="1:9">
      <c r="A68" s="29" t="s">
        <v>465</v>
      </c>
      <c r="B68" s="618">
        <v>-25064.616701166178</v>
      </c>
      <c r="C68" s="618">
        <v>-43433.857383381925</v>
      </c>
      <c r="D68" s="618">
        <v>-43340.811784256555</v>
      </c>
      <c r="E68" s="618">
        <v>-43543.836532069974</v>
      </c>
      <c r="F68" s="618">
        <v>-54714.484380466478</v>
      </c>
      <c r="G68" s="618">
        <v>-41454.246737609326</v>
      </c>
      <c r="H68" s="618">
        <v>-60489.022591836736</v>
      </c>
      <c r="I68" s="618">
        <v>-53475.73190962099</v>
      </c>
    </row>
    <row r="69" spans="1:9">
      <c r="A69" s="1023" t="s">
        <v>466</v>
      </c>
      <c r="B69" s="618">
        <v>86807.755056851311</v>
      </c>
      <c r="C69" s="618">
        <v>111160.19152040817</v>
      </c>
      <c r="D69" s="618">
        <v>158517.61236297374</v>
      </c>
      <c r="E69" s="618">
        <v>180700.25156413994</v>
      </c>
      <c r="F69" s="618">
        <v>190647.42635860058</v>
      </c>
      <c r="G69" s="618">
        <v>170626.94569533528</v>
      </c>
      <c r="H69" s="618">
        <v>196258.76004227408</v>
      </c>
      <c r="I69" s="618">
        <v>172584.37836734692</v>
      </c>
    </row>
    <row r="70" spans="1:9">
      <c r="A70" s="1022" t="s">
        <v>467</v>
      </c>
      <c r="B70" s="618">
        <v>-64676.52021574344</v>
      </c>
      <c r="C70" s="618">
        <v>-92148.096389212835</v>
      </c>
      <c r="D70" s="618">
        <v>-124484.86164868805</v>
      </c>
      <c r="E70" s="618">
        <v>-147247.05974489797</v>
      </c>
      <c r="F70" s="618">
        <v>-149771.38599271138</v>
      </c>
      <c r="G70" s="618">
        <v>-137399.52178425656</v>
      </c>
      <c r="H70" s="618">
        <v>-153162.82657434401</v>
      </c>
      <c r="I70" s="618">
        <v>-141132.38658309038</v>
      </c>
    </row>
    <row r="71" spans="1:9">
      <c r="A71" s="30" t="s">
        <v>468</v>
      </c>
      <c r="B71" s="618">
        <v>22131.234841107871</v>
      </c>
      <c r="C71" s="618">
        <v>19012.095131195336</v>
      </c>
      <c r="D71" s="618">
        <v>34032.750714285714</v>
      </c>
      <c r="E71" s="618">
        <v>33453.191819241983</v>
      </c>
      <c r="F71" s="618">
        <v>40876.04036588921</v>
      </c>
      <c r="G71" s="618">
        <v>33227.423911078717</v>
      </c>
      <c r="H71" s="618">
        <v>43095.933467930023</v>
      </c>
      <c r="I71" s="618">
        <v>31451.991784256559</v>
      </c>
    </row>
    <row r="72" spans="1:9">
      <c r="A72" s="30" t="s">
        <v>469</v>
      </c>
      <c r="B72" s="618">
        <v>1793.5531239067054</v>
      </c>
      <c r="C72" s="618">
        <v>7.4788527696792997</v>
      </c>
      <c r="D72" s="618">
        <v>10.021879008746355</v>
      </c>
      <c r="E72" s="618">
        <v>9.3718250728862991</v>
      </c>
      <c r="F72" s="618">
        <v>13.507320699708455</v>
      </c>
      <c r="G72" s="618">
        <v>4.4350204081632656</v>
      </c>
      <c r="H72" s="618">
        <v>5.410224489795918</v>
      </c>
      <c r="I72" s="618">
        <v>4.0109300291545189</v>
      </c>
    </row>
    <row r="73" spans="1:9">
      <c r="A73" s="31" t="s">
        <v>470</v>
      </c>
      <c r="B73" s="618">
        <v>2.0699708454810492E-4</v>
      </c>
      <c r="C73" s="618">
        <v>2.9154518950437319E-6</v>
      </c>
      <c r="D73" s="618">
        <v>1.4577259475218659E-6</v>
      </c>
      <c r="E73" s="618">
        <v>0</v>
      </c>
      <c r="F73" s="618">
        <v>0</v>
      </c>
      <c r="G73" s="618">
        <v>1.4577259475218659E-6</v>
      </c>
      <c r="H73" s="618">
        <v>1.4577259475218659E-6</v>
      </c>
      <c r="I73" s="618">
        <v>0</v>
      </c>
    </row>
    <row r="74" spans="1:9">
      <c r="A74" s="31" t="s">
        <v>471</v>
      </c>
      <c r="B74" s="618">
        <v>1793.5529169096208</v>
      </c>
      <c r="C74" s="618">
        <v>7.4788498542274064</v>
      </c>
      <c r="D74" s="618">
        <v>10.021877551020408</v>
      </c>
      <c r="E74" s="618">
        <v>9.3718250728862991</v>
      </c>
      <c r="F74" s="618">
        <v>13.507320699708455</v>
      </c>
      <c r="G74" s="618">
        <v>4.4350189504373176</v>
      </c>
      <c r="H74" s="618">
        <v>5.41022303206997</v>
      </c>
      <c r="I74" s="618">
        <v>4.0109300291545189</v>
      </c>
    </row>
    <row r="75" spans="1:9">
      <c r="A75" s="1023" t="s">
        <v>472</v>
      </c>
      <c r="B75" s="618">
        <v>-1758.3094912536442</v>
      </c>
      <c r="C75" s="618">
        <v>-41.42998688046648</v>
      </c>
      <c r="D75" s="618">
        <v>-171.32352186588921</v>
      </c>
      <c r="E75" s="618">
        <v>-173.92058892128281</v>
      </c>
      <c r="F75" s="618">
        <v>-432.25050291545193</v>
      </c>
      <c r="G75" s="618">
        <v>-21.583725947521867</v>
      </c>
      <c r="H75" s="618">
        <v>-27.92147084548105</v>
      </c>
      <c r="I75" s="618">
        <v>-21.476800291545189</v>
      </c>
    </row>
    <row r="76" spans="1:9">
      <c r="A76" s="1023" t="s">
        <v>1337</v>
      </c>
      <c r="B76" s="618">
        <v>-2.0408163265306126E-5</v>
      </c>
      <c r="C76" s="618">
        <v>-1.4577259475218659E-6</v>
      </c>
      <c r="D76" s="618">
        <v>-116.43143440233237</v>
      </c>
      <c r="E76" s="618">
        <v>-111.65554227405249</v>
      </c>
      <c r="F76" s="618">
        <v>-387.74646793002916</v>
      </c>
      <c r="G76" s="618">
        <v>0</v>
      </c>
      <c r="H76" s="618">
        <v>0</v>
      </c>
      <c r="I76" s="618">
        <v>-2.9154518950437319E-6</v>
      </c>
    </row>
    <row r="77" spans="1:9">
      <c r="A77" s="1022" t="s">
        <v>473</v>
      </c>
      <c r="B77" s="618">
        <v>-1758.3094708454812</v>
      </c>
      <c r="C77" s="618">
        <v>-41.429985422740522</v>
      </c>
      <c r="D77" s="618">
        <v>-54.892087463556848</v>
      </c>
      <c r="E77" s="618">
        <v>-62.265046647230321</v>
      </c>
      <c r="F77" s="618">
        <v>-44.504034985422741</v>
      </c>
      <c r="G77" s="618">
        <v>-21.583725947521867</v>
      </c>
      <c r="H77" s="618">
        <v>-27.92147084548105</v>
      </c>
      <c r="I77" s="618">
        <v>-21.476797376093295</v>
      </c>
    </row>
    <row r="78" spans="1:9">
      <c r="A78" s="1023" t="s">
        <v>474</v>
      </c>
      <c r="B78" s="618">
        <v>22166.478473760937</v>
      </c>
      <c r="C78" s="618">
        <v>18978.143997084546</v>
      </c>
      <c r="D78" s="618">
        <v>33871.449071428571</v>
      </c>
      <c r="E78" s="618">
        <v>33288.643055393586</v>
      </c>
      <c r="F78" s="618">
        <v>40457.297183673472</v>
      </c>
      <c r="G78" s="618">
        <v>33210.275205539358</v>
      </c>
      <c r="H78" s="618">
        <v>43073.422221574343</v>
      </c>
      <c r="I78" s="618">
        <v>31434.525913994174</v>
      </c>
    </row>
    <row r="79" spans="1:9">
      <c r="A79" s="1024" t="s">
        <v>475</v>
      </c>
      <c r="B79" s="618">
        <v>0</v>
      </c>
      <c r="C79" s="618">
        <v>0</v>
      </c>
      <c r="D79" s="618">
        <v>0</v>
      </c>
      <c r="E79" s="618">
        <v>0</v>
      </c>
      <c r="F79" s="618">
        <v>0</v>
      </c>
      <c r="G79" s="618">
        <v>-2.9154518950437319E-6</v>
      </c>
      <c r="H79" s="618">
        <v>-4.3731778425655976E-6</v>
      </c>
      <c r="I79" s="618">
        <v>-2.9154518950437319E-6</v>
      </c>
    </row>
    <row r="80" spans="1:9">
      <c r="A80" s="30" t="s">
        <v>476</v>
      </c>
      <c r="B80" s="618">
        <v>22166.478473760937</v>
      </c>
      <c r="C80" s="618">
        <v>18978.143997084546</v>
      </c>
      <c r="D80" s="618">
        <v>33871.449071428571</v>
      </c>
      <c r="E80" s="618">
        <v>33288.643055393586</v>
      </c>
      <c r="F80" s="618">
        <v>40457.297183673472</v>
      </c>
      <c r="G80" s="618">
        <v>33210.275202623903</v>
      </c>
      <c r="H80" s="618">
        <v>43073.422217201165</v>
      </c>
      <c r="I80" s="618">
        <v>31434.525911078716</v>
      </c>
    </row>
    <row r="81" spans="1:9">
      <c r="A81" s="29" t="s">
        <v>477</v>
      </c>
      <c r="B81" s="618">
        <v>14438.664411078717</v>
      </c>
      <c r="C81" s="618">
        <v>-14.384148688046647</v>
      </c>
      <c r="D81" s="618">
        <v>0.61239067055393581</v>
      </c>
      <c r="E81" s="618">
        <v>187.55136005830906</v>
      </c>
      <c r="F81" s="618">
        <v>797.41818075801746</v>
      </c>
      <c r="G81" s="618">
        <v>-8.680965014577259</v>
      </c>
      <c r="H81" s="618">
        <v>1578.2924314868806</v>
      </c>
      <c r="I81" s="618">
        <v>490.5375160349854</v>
      </c>
    </row>
    <row r="82" spans="1:9" ht="21" customHeight="1">
      <c r="A82" s="1023" t="s">
        <v>478</v>
      </c>
      <c r="B82" s="618">
        <v>36605.142884839646</v>
      </c>
      <c r="C82" s="618">
        <v>18963.759848396501</v>
      </c>
      <c r="D82" s="618">
        <v>33872.061462099125</v>
      </c>
      <c r="E82" s="618">
        <v>33476.194415451893</v>
      </c>
      <c r="F82" s="618">
        <v>41254.715364431482</v>
      </c>
      <c r="G82" s="618">
        <v>33201.59423760933</v>
      </c>
      <c r="H82" s="618">
        <v>44651.714648688045</v>
      </c>
      <c r="I82" s="618">
        <v>31925.063427113706</v>
      </c>
    </row>
    <row r="83" spans="1:9" ht="21" customHeight="1">
      <c r="A83" s="29" t="s">
        <v>479</v>
      </c>
      <c r="B83" s="618">
        <v>0</v>
      </c>
      <c r="C83" s="618">
        <v>0</v>
      </c>
      <c r="D83" s="618">
        <v>0</v>
      </c>
      <c r="E83" s="618">
        <v>0</v>
      </c>
      <c r="F83" s="618">
        <v>0</v>
      </c>
      <c r="G83" s="618">
        <v>0</v>
      </c>
      <c r="H83" s="618">
        <v>0</v>
      </c>
      <c r="I83" s="618">
        <v>0</v>
      </c>
    </row>
    <row r="84" spans="1:9" ht="21" customHeight="1">
      <c r="A84" s="1023" t="s">
        <v>480</v>
      </c>
      <c r="B84" s="618">
        <v>36605.142884839646</v>
      </c>
      <c r="C84" s="618">
        <v>18963.759848396501</v>
      </c>
      <c r="D84" s="618">
        <v>33872.061462099125</v>
      </c>
      <c r="E84" s="618">
        <v>33476.194415451893</v>
      </c>
      <c r="F84" s="618">
        <v>41254.715364431482</v>
      </c>
      <c r="G84" s="618">
        <v>33201.59423760933</v>
      </c>
      <c r="H84" s="618">
        <v>44651.714648688045</v>
      </c>
      <c r="I84" s="618">
        <v>31925.063427113706</v>
      </c>
    </row>
    <row r="85" spans="1:9" ht="18" customHeight="1" thickBot="1">
      <c r="A85" s="29" t="s">
        <v>481</v>
      </c>
      <c r="B85" s="618">
        <v>-6303.5001457725948</v>
      </c>
      <c r="C85" s="618">
        <v>-5024.2198192419828</v>
      </c>
      <c r="D85" s="618">
        <v>-12833.024759475218</v>
      </c>
      <c r="E85" s="618">
        <v>-12445.575485422742</v>
      </c>
      <c r="F85" s="618">
        <v>-13537.274023323616</v>
      </c>
      <c r="G85" s="618">
        <v>-10905</v>
      </c>
      <c r="H85" s="618">
        <v>-19182.757377551021</v>
      </c>
      <c r="I85" s="618">
        <v>-5180</v>
      </c>
    </row>
    <row r="86" spans="1:9" ht="24" customHeight="1" thickTop="1" thickBot="1">
      <c r="A86" s="27" t="s">
        <v>482</v>
      </c>
      <c r="B86" s="615">
        <v>30301.642739067054</v>
      </c>
      <c r="C86" s="615">
        <v>13939.540029154517</v>
      </c>
      <c r="D86" s="615">
        <v>21039.036702623907</v>
      </c>
      <c r="E86" s="615">
        <v>21030.618930029155</v>
      </c>
      <c r="F86" s="615">
        <v>27717.441341107871</v>
      </c>
      <c r="G86" s="615">
        <v>22296.59423760933</v>
      </c>
      <c r="H86" s="615">
        <v>25468.957271137027</v>
      </c>
      <c r="I86" s="615">
        <v>26745.063427113702</v>
      </c>
    </row>
    <row r="87" spans="1:9" ht="15" customHeight="1" thickTop="1" thickBot="1">
      <c r="A87" s="714"/>
      <c r="B87" s="619"/>
      <c r="C87" s="619"/>
      <c r="D87" s="619"/>
      <c r="E87" s="619"/>
      <c r="F87" s="619"/>
      <c r="G87" s="619"/>
      <c r="H87" s="619"/>
      <c r="I87" s="619"/>
    </row>
    <row r="88" spans="1:9" ht="28.5" customHeight="1" thickTop="1">
      <c r="A88" s="68"/>
      <c r="B88" s="32"/>
      <c r="C88" s="32"/>
      <c r="D88" s="32"/>
      <c r="E88" s="32"/>
      <c r="F88" s="32"/>
      <c r="G88" s="32"/>
      <c r="H88" s="32"/>
    </row>
    <row r="89" spans="1:9">
      <c r="A89" s="68"/>
      <c r="B89" s="32"/>
      <c r="C89" s="32"/>
      <c r="D89" s="32"/>
      <c r="E89" s="32"/>
      <c r="F89" s="32"/>
      <c r="G89" s="32"/>
      <c r="H89" s="32"/>
    </row>
    <row r="90" spans="1:9" ht="19.5">
      <c r="A90" s="1025"/>
      <c r="B90" s="32"/>
      <c r="C90" s="32"/>
      <c r="D90" s="32"/>
      <c r="E90" s="32"/>
      <c r="F90" s="32"/>
      <c r="G90" s="32"/>
      <c r="H90" s="32"/>
    </row>
    <row r="91" spans="1:9" ht="19.5">
      <c r="A91" s="1025"/>
      <c r="B91" s="32"/>
      <c r="C91" s="32"/>
      <c r="D91" s="32"/>
      <c r="E91" s="32"/>
      <c r="F91" s="32"/>
      <c r="G91" s="32"/>
      <c r="H91" s="32"/>
    </row>
    <row r="92" spans="1:9" ht="19.5">
      <c r="A92" s="1025"/>
      <c r="B92" s="32"/>
      <c r="C92" s="32"/>
      <c r="D92" s="32"/>
      <c r="E92" s="32"/>
      <c r="F92" s="32"/>
      <c r="G92" s="32"/>
      <c r="H92" s="32"/>
    </row>
    <row r="93" spans="1:9" ht="19.5">
      <c r="A93" s="1026"/>
      <c r="B93" s="32"/>
      <c r="C93" s="32"/>
      <c r="D93" s="32"/>
      <c r="E93" s="32"/>
      <c r="F93" s="32"/>
      <c r="G93" s="32"/>
      <c r="H93" s="32"/>
    </row>
    <row r="94" spans="1:9" ht="19.5">
      <c r="A94" s="1026"/>
      <c r="B94" s="32"/>
      <c r="C94" s="32"/>
      <c r="D94" s="32"/>
      <c r="E94" s="32"/>
      <c r="F94" s="32"/>
      <c r="G94" s="32"/>
      <c r="H94" s="32"/>
    </row>
    <row r="95" spans="1:9" ht="19.5">
      <c r="A95" s="1027"/>
      <c r="B95" s="32"/>
      <c r="C95" s="32"/>
      <c r="D95" s="32"/>
      <c r="E95" s="32"/>
      <c r="F95" s="32"/>
      <c r="G95" s="32"/>
      <c r="H95" s="32"/>
    </row>
    <row r="96" spans="1:9" ht="19.5">
      <c r="A96" s="1025"/>
      <c r="B96" s="32"/>
      <c r="C96" s="32"/>
      <c r="D96" s="32"/>
      <c r="E96" s="32"/>
      <c r="F96" s="32"/>
      <c r="G96" s="32"/>
      <c r="H96" s="32"/>
    </row>
    <row r="97" spans="1:8" ht="19.5">
      <c r="A97" s="1025"/>
      <c r="B97" s="32"/>
      <c r="C97" s="32"/>
      <c r="D97" s="32"/>
      <c r="E97" s="32"/>
      <c r="F97" s="32"/>
      <c r="G97" s="32"/>
      <c r="H97" s="32"/>
    </row>
    <row r="98" spans="1:8" ht="19.5">
      <c r="A98" s="1025"/>
      <c r="B98" s="32"/>
      <c r="C98" s="32"/>
      <c r="D98" s="32"/>
      <c r="E98" s="32"/>
      <c r="F98" s="32"/>
      <c r="G98" s="32"/>
      <c r="H98" s="32"/>
    </row>
    <row r="99" spans="1:8" ht="19.5">
      <c r="A99" s="1025"/>
      <c r="B99" s="32"/>
      <c r="C99" s="32"/>
      <c r="D99" s="32"/>
      <c r="E99" s="32"/>
      <c r="F99" s="32"/>
      <c r="G99" s="32"/>
      <c r="H99" s="32"/>
    </row>
    <row r="100" spans="1:8" ht="19.5">
      <c r="A100" s="1025"/>
      <c r="B100" s="32"/>
      <c r="C100" s="32"/>
      <c r="D100" s="32"/>
      <c r="E100" s="32"/>
      <c r="F100" s="32"/>
      <c r="G100" s="32"/>
      <c r="H100" s="32"/>
    </row>
    <row r="101" spans="1:8" ht="19.5">
      <c r="A101" s="71"/>
      <c r="B101" s="32"/>
      <c r="C101" s="32"/>
      <c r="D101" s="32"/>
      <c r="E101" s="32"/>
      <c r="F101" s="32"/>
      <c r="G101" s="32"/>
      <c r="H101" s="32"/>
    </row>
    <row r="102" spans="1:8">
      <c r="A102" s="1028"/>
      <c r="B102" s="32"/>
      <c r="C102" s="32"/>
      <c r="D102" s="32"/>
      <c r="E102" s="32"/>
      <c r="F102" s="32"/>
      <c r="G102" s="32"/>
      <c r="H102" s="32"/>
    </row>
    <row r="103" spans="1:8">
      <c r="A103" s="1028"/>
      <c r="B103" s="32"/>
      <c r="C103" s="32"/>
      <c r="D103" s="32"/>
      <c r="E103" s="32"/>
      <c r="F103" s="32"/>
      <c r="G103" s="32"/>
      <c r="H103" s="32"/>
    </row>
    <row r="104" spans="1:8">
      <c r="A104" s="1028"/>
      <c r="B104" s="32"/>
      <c r="C104" s="32"/>
      <c r="D104" s="32"/>
      <c r="E104" s="32"/>
      <c r="F104" s="32"/>
      <c r="G104" s="32"/>
      <c r="H104" s="32"/>
    </row>
    <row r="105" spans="1:8">
      <c r="A105" s="1028"/>
      <c r="B105" s="32"/>
      <c r="C105" s="32"/>
      <c r="D105" s="32"/>
      <c r="E105" s="32"/>
      <c r="F105" s="32"/>
      <c r="G105" s="32"/>
      <c r="H105" s="32"/>
    </row>
    <row r="106" spans="1:8">
      <c r="A106" s="1028"/>
      <c r="B106" s="32"/>
      <c r="C106" s="32"/>
      <c r="D106" s="32"/>
      <c r="E106" s="32"/>
      <c r="F106" s="32"/>
      <c r="G106" s="32"/>
      <c r="H106" s="32"/>
    </row>
    <row r="107" spans="1:8">
      <c r="A107" s="1028"/>
      <c r="B107" s="32"/>
      <c r="C107" s="32"/>
      <c r="D107" s="32"/>
      <c r="E107" s="32"/>
      <c r="F107" s="32"/>
      <c r="G107" s="32"/>
      <c r="H107" s="32"/>
    </row>
    <row r="108" spans="1:8">
      <c r="A108" s="72"/>
      <c r="B108" s="32"/>
      <c r="C108" s="32"/>
      <c r="D108" s="32"/>
      <c r="E108" s="32"/>
      <c r="F108" s="32"/>
      <c r="G108" s="32"/>
      <c r="H108" s="32"/>
    </row>
    <row r="109" spans="1:8">
      <c r="A109" s="72"/>
      <c r="B109" s="32"/>
      <c r="C109" s="32"/>
      <c r="D109" s="32"/>
      <c r="E109" s="32"/>
      <c r="F109" s="32"/>
      <c r="G109" s="32"/>
      <c r="H109" s="32"/>
    </row>
    <row r="110" spans="1:8" ht="19.5">
      <c r="A110" s="1025"/>
      <c r="B110" s="32"/>
      <c r="C110" s="32"/>
      <c r="D110" s="32"/>
      <c r="E110" s="32"/>
      <c r="F110" s="32"/>
      <c r="G110" s="32"/>
      <c r="H110" s="32"/>
    </row>
    <row r="111" spans="1:8" ht="19.5">
      <c r="A111" s="1025"/>
      <c r="B111" s="32"/>
      <c r="C111" s="32"/>
      <c r="D111" s="32"/>
      <c r="E111" s="32"/>
      <c r="F111" s="32"/>
      <c r="G111" s="32"/>
      <c r="H111" s="32"/>
    </row>
    <row r="112" spans="1:8" ht="19.5">
      <c r="A112" s="1027"/>
      <c r="B112" s="32"/>
      <c r="C112" s="32"/>
      <c r="D112" s="32"/>
      <c r="E112" s="32"/>
      <c r="F112" s="32"/>
      <c r="G112" s="32"/>
      <c r="H112" s="32"/>
    </row>
    <row r="113" spans="1:8" ht="19.5">
      <c r="A113" s="1027"/>
      <c r="B113" s="32"/>
      <c r="C113" s="32"/>
      <c r="D113" s="32"/>
      <c r="E113" s="32"/>
      <c r="F113" s="32"/>
      <c r="G113" s="32"/>
      <c r="H113" s="32"/>
    </row>
    <row r="114" spans="1:8" ht="19.5">
      <c r="A114" s="1027"/>
      <c r="B114" s="32"/>
      <c r="C114" s="32"/>
      <c r="D114" s="32"/>
      <c r="E114" s="32"/>
      <c r="F114" s="32"/>
      <c r="G114" s="32"/>
      <c r="H114" s="32"/>
    </row>
    <row r="115" spans="1:8" ht="19.5">
      <c r="A115" s="1025"/>
      <c r="B115" s="32"/>
      <c r="C115" s="32"/>
      <c r="D115" s="32"/>
      <c r="E115" s="32"/>
      <c r="F115" s="32"/>
      <c r="G115" s="32"/>
      <c r="H115" s="32"/>
    </row>
    <row r="116" spans="1:8" ht="19.5">
      <c r="A116" s="1025"/>
      <c r="B116" s="32"/>
      <c r="C116" s="32"/>
      <c r="D116" s="32"/>
      <c r="E116" s="32"/>
      <c r="F116" s="32"/>
      <c r="G116" s="32"/>
      <c r="H116" s="32"/>
    </row>
    <row r="117" spans="1:8" ht="19.5">
      <c r="A117" s="1025"/>
      <c r="B117" s="32"/>
      <c r="C117" s="32"/>
      <c r="D117" s="32"/>
      <c r="E117" s="32"/>
      <c r="F117" s="32"/>
      <c r="G117" s="32"/>
      <c r="H117" s="32"/>
    </row>
    <row r="118" spans="1:8" ht="19.5">
      <c r="A118" s="1025"/>
      <c r="B118" s="32"/>
      <c r="C118" s="32"/>
      <c r="D118" s="32"/>
      <c r="E118" s="32"/>
      <c r="F118" s="32"/>
      <c r="G118" s="32"/>
      <c r="H118" s="32"/>
    </row>
    <row r="119" spans="1:8" ht="19.5">
      <c r="A119" s="1025"/>
      <c r="B119" s="32"/>
      <c r="C119" s="32"/>
      <c r="D119" s="32"/>
      <c r="E119" s="32"/>
      <c r="F119" s="32"/>
      <c r="G119" s="32"/>
      <c r="H119" s="32"/>
    </row>
    <row r="120" spans="1:8" ht="19.5">
      <c r="A120" s="1025"/>
      <c r="B120" s="32"/>
      <c r="C120" s="32"/>
      <c r="D120" s="32"/>
      <c r="E120" s="32"/>
      <c r="F120" s="32"/>
      <c r="G120" s="32"/>
      <c r="H120" s="32"/>
    </row>
    <row r="121" spans="1:8" ht="19.5">
      <c r="A121" s="1025"/>
      <c r="B121" s="32"/>
      <c r="C121" s="32"/>
      <c r="D121" s="32"/>
      <c r="E121" s="32"/>
      <c r="F121" s="32"/>
      <c r="G121" s="32"/>
      <c r="H121" s="32"/>
    </row>
    <row r="122" spans="1:8" ht="19.5">
      <c r="A122" s="1027"/>
      <c r="B122" s="32"/>
      <c r="C122" s="32"/>
      <c r="D122" s="32"/>
      <c r="E122" s="32"/>
      <c r="F122" s="32"/>
      <c r="G122" s="32"/>
      <c r="H122" s="32"/>
    </row>
    <row r="123" spans="1:8" ht="19.5">
      <c r="A123" s="1025"/>
      <c r="B123" s="32"/>
      <c r="C123" s="32"/>
      <c r="D123" s="32"/>
      <c r="E123" s="32"/>
      <c r="F123" s="32"/>
      <c r="G123" s="32"/>
      <c r="H123" s="32"/>
    </row>
    <row r="124" spans="1:8" ht="19.5">
      <c r="A124" s="1025"/>
      <c r="B124" s="32"/>
      <c r="C124" s="32"/>
      <c r="D124" s="32"/>
      <c r="E124" s="32"/>
      <c r="F124" s="32"/>
      <c r="G124" s="32"/>
      <c r="H124" s="32"/>
    </row>
    <row r="125" spans="1:8" ht="19.5">
      <c r="A125" s="1025"/>
      <c r="B125" s="32"/>
      <c r="C125" s="32"/>
      <c r="D125" s="32"/>
      <c r="E125" s="32"/>
      <c r="F125" s="32"/>
      <c r="G125" s="32"/>
      <c r="H125" s="32"/>
    </row>
    <row r="126" spans="1:8" ht="19.5">
      <c r="A126" s="1025"/>
      <c r="B126" s="32"/>
      <c r="C126" s="32"/>
      <c r="D126" s="32"/>
      <c r="E126" s="32"/>
      <c r="F126" s="32"/>
      <c r="G126" s="32"/>
      <c r="H126" s="32"/>
    </row>
    <row r="127" spans="1:8" ht="19.5">
      <c r="A127" s="1025"/>
      <c r="B127" s="32"/>
      <c r="C127" s="32"/>
      <c r="D127" s="32"/>
      <c r="E127" s="32"/>
      <c r="F127" s="32"/>
      <c r="G127" s="32"/>
      <c r="H127" s="32"/>
    </row>
    <row r="128" spans="1:8" ht="19.5">
      <c r="A128" s="1027"/>
      <c r="B128" s="32"/>
      <c r="C128" s="32"/>
      <c r="D128" s="32"/>
      <c r="E128" s="32"/>
      <c r="F128" s="32"/>
      <c r="G128" s="32"/>
      <c r="H128" s="32"/>
    </row>
    <row r="129" spans="1:8" ht="19.5">
      <c r="A129" s="1025"/>
      <c r="B129" s="32"/>
      <c r="C129" s="32"/>
      <c r="D129" s="32"/>
      <c r="E129" s="32"/>
      <c r="F129" s="32"/>
      <c r="G129" s="32"/>
      <c r="H129" s="32"/>
    </row>
    <row r="130" spans="1:8" ht="19.5">
      <c r="A130" s="1025"/>
      <c r="B130" s="32"/>
      <c r="C130" s="32"/>
      <c r="D130" s="32"/>
      <c r="E130" s="32"/>
      <c r="F130" s="32"/>
      <c r="G130" s="32"/>
      <c r="H130" s="32"/>
    </row>
    <row r="131" spans="1:8" ht="19.5">
      <c r="A131" s="1025"/>
      <c r="B131" s="32"/>
      <c r="C131" s="32"/>
      <c r="D131" s="32"/>
      <c r="E131" s="32"/>
      <c r="F131" s="32"/>
      <c r="G131" s="32"/>
      <c r="H131" s="32"/>
    </row>
    <row r="132" spans="1:8" ht="19.5">
      <c r="A132" s="1027"/>
      <c r="B132" s="32"/>
      <c r="C132" s="32"/>
      <c r="D132" s="32"/>
      <c r="E132" s="32"/>
      <c r="F132" s="32"/>
      <c r="G132" s="32"/>
      <c r="H132" s="32"/>
    </row>
    <row r="133" spans="1:8" ht="19.5">
      <c r="A133" s="1025"/>
      <c r="B133" s="32"/>
      <c r="C133" s="32"/>
      <c r="D133" s="32"/>
      <c r="E133" s="32"/>
      <c r="F133" s="32"/>
      <c r="G133" s="32"/>
      <c r="H133" s="32"/>
    </row>
    <row r="134" spans="1:8" ht="19.5">
      <c r="A134" s="1025"/>
      <c r="B134" s="32"/>
      <c r="C134" s="32"/>
      <c r="D134" s="32"/>
      <c r="E134" s="32"/>
      <c r="F134" s="32"/>
      <c r="G134" s="32"/>
      <c r="H134" s="32"/>
    </row>
    <row r="135" spans="1:8" ht="19.5">
      <c r="A135" s="1025"/>
      <c r="B135" s="32"/>
      <c r="C135" s="32"/>
      <c r="D135" s="32"/>
      <c r="E135" s="32"/>
      <c r="F135" s="32"/>
      <c r="G135" s="32"/>
      <c r="H135" s="32"/>
    </row>
    <row r="136" spans="1:8" ht="19.5">
      <c r="A136" s="1025"/>
      <c r="B136" s="32"/>
      <c r="C136" s="32"/>
      <c r="D136" s="32"/>
      <c r="E136" s="32"/>
      <c r="F136" s="32"/>
      <c r="G136" s="32"/>
      <c r="H136" s="32"/>
    </row>
    <row r="137" spans="1:8" ht="19.5">
      <c r="A137" s="1027"/>
      <c r="B137" s="32"/>
      <c r="C137" s="32"/>
      <c r="D137" s="32"/>
      <c r="E137" s="32"/>
      <c r="F137" s="32"/>
      <c r="G137" s="32"/>
      <c r="H137" s="32"/>
    </row>
    <row r="138" spans="1:8" ht="19.5">
      <c r="A138" s="1025"/>
      <c r="B138" s="32"/>
      <c r="C138" s="32"/>
      <c r="D138" s="32"/>
      <c r="E138" s="32"/>
      <c r="F138" s="32"/>
      <c r="G138" s="32"/>
      <c r="H138" s="32"/>
    </row>
    <row r="139" spans="1:8" ht="19.5">
      <c r="A139" s="1025"/>
      <c r="B139" s="32"/>
      <c r="C139" s="32"/>
      <c r="D139" s="32"/>
      <c r="E139" s="32"/>
      <c r="F139" s="32"/>
      <c r="G139" s="32"/>
      <c r="H139" s="32"/>
    </row>
    <row r="140" spans="1:8" ht="19.5">
      <c r="A140" s="1025"/>
      <c r="B140" s="32"/>
      <c r="C140" s="32"/>
      <c r="D140" s="32"/>
      <c r="E140" s="32"/>
      <c r="F140" s="32"/>
      <c r="G140" s="32"/>
      <c r="H140" s="32"/>
    </row>
    <row r="141" spans="1:8" ht="19.5">
      <c r="A141" s="1025"/>
      <c r="B141" s="32"/>
      <c r="C141" s="32"/>
      <c r="D141" s="32"/>
      <c r="E141" s="32"/>
      <c r="F141" s="32"/>
      <c r="G141" s="32"/>
      <c r="H141" s="32"/>
    </row>
    <row r="142" spans="1:8" ht="19.5">
      <c r="A142" s="1026"/>
      <c r="B142" s="32"/>
      <c r="C142" s="32"/>
      <c r="D142" s="32"/>
      <c r="E142" s="32"/>
      <c r="F142" s="32"/>
      <c r="G142" s="32"/>
      <c r="H142" s="32"/>
    </row>
    <row r="143" spans="1:8" ht="19.5">
      <c r="A143" s="1026"/>
      <c r="B143" s="32"/>
      <c r="C143" s="32"/>
      <c r="D143" s="32"/>
      <c r="E143" s="32"/>
      <c r="F143" s="32"/>
      <c r="G143" s="32"/>
      <c r="H143" s="32"/>
    </row>
    <row r="144" spans="1:8" ht="19.5">
      <c r="A144" s="1027"/>
      <c r="B144" s="32"/>
      <c r="C144" s="32"/>
      <c r="D144" s="32"/>
      <c r="E144" s="32"/>
      <c r="F144" s="32"/>
      <c r="G144" s="32"/>
      <c r="H144" s="32"/>
    </row>
    <row r="145" spans="1:8" ht="19.5">
      <c r="A145" s="1025"/>
      <c r="B145" s="32"/>
      <c r="C145" s="32"/>
      <c r="D145" s="32"/>
      <c r="E145" s="32"/>
      <c r="F145" s="32"/>
      <c r="G145" s="32"/>
      <c r="H145" s="32"/>
    </row>
    <row r="146" spans="1:8" ht="19.5">
      <c r="A146" s="1025"/>
      <c r="B146" s="32"/>
      <c r="C146" s="32"/>
      <c r="D146" s="32"/>
      <c r="E146" s="32"/>
      <c r="F146" s="32"/>
      <c r="G146" s="32"/>
      <c r="H146" s="32"/>
    </row>
    <row r="147" spans="1:8" ht="19.5">
      <c r="A147" s="1029"/>
      <c r="B147" s="32"/>
      <c r="C147" s="32"/>
      <c r="D147" s="32"/>
      <c r="E147" s="32"/>
      <c r="F147" s="32"/>
      <c r="G147" s="32"/>
      <c r="H147" s="32"/>
    </row>
    <row r="148" spans="1:8" ht="19.5">
      <c r="A148" s="1027"/>
      <c r="B148" s="32"/>
      <c r="C148" s="32"/>
      <c r="D148" s="32"/>
      <c r="E148" s="32"/>
      <c r="F148" s="32"/>
      <c r="G148" s="32"/>
      <c r="H148" s="32"/>
    </row>
    <row r="149" spans="1:8" ht="19.5">
      <c r="A149" s="1025"/>
      <c r="B149" s="32"/>
      <c r="C149" s="32"/>
      <c r="D149" s="32"/>
      <c r="E149" s="32"/>
      <c r="F149" s="32"/>
      <c r="G149" s="32"/>
      <c r="H149" s="32"/>
    </row>
    <row r="150" spans="1:8" ht="19.5">
      <c r="A150" s="1025"/>
      <c r="B150" s="32"/>
      <c r="C150" s="32"/>
      <c r="D150" s="32"/>
      <c r="E150" s="32"/>
      <c r="F150" s="32"/>
      <c r="G150" s="32"/>
      <c r="H150" s="32"/>
    </row>
    <row r="151" spans="1:8" ht="19.5">
      <c r="A151" s="1025"/>
      <c r="B151" s="32"/>
      <c r="C151" s="32"/>
      <c r="D151" s="32"/>
      <c r="E151" s="32"/>
      <c r="F151" s="32"/>
      <c r="G151" s="32"/>
      <c r="H151" s="32"/>
    </row>
    <row r="152" spans="1:8" ht="19.5">
      <c r="A152" s="1027"/>
      <c r="B152" s="32"/>
      <c r="C152" s="32"/>
      <c r="D152" s="32"/>
      <c r="E152" s="32"/>
      <c r="F152" s="32"/>
      <c r="G152" s="32"/>
      <c r="H152" s="32"/>
    </row>
    <row r="153" spans="1:8" ht="19.5">
      <c r="A153" s="1025"/>
      <c r="B153" s="32"/>
      <c r="C153" s="32"/>
      <c r="D153" s="32"/>
      <c r="E153" s="32"/>
      <c r="F153" s="32"/>
      <c r="G153" s="32"/>
      <c r="H153" s="32"/>
    </row>
    <row r="154" spans="1:8" ht="19.5">
      <c r="A154" s="1025"/>
      <c r="B154" s="32"/>
      <c r="C154" s="32"/>
      <c r="D154" s="32"/>
      <c r="E154" s="32"/>
      <c r="F154" s="32"/>
      <c r="G154" s="32"/>
      <c r="H154" s="32"/>
    </row>
    <row r="155" spans="1:8" ht="19.5">
      <c r="A155" s="1025"/>
      <c r="B155" s="32"/>
      <c r="C155" s="32"/>
      <c r="D155" s="32"/>
      <c r="E155" s="32"/>
      <c r="F155" s="32"/>
      <c r="G155" s="32"/>
      <c r="H155" s="32"/>
    </row>
    <row r="156" spans="1:8" ht="19.5">
      <c r="A156" s="1027"/>
      <c r="B156" s="32"/>
      <c r="C156" s="32"/>
      <c r="D156" s="32"/>
      <c r="E156" s="32"/>
      <c r="F156" s="32"/>
      <c r="G156" s="32"/>
      <c r="H156" s="32"/>
    </row>
    <row r="157" spans="1:8" ht="19.5">
      <c r="A157" s="1025"/>
      <c r="B157" s="32"/>
      <c r="C157" s="32"/>
      <c r="D157" s="32"/>
      <c r="E157" s="32"/>
      <c r="F157" s="32"/>
      <c r="G157" s="32"/>
      <c r="H157" s="32"/>
    </row>
    <row r="158" spans="1:8" ht="19.5">
      <c r="A158" s="1025"/>
      <c r="B158" s="32"/>
      <c r="C158" s="32"/>
      <c r="D158" s="32"/>
      <c r="E158" s="32"/>
      <c r="F158" s="32"/>
      <c r="G158" s="32"/>
      <c r="H158" s="32"/>
    </row>
    <row r="159" spans="1:8" ht="19.5">
      <c r="A159" s="1025"/>
      <c r="B159" s="32"/>
      <c r="C159" s="32"/>
      <c r="D159" s="32"/>
      <c r="E159" s="32"/>
      <c r="F159" s="32"/>
      <c r="G159" s="32"/>
      <c r="H159" s="32"/>
    </row>
    <row r="160" spans="1:8" ht="19.5">
      <c r="A160" s="1027"/>
      <c r="B160" s="32"/>
      <c r="C160" s="32"/>
      <c r="D160" s="32"/>
      <c r="E160" s="32"/>
      <c r="F160" s="32"/>
      <c r="G160" s="32"/>
      <c r="H160" s="32"/>
    </row>
    <row r="161" spans="1:8" ht="19.5">
      <c r="A161" s="1025"/>
      <c r="B161" s="32"/>
      <c r="C161" s="32"/>
      <c r="D161" s="32"/>
      <c r="E161" s="32"/>
      <c r="F161" s="32"/>
      <c r="G161" s="32"/>
      <c r="H161" s="32"/>
    </row>
    <row r="162" spans="1:8" ht="19.5">
      <c r="A162" s="1025"/>
      <c r="B162" s="32"/>
      <c r="C162" s="32"/>
      <c r="D162" s="32"/>
      <c r="E162" s="32"/>
      <c r="F162" s="32"/>
      <c r="G162" s="32"/>
      <c r="H162" s="32"/>
    </row>
    <row r="163" spans="1:8" ht="19.5">
      <c r="A163" s="1025"/>
      <c r="B163" s="32"/>
      <c r="C163" s="32"/>
      <c r="D163" s="32"/>
      <c r="E163" s="32"/>
      <c r="F163" s="32"/>
      <c r="G163" s="32"/>
      <c r="H163" s="32"/>
    </row>
    <row r="164" spans="1:8" ht="19.5">
      <c r="A164" s="73"/>
      <c r="B164" s="32"/>
      <c r="C164" s="32"/>
      <c r="D164" s="32"/>
      <c r="E164" s="32"/>
      <c r="F164" s="32"/>
      <c r="G164" s="32"/>
      <c r="H164" s="32"/>
    </row>
    <row r="165" spans="1:8" ht="19.5">
      <c r="A165" s="73"/>
      <c r="B165" s="32"/>
      <c r="C165" s="32"/>
      <c r="D165" s="32"/>
      <c r="E165" s="32"/>
      <c r="F165" s="32"/>
      <c r="G165" s="32"/>
      <c r="H165" s="32"/>
    </row>
    <row r="166" spans="1:8" ht="19.5">
      <c r="A166" s="73"/>
      <c r="B166" s="32"/>
      <c r="C166" s="32"/>
      <c r="D166" s="32"/>
      <c r="E166" s="32"/>
      <c r="F166" s="32"/>
      <c r="G166" s="32"/>
      <c r="H166" s="32"/>
    </row>
    <row r="167" spans="1:8" ht="19.5">
      <c r="A167" s="71"/>
      <c r="B167" s="32"/>
      <c r="C167" s="32"/>
      <c r="D167" s="32"/>
      <c r="E167" s="32"/>
      <c r="F167" s="32"/>
      <c r="G167" s="32"/>
      <c r="H167" s="32"/>
    </row>
    <row r="168" spans="1:8" ht="19.5">
      <c r="A168" s="71"/>
      <c r="B168" s="32"/>
      <c r="C168" s="32"/>
      <c r="D168" s="32"/>
      <c r="E168" s="32"/>
      <c r="F168" s="32"/>
      <c r="G168" s="32"/>
      <c r="H168" s="32"/>
    </row>
    <row r="169" spans="1:8" ht="19.5">
      <c r="A169" s="1027"/>
      <c r="B169" s="32"/>
      <c r="C169" s="32"/>
      <c r="D169" s="32"/>
      <c r="E169" s="32"/>
      <c r="F169" s="32"/>
      <c r="G169" s="32"/>
      <c r="H169" s="32"/>
    </row>
    <row r="170" spans="1:8" ht="19.5">
      <c r="A170" s="1025"/>
      <c r="B170" s="32"/>
      <c r="C170" s="32"/>
      <c r="D170" s="32"/>
      <c r="E170" s="32"/>
      <c r="F170" s="32"/>
      <c r="G170" s="32"/>
      <c r="H170" s="32"/>
    </row>
    <row r="171" spans="1:8" ht="19.5">
      <c r="A171" s="1025"/>
      <c r="B171" s="32"/>
      <c r="C171" s="32"/>
      <c r="D171" s="32"/>
      <c r="E171" s="32"/>
      <c r="F171" s="32"/>
      <c r="G171" s="32"/>
      <c r="H171" s="32"/>
    </row>
    <row r="172" spans="1:8" ht="19.5">
      <c r="A172" s="1025"/>
      <c r="B172" s="32"/>
      <c r="C172" s="32"/>
      <c r="D172" s="32"/>
      <c r="E172" s="32"/>
      <c r="F172" s="32"/>
      <c r="G172" s="32"/>
      <c r="H172" s="32"/>
    </row>
    <row r="173" spans="1:8" ht="19.5">
      <c r="A173" s="1025"/>
      <c r="B173" s="32"/>
      <c r="C173" s="32"/>
      <c r="D173" s="32"/>
      <c r="E173" s="32"/>
      <c r="F173" s="32"/>
      <c r="G173" s="32"/>
      <c r="H173" s="32"/>
    </row>
    <row r="174" spans="1:8" ht="19.5">
      <c r="A174" s="1025"/>
      <c r="B174" s="32"/>
      <c r="C174" s="32"/>
      <c r="D174" s="32"/>
      <c r="E174" s="32"/>
      <c r="F174" s="32"/>
      <c r="G174" s="32"/>
      <c r="H174" s="32"/>
    </row>
    <row r="175" spans="1:8" ht="19.5">
      <c r="A175" s="1027"/>
      <c r="B175" s="32"/>
      <c r="C175" s="32"/>
      <c r="D175" s="32"/>
      <c r="E175" s="32"/>
      <c r="F175" s="32"/>
      <c r="G175" s="32"/>
      <c r="H175" s="32"/>
    </row>
    <row r="176" spans="1:8" ht="19.5">
      <c r="A176" s="1025"/>
      <c r="B176" s="32"/>
      <c r="C176" s="32"/>
      <c r="D176" s="32"/>
      <c r="E176" s="32"/>
      <c r="F176" s="32"/>
      <c r="G176" s="32"/>
      <c r="H176" s="32"/>
    </row>
    <row r="177" spans="1:8" ht="19.5">
      <c r="A177" s="1025"/>
      <c r="B177" s="32"/>
      <c r="C177" s="32"/>
      <c r="D177" s="32"/>
      <c r="E177" s="32"/>
      <c r="F177" s="32"/>
      <c r="G177" s="32"/>
      <c r="H177" s="32"/>
    </row>
    <row r="178" spans="1:8" ht="19.5">
      <c r="A178" s="1025"/>
      <c r="B178" s="32"/>
      <c r="C178" s="32"/>
      <c r="D178" s="32"/>
      <c r="E178" s="32"/>
      <c r="F178" s="32"/>
      <c r="G178" s="32"/>
      <c r="H178" s="32"/>
    </row>
    <row r="179" spans="1:8" ht="19.5">
      <c r="A179" s="1025"/>
      <c r="B179" s="32"/>
      <c r="C179" s="32"/>
      <c r="D179" s="32"/>
      <c r="E179" s="32"/>
      <c r="F179" s="32"/>
      <c r="G179" s="32"/>
      <c r="H179" s="32"/>
    </row>
    <row r="180" spans="1:8" ht="19.5">
      <c r="A180" s="1027"/>
      <c r="B180" s="32"/>
      <c r="C180" s="32"/>
      <c r="D180" s="32"/>
      <c r="E180" s="32"/>
      <c r="F180" s="32"/>
      <c r="G180" s="32"/>
      <c r="H180" s="32"/>
    </row>
    <row r="181" spans="1:8" ht="19.5">
      <c r="A181" s="1027"/>
      <c r="B181" s="32"/>
      <c r="C181" s="32"/>
      <c r="D181" s="32"/>
      <c r="E181" s="32"/>
      <c r="F181" s="32"/>
      <c r="G181" s="32"/>
      <c r="H181" s="32"/>
    </row>
    <row r="182" spans="1:8" ht="19.5">
      <c r="A182" s="1025"/>
      <c r="B182" s="32"/>
      <c r="C182" s="32"/>
      <c r="D182" s="32"/>
      <c r="E182" s="32"/>
      <c r="F182" s="32"/>
      <c r="G182" s="32"/>
      <c r="H182" s="32"/>
    </row>
    <row r="183" spans="1:8" ht="19.5">
      <c r="A183" s="1025"/>
      <c r="B183" s="32"/>
      <c r="C183" s="32"/>
      <c r="D183" s="32"/>
      <c r="E183" s="32"/>
      <c r="F183" s="32"/>
      <c r="G183" s="32"/>
      <c r="H183" s="32"/>
    </row>
    <row r="184" spans="1:8" ht="19.5">
      <c r="A184" s="1025"/>
      <c r="B184" s="32"/>
      <c r="C184" s="32"/>
      <c r="D184" s="32"/>
      <c r="E184" s="32"/>
      <c r="F184" s="32"/>
      <c r="G184" s="32"/>
      <c r="H184" s="32"/>
    </row>
    <row r="185" spans="1:8" ht="19.5">
      <c r="A185" s="1027"/>
      <c r="B185" s="32"/>
      <c r="C185" s="32"/>
      <c r="D185" s="32"/>
      <c r="E185" s="32"/>
      <c r="F185" s="32"/>
      <c r="G185" s="32"/>
      <c r="H185" s="32"/>
    </row>
    <row r="186" spans="1:8" ht="19.5">
      <c r="A186" s="1027"/>
      <c r="B186" s="32"/>
      <c r="C186" s="32"/>
      <c r="D186" s="32"/>
      <c r="E186" s="32"/>
      <c r="F186" s="32"/>
      <c r="G186" s="32"/>
      <c r="H186" s="32"/>
    </row>
    <row r="187" spans="1:8" ht="19.5">
      <c r="A187" s="1027"/>
      <c r="B187" s="32"/>
      <c r="C187" s="32"/>
      <c r="D187" s="32"/>
      <c r="E187" s="32"/>
      <c r="F187" s="32"/>
      <c r="G187" s="32"/>
      <c r="H187" s="32"/>
    </row>
    <row r="188" spans="1:8" ht="19.5">
      <c r="A188" s="1027"/>
      <c r="B188" s="32"/>
      <c r="C188" s="32"/>
      <c r="D188" s="32"/>
      <c r="E188" s="32"/>
      <c r="F188" s="32"/>
      <c r="G188" s="32"/>
      <c r="H188" s="32"/>
    </row>
    <row r="189" spans="1:8" ht="19.5">
      <c r="A189" s="1027"/>
      <c r="B189" s="32"/>
      <c r="C189" s="32"/>
      <c r="D189" s="32"/>
      <c r="E189" s="32"/>
      <c r="F189" s="32"/>
      <c r="G189" s="32"/>
      <c r="H189" s="32"/>
    </row>
    <row r="190" spans="1:8" ht="19.5">
      <c r="A190" s="1027"/>
      <c r="B190" s="32"/>
      <c r="C190" s="32"/>
      <c r="D190" s="32"/>
      <c r="E190" s="32"/>
      <c r="F190" s="32"/>
      <c r="G190" s="32"/>
      <c r="H190" s="32"/>
    </row>
    <row r="191" spans="1:8" ht="19.5">
      <c r="A191" s="1025"/>
      <c r="B191" s="32"/>
      <c r="C191" s="32"/>
      <c r="D191" s="32"/>
      <c r="E191" s="32"/>
      <c r="F191" s="32"/>
      <c r="G191" s="32"/>
      <c r="H191" s="32"/>
    </row>
    <row r="192" spans="1:8" ht="19.5">
      <c r="A192" s="1025"/>
      <c r="B192" s="32"/>
      <c r="C192" s="32"/>
      <c r="D192" s="32"/>
      <c r="E192" s="32"/>
      <c r="F192" s="32"/>
      <c r="G192" s="32"/>
      <c r="H192" s="32"/>
    </row>
    <row r="193" spans="1:8" ht="19.5">
      <c r="A193" s="1025"/>
      <c r="B193" s="32"/>
      <c r="C193" s="32"/>
      <c r="D193" s="32"/>
      <c r="E193" s="32"/>
      <c r="F193" s="32"/>
      <c r="G193" s="32"/>
      <c r="H193" s="32"/>
    </row>
    <row r="194" spans="1:8" ht="19.5">
      <c r="A194" s="1027"/>
      <c r="B194" s="32"/>
      <c r="C194" s="32"/>
      <c r="D194" s="32"/>
      <c r="E194" s="32"/>
      <c r="F194" s="32"/>
      <c r="G194" s="32"/>
      <c r="H194" s="32"/>
    </row>
    <row r="195" spans="1:8" ht="19.5">
      <c r="A195" s="1025"/>
      <c r="B195" s="32"/>
      <c r="C195" s="32"/>
      <c r="D195" s="32"/>
      <c r="E195" s="32"/>
      <c r="F195" s="32"/>
      <c r="G195" s="32"/>
      <c r="H195" s="32"/>
    </row>
    <row r="196" spans="1:8" ht="19.5">
      <c r="A196" s="1025"/>
      <c r="B196" s="32"/>
      <c r="C196" s="32"/>
      <c r="D196" s="32"/>
      <c r="E196" s="32"/>
      <c r="F196" s="32"/>
      <c r="G196" s="32"/>
      <c r="H196" s="32"/>
    </row>
    <row r="197" spans="1:8" ht="19.5">
      <c r="A197" s="74"/>
      <c r="B197" s="32"/>
      <c r="C197" s="32"/>
      <c r="D197" s="32"/>
      <c r="E197" s="32"/>
      <c r="F197" s="32"/>
      <c r="G197" s="32"/>
      <c r="H197" s="32"/>
    </row>
    <row r="198" spans="1:8" ht="19.5">
      <c r="A198" s="1025"/>
      <c r="B198" s="32"/>
      <c r="C198" s="32"/>
      <c r="D198" s="32"/>
      <c r="E198" s="32"/>
      <c r="F198" s="32"/>
      <c r="G198" s="32"/>
      <c r="H198" s="32"/>
    </row>
    <row r="199" spans="1:8" ht="19.5">
      <c r="A199" s="1027"/>
      <c r="B199" s="32"/>
      <c r="C199" s="32"/>
      <c r="D199" s="32"/>
      <c r="E199" s="32"/>
      <c r="F199" s="32"/>
      <c r="G199" s="32"/>
      <c r="H199" s="32"/>
    </row>
    <row r="200" spans="1:8" ht="19.5">
      <c r="A200" s="1025"/>
      <c r="B200" s="32"/>
      <c r="C200" s="32"/>
      <c r="D200" s="32"/>
      <c r="E200" s="32"/>
      <c r="F200" s="32"/>
      <c r="G200" s="32"/>
      <c r="H200" s="32"/>
    </row>
    <row r="201" spans="1:8" ht="19.5">
      <c r="A201" s="1025"/>
      <c r="B201" s="32"/>
      <c r="C201" s="32"/>
      <c r="D201" s="32"/>
      <c r="E201" s="32"/>
      <c r="F201" s="32"/>
      <c r="G201" s="32"/>
      <c r="H201" s="32"/>
    </row>
    <row r="202" spans="1:8" ht="19.5">
      <c r="A202" s="1027"/>
      <c r="B202" s="32"/>
      <c r="C202" s="32"/>
      <c r="D202" s="32"/>
      <c r="E202" s="32"/>
      <c r="F202" s="32"/>
      <c r="G202" s="32"/>
      <c r="H202" s="32"/>
    </row>
    <row r="203" spans="1:8" ht="19.5">
      <c r="A203" s="1025"/>
      <c r="B203" s="32"/>
      <c r="C203" s="32"/>
      <c r="D203" s="32"/>
      <c r="E203" s="32"/>
      <c r="F203" s="32"/>
      <c r="G203" s="32"/>
      <c r="H203" s="32"/>
    </row>
    <row r="204" spans="1:8" ht="19.5">
      <c r="A204" s="1025"/>
      <c r="B204" s="32"/>
      <c r="C204" s="32"/>
      <c r="D204" s="32"/>
      <c r="E204" s="32"/>
      <c r="F204" s="32"/>
      <c r="G204" s="32"/>
      <c r="H204" s="32"/>
    </row>
    <row r="205" spans="1:8" ht="19.5">
      <c r="A205" s="1027"/>
      <c r="B205" s="32"/>
      <c r="C205" s="32"/>
      <c r="D205" s="32"/>
      <c r="E205" s="32"/>
      <c r="F205" s="32"/>
      <c r="G205" s="32"/>
      <c r="H205" s="32"/>
    </row>
    <row r="206" spans="1:8" ht="19.5">
      <c r="A206" s="1025"/>
      <c r="B206" s="32"/>
      <c r="C206" s="32"/>
      <c r="D206" s="32"/>
      <c r="E206" s="32"/>
      <c r="F206" s="32"/>
      <c r="G206" s="32"/>
      <c r="H206" s="32"/>
    </row>
    <row r="207" spans="1:8" ht="19.5">
      <c r="A207" s="1025"/>
      <c r="B207" s="32"/>
      <c r="C207" s="32"/>
      <c r="D207" s="32"/>
      <c r="E207" s="32"/>
      <c r="F207" s="32"/>
      <c r="G207" s="32"/>
      <c r="H207" s="32"/>
    </row>
    <row r="208" spans="1:8" ht="19.5">
      <c r="A208" s="1025"/>
      <c r="B208" s="32"/>
      <c r="C208" s="32"/>
      <c r="D208" s="32"/>
      <c r="E208" s="32"/>
      <c r="F208" s="32"/>
      <c r="G208" s="32"/>
      <c r="H208" s="32"/>
    </row>
    <row r="209" spans="1:8" ht="19.5">
      <c r="A209" s="1025"/>
      <c r="B209" s="32"/>
      <c r="C209" s="32"/>
      <c r="D209" s="32"/>
      <c r="E209" s="32"/>
      <c r="F209" s="32"/>
      <c r="G209" s="32"/>
      <c r="H209" s="32"/>
    </row>
    <row r="210" spans="1:8" ht="19.5">
      <c r="A210" s="1025"/>
      <c r="B210" s="32"/>
      <c r="C210" s="32"/>
      <c r="D210" s="32"/>
      <c r="E210" s="32"/>
      <c r="F210" s="32"/>
      <c r="G210" s="32"/>
      <c r="H210" s="32"/>
    </row>
    <row r="211" spans="1:8" ht="19.5">
      <c r="A211" s="1025"/>
      <c r="B211" s="32"/>
      <c r="C211" s="32"/>
      <c r="D211" s="32"/>
      <c r="E211" s="32"/>
      <c r="F211" s="32"/>
      <c r="G211" s="32"/>
      <c r="H211" s="32"/>
    </row>
    <row r="212" spans="1:8" ht="19.5">
      <c r="A212" s="1025"/>
      <c r="B212" s="32"/>
      <c r="C212" s="32"/>
      <c r="D212" s="32"/>
      <c r="E212" s="32"/>
      <c r="F212" s="32"/>
      <c r="G212" s="32"/>
      <c r="H212" s="32"/>
    </row>
    <row r="213" spans="1:8" ht="19.5">
      <c r="A213" s="1025"/>
      <c r="B213" s="32"/>
      <c r="C213" s="32"/>
      <c r="D213" s="32"/>
      <c r="E213" s="32"/>
      <c r="F213" s="32"/>
      <c r="G213" s="32"/>
      <c r="H213" s="32"/>
    </row>
    <row r="214" spans="1:8" ht="19.5">
      <c r="A214" s="1027"/>
      <c r="B214" s="32"/>
      <c r="C214" s="32"/>
      <c r="D214" s="32"/>
      <c r="E214" s="32"/>
      <c r="F214" s="32"/>
      <c r="G214" s="32"/>
      <c r="H214" s="32"/>
    </row>
    <row r="215" spans="1:8" ht="19.5">
      <c r="A215" s="1025"/>
      <c r="B215" s="32"/>
      <c r="C215" s="32"/>
      <c r="D215" s="32"/>
      <c r="E215" s="32"/>
      <c r="F215" s="32"/>
      <c r="G215" s="32"/>
      <c r="H215" s="32"/>
    </row>
    <row r="216" spans="1:8" ht="19.5">
      <c r="A216" s="1025"/>
      <c r="B216" s="32"/>
      <c r="C216" s="32"/>
      <c r="D216" s="32"/>
      <c r="E216" s="32"/>
      <c r="F216" s="32"/>
      <c r="G216" s="32"/>
      <c r="H216" s="32"/>
    </row>
    <row r="217" spans="1:8" ht="19.5">
      <c r="A217" s="1025"/>
      <c r="B217" s="32"/>
      <c r="C217" s="32"/>
      <c r="D217" s="32"/>
      <c r="E217" s="32"/>
      <c r="F217" s="32"/>
      <c r="G217" s="32"/>
      <c r="H217" s="32"/>
    </row>
    <row r="218" spans="1:8" ht="19.5">
      <c r="A218" s="1025"/>
      <c r="B218" s="32"/>
      <c r="C218" s="32"/>
      <c r="D218" s="32"/>
      <c r="E218" s="32"/>
      <c r="F218" s="32"/>
      <c r="G218" s="32"/>
      <c r="H218" s="32"/>
    </row>
    <row r="219" spans="1:8" ht="19.5">
      <c r="A219" s="1025"/>
      <c r="B219" s="32"/>
      <c r="C219" s="32"/>
      <c r="D219" s="32"/>
      <c r="E219" s="32"/>
      <c r="F219" s="32"/>
      <c r="G219" s="32"/>
      <c r="H219" s="32"/>
    </row>
    <row r="220" spans="1:8" ht="19.5">
      <c r="A220" s="1027"/>
      <c r="B220" s="32"/>
      <c r="C220" s="32"/>
      <c r="D220" s="32"/>
      <c r="E220" s="32"/>
      <c r="F220" s="32"/>
      <c r="G220" s="32"/>
      <c r="H220" s="32"/>
    </row>
    <row r="221" spans="1:8" ht="19.5">
      <c r="A221" s="1025"/>
      <c r="B221" s="32"/>
      <c r="C221" s="32"/>
      <c r="D221" s="32"/>
      <c r="E221" s="32"/>
      <c r="F221" s="32"/>
      <c r="G221" s="32"/>
      <c r="H221" s="32"/>
    </row>
    <row r="222" spans="1:8" ht="19.5">
      <c r="A222" s="1025"/>
      <c r="B222" s="32"/>
      <c r="C222" s="32"/>
      <c r="D222" s="32"/>
      <c r="E222" s="32"/>
      <c r="F222" s="32"/>
      <c r="G222" s="32"/>
      <c r="H222" s="32"/>
    </row>
    <row r="223" spans="1:8" ht="19.5">
      <c r="A223" s="1027"/>
      <c r="B223" s="32"/>
      <c r="C223" s="32"/>
      <c r="D223" s="32"/>
      <c r="E223" s="32"/>
      <c r="F223" s="32"/>
      <c r="G223" s="32"/>
      <c r="H223" s="32"/>
    </row>
    <row r="224" spans="1:8" ht="19.5">
      <c r="A224" s="1025"/>
      <c r="B224" s="32"/>
      <c r="C224" s="32"/>
      <c r="D224" s="32"/>
      <c r="E224" s="32"/>
      <c r="F224" s="32"/>
      <c r="G224" s="32"/>
      <c r="H224" s="32"/>
    </row>
    <row r="225" spans="1:8" ht="19.5">
      <c r="A225" s="1025"/>
      <c r="B225" s="32"/>
      <c r="C225" s="32"/>
      <c r="D225" s="32"/>
      <c r="E225" s="32"/>
      <c r="F225" s="32"/>
      <c r="G225" s="32"/>
      <c r="H225" s="32"/>
    </row>
    <row r="226" spans="1:8" ht="19.5">
      <c r="A226" s="1025"/>
      <c r="B226" s="32"/>
      <c r="C226" s="32"/>
      <c r="D226" s="32"/>
      <c r="E226" s="32"/>
      <c r="F226" s="32"/>
      <c r="G226" s="32"/>
      <c r="H226" s="32"/>
    </row>
    <row r="227" spans="1:8" ht="19.5">
      <c r="A227" s="1030"/>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7"/>
  <sheetViews>
    <sheetView showGridLines="0" zoomScale="50" workbookViewId="0">
      <selection activeCell="Q18" sqref="Q18"/>
    </sheetView>
  </sheetViews>
  <sheetFormatPr baseColWidth="10" defaultColWidth="9.140625" defaultRowHeight="18"/>
  <cols>
    <col min="1" max="1" width="132.28515625" style="25"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924" t="s">
        <v>1063</v>
      </c>
      <c r="B1" s="924"/>
      <c r="C1" s="924"/>
      <c r="D1" s="924"/>
      <c r="E1" s="924"/>
      <c r="F1" s="924"/>
      <c r="G1" s="924"/>
      <c r="H1" s="924"/>
      <c r="I1" s="924"/>
    </row>
    <row r="2" spans="1:9" ht="43.5" customHeight="1">
      <c r="A2" s="924" t="s">
        <v>417</v>
      </c>
      <c r="B2" s="924"/>
      <c r="C2" s="924"/>
      <c r="D2" s="924"/>
      <c r="E2" s="924"/>
      <c r="F2" s="924"/>
      <c r="G2" s="924"/>
      <c r="H2" s="924"/>
      <c r="I2" s="924"/>
    </row>
    <row r="3" spans="1:9" ht="43.5" customHeight="1">
      <c r="A3" s="924" t="s">
        <v>484</v>
      </c>
      <c r="B3" s="924"/>
      <c r="C3" s="924"/>
      <c r="D3" s="924"/>
      <c r="E3" s="924"/>
      <c r="F3" s="924"/>
      <c r="G3" s="924"/>
      <c r="H3" s="924"/>
      <c r="I3" s="924"/>
    </row>
    <row r="4" spans="1:9" ht="43.5" customHeight="1">
      <c r="A4" s="925" t="s">
        <v>1236</v>
      </c>
      <c r="B4" s="925"/>
      <c r="C4" s="925"/>
      <c r="D4" s="925"/>
      <c r="E4" s="925"/>
      <c r="F4" s="925"/>
      <c r="G4" s="925"/>
      <c r="H4" s="925"/>
      <c r="I4" s="925"/>
    </row>
    <row r="5" spans="1:9" ht="19.5" customHeight="1" thickBot="1">
      <c r="A5" s="924"/>
      <c r="B5" s="924"/>
      <c r="C5" s="924"/>
      <c r="D5" s="924"/>
      <c r="E5" s="924"/>
      <c r="F5" s="924"/>
      <c r="G5" s="924"/>
      <c r="H5" s="924"/>
      <c r="I5" s="924"/>
    </row>
    <row r="6" spans="1:9" s="26" customFormat="1" ht="37.5" customHeight="1" thickTop="1" thickBot="1">
      <c r="A6" s="407" t="s">
        <v>290</v>
      </c>
      <c r="B6" s="66" t="s">
        <v>418</v>
      </c>
      <c r="C6" s="66" t="s">
        <v>419</v>
      </c>
      <c r="D6" s="66" t="s">
        <v>1138</v>
      </c>
      <c r="E6" s="66" t="s">
        <v>1228</v>
      </c>
      <c r="F6" s="66" t="s">
        <v>1278</v>
      </c>
      <c r="G6" s="66" t="s">
        <v>1523</v>
      </c>
      <c r="H6" s="66" t="s">
        <v>1349</v>
      </c>
      <c r="I6" s="66" t="s">
        <v>1524</v>
      </c>
    </row>
    <row r="7" spans="1:9" ht="15" customHeight="1" thickTop="1" thickBot="1">
      <c r="A7" s="1016"/>
      <c r="B7" s="520"/>
      <c r="C7" s="520"/>
      <c r="D7" s="520"/>
      <c r="E7" s="520"/>
      <c r="F7" s="520"/>
      <c r="G7" s="520"/>
      <c r="H7" s="520"/>
      <c r="I7" s="520"/>
    </row>
    <row r="8" spans="1:9" ht="24" customHeight="1" thickTop="1" thickBot="1">
      <c r="A8" s="27" t="s">
        <v>420</v>
      </c>
      <c r="B8" s="615">
        <v>2288292.8444373179</v>
      </c>
      <c r="C8" s="615">
        <v>2646183.6442492711</v>
      </c>
      <c r="D8" s="615">
        <v>3151224.3264708458</v>
      </c>
      <c r="E8" s="615">
        <v>3702550.3925218661</v>
      </c>
      <c r="F8" s="615">
        <v>4085981.1115116621</v>
      </c>
      <c r="G8" s="615">
        <v>4811143.5709650144</v>
      </c>
      <c r="H8" s="615">
        <v>5011267.0610116618</v>
      </c>
      <c r="I8" s="615">
        <v>5131358.473424199</v>
      </c>
    </row>
    <row r="9" spans="1:9" s="69" customFormat="1" ht="21" customHeight="1" thickTop="1">
      <c r="A9" s="1017" t="s">
        <v>8</v>
      </c>
      <c r="B9" s="616">
        <v>449500.01868075808</v>
      </c>
      <c r="C9" s="616">
        <v>437019.0616457726</v>
      </c>
      <c r="D9" s="616">
        <v>460892.34707580175</v>
      </c>
      <c r="E9" s="616">
        <v>711394.30631924199</v>
      </c>
      <c r="F9" s="616">
        <v>679231.72269096214</v>
      </c>
      <c r="G9" s="616">
        <v>547175.53630174929</v>
      </c>
      <c r="H9" s="616">
        <v>621595.54785714287</v>
      </c>
      <c r="I9" s="616">
        <v>442583.77053206996</v>
      </c>
    </row>
    <row r="10" spans="1:9" s="69" customFormat="1" ht="21" customHeight="1">
      <c r="A10" s="1017" t="s">
        <v>17</v>
      </c>
      <c r="B10" s="616">
        <v>484163.77997521864</v>
      </c>
      <c r="C10" s="616">
        <v>562649.8959533528</v>
      </c>
      <c r="D10" s="616">
        <v>824538.80912244902</v>
      </c>
      <c r="E10" s="616">
        <v>837503.99633673462</v>
      </c>
      <c r="F10" s="616">
        <v>853469.17014868802</v>
      </c>
      <c r="G10" s="616">
        <v>886002.4138279882</v>
      </c>
      <c r="H10" s="616">
        <v>934606.6461982507</v>
      </c>
      <c r="I10" s="616">
        <v>880007.13107871707</v>
      </c>
    </row>
    <row r="11" spans="1:9" s="69" customFormat="1" ht="21" customHeight="1">
      <c r="A11" s="1017" t="s">
        <v>26</v>
      </c>
      <c r="B11" s="616">
        <v>1280011.6960393586</v>
      </c>
      <c r="C11" s="616">
        <v>1487711.7975962099</v>
      </c>
      <c r="D11" s="616">
        <v>1727635.076185131</v>
      </c>
      <c r="E11" s="616">
        <v>1983218.4541749272</v>
      </c>
      <c r="F11" s="616">
        <v>2357920.9924110789</v>
      </c>
      <c r="G11" s="616">
        <v>3141490.9696516036</v>
      </c>
      <c r="H11" s="616">
        <v>3186282.6962653063</v>
      </c>
      <c r="I11" s="616">
        <v>3406820.2838833816</v>
      </c>
    </row>
    <row r="12" spans="1:9" s="69" customFormat="1" ht="21" customHeight="1">
      <c r="A12" s="1018" t="s">
        <v>421</v>
      </c>
      <c r="B12" s="616">
        <v>1275455.182919825</v>
      </c>
      <c r="C12" s="616">
        <v>1485936.0768790084</v>
      </c>
      <c r="D12" s="616">
        <v>1719684.448451895</v>
      </c>
      <c r="E12" s="616">
        <v>1981773.7468833821</v>
      </c>
      <c r="F12" s="616">
        <v>2351280.7145889215</v>
      </c>
      <c r="G12" s="616">
        <v>3130277.3062274056</v>
      </c>
      <c r="H12" s="616">
        <v>3171670.660109329</v>
      </c>
      <c r="I12" s="616">
        <v>3395398.3842419828</v>
      </c>
    </row>
    <row r="13" spans="1:9" s="69" customFormat="1" ht="21" customHeight="1">
      <c r="A13" s="1018" t="s">
        <v>422</v>
      </c>
      <c r="B13" s="616">
        <v>1266882.7288848397</v>
      </c>
      <c r="C13" s="616">
        <v>1473832.3684344022</v>
      </c>
      <c r="D13" s="616">
        <v>1704731.6414037901</v>
      </c>
      <c r="E13" s="616">
        <v>1966238.0662638482</v>
      </c>
      <c r="F13" s="616">
        <v>2321794.4793862975</v>
      </c>
      <c r="G13" s="616">
        <v>3082199.518123907</v>
      </c>
      <c r="H13" s="616">
        <v>3119807.0166603504</v>
      </c>
      <c r="I13" s="616">
        <v>3333389.6534446068</v>
      </c>
    </row>
    <row r="14" spans="1:9" s="69" customFormat="1" ht="21" customHeight="1">
      <c r="A14" s="1018" t="s">
        <v>423</v>
      </c>
      <c r="B14" s="616">
        <v>8572.4540349854215</v>
      </c>
      <c r="C14" s="616">
        <v>12103.708444606415</v>
      </c>
      <c r="D14" s="616">
        <v>14952.807048104956</v>
      </c>
      <c r="E14" s="616">
        <v>15535.680619533528</v>
      </c>
      <c r="F14" s="616">
        <v>29486.23520262391</v>
      </c>
      <c r="G14" s="616">
        <v>48077.78810349854</v>
      </c>
      <c r="H14" s="616">
        <v>51863.643448979587</v>
      </c>
      <c r="I14" s="616">
        <v>62008.730797376091</v>
      </c>
    </row>
    <row r="15" spans="1:9" s="69" customFormat="1" ht="21" customHeight="1">
      <c r="A15" s="1018" t="s">
        <v>424</v>
      </c>
      <c r="B15" s="616">
        <v>3049.6404475218656</v>
      </c>
      <c r="C15" s="616">
        <v>3382.9585029154514</v>
      </c>
      <c r="D15" s="616">
        <v>6996.8791370262397</v>
      </c>
      <c r="E15" s="616">
        <v>6723.3223921282797</v>
      </c>
      <c r="F15" s="616">
        <v>7194.0757215743442</v>
      </c>
      <c r="G15" s="616">
        <v>14860.877155976677</v>
      </c>
      <c r="H15" s="616">
        <v>13715.95769825073</v>
      </c>
      <c r="I15" s="616">
        <v>17380.72612973761</v>
      </c>
    </row>
    <row r="16" spans="1:9" s="69" customFormat="1" ht="21" customHeight="1">
      <c r="A16" s="1018" t="s">
        <v>425</v>
      </c>
      <c r="B16" s="616">
        <v>2873.250020408163</v>
      </c>
      <c r="C16" s="616">
        <v>3303.5548294460641</v>
      </c>
      <c r="D16" s="616">
        <v>6996.1551530612242</v>
      </c>
      <c r="E16" s="616">
        <v>6622.1546457725944</v>
      </c>
      <c r="F16" s="616">
        <v>7179.4984620991263</v>
      </c>
      <c r="G16" s="616">
        <v>14395.520609329446</v>
      </c>
      <c r="H16" s="616">
        <v>13002.238763848396</v>
      </c>
      <c r="I16" s="616">
        <v>16547.051976676386</v>
      </c>
    </row>
    <row r="17" spans="1:9" s="69" customFormat="1" ht="21" customHeight="1">
      <c r="A17" s="1018" t="s">
        <v>426</v>
      </c>
      <c r="B17" s="616">
        <v>176.39042711370263</v>
      </c>
      <c r="C17" s="616">
        <v>79.403673469387755</v>
      </c>
      <c r="D17" s="616">
        <v>0.72398396501457718</v>
      </c>
      <c r="E17" s="616">
        <v>101.16774635568513</v>
      </c>
      <c r="F17" s="616">
        <v>14.577259475218659</v>
      </c>
      <c r="G17" s="616">
        <v>465.35654664723035</v>
      </c>
      <c r="H17" s="616">
        <v>713.71893440233225</v>
      </c>
      <c r="I17" s="616">
        <v>833.67415306122462</v>
      </c>
    </row>
    <row r="18" spans="1:9" s="69" customFormat="1" ht="21" customHeight="1">
      <c r="A18" s="1018" t="s">
        <v>427</v>
      </c>
      <c r="B18" s="616">
        <v>30006.69883819242</v>
      </c>
      <c r="C18" s="616">
        <v>30667.345322157431</v>
      </c>
      <c r="D18" s="616">
        <v>31895.918122448977</v>
      </c>
      <c r="E18" s="616">
        <v>32668.797199708453</v>
      </c>
      <c r="F18" s="616">
        <v>39698.751052478139</v>
      </c>
      <c r="G18" s="616">
        <v>59737.18427988339</v>
      </c>
      <c r="H18" s="616">
        <v>58706.806597667637</v>
      </c>
      <c r="I18" s="616">
        <v>69763.79473906706</v>
      </c>
    </row>
    <row r="19" spans="1:9" s="69" customFormat="1" ht="21" customHeight="1">
      <c r="A19" s="1018" t="s">
        <v>428</v>
      </c>
      <c r="B19" s="616">
        <v>17817.696887755104</v>
      </c>
      <c r="C19" s="616">
        <v>19593.900806122449</v>
      </c>
      <c r="D19" s="616">
        <v>21256.87063411079</v>
      </c>
      <c r="E19" s="616">
        <v>23378.953688046651</v>
      </c>
      <c r="F19" s="616">
        <v>30691.635731778424</v>
      </c>
      <c r="G19" s="616">
        <v>47383.228593294451</v>
      </c>
      <c r="H19" s="616">
        <v>46319.234039358598</v>
      </c>
      <c r="I19" s="616">
        <v>56898.675771137023</v>
      </c>
    </row>
    <row r="20" spans="1:9" s="69" customFormat="1" ht="21" customHeight="1">
      <c r="A20" s="1018" t="s">
        <v>429</v>
      </c>
      <c r="B20" s="616">
        <v>12189.001950437318</v>
      </c>
      <c r="C20" s="616">
        <v>11073.444516034984</v>
      </c>
      <c r="D20" s="616">
        <v>10639.04748833819</v>
      </c>
      <c r="E20" s="616">
        <v>9289.8435116618075</v>
      </c>
      <c r="F20" s="616">
        <v>9007.1153206997078</v>
      </c>
      <c r="G20" s="616">
        <v>12353.955686588921</v>
      </c>
      <c r="H20" s="616">
        <v>12387.572558309037</v>
      </c>
      <c r="I20" s="616">
        <v>12865.118967930031</v>
      </c>
    </row>
    <row r="21" spans="1:9" s="69" customFormat="1" ht="21" customHeight="1">
      <c r="A21" s="1018" t="s">
        <v>39</v>
      </c>
      <c r="B21" s="616">
        <v>7983.7878206997093</v>
      </c>
      <c r="C21" s="616">
        <v>9043.0770816326531</v>
      </c>
      <c r="D21" s="616">
        <v>11661.91741690962</v>
      </c>
      <c r="E21" s="616">
        <v>12337.551192419827</v>
      </c>
      <c r="F21" s="616">
        <v>13214.44929154519</v>
      </c>
      <c r="G21" s="616">
        <v>20042.567435860059</v>
      </c>
      <c r="H21" s="616">
        <v>19679.552858600586</v>
      </c>
      <c r="I21" s="616">
        <v>20585.819080174926</v>
      </c>
    </row>
    <row r="22" spans="1:9" s="69" customFormat="1" ht="21" customHeight="1">
      <c r="A22" s="1018" t="s">
        <v>430</v>
      </c>
      <c r="B22" s="616">
        <v>-36483.613986880468</v>
      </c>
      <c r="C22" s="616">
        <v>-41317.660189504371</v>
      </c>
      <c r="D22" s="616">
        <v>-42604.086943148686</v>
      </c>
      <c r="E22" s="616">
        <v>-50284.963492711373</v>
      </c>
      <c r="F22" s="616">
        <v>-53466.998243440226</v>
      </c>
      <c r="G22" s="616">
        <v>-83426.96544752187</v>
      </c>
      <c r="H22" s="616">
        <v>-77490.280998542279</v>
      </c>
      <c r="I22" s="616">
        <v>-96308.440307580167</v>
      </c>
    </row>
    <row r="23" spans="1:9" s="69" customFormat="1" ht="21" customHeight="1">
      <c r="A23" s="1017" t="s">
        <v>57</v>
      </c>
      <c r="B23" s="616">
        <v>13905.739307580176</v>
      </c>
      <c r="C23" s="616">
        <v>18566.710689504373</v>
      </c>
      <c r="D23" s="616">
        <v>21145.836724489796</v>
      </c>
      <c r="E23" s="616">
        <v>38349.688584548101</v>
      </c>
      <c r="F23" s="616">
        <v>28323.679051020408</v>
      </c>
      <c r="G23" s="616">
        <v>33513.597116618075</v>
      </c>
      <c r="H23" s="616">
        <v>41795.880362973759</v>
      </c>
      <c r="I23" s="616">
        <v>18856.642527696793</v>
      </c>
    </row>
    <row r="24" spans="1:9" s="69" customFormat="1" ht="21" customHeight="1">
      <c r="A24" s="1017" t="s">
        <v>63</v>
      </c>
      <c r="B24" s="616">
        <v>3685.2470422740525</v>
      </c>
      <c r="C24" s="616">
        <v>983.93114868804662</v>
      </c>
      <c r="D24" s="616">
        <v>592.40329154518952</v>
      </c>
      <c r="E24" s="616">
        <v>1496.2113760932943</v>
      </c>
      <c r="F24" s="616">
        <v>1214.8328688046649</v>
      </c>
      <c r="G24" s="616">
        <v>2964.4105087463558</v>
      </c>
      <c r="H24" s="616">
        <v>4536.5674868804663</v>
      </c>
      <c r="I24" s="616">
        <v>11179.492775510204</v>
      </c>
    </row>
    <row r="25" spans="1:9" s="69" customFormat="1" ht="21" customHeight="1">
      <c r="A25" s="1017" t="s">
        <v>431</v>
      </c>
      <c r="B25" s="616">
        <v>10120.729126822158</v>
      </c>
      <c r="C25" s="616">
        <v>93593.845132653063</v>
      </c>
      <c r="D25" s="616">
        <v>64444.053198250731</v>
      </c>
      <c r="E25" s="616">
        <v>73929.71833965015</v>
      </c>
      <c r="F25" s="616">
        <v>107046.37149854228</v>
      </c>
      <c r="G25" s="616">
        <v>130219.31082361516</v>
      </c>
      <c r="H25" s="616">
        <v>130835.35082069971</v>
      </c>
      <c r="I25" s="616">
        <v>271109.25667638483</v>
      </c>
    </row>
    <row r="26" spans="1:9" s="69" customFormat="1" ht="21" customHeight="1">
      <c r="A26" s="1017" t="s">
        <v>74</v>
      </c>
      <c r="B26" s="616">
        <v>39938.960483965013</v>
      </c>
      <c r="C26" s="616">
        <v>40304.08580612245</v>
      </c>
      <c r="D26" s="616">
        <v>45837.512276967929</v>
      </c>
      <c r="E26" s="616">
        <v>48453.746307580172</v>
      </c>
      <c r="F26" s="616">
        <v>46151.347715743439</v>
      </c>
      <c r="G26" s="616">
        <v>56654.241246355683</v>
      </c>
      <c r="H26" s="616">
        <v>56486.385323615163</v>
      </c>
      <c r="I26" s="616">
        <v>52554.339451895037</v>
      </c>
    </row>
    <row r="27" spans="1:9" s="69" customFormat="1" ht="21" customHeight="1">
      <c r="A27" s="1017" t="s">
        <v>432</v>
      </c>
      <c r="B27" s="616">
        <v>6966.6737813411082</v>
      </c>
      <c r="C27" s="616">
        <v>5354.3162769679293</v>
      </c>
      <c r="D27" s="616">
        <v>6138.2885962099135</v>
      </c>
      <c r="E27" s="616">
        <v>8204.2710830903798</v>
      </c>
      <c r="F27" s="616">
        <v>12622.995126822156</v>
      </c>
      <c r="G27" s="616">
        <v>13123.091488338192</v>
      </c>
      <c r="H27" s="616">
        <v>35127.986696793007</v>
      </c>
      <c r="I27" s="616">
        <v>48247.556498542268</v>
      </c>
    </row>
    <row r="28" spans="1:9" s="70" customFormat="1" ht="43.5" customHeight="1" thickBot="1">
      <c r="A28" s="1019" t="s">
        <v>1343</v>
      </c>
      <c r="B28" s="617">
        <v>0</v>
      </c>
      <c r="C28" s="617">
        <v>0</v>
      </c>
      <c r="D28" s="617">
        <v>0</v>
      </c>
      <c r="E28" s="617">
        <v>0</v>
      </c>
      <c r="F28" s="617">
        <v>0</v>
      </c>
      <c r="G28" s="617">
        <v>0</v>
      </c>
      <c r="H28" s="617">
        <v>0</v>
      </c>
      <c r="I28" s="617">
        <v>0</v>
      </c>
    </row>
    <row r="29" spans="1:9" ht="24" customHeight="1" thickTop="1" thickBot="1">
      <c r="A29" s="27" t="s">
        <v>433</v>
      </c>
      <c r="B29" s="615">
        <v>2106977.6989212828</v>
      </c>
      <c r="C29" s="615">
        <v>2448168.8119927114</v>
      </c>
      <c r="D29" s="615">
        <v>2928744.5041239066</v>
      </c>
      <c r="E29" s="615">
        <v>3475812.1286822157</v>
      </c>
      <c r="F29" s="615">
        <v>3827992.8064620998</v>
      </c>
      <c r="G29" s="615">
        <v>4537993.6510889214</v>
      </c>
      <c r="H29" s="615">
        <v>4721261.3153090384</v>
      </c>
      <c r="I29" s="615">
        <v>4854616.3921967931</v>
      </c>
    </row>
    <row r="30" spans="1:9" s="69" customFormat="1" ht="21" customHeight="1" thickTop="1">
      <c r="A30" s="1017" t="s">
        <v>434</v>
      </c>
      <c r="B30" s="616">
        <v>1768120.3227040817</v>
      </c>
      <c r="C30" s="616">
        <v>2048132.0169985425</v>
      </c>
      <c r="D30" s="616">
        <v>2514257.6009431491</v>
      </c>
      <c r="E30" s="616">
        <v>3075483.394830904</v>
      </c>
      <c r="F30" s="616">
        <v>3262245.0961574344</v>
      </c>
      <c r="G30" s="616">
        <v>4031604.303537901</v>
      </c>
      <c r="H30" s="616">
        <v>4137537.2131690965</v>
      </c>
      <c r="I30" s="616">
        <v>4074021.8692973759</v>
      </c>
    </row>
    <row r="31" spans="1:9" s="69" customFormat="1" ht="21" customHeight="1">
      <c r="A31" s="1018" t="s">
        <v>435</v>
      </c>
      <c r="B31" s="616">
        <v>484497.91841982509</v>
      </c>
      <c r="C31" s="616">
        <v>600578.26011516037</v>
      </c>
      <c r="D31" s="616">
        <v>641319.31027113704</v>
      </c>
      <c r="E31" s="616">
        <v>664406.78519096214</v>
      </c>
      <c r="F31" s="616">
        <v>899846.41494169086</v>
      </c>
      <c r="G31" s="616">
        <v>765193.44043294457</v>
      </c>
      <c r="H31" s="616">
        <v>809514.21212827985</v>
      </c>
      <c r="I31" s="616">
        <v>865714.48731632647</v>
      </c>
    </row>
    <row r="32" spans="1:9" s="69" customFormat="1" ht="21" customHeight="1">
      <c r="A32" s="1018" t="s">
        <v>436</v>
      </c>
      <c r="B32" s="616">
        <v>779700.35613702633</v>
      </c>
      <c r="C32" s="616">
        <v>846360.61179300281</v>
      </c>
      <c r="D32" s="616">
        <v>1033393.3709650146</v>
      </c>
      <c r="E32" s="616">
        <v>1419774.9566574346</v>
      </c>
      <c r="F32" s="616">
        <v>1160451.5148250728</v>
      </c>
      <c r="G32" s="616">
        <v>1313270.8132346941</v>
      </c>
      <c r="H32" s="616">
        <v>1413293.8226705538</v>
      </c>
      <c r="I32" s="616">
        <v>1423015.7929927113</v>
      </c>
    </row>
    <row r="33" spans="1:9" s="69" customFormat="1" ht="21" customHeight="1">
      <c r="A33" s="1018" t="s">
        <v>437</v>
      </c>
      <c r="B33" s="616">
        <v>149717.01265306122</v>
      </c>
      <c r="C33" s="616">
        <v>154009.09377842565</v>
      </c>
      <c r="D33" s="616">
        <v>44206.112287172022</v>
      </c>
      <c r="E33" s="616">
        <v>30722.771692419828</v>
      </c>
      <c r="F33" s="616">
        <v>30609.884217201165</v>
      </c>
      <c r="G33" s="616">
        <v>13119.220310495628</v>
      </c>
      <c r="H33" s="616">
        <v>12686.389709912535</v>
      </c>
      <c r="I33" s="616">
        <v>8437.4454723032068</v>
      </c>
    </row>
    <row r="34" spans="1:9" s="69" customFormat="1" ht="21" customHeight="1">
      <c r="A34" s="1018" t="s">
        <v>438</v>
      </c>
      <c r="B34" s="616">
        <v>44190.206368804669</v>
      </c>
      <c r="C34" s="616">
        <v>49387.972832361513</v>
      </c>
      <c r="D34" s="616">
        <v>47103.136457725952</v>
      </c>
      <c r="E34" s="616">
        <v>51621.875502915449</v>
      </c>
      <c r="F34" s="616">
        <v>53312.6440670554</v>
      </c>
      <c r="G34" s="616">
        <v>64674.383228862971</v>
      </c>
      <c r="H34" s="616">
        <v>64537.251116618078</v>
      </c>
      <c r="I34" s="616">
        <v>80806.202844023326</v>
      </c>
    </row>
    <row r="35" spans="1:9" s="69" customFormat="1" ht="21" customHeight="1">
      <c r="A35" s="1018" t="s">
        <v>439</v>
      </c>
      <c r="B35" s="616">
        <v>296017.29824927117</v>
      </c>
      <c r="C35" s="616">
        <v>378774.53560349852</v>
      </c>
      <c r="D35" s="616">
        <v>714426.25375072879</v>
      </c>
      <c r="E35" s="616">
        <v>860304.50662973756</v>
      </c>
      <c r="F35" s="616">
        <v>1061420.0244883383</v>
      </c>
      <c r="G35" s="616">
        <v>1780357.1340233237</v>
      </c>
      <c r="H35" s="616">
        <v>1741059.2191355685</v>
      </c>
      <c r="I35" s="616">
        <v>1598380.1596239067</v>
      </c>
    </row>
    <row r="36" spans="1:9" s="69" customFormat="1" ht="21" customHeight="1">
      <c r="A36" s="1018" t="s">
        <v>440</v>
      </c>
      <c r="B36" s="616">
        <v>13997.530876093295</v>
      </c>
      <c r="C36" s="616">
        <v>19021.542876093295</v>
      </c>
      <c r="D36" s="616">
        <v>33809.417211370259</v>
      </c>
      <c r="E36" s="616">
        <v>48652.499157434402</v>
      </c>
      <c r="F36" s="616">
        <v>56604.613618075804</v>
      </c>
      <c r="G36" s="616">
        <v>94989.31230758017</v>
      </c>
      <c r="H36" s="616">
        <v>96446.318408163264</v>
      </c>
      <c r="I36" s="616">
        <v>97667.781048104967</v>
      </c>
    </row>
    <row r="37" spans="1:9" s="69" customFormat="1" ht="21" customHeight="1">
      <c r="A37" s="1017" t="s">
        <v>441</v>
      </c>
      <c r="B37" s="616">
        <v>1318.0286603498541</v>
      </c>
      <c r="C37" s="616">
        <v>1761.2362113702625</v>
      </c>
      <c r="D37" s="616">
        <v>1680.674637026239</v>
      </c>
      <c r="E37" s="616">
        <v>1601.6180685131194</v>
      </c>
      <c r="F37" s="616">
        <v>1359.4389679300291</v>
      </c>
      <c r="G37" s="616">
        <v>2682.3868615160354</v>
      </c>
      <c r="H37" s="616">
        <v>1330.1959635568512</v>
      </c>
      <c r="I37" s="616">
        <v>2746.8055845481049</v>
      </c>
    </row>
    <row r="38" spans="1:9" s="69" customFormat="1" ht="21" customHeight="1">
      <c r="A38" s="1017" t="s">
        <v>442</v>
      </c>
      <c r="B38" s="616">
        <v>15945.871432944607</v>
      </c>
      <c r="C38" s="616">
        <v>7943.5418717201164</v>
      </c>
      <c r="D38" s="616">
        <v>9556.6907915451884</v>
      </c>
      <c r="E38" s="616">
        <v>90090.686708454814</v>
      </c>
      <c r="F38" s="616">
        <v>75517.287118075808</v>
      </c>
      <c r="G38" s="616">
        <v>91620.701900874628</v>
      </c>
      <c r="H38" s="616">
        <v>106048.31340379009</v>
      </c>
      <c r="I38" s="616">
        <v>375889.50939212827</v>
      </c>
    </row>
    <row r="39" spans="1:9" s="69" customFormat="1" ht="21" customHeight="1">
      <c r="A39" s="1017" t="s">
        <v>443</v>
      </c>
      <c r="B39" s="616">
        <v>35943.152887755103</v>
      </c>
      <c r="C39" s="616">
        <v>37688.585428571423</v>
      </c>
      <c r="D39" s="616">
        <v>42914.804266763844</v>
      </c>
      <c r="E39" s="616">
        <v>31958.521564139941</v>
      </c>
      <c r="F39" s="616">
        <v>55959.120046647222</v>
      </c>
      <c r="G39" s="616">
        <v>61356.816263848399</v>
      </c>
      <c r="H39" s="616">
        <v>69875.901849854228</v>
      </c>
      <c r="I39" s="616">
        <v>48411.010112244898</v>
      </c>
    </row>
    <row r="40" spans="1:9" s="69" customFormat="1" ht="21" customHeight="1">
      <c r="A40" s="1017" t="s">
        <v>125</v>
      </c>
      <c r="B40" s="616">
        <v>18704.697940233236</v>
      </c>
      <c r="C40" s="616">
        <v>17831.546078717201</v>
      </c>
      <c r="D40" s="616">
        <v>19051.451198250728</v>
      </c>
      <c r="E40" s="616">
        <v>19921.41058600583</v>
      </c>
      <c r="F40" s="616">
        <v>21761.198256559765</v>
      </c>
      <c r="G40" s="616">
        <v>27992.64136734694</v>
      </c>
      <c r="H40" s="616">
        <v>28045.732580174928</v>
      </c>
      <c r="I40" s="616">
        <v>29222.725294460644</v>
      </c>
    </row>
    <row r="41" spans="1:9" s="69" customFormat="1" ht="21" customHeight="1">
      <c r="A41" s="1017" t="s">
        <v>131</v>
      </c>
      <c r="B41" s="616">
        <v>0</v>
      </c>
      <c r="C41" s="616">
        <v>0</v>
      </c>
      <c r="D41" s="616">
        <v>0</v>
      </c>
      <c r="E41" s="616">
        <v>75055.038634110781</v>
      </c>
      <c r="F41" s="616">
        <v>100318.49611516035</v>
      </c>
      <c r="G41" s="616">
        <v>99902.927523323611</v>
      </c>
      <c r="H41" s="616">
        <v>125368.28280174927</v>
      </c>
      <c r="I41" s="616">
        <v>106504.4182580175</v>
      </c>
    </row>
    <row r="42" spans="1:9" s="69" customFormat="1" ht="21" customHeight="1">
      <c r="A42" s="1017" t="s">
        <v>444</v>
      </c>
      <c r="B42" s="616">
        <v>4074.1675889212825</v>
      </c>
      <c r="C42" s="616">
        <v>25046.451530612245</v>
      </c>
      <c r="D42" s="616">
        <v>25046.401868804667</v>
      </c>
      <c r="E42" s="616">
        <v>25027.597930029155</v>
      </c>
      <c r="F42" s="616">
        <v>70220.075157434403</v>
      </c>
      <c r="G42" s="616">
        <v>70344.663511661813</v>
      </c>
      <c r="H42" s="616">
        <v>66079.573860058314</v>
      </c>
      <c r="I42" s="616">
        <v>66179.981214285712</v>
      </c>
    </row>
    <row r="43" spans="1:9" s="70" customFormat="1" ht="43.5" customHeight="1" thickBot="1">
      <c r="A43" s="1019" t="s">
        <v>108</v>
      </c>
      <c r="B43" s="617">
        <v>262871.45770699705</v>
      </c>
      <c r="C43" s="617">
        <v>309765.4338731778</v>
      </c>
      <c r="D43" s="617">
        <v>316236.88041836739</v>
      </c>
      <c r="E43" s="617">
        <v>156673.86036005829</v>
      </c>
      <c r="F43" s="617">
        <v>240612.09464285715</v>
      </c>
      <c r="G43" s="617">
        <v>152489.21012244897</v>
      </c>
      <c r="H43" s="617">
        <v>186976.101680758</v>
      </c>
      <c r="I43" s="617">
        <v>151640.0730437318</v>
      </c>
    </row>
    <row r="44" spans="1:9" ht="24" customHeight="1" thickTop="1" thickBot="1">
      <c r="A44" s="27" t="s">
        <v>445</v>
      </c>
      <c r="B44" s="615">
        <v>181315.14574927112</v>
      </c>
      <c r="C44" s="615">
        <v>198014.8321618076</v>
      </c>
      <c r="D44" s="615">
        <v>222479.82234548102</v>
      </c>
      <c r="E44" s="615">
        <v>226738.26377842567</v>
      </c>
      <c r="F44" s="615">
        <v>257988.30504664723</v>
      </c>
      <c r="G44" s="615">
        <v>273149.91988046648</v>
      </c>
      <c r="H44" s="615">
        <v>290005.74588192423</v>
      </c>
      <c r="I44" s="615">
        <v>276742.08122886298</v>
      </c>
    </row>
    <row r="45" spans="1:9" s="69" customFormat="1" ht="21" customHeight="1" thickTop="1">
      <c r="A45" s="1017" t="s">
        <v>146</v>
      </c>
      <c r="B45" s="616">
        <v>94670.466472303204</v>
      </c>
      <c r="C45" s="616">
        <v>106687.95918367348</v>
      </c>
      <c r="D45" s="616">
        <v>106687.95918367348</v>
      </c>
      <c r="E45" s="616">
        <v>106687.95918367348</v>
      </c>
      <c r="F45" s="616">
        <v>106687.95918367348</v>
      </c>
      <c r="G45" s="616">
        <v>106687.95918367348</v>
      </c>
      <c r="H45" s="616">
        <v>191750.12099125364</v>
      </c>
      <c r="I45" s="616">
        <v>210276.26967930028</v>
      </c>
    </row>
    <row r="46" spans="1:9" s="69" customFormat="1" ht="21" customHeight="1">
      <c r="A46" s="1017" t="s">
        <v>150</v>
      </c>
      <c r="B46" s="616">
        <v>28203.016479591835</v>
      </c>
      <c r="C46" s="616">
        <v>27821.41754664723</v>
      </c>
      <c r="D46" s="616">
        <v>40534.125424198253</v>
      </c>
      <c r="E46" s="616">
        <v>56189.751100583097</v>
      </c>
      <c r="F46" s="616">
        <v>67587.369451895051</v>
      </c>
      <c r="G46" s="616">
        <v>85062.803594752186</v>
      </c>
      <c r="H46" s="616">
        <v>4167.3084606413995</v>
      </c>
      <c r="I46" s="616">
        <v>0</v>
      </c>
    </row>
    <row r="47" spans="1:9" s="69" customFormat="1" ht="21" customHeight="1">
      <c r="A47" s="1017" t="s">
        <v>154</v>
      </c>
      <c r="B47" s="616">
        <v>0</v>
      </c>
      <c r="C47" s="616">
        <v>0</v>
      </c>
      <c r="D47" s="616">
        <v>0</v>
      </c>
      <c r="E47" s="616">
        <v>0</v>
      </c>
      <c r="F47" s="616">
        <v>0</v>
      </c>
      <c r="G47" s="616">
        <v>0</v>
      </c>
      <c r="H47" s="616">
        <v>0</v>
      </c>
      <c r="I47" s="616">
        <v>0</v>
      </c>
    </row>
    <row r="48" spans="1:9" s="69" customFormat="1" ht="21" customHeight="1">
      <c r="A48" s="1017" t="s">
        <v>446</v>
      </c>
      <c r="B48" s="616">
        <v>31378.4955787172</v>
      </c>
      <c r="C48" s="616">
        <v>35390.157386297375</v>
      </c>
      <c r="D48" s="616">
        <v>38203.568465014578</v>
      </c>
      <c r="E48" s="616">
        <v>41909.107823615166</v>
      </c>
      <c r="F48" s="616">
        <v>44104.443100583092</v>
      </c>
      <c r="G48" s="616">
        <v>48065.376045189507</v>
      </c>
      <c r="H48" s="616">
        <v>48065.376045189507</v>
      </c>
      <c r="I48" s="616">
        <v>52667.670392128275</v>
      </c>
    </row>
    <row r="49" spans="1:9" s="69" customFormat="1" ht="21" customHeight="1">
      <c r="A49" s="1017" t="s">
        <v>160</v>
      </c>
      <c r="B49" s="616">
        <v>27063.167218658891</v>
      </c>
      <c r="C49" s="616">
        <v>28115.298045189506</v>
      </c>
      <c r="D49" s="616">
        <v>37054.169272594758</v>
      </c>
      <c r="E49" s="616">
        <v>21951.445670553938</v>
      </c>
      <c r="F49" s="616">
        <v>39608.533310495623</v>
      </c>
      <c r="G49" s="616">
        <v>33333.781056851316</v>
      </c>
      <c r="H49" s="616">
        <v>46022.940384839647</v>
      </c>
      <c r="I49" s="616">
        <v>13798.141157434404</v>
      </c>
    </row>
    <row r="50" spans="1:9" s="69" customFormat="1" ht="21" customHeight="1">
      <c r="A50" s="1018" t="s">
        <v>447</v>
      </c>
      <c r="B50" s="616">
        <v>0</v>
      </c>
      <c r="C50" s="616">
        <v>0</v>
      </c>
      <c r="D50" s="616">
        <v>0</v>
      </c>
      <c r="E50" s="616">
        <v>0</v>
      </c>
      <c r="F50" s="616">
        <v>0</v>
      </c>
      <c r="G50" s="616">
        <v>4166.6666734693881</v>
      </c>
      <c r="H50" s="616">
        <v>0</v>
      </c>
      <c r="I50" s="616">
        <v>4166.6666778425652</v>
      </c>
    </row>
    <row r="51" spans="1:9" s="70" customFormat="1" ht="40.5" customHeight="1" thickBot="1">
      <c r="A51" s="1020" t="s">
        <v>448</v>
      </c>
      <c r="B51" s="617">
        <v>27063.167218658891</v>
      </c>
      <c r="C51" s="617">
        <v>28115.298045189506</v>
      </c>
      <c r="D51" s="617">
        <v>37054.169272594758</v>
      </c>
      <c r="E51" s="617">
        <v>21951.445670553938</v>
      </c>
      <c r="F51" s="617">
        <v>39608.533310495623</v>
      </c>
      <c r="G51" s="617">
        <v>29167.114383381922</v>
      </c>
      <c r="H51" s="617">
        <v>46022.940384839647</v>
      </c>
      <c r="I51" s="617">
        <v>9631.4744795918359</v>
      </c>
    </row>
    <row r="52" spans="1:9" ht="24" customHeight="1" thickTop="1" thickBot="1">
      <c r="A52" s="27" t="s">
        <v>449</v>
      </c>
      <c r="B52" s="615">
        <v>2288292.8446705542</v>
      </c>
      <c r="C52" s="615">
        <v>2646183.6441545188</v>
      </c>
      <c r="D52" s="615">
        <v>3151224.3264693879</v>
      </c>
      <c r="E52" s="615">
        <v>3702550.392460641</v>
      </c>
      <c r="F52" s="615">
        <v>4085981.1115087462</v>
      </c>
      <c r="G52" s="615">
        <v>4811143.570969387</v>
      </c>
      <c r="H52" s="615">
        <v>5011267.0611909619</v>
      </c>
      <c r="I52" s="615">
        <v>5131358.4734256547</v>
      </c>
    </row>
    <row r="53" spans="1:9" s="69" customFormat="1" ht="24" customHeight="1" thickTop="1">
      <c r="A53" s="67" t="s">
        <v>450</v>
      </c>
      <c r="B53" s="616">
        <v>286590.13496501459</v>
      </c>
      <c r="C53" s="616">
        <v>360311.89782653062</v>
      </c>
      <c r="D53" s="616">
        <v>381751.9415787172</v>
      </c>
      <c r="E53" s="616">
        <v>504807.11347667634</v>
      </c>
      <c r="F53" s="616">
        <v>602106.99308017502</v>
      </c>
      <c r="G53" s="616">
        <v>486662.86356705538</v>
      </c>
      <c r="H53" s="616">
        <v>464155.24925072887</v>
      </c>
      <c r="I53" s="616">
        <v>404589.19885422738</v>
      </c>
    </row>
    <row r="54" spans="1:9" s="70" customFormat="1" ht="21" customHeight="1">
      <c r="A54" s="1020" t="s">
        <v>451</v>
      </c>
      <c r="B54" s="617">
        <v>12651.066005830904</v>
      </c>
      <c r="C54" s="617">
        <v>20669.113087463556</v>
      </c>
      <c r="D54" s="617">
        <v>27278.079762390669</v>
      </c>
      <c r="E54" s="617">
        <v>21977.853666180759</v>
      </c>
      <c r="F54" s="617">
        <v>12672.170437317785</v>
      </c>
      <c r="G54" s="617">
        <v>17959.470855685129</v>
      </c>
      <c r="H54" s="617">
        <v>20047.88916180758</v>
      </c>
      <c r="I54" s="617">
        <v>18064.825991253641</v>
      </c>
    </row>
    <row r="55" spans="1:9" s="70" customFormat="1" ht="21" customHeight="1">
      <c r="A55" s="1020" t="s">
        <v>452</v>
      </c>
      <c r="B55" s="617">
        <v>241304.77388338192</v>
      </c>
      <c r="C55" s="617">
        <v>311539.02045043733</v>
      </c>
      <c r="D55" s="617">
        <v>323483.41926822159</v>
      </c>
      <c r="E55" s="617">
        <v>451070.16508017486</v>
      </c>
      <c r="F55" s="617">
        <v>558826.53431486886</v>
      </c>
      <c r="G55" s="617">
        <v>433934.95959766762</v>
      </c>
      <c r="H55" s="617">
        <v>403722.76237317786</v>
      </c>
      <c r="I55" s="617">
        <v>352361.15530903789</v>
      </c>
    </row>
    <row r="56" spans="1:9" s="70" customFormat="1" ht="21" customHeight="1">
      <c r="A56" s="1020" t="s">
        <v>453</v>
      </c>
      <c r="B56" s="617">
        <v>0</v>
      </c>
      <c r="C56" s="617">
        <v>0</v>
      </c>
      <c r="D56" s="617">
        <v>0</v>
      </c>
      <c r="E56" s="617">
        <v>0</v>
      </c>
      <c r="F56" s="617">
        <v>0</v>
      </c>
      <c r="G56" s="617">
        <v>0</v>
      </c>
      <c r="H56" s="617">
        <v>0</v>
      </c>
      <c r="I56" s="617">
        <v>0</v>
      </c>
    </row>
    <row r="57" spans="1:9" s="70" customFormat="1" ht="21" customHeight="1">
      <c r="A57" s="1020" t="s">
        <v>454</v>
      </c>
      <c r="B57" s="617">
        <v>29338.878021865887</v>
      </c>
      <c r="C57" s="617">
        <v>27582.849349854227</v>
      </c>
      <c r="D57" s="617">
        <v>30497.650093294462</v>
      </c>
      <c r="E57" s="617">
        <v>30749.964036443147</v>
      </c>
      <c r="F57" s="617">
        <v>29583.950475218659</v>
      </c>
      <c r="G57" s="617">
        <v>29050.486650145769</v>
      </c>
      <c r="H57" s="617">
        <v>29185.873237609328</v>
      </c>
      <c r="I57" s="617">
        <v>32915.089569970842</v>
      </c>
    </row>
    <row r="58" spans="1:9" s="70" customFormat="1" ht="21" customHeight="1">
      <c r="A58" s="1020" t="s">
        <v>455</v>
      </c>
      <c r="B58" s="617">
        <v>3295.4170539358597</v>
      </c>
      <c r="C58" s="617">
        <v>520.91493877551022</v>
      </c>
      <c r="D58" s="617">
        <v>492.79245481049566</v>
      </c>
      <c r="E58" s="617">
        <v>1009.130693877551</v>
      </c>
      <c r="F58" s="617">
        <v>1024.3378527696793</v>
      </c>
      <c r="G58" s="617">
        <v>5717.946463556852</v>
      </c>
      <c r="H58" s="617">
        <v>11198.724478134111</v>
      </c>
      <c r="I58" s="617">
        <v>1248.1279839650147</v>
      </c>
    </row>
    <row r="59" spans="1:9" s="70" customFormat="1" ht="61.5" customHeight="1" thickBot="1">
      <c r="A59" s="1019" t="s">
        <v>456</v>
      </c>
      <c r="B59" s="617">
        <v>3301800.6850306122</v>
      </c>
      <c r="C59" s="617">
        <v>4050912.194739067</v>
      </c>
      <c r="D59" s="617">
        <v>5396030.7005276978</v>
      </c>
      <c r="E59" s="617">
        <v>6068772.2262755102</v>
      </c>
      <c r="F59" s="617">
        <v>7595989.2256428581</v>
      </c>
      <c r="G59" s="617">
        <v>11653705.91416035</v>
      </c>
      <c r="H59" s="617">
        <v>11696051.597368805</v>
      </c>
      <c r="I59" s="617">
        <v>12281344.914473761</v>
      </c>
    </row>
    <row r="60" spans="1:9" ht="31.5" customHeight="1" thickTop="1" thickBot="1">
      <c r="A60" s="1021" t="s">
        <v>457</v>
      </c>
      <c r="B60" s="615"/>
      <c r="C60" s="615"/>
      <c r="D60" s="615"/>
      <c r="E60" s="615"/>
      <c r="F60" s="615"/>
      <c r="G60" s="615"/>
      <c r="H60" s="615"/>
      <c r="I60" s="615"/>
    </row>
    <row r="61" spans="1:9" ht="30" customHeight="1" thickTop="1">
      <c r="A61" s="29" t="s">
        <v>458</v>
      </c>
      <c r="B61" s="618">
        <v>105282.54034110786</v>
      </c>
      <c r="C61" s="618">
        <v>120297.80073177842</v>
      </c>
      <c r="D61" s="618">
        <v>154739.82414285713</v>
      </c>
      <c r="E61" s="618">
        <v>165202.50831632651</v>
      </c>
      <c r="F61" s="618">
        <v>190514.4231457726</v>
      </c>
      <c r="G61" s="618">
        <v>221925.39048979591</v>
      </c>
      <c r="H61" s="618">
        <v>269951.42600145773</v>
      </c>
      <c r="I61" s="618">
        <v>241970.0896341108</v>
      </c>
    </row>
    <row r="62" spans="1:9" ht="21" customHeight="1">
      <c r="A62" s="1022" t="s">
        <v>459</v>
      </c>
      <c r="B62" s="618">
        <v>-14390.470120991253</v>
      </c>
      <c r="C62" s="618">
        <v>-18021.03457580175</v>
      </c>
      <c r="D62" s="618">
        <v>-31464.07954664723</v>
      </c>
      <c r="E62" s="618">
        <v>-44251.467154518949</v>
      </c>
      <c r="F62" s="618">
        <v>-49328.254109329449</v>
      </c>
      <c r="G62" s="618">
        <v>-60818.071360058304</v>
      </c>
      <c r="H62" s="618">
        <v>-75265.829024781342</v>
      </c>
      <c r="I62" s="618">
        <v>-81124.791221574327</v>
      </c>
    </row>
    <row r="63" spans="1:9" ht="21.75" customHeight="1">
      <c r="A63" s="1023" t="s">
        <v>460</v>
      </c>
      <c r="B63" s="618">
        <v>90892.070220116628</v>
      </c>
      <c r="C63" s="618">
        <v>102276.76615597669</v>
      </c>
      <c r="D63" s="618">
        <v>123275.7445962099</v>
      </c>
      <c r="E63" s="618">
        <v>120951.04116180759</v>
      </c>
      <c r="F63" s="618">
        <v>141186.16903644314</v>
      </c>
      <c r="G63" s="618">
        <v>161107.31912973759</v>
      </c>
      <c r="H63" s="618">
        <v>194685.59697667637</v>
      </c>
      <c r="I63" s="618">
        <v>160845.29841253642</v>
      </c>
    </row>
    <row r="64" spans="1:9">
      <c r="A64" s="29" t="s">
        <v>461</v>
      </c>
      <c r="B64" s="618">
        <v>50062.332276967936</v>
      </c>
      <c r="C64" s="618">
        <v>59342.813158892124</v>
      </c>
      <c r="D64" s="618">
        <v>53427.038145772596</v>
      </c>
      <c r="E64" s="618">
        <v>59243.130750728866</v>
      </c>
      <c r="F64" s="618">
        <v>79783.013551020413</v>
      </c>
      <c r="G64" s="618">
        <v>69510.322466472309</v>
      </c>
      <c r="H64" s="618">
        <v>83253.441788629731</v>
      </c>
      <c r="I64" s="618">
        <v>69265.893161807573</v>
      </c>
    </row>
    <row r="65" spans="1:9">
      <c r="A65" s="1022" t="s">
        <v>462</v>
      </c>
      <c r="B65" s="618">
        <v>-21776.872816326533</v>
      </c>
      <c r="C65" s="618">
        <v>-25661.893870262393</v>
      </c>
      <c r="D65" s="618">
        <v>-21279.786784256561</v>
      </c>
      <c r="E65" s="618">
        <v>-32494.465370262391</v>
      </c>
      <c r="F65" s="618">
        <v>-47727.700138483968</v>
      </c>
      <c r="G65" s="618">
        <v>-47985.525581632653</v>
      </c>
      <c r="H65" s="618">
        <v>-58314.341606413996</v>
      </c>
      <c r="I65" s="618">
        <v>-57607.893064139942</v>
      </c>
    </row>
    <row r="66" spans="1:9">
      <c r="A66" s="30" t="s">
        <v>463</v>
      </c>
      <c r="B66" s="618">
        <v>119177.52968075802</v>
      </c>
      <c r="C66" s="618">
        <v>135957.68544460641</v>
      </c>
      <c r="D66" s="618">
        <v>155422.99595772594</v>
      </c>
      <c r="E66" s="618">
        <v>147699.70654227404</v>
      </c>
      <c r="F66" s="618">
        <v>173241.48244897957</v>
      </c>
      <c r="G66" s="618">
        <v>182632.11601457724</v>
      </c>
      <c r="H66" s="618">
        <v>219624.69715889212</v>
      </c>
      <c r="I66" s="618">
        <v>172503.29851020407</v>
      </c>
    </row>
    <row r="67" spans="1:9">
      <c r="A67" s="29" t="s">
        <v>464</v>
      </c>
      <c r="B67" s="618">
        <v>19568.354623906704</v>
      </c>
      <c r="C67" s="618">
        <v>22257.602249271138</v>
      </c>
      <c r="D67" s="618">
        <v>10997.924495626823</v>
      </c>
      <c r="E67" s="618">
        <v>16232.890634110787</v>
      </c>
      <c r="F67" s="618">
        <v>13130.403931486881</v>
      </c>
      <c r="G67" s="618">
        <v>49988.616679300299</v>
      </c>
      <c r="H67" s="618">
        <v>53347.47832507288</v>
      </c>
      <c r="I67" s="618">
        <v>11694.206416909621</v>
      </c>
    </row>
    <row r="68" spans="1:9">
      <c r="A68" s="29" t="s">
        <v>465</v>
      </c>
      <c r="B68" s="618">
        <v>-24338.581061224493</v>
      </c>
      <c r="C68" s="618">
        <v>-29111.775505830905</v>
      </c>
      <c r="D68" s="618">
        <v>-17735.821930029153</v>
      </c>
      <c r="E68" s="618">
        <v>-33267.005782798835</v>
      </c>
      <c r="F68" s="618">
        <v>-23827.112255102042</v>
      </c>
      <c r="G68" s="618">
        <v>-66466.929182215739</v>
      </c>
      <c r="H68" s="618">
        <v>-70802.990693877553</v>
      </c>
      <c r="I68" s="618">
        <v>-41915.283049562684</v>
      </c>
    </row>
    <row r="69" spans="1:9">
      <c r="A69" s="1023" t="s">
        <v>466</v>
      </c>
      <c r="B69" s="618">
        <v>114407.30324344024</v>
      </c>
      <c r="C69" s="618">
        <v>129103.51218804665</v>
      </c>
      <c r="D69" s="618">
        <v>148685.09852332363</v>
      </c>
      <c r="E69" s="618">
        <v>130665.591393586</v>
      </c>
      <c r="F69" s="618">
        <v>162544.77412536443</v>
      </c>
      <c r="G69" s="618">
        <v>166153.8035116618</v>
      </c>
      <c r="H69" s="618">
        <v>202169.18479008746</v>
      </c>
      <c r="I69" s="618">
        <v>142282.22187755103</v>
      </c>
    </row>
    <row r="70" spans="1:9">
      <c r="A70" s="1022" t="s">
        <v>467</v>
      </c>
      <c r="B70" s="618">
        <v>-65226.423179300291</v>
      </c>
      <c r="C70" s="618">
        <v>-81816.492483965019</v>
      </c>
      <c r="D70" s="618">
        <v>-94031.119218658903</v>
      </c>
      <c r="E70" s="618">
        <v>-104229.7919431487</v>
      </c>
      <c r="F70" s="618">
        <v>-104392.00358600583</v>
      </c>
      <c r="G70" s="618">
        <v>-123979.46538921283</v>
      </c>
      <c r="H70" s="618">
        <v>-132245.3014766764</v>
      </c>
      <c r="I70" s="618">
        <v>-129189.91801020407</v>
      </c>
    </row>
    <row r="71" spans="1:9">
      <c r="A71" s="30" t="s">
        <v>468</v>
      </c>
      <c r="B71" s="618">
        <v>49180.880064139943</v>
      </c>
      <c r="C71" s="618">
        <v>47287.019704081635</v>
      </c>
      <c r="D71" s="618">
        <v>54653.979304664717</v>
      </c>
      <c r="E71" s="618">
        <v>26435.799450437316</v>
      </c>
      <c r="F71" s="618">
        <v>58152.7705393586</v>
      </c>
      <c r="G71" s="618">
        <v>42174.338122448979</v>
      </c>
      <c r="H71" s="618">
        <v>69923.883313411076</v>
      </c>
      <c r="I71" s="618">
        <v>13092.30386734694</v>
      </c>
    </row>
    <row r="72" spans="1:9">
      <c r="A72" s="30" t="s">
        <v>469</v>
      </c>
      <c r="B72" s="618">
        <v>365.97391107871715</v>
      </c>
      <c r="C72" s="618">
        <v>201.02355539358601</v>
      </c>
      <c r="D72" s="618">
        <v>53.145392128279887</v>
      </c>
      <c r="E72" s="618">
        <v>-26.677746355685134</v>
      </c>
      <c r="F72" s="618">
        <v>-20.097377551020408</v>
      </c>
      <c r="G72" s="618">
        <v>250.91940524781344</v>
      </c>
      <c r="H72" s="618">
        <v>283.4540495626822</v>
      </c>
      <c r="I72" s="618">
        <v>-164.22610204081633</v>
      </c>
    </row>
    <row r="73" spans="1:9">
      <c r="A73" s="31" t="s">
        <v>470</v>
      </c>
      <c r="B73" s="618">
        <v>115.46773177842566</v>
      </c>
      <c r="C73" s="618">
        <v>14.592510204081632</v>
      </c>
      <c r="D73" s="618">
        <v>-102.01172303206998</v>
      </c>
      <c r="E73" s="618">
        <v>-178.32846647230321</v>
      </c>
      <c r="F73" s="618">
        <v>-317.7030189504373</v>
      </c>
      <c r="G73" s="618">
        <v>-151.93760495626822</v>
      </c>
      <c r="H73" s="618">
        <v>-162.9980335276968</v>
      </c>
      <c r="I73" s="618">
        <v>-369.07201895043733</v>
      </c>
    </row>
    <row r="74" spans="1:9">
      <c r="A74" s="31" t="s">
        <v>471</v>
      </c>
      <c r="B74" s="618">
        <v>250.50617930029154</v>
      </c>
      <c r="C74" s="618">
        <v>186.43104518950437</v>
      </c>
      <c r="D74" s="618">
        <v>155.15711516034986</v>
      </c>
      <c r="E74" s="618">
        <v>151.65072011661806</v>
      </c>
      <c r="F74" s="618">
        <v>297.60564139941687</v>
      </c>
      <c r="G74" s="618">
        <v>402.85701020408158</v>
      </c>
      <c r="H74" s="618">
        <v>446.45208309037901</v>
      </c>
      <c r="I74" s="618">
        <v>204.845916909621</v>
      </c>
    </row>
    <row r="75" spans="1:9">
      <c r="A75" s="1023" t="s">
        <v>472</v>
      </c>
      <c r="B75" s="618">
        <v>-127.27679591836734</v>
      </c>
      <c r="C75" s="618">
        <v>-86.971365889212819</v>
      </c>
      <c r="D75" s="618">
        <v>-133.50143877551022</v>
      </c>
      <c r="E75" s="618">
        <v>-123.86446355685131</v>
      </c>
      <c r="F75" s="618">
        <v>-137.29857871720117</v>
      </c>
      <c r="G75" s="618">
        <v>-321.20927259475218</v>
      </c>
      <c r="H75" s="618">
        <v>-348.62250874635572</v>
      </c>
      <c r="I75" s="618">
        <v>-88.563706997084552</v>
      </c>
    </row>
    <row r="76" spans="1:9">
      <c r="A76" s="1023" t="s">
        <v>1337</v>
      </c>
      <c r="B76" s="618">
        <v>1.8140932944606414</v>
      </c>
      <c r="C76" s="618">
        <v>-0.56688192419825068</v>
      </c>
      <c r="D76" s="618">
        <v>1.8390889212827988</v>
      </c>
      <c r="E76" s="618">
        <v>2.2653061224489797E-3</v>
      </c>
      <c r="F76" s="618">
        <v>-2.3470845481049562E-2</v>
      </c>
      <c r="G76" s="618">
        <v>-13.461090379008747</v>
      </c>
      <c r="H76" s="618">
        <v>-13.462743440233236</v>
      </c>
      <c r="I76" s="618">
        <v>-2.0600583090379009E-2</v>
      </c>
    </row>
    <row r="77" spans="1:9">
      <c r="A77" s="1022" t="s">
        <v>473</v>
      </c>
      <c r="B77" s="618">
        <v>-129.09088921282799</v>
      </c>
      <c r="C77" s="618">
        <v>-86.404483965014592</v>
      </c>
      <c r="D77" s="618">
        <v>-135.340527696793</v>
      </c>
      <c r="E77" s="618">
        <v>-123.86672886297377</v>
      </c>
      <c r="F77" s="618">
        <v>-137.27510787172011</v>
      </c>
      <c r="G77" s="618">
        <v>-307.74818221574344</v>
      </c>
      <c r="H77" s="618">
        <v>-335.15976530612249</v>
      </c>
      <c r="I77" s="618">
        <v>-88.543106413994167</v>
      </c>
    </row>
    <row r="78" spans="1:9">
      <c r="A78" s="1023" t="s">
        <v>474</v>
      </c>
      <c r="B78" s="618">
        <v>49419.577179300293</v>
      </c>
      <c r="C78" s="618">
        <v>47401.071893586006</v>
      </c>
      <c r="D78" s="618">
        <v>54573.623258017491</v>
      </c>
      <c r="E78" s="618">
        <v>26285.257240524777</v>
      </c>
      <c r="F78" s="618">
        <v>57995.374583090379</v>
      </c>
      <c r="G78" s="618">
        <v>42104.048255102032</v>
      </c>
      <c r="H78" s="618">
        <v>69858.714854227408</v>
      </c>
      <c r="I78" s="618">
        <v>12839.514058309038</v>
      </c>
    </row>
    <row r="79" spans="1:9">
      <c r="A79" s="1024" t="s">
        <v>475</v>
      </c>
      <c r="B79" s="618">
        <v>0</v>
      </c>
      <c r="C79" s="618">
        <v>0</v>
      </c>
      <c r="D79" s="618">
        <v>210.04753352769683</v>
      </c>
      <c r="E79" s="618">
        <v>263.27202915451898</v>
      </c>
      <c r="F79" s="618">
        <v>337.72498250728864</v>
      </c>
      <c r="G79" s="618">
        <v>1610.3411501457724</v>
      </c>
      <c r="H79" s="618">
        <v>2090.6571836734693</v>
      </c>
      <c r="I79" s="618">
        <v>2181.9762682215742</v>
      </c>
    </row>
    <row r="80" spans="1:9">
      <c r="A80" s="30" t="s">
        <v>476</v>
      </c>
      <c r="B80" s="618">
        <v>49419.577179300293</v>
      </c>
      <c r="C80" s="618">
        <v>47401.071893586006</v>
      </c>
      <c r="D80" s="618">
        <v>54783.670791545192</v>
      </c>
      <c r="E80" s="618">
        <v>26548.5292696793</v>
      </c>
      <c r="F80" s="618">
        <v>58333.099565597666</v>
      </c>
      <c r="G80" s="618">
        <v>43714.389405247814</v>
      </c>
      <c r="H80" s="618">
        <v>71949.372037900874</v>
      </c>
      <c r="I80" s="618">
        <v>15021.490326530611</v>
      </c>
    </row>
    <row r="81" spans="1:9">
      <c r="A81" s="29" t="s">
        <v>477</v>
      </c>
      <c r="B81" s="618">
        <v>-9314.8195145772588</v>
      </c>
      <c r="C81" s="618">
        <v>-2599.5845787172011</v>
      </c>
      <c r="D81" s="618">
        <v>1240.4019227405247</v>
      </c>
      <c r="E81" s="618">
        <v>1160.9340539358602</v>
      </c>
      <c r="F81" s="618">
        <v>92.633677842565604</v>
      </c>
      <c r="G81" s="618">
        <v>-200.17274344023326</v>
      </c>
      <c r="H81" s="618">
        <v>905.38864285714283</v>
      </c>
      <c r="I81" s="618">
        <v>-375.66672303207002</v>
      </c>
    </row>
    <row r="82" spans="1:9" ht="21" customHeight="1">
      <c r="A82" s="1023" t="s">
        <v>478</v>
      </c>
      <c r="B82" s="618">
        <v>40104.757664723031</v>
      </c>
      <c r="C82" s="618">
        <v>44801.487314868806</v>
      </c>
      <c r="D82" s="618">
        <v>56024.072714285714</v>
      </c>
      <c r="E82" s="618">
        <v>27709.46332361516</v>
      </c>
      <c r="F82" s="618">
        <v>58425.733243440234</v>
      </c>
      <c r="G82" s="618">
        <v>43514.216661807586</v>
      </c>
      <c r="H82" s="618">
        <v>72854.760680758016</v>
      </c>
      <c r="I82" s="618">
        <v>14645.823603498544</v>
      </c>
    </row>
    <row r="83" spans="1:9" ht="21" customHeight="1">
      <c r="A83" s="29" t="s">
        <v>479</v>
      </c>
      <c r="B83" s="618">
        <v>0</v>
      </c>
      <c r="C83" s="618">
        <v>0</v>
      </c>
      <c r="D83" s="618">
        <v>0</v>
      </c>
      <c r="E83" s="618">
        <v>0</v>
      </c>
      <c r="F83" s="618">
        <v>0</v>
      </c>
      <c r="G83" s="618">
        <v>0</v>
      </c>
      <c r="H83" s="618">
        <v>0</v>
      </c>
      <c r="I83" s="618">
        <v>0</v>
      </c>
    </row>
    <row r="84" spans="1:9" ht="21" customHeight="1">
      <c r="A84" s="1023" t="s">
        <v>480</v>
      </c>
      <c r="B84" s="618">
        <v>40104.757664723031</v>
      </c>
      <c r="C84" s="618">
        <v>44801.487314868806</v>
      </c>
      <c r="D84" s="618">
        <v>56024.072714285714</v>
      </c>
      <c r="E84" s="618">
        <v>27709.46332361516</v>
      </c>
      <c r="F84" s="618">
        <v>58425.733243440234</v>
      </c>
      <c r="G84" s="618">
        <v>43514.216661807586</v>
      </c>
      <c r="H84" s="618">
        <v>72854.760680758016</v>
      </c>
      <c r="I84" s="618">
        <v>14645.823603498544</v>
      </c>
    </row>
    <row r="85" spans="1:9" ht="18" customHeight="1" thickBot="1">
      <c r="A85" s="29" t="s">
        <v>481</v>
      </c>
      <c r="B85" s="618">
        <v>-13041.59043148688</v>
      </c>
      <c r="C85" s="618">
        <v>-16686.189174927113</v>
      </c>
      <c r="D85" s="618">
        <v>-18969.903440233236</v>
      </c>
      <c r="E85" s="618">
        <v>-5758.017583090379</v>
      </c>
      <c r="F85" s="618">
        <v>-18817.199981049562</v>
      </c>
      <c r="G85" s="618">
        <v>-14347.102282798833</v>
      </c>
      <c r="H85" s="618">
        <v>-26831.820295918365</v>
      </c>
      <c r="I85" s="618">
        <v>-5014.3491253644315</v>
      </c>
    </row>
    <row r="86" spans="1:9" ht="24" customHeight="1" thickTop="1" thickBot="1">
      <c r="A86" s="27" t="s">
        <v>482</v>
      </c>
      <c r="B86" s="615">
        <v>27063.167233236152</v>
      </c>
      <c r="C86" s="615">
        <v>28115.298139941689</v>
      </c>
      <c r="D86" s="615">
        <v>37054.169274052481</v>
      </c>
      <c r="E86" s="615">
        <v>21951.445740524781</v>
      </c>
      <c r="F86" s="615">
        <v>39608.533262390672</v>
      </c>
      <c r="G86" s="615">
        <v>29167.114379008744</v>
      </c>
      <c r="H86" s="615">
        <v>46022.940384839647</v>
      </c>
      <c r="I86" s="615">
        <v>9631.4744781341105</v>
      </c>
    </row>
    <row r="87" spans="1:9" ht="15" customHeight="1" thickTop="1" thickBot="1">
      <c r="A87" s="714"/>
      <c r="B87" s="619"/>
      <c r="C87" s="619"/>
      <c r="D87" s="619"/>
      <c r="E87" s="619"/>
      <c r="F87" s="619"/>
      <c r="G87" s="619"/>
      <c r="H87" s="619"/>
      <c r="I87" s="619"/>
    </row>
    <row r="88" spans="1:9" ht="28.5" customHeight="1" thickTop="1">
      <c r="A88" s="68"/>
      <c r="B88" s="32"/>
      <c r="C88" s="32"/>
      <c r="D88" s="32"/>
      <c r="E88" s="32"/>
      <c r="F88" s="32"/>
      <c r="G88" s="32"/>
      <c r="H88" s="32"/>
    </row>
    <row r="89" spans="1:9">
      <c r="A89" s="68"/>
      <c r="B89" s="32"/>
      <c r="C89" s="32"/>
      <c r="D89" s="32"/>
      <c r="E89" s="32"/>
      <c r="F89" s="32"/>
      <c r="G89" s="32"/>
      <c r="H89" s="32"/>
    </row>
    <row r="90" spans="1:9" ht="19.5">
      <c r="A90" s="1025"/>
      <c r="B90" s="32"/>
      <c r="C90" s="32"/>
      <c r="D90" s="32"/>
      <c r="E90" s="32"/>
      <c r="F90" s="32"/>
      <c r="G90" s="32"/>
      <c r="H90" s="32"/>
    </row>
    <row r="91" spans="1:9" ht="19.5">
      <c r="A91" s="1025"/>
      <c r="B91" s="32"/>
      <c r="C91" s="32"/>
      <c r="D91" s="32"/>
      <c r="E91" s="32"/>
      <c r="F91" s="32"/>
      <c r="G91" s="32"/>
      <c r="H91" s="32"/>
    </row>
    <row r="92" spans="1:9" ht="19.5">
      <c r="A92" s="1025"/>
      <c r="B92" s="32"/>
      <c r="C92" s="32"/>
      <c r="D92" s="32"/>
      <c r="E92" s="32"/>
      <c r="F92" s="32"/>
      <c r="G92" s="32"/>
      <c r="H92" s="32"/>
    </row>
    <row r="93" spans="1:9" ht="19.5">
      <c r="A93" s="1026"/>
      <c r="B93" s="32"/>
      <c r="C93" s="32"/>
      <c r="D93" s="32"/>
      <c r="E93" s="32"/>
      <c r="F93" s="32"/>
      <c r="G93" s="32"/>
      <c r="H93" s="32"/>
    </row>
    <row r="94" spans="1:9" ht="19.5">
      <c r="A94" s="1026"/>
      <c r="B94" s="32"/>
      <c r="C94" s="32"/>
      <c r="D94" s="32"/>
      <c r="E94" s="32"/>
      <c r="F94" s="32"/>
      <c r="G94" s="32"/>
      <c r="H94" s="32"/>
    </row>
    <row r="95" spans="1:9" ht="19.5">
      <c r="A95" s="1027"/>
      <c r="B95" s="32"/>
      <c r="C95" s="32"/>
      <c r="D95" s="32"/>
      <c r="E95" s="32"/>
      <c r="F95" s="32"/>
      <c r="G95" s="32"/>
      <c r="H95" s="32"/>
    </row>
    <row r="96" spans="1:9" ht="19.5">
      <c r="A96" s="1025"/>
      <c r="B96" s="32"/>
      <c r="C96" s="32"/>
      <c r="D96" s="32"/>
      <c r="E96" s="32"/>
      <c r="F96" s="32"/>
      <c r="G96" s="32"/>
      <c r="H96" s="32"/>
    </row>
    <row r="97" spans="1:8" ht="19.5">
      <c r="A97" s="1025"/>
      <c r="B97" s="32"/>
      <c r="C97" s="32"/>
      <c r="D97" s="32"/>
      <c r="E97" s="32"/>
      <c r="F97" s="32"/>
      <c r="G97" s="32"/>
      <c r="H97" s="32"/>
    </row>
    <row r="98" spans="1:8" ht="19.5">
      <c r="A98" s="1025"/>
      <c r="B98" s="32"/>
      <c r="C98" s="32"/>
      <c r="D98" s="32"/>
      <c r="E98" s="32"/>
      <c r="F98" s="32"/>
      <c r="G98" s="32"/>
      <c r="H98" s="32"/>
    </row>
    <row r="99" spans="1:8" ht="19.5">
      <c r="A99" s="1025"/>
      <c r="B99" s="32"/>
      <c r="C99" s="32"/>
      <c r="D99" s="32"/>
      <c r="E99" s="32"/>
      <c r="F99" s="32"/>
      <c r="G99" s="32"/>
      <c r="H99" s="32"/>
    </row>
    <row r="100" spans="1:8" ht="19.5">
      <c r="A100" s="1025"/>
      <c r="B100" s="32"/>
      <c r="C100" s="32"/>
      <c r="D100" s="32"/>
      <c r="E100" s="32"/>
      <c r="F100" s="32"/>
      <c r="G100" s="32"/>
      <c r="H100" s="32"/>
    </row>
    <row r="101" spans="1:8" ht="19.5">
      <c r="A101" s="71"/>
      <c r="B101" s="32"/>
      <c r="C101" s="32"/>
      <c r="D101" s="32"/>
      <c r="E101" s="32"/>
      <c r="F101" s="32"/>
      <c r="G101" s="32"/>
      <c r="H101" s="32"/>
    </row>
    <row r="102" spans="1:8">
      <c r="A102" s="1028"/>
      <c r="B102" s="32"/>
      <c r="C102" s="32"/>
      <c r="D102" s="32"/>
      <c r="E102" s="32"/>
      <c r="F102" s="32"/>
      <c r="G102" s="32"/>
      <c r="H102" s="32"/>
    </row>
    <row r="103" spans="1:8">
      <c r="A103" s="1028"/>
      <c r="B103" s="32"/>
      <c r="C103" s="32"/>
      <c r="D103" s="32"/>
      <c r="E103" s="32"/>
      <c r="F103" s="32"/>
      <c r="G103" s="32"/>
      <c r="H103" s="32"/>
    </row>
    <row r="104" spans="1:8">
      <c r="A104" s="1028"/>
      <c r="B104" s="32"/>
      <c r="C104" s="32"/>
      <c r="D104" s="32"/>
      <c r="E104" s="32"/>
      <c r="F104" s="32"/>
      <c r="G104" s="32"/>
      <c r="H104" s="32"/>
    </row>
    <row r="105" spans="1:8">
      <c r="A105" s="1028"/>
      <c r="B105" s="32"/>
      <c r="C105" s="32"/>
      <c r="D105" s="32"/>
      <c r="E105" s="32"/>
      <c r="F105" s="32"/>
      <c r="G105" s="32"/>
      <c r="H105" s="32"/>
    </row>
    <row r="106" spans="1:8">
      <c r="A106" s="1028"/>
      <c r="B106" s="32"/>
      <c r="C106" s="32"/>
      <c r="D106" s="32"/>
      <c r="E106" s="32"/>
      <c r="F106" s="32"/>
      <c r="G106" s="32"/>
      <c r="H106" s="32"/>
    </row>
    <row r="107" spans="1:8">
      <c r="A107" s="1028"/>
      <c r="B107" s="32"/>
      <c r="C107" s="32"/>
      <c r="D107" s="32"/>
      <c r="E107" s="32"/>
      <c r="F107" s="32"/>
      <c r="G107" s="32"/>
      <c r="H107" s="32"/>
    </row>
    <row r="108" spans="1:8">
      <c r="A108" s="72"/>
      <c r="B108" s="32"/>
      <c r="C108" s="32"/>
      <c r="D108" s="32"/>
      <c r="E108" s="32"/>
      <c r="F108" s="32"/>
      <c r="G108" s="32"/>
      <c r="H108" s="32"/>
    </row>
    <row r="109" spans="1:8">
      <c r="A109" s="72"/>
      <c r="B109" s="32"/>
      <c r="C109" s="32"/>
      <c r="D109" s="32"/>
      <c r="E109" s="32"/>
      <c r="F109" s="32"/>
      <c r="G109" s="32"/>
      <c r="H109" s="32"/>
    </row>
    <row r="110" spans="1:8" ht="19.5">
      <c r="A110" s="1025"/>
      <c r="B110" s="32"/>
      <c r="C110" s="32"/>
      <c r="D110" s="32"/>
      <c r="E110" s="32"/>
      <c r="F110" s="32"/>
      <c r="G110" s="32"/>
      <c r="H110" s="32"/>
    </row>
    <row r="111" spans="1:8" ht="19.5">
      <c r="A111" s="1025"/>
      <c r="B111" s="32"/>
      <c r="C111" s="32"/>
      <c r="D111" s="32"/>
      <c r="E111" s="32"/>
      <c r="F111" s="32"/>
      <c r="G111" s="32"/>
      <c r="H111" s="32"/>
    </row>
    <row r="112" spans="1:8" ht="19.5">
      <c r="A112" s="1027"/>
      <c r="B112" s="32"/>
      <c r="C112" s="32"/>
      <c r="D112" s="32"/>
      <c r="E112" s="32"/>
      <c r="F112" s="32"/>
      <c r="G112" s="32"/>
      <c r="H112" s="32"/>
    </row>
    <row r="113" spans="1:8" ht="19.5">
      <c r="A113" s="1027"/>
      <c r="B113" s="32"/>
      <c r="C113" s="32"/>
      <c r="D113" s="32"/>
      <c r="E113" s="32"/>
      <c r="F113" s="32"/>
      <c r="G113" s="32"/>
      <c r="H113" s="32"/>
    </row>
    <row r="114" spans="1:8" ht="19.5">
      <c r="A114" s="1027"/>
      <c r="B114" s="32"/>
      <c r="C114" s="32"/>
      <c r="D114" s="32"/>
      <c r="E114" s="32"/>
      <c r="F114" s="32"/>
      <c r="G114" s="32"/>
      <c r="H114" s="32"/>
    </row>
    <row r="115" spans="1:8" ht="19.5">
      <c r="A115" s="1025"/>
      <c r="B115" s="32"/>
      <c r="C115" s="32"/>
      <c r="D115" s="32"/>
      <c r="E115" s="32"/>
      <c r="F115" s="32"/>
      <c r="G115" s="32"/>
      <c r="H115" s="32"/>
    </row>
    <row r="116" spans="1:8" ht="19.5">
      <c r="A116" s="1025"/>
      <c r="B116" s="32"/>
      <c r="C116" s="32"/>
      <c r="D116" s="32"/>
      <c r="E116" s="32"/>
      <c r="F116" s="32"/>
      <c r="G116" s="32"/>
      <c r="H116" s="32"/>
    </row>
    <row r="117" spans="1:8" ht="19.5">
      <c r="A117" s="1025"/>
      <c r="B117" s="32"/>
      <c r="C117" s="32"/>
      <c r="D117" s="32"/>
      <c r="E117" s="32"/>
      <c r="F117" s="32"/>
      <c r="G117" s="32"/>
      <c r="H117" s="32"/>
    </row>
    <row r="118" spans="1:8" ht="19.5">
      <c r="A118" s="1025"/>
      <c r="B118" s="32"/>
      <c r="C118" s="32"/>
      <c r="D118" s="32"/>
      <c r="E118" s="32"/>
      <c r="F118" s="32"/>
      <c r="G118" s="32"/>
      <c r="H118" s="32"/>
    </row>
    <row r="119" spans="1:8" ht="19.5">
      <c r="A119" s="1025"/>
      <c r="B119" s="32"/>
      <c r="C119" s="32"/>
      <c r="D119" s="32"/>
      <c r="E119" s="32"/>
      <c r="F119" s="32"/>
      <c r="G119" s="32"/>
      <c r="H119" s="32"/>
    </row>
    <row r="120" spans="1:8" ht="19.5">
      <c r="A120" s="1025"/>
      <c r="B120" s="32"/>
      <c r="C120" s="32"/>
      <c r="D120" s="32"/>
      <c r="E120" s="32"/>
      <c r="F120" s="32"/>
      <c r="G120" s="32"/>
      <c r="H120" s="32"/>
    </row>
    <row r="121" spans="1:8" ht="19.5">
      <c r="A121" s="1025"/>
      <c r="B121" s="32"/>
      <c r="C121" s="32"/>
      <c r="D121" s="32"/>
      <c r="E121" s="32"/>
      <c r="F121" s="32"/>
      <c r="G121" s="32"/>
      <c r="H121" s="32"/>
    </row>
    <row r="122" spans="1:8" ht="19.5">
      <c r="A122" s="1027"/>
      <c r="B122" s="32"/>
      <c r="C122" s="32"/>
      <c r="D122" s="32"/>
      <c r="E122" s="32"/>
      <c r="F122" s="32"/>
      <c r="G122" s="32"/>
      <c r="H122" s="32"/>
    </row>
    <row r="123" spans="1:8" ht="19.5">
      <c r="A123" s="1025"/>
      <c r="B123" s="32"/>
      <c r="C123" s="32"/>
      <c r="D123" s="32"/>
      <c r="E123" s="32"/>
      <c r="F123" s="32"/>
      <c r="G123" s="32"/>
      <c r="H123" s="32"/>
    </row>
    <row r="124" spans="1:8" ht="19.5">
      <c r="A124" s="1025"/>
      <c r="B124" s="32"/>
      <c r="C124" s="32"/>
      <c r="D124" s="32"/>
      <c r="E124" s="32"/>
      <c r="F124" s="32"/>
      <c r="G124" s="32"/>
      <c r="H124" s="32"/>
    </row>
    <row r="125" spans="1:8" ht="19.5">
      <c r="A125" s="1025"/>
      <c r="B125" s="32"/>
      <c r="C125" s="32"/>
      <c r="D125" s="32"/>
      <c r="E125" s="32"/>
      <c r="F125" s="32"/>
      <c r="G125" s="32"/>
      <c r="H125" s="32"/>
    </row>
    <row r="126" spans="1:8" ht="19.5">
      <c r="A126" s="1025"/>
      <c r="B126" s="32"/>
      <c r="C126" s="32"/>
      <c r="D126" s="32"/>
      <c r="E126" s="32"/>
      <c r="F126" s="32"/>
      <c r="G126" s="32"/>
      <c r="H126" s="32"/>
    </row>
    <row r="127" spans="1:8" ht="19.5">
      <c r="A127" s="1025"/>
      <c r="B127" s="32"/>
      <c r="C127" s="32"/>
      <c r="D127" s="32"/>
      <c r="E127" s="32"/>
      <c r="F127" s="32"/>
      <c r="G127" s="32"/>
      <c r="H127" s="32"/>
    </row>
    <row r="128" spans="1:8" ht="19.5">
      <c r="A128" s="1027"/>
      <c r="B128" s="32"/>
      <c r="C128" s="32"/>
      <c r="D128" s="32"/>
      <c r="E128" s="32"/>
      <c r="F128" s="32"/>
      <c r="G128" s="32"/>
      <c r="H128" s="32"/>
    </row>
    <row r="129" spans="1:8" ht="19.5">
      <c r="A129" s="1025"/>
      <c r="B129" s="32"/>
      <c r="C129" s="32"/>
      <c r="D129" s="32"/>
      <c r="E129" s="32"/>
      <c r="F129" s="32"/>
      <c r="G129" s="32"/>
      <c r="H129" s="32"/>
    </row>
    <row r="130" spans="1:8" ht="19.5">
      <c r="A130" s="1025"/>
      <c r="B130" s="32"/>
      <c r="C130" s="32"/>
      <c r="D130" s="32"/>
      <c r="E130" s="32"/>
      <c r="F130" s="32"/>
      <c r="G130" s="32"/>
      <c r="H130" s="32"/>
    </row>
    <row r="131" spans="1:8" ht="19.5">
      <c r="A131" s="1025"/>
      <c r="B131" s="32"/>
      <c r="C131" s="32"/>
      <c r="D131" s="32"/>
      <c r="E131" s="32"/>
      <c r="F131" s="32"/>
      <c r="G131" s="32"/>
      <c r="H131" s="32"/>
    </row>
    <row r="132" spans="1:8" ht="19.5">
      <c r="A132" s="1027"/>
      <c r="B132" s="32"/>
      <c r="C132" s="32"/>
      <c r="D132" s="32"/>
      <c r="E132" s="32"/>
      <c r="F132" s="32"/>
      <c r="G132" s="32"/>
      <c r="H132" s="32"/>
    </row>
    <row r="133" spans="1:8" ht="19.5">
      <c r="A133" s="1025"/>
      <c r="B133" s="32"/>
      <c r="C133" s="32"/>
      <c r="D133" s="32"/>
      <c r="E133" s="32"/>
      <c r="F133" s="32"/>
      <c r="G133" s="32"/>
      <c r="H133" s="32"/>
    </row>
    <row r="134" spans="1:8" ht="19.5">
      <c r="A134" s="1025"/>
      <c r="B134" s="32"/>
      <c r="C134" s="32"/>
      <c r="D134" s="32"/>
      <c r="E134" s="32"/>
      <c r="F134" s="32"/>
      <c r="G134" s="32"/>
      <c r="H134" s="32"/>
    </row>
    <row r="135" spans="1:8" ht="19.5">
      <c r="A135" s="1025"/>
      <c r="B135" s="32"/>
      <c r="C135" s="32"/>
      <c r="D135" s="32"/>
      <c r="E135" s="32"/>
      <c r="F135" s="32"/>
      <c r="G135" s="32"/>
      <c r="H135" s="32"/>
    </row>
    <row r="136" spans="1:8" ht="19.5">
      <c r="A136" s="1025"/>
      <c r="B136" s="32"/>
      <c r="C136" s="32"/>
      <c r="D136" s="32"/>
      <c r="E136" s="32"/>
      <c r="F136" s="32"/>
      <c r="G136" s="32"/>
      <c r="H136" s="32"/>
    </row>
    <row r="137" spans="1:8" ht="19.5">
      <c r="A137" s="1027"/>
      <c r="B137" s="32"/>
      <c r="C137" s="32"/>
      <c r="D137" s="32"/>
      <c r="E137" s="32"/>
      <c r="F137" s="32"/>
      <c r="G137" s="32"/>
      <c r="H137" s="32"/>
    </row>
    <row r="138" spans="1:8" ht="19.5">
      <c r="A138" s="1025"/>
      <c r="B138" s="32"/>
      <c r="C138" s="32"/>
      <c r="D138" s="32"/>
      <c r="E138" s="32"/>
      <c r="F138" s="32"/>
      <c r="G138" s="32"/>
      <c r="H138" s="32"/>
    </row>
    <row r="139" spans="1:8" ht="19.5">
      <c r="A139" s="1025"/>
      <c r="B139" s="32"/>
      <c r="C139" s="32"/>
      <c r="D139" s="32"/>
      <c r="E139" s="32"/>
      <c r="F139" s="32"/>
      <c r="G139" s="32"/>
      <c r="H139" s="32"/>
    </row>
    <row r="140" spans="1:8" ht="19.5">
      <c r="A140" s="1025"/>
      <c r="B140" s="32"/>
      <c r="C140" s="32"/>
      <c r="D140" s="32"/>
      <c r="E140" s="32"/>
      <c r="F140" s="32"/>
      <c r="G140" s="32"/>
      <c r="H140" s="32"/>
    </row>
    <row r="141" spans="1:8" ht="19.5">
      <c r="A141" s="1025"/>
      <c r="B141" s="32"/>
      <c r="C141" s="32"/>
      <c r="D141" s="32"/>
      <c r="E141" s="32"/>
      <c r="F141" s="32"/>
      <c r="G141" s="32"/>
      <c r="H141" s="32"/>
    </row>
    <row r="142" spans="1:8" ht="19.5">
      <c r="A142" s="1026"/>
      <c r="B142" s="32"/>
      <c r="C142" s="32"/>
      <c r="D142" s="32"/>
      <c r="E142" s="32"/>
      <c r="F142" s="32"/>
      <c r="G142" s="32"/>
      <c r="H142" s="32"/>
    </row>
    <row r="143" spans="1:8" ht="19.5">
      <c r="A143" s="1026"/>
      <c r="B143" s="32"/>
      <c r="C143" s="32"/>
      <c r="D143" s="32"/>
      <c r="E143" s="32"/>
      <c r="F143" s="32"/>
      <c r="G143" s="32"/>
      <c r="H143" s="32"/>
    </row>
    <row r="144" spans="1:8" ht="19.5">
      <c r="A144" s="1027"/>
      <c r="B144" s="32"/>
      <c r="C144" s="32"/>
      <c r="D144" s="32"/>
      <c r="E144" s="32"/>
      <c r="F144" s="32"/>
      <c r="G144" s="32"/>
      <c r="H144" s="32"/>
    </row>
    <row r="145" spans="1:8" ht="19.5">
      <c r="A145" s="1025"/>
      <c r="B145" s="32"/>
      <c r="C145" s="32"/>
      <c r="D145" s="32"/>
      <c r="E145" s="32"/>
      <c r="F145" s="32"/>
      <c r="G145" s="32"/>
      <c r="H145" s="32"/>
    </row>
    <row r="146" spans="1:8" ht="19.5">
      <c r="A146" s="1025"/>
      <c r="B146" s="32"/>
      <c r="C146" s="32"/>
      <c r="D146" s="32"/>
      <c r="E146" s="32"/>
      <c r="F146" s="32"/>
      <c r="G146" s="32"/>
      <c r="H146" s="32"/>
    </row>
    <row r="147" spans="1:8" ht="19.5">
      <c r="A147" s="1029"/>
      <c r="B147" s="32"/>
      <c r="C147" s="32"/>
      <c r="D147" s="32"/>
      <c r="E147" s="32"/>
      <c r="F147" s="32"/>
      <c r="G147" s="32"/>
      <c r="H147" s="32"/>
    </row>
    <row r="148" spans="1:8" ht="19.5">
      <c r="A148" s="1027"/>
      <c r="B148" s="32"/>
      <c r="C148" s="32"/>
      <c r="D148" s="32"/>
      <c r="E148" s="32"/>
      <c r="F148" s="32"/>
      <c r="G148" s="32"/>
      <c r="H148" s="32"/>
    </row>
    <row r="149" spans="1:8" ht="19.5">
      <c r="A149" s="1025"/>
      <c r="B149" s="32"/>
      <c r="C149" s="32"/>
      <c r="D149" s="32"/>
      <c r="E149" s="32"/>
      <c r="F149" s="32"/>
      <c r="G149" s="32"/>
      <c r="H149" s="32"/>
    </row>
    <row r="150" spans="1:8" ht="19.5">
      <c r="A150" s="1025"/>
      <c r="B150" s="32"/>
      <c r="C150" s="32"/>
      <c r="D150" s="32"/>
      <c r="E150" s="32"/>
      <c r="F150" s="32"/>
      <c r="G150" s="32"/>
      <c r="H150" s="32"/>
    </row>
    <row r="151" spans="1:8" ht="19.5">
      <c r="A151" s="1025"/>
      <c r="B151" s="32"/>
      <c r="C151" s="32"/>
      <c r="D151" s="32"/>
      <c r="E151" s="32"/>
      <c r="F151" s="32"/>
      <c r="G151" s="32"/>
      <c r="H151" s="32"/>
    </row>
    <row r="152" spans="1:8" ht="19.5">
      <c r="A152" s="1027"/>
      <c r="B152" s="32"/>
      <c r="C152" s="32"/>
      <c r="D152" s="32"/>
      <c r="E152" s="32"/>
      <c r="F152" s="32"/>
      <c r="G152" s="32"/>
      <c r="H152" s="32"/>
    </row>
    <row r="153" spans="1:8" ht="19.5">
      <c r="A153" s="1025"/>
      <c r="B153" s="32"/>
      <c r="C153" s="32"/>
      <c r="D153" s="32"/>
      <c r="E153" s="32"/>
      <c r="F153" s="32"/>
      <c r="G153" s="32"/>
      <c r="H153" s="32"/>
    </row>
    <row r="154" spans="1:8" ht="19.5">
      <c r="A154" s="1025"/>
      <c r="B154" s="32"/>
      <c r="C154" s="32"/>
      <c r="D154" s="32"/>
      <c r="E154" s="32"/>
      <c r="F154" s="32"/>
      <c r="G154" s="32"/>
      <c r="H154" s="32"/>
    </row>
    <row r="155" spans="1:8" ht="19.5">
      <c r="A155" s="1025"/>
      <c r="B155" s="32"/>
      <c r="C155" s="32"/>
      <c r="D155" s="32"/>
      <c r="E155" s="32"/>
      <c r="F155" s="32"/>
      <c r="G155" s="32"/>
      <c r="H155" s="32"/>
    </row>
    <row r="156" spans="1:8" ht="19.5">
      <c r="A156" s="1027"/>
      <c r="B156" s="32"/>
      <c r="C156" s="32"/>
      <c r="D156" s="32"/>
      <c r="E156" s="32"/>
      <c r="F156" s="32"/>
      <c r="G156" s="32"/>
      <c r="H156" s="32"/>
    </row>
    <row r="157" spans="1:8" ht="19.5">
      <c r="A157" s="1025"/>
      <c r="B157" s="32"/>
      <c r="C157" s="32"/>
      <c r="D157" s="32"/>
      <c r="E157" s="32"/>
      <c r="F157" s="32"/>
      <c r="G157" s="32"/>
      <c r="H157" s="32"/>
    </row>
    <row r="158" spans="1:8" ht="19.5">
      <c r="A158" s="1025"/>
      <c r="B158" s="32"/>
      <c r="C158" s="32"/>
      <c r="D158" s="32"/>
      <c r="E158" s="32"/>
      <c r="F158" s="32"/>
      <c r="G158" s="32"/>
      <c r="H158" s="32"/>
    </row>
    <row r="159" spans="1:8" ht="19.5">
      <c r="A159" s="1025"/>
      <c r="B159" s="32"/>
      <c r="C159" s="32"/>
      <c r="D159" s="32"/>
      <c r="E159" s="32"/>
      <c r="F159" s="32"/>
      <c r="G159" s="32"/>
      <c r="H159" s="32"/>
    </row>
    <row r="160" spans="1:8" ht="19.5">
      <c r="A160" s="1027"/>
      <c r="B160" s="32"/>
      <c r="C160" s="32"/>
      <c r="D160" s="32"/>
      <c r="E160" s="32"/>
      <c r="F160" s="32"/>
      <c r="G160" s="32"/>
      <c r="H160" s="32"/>
    </row>
    <row r="161" spans="1:8" ht="19.5">
      <c r="A161" s="1025"/>
      <c r="B161" s="32"/>
      <c r="C161" s="32"/>
      <c r="D161" s="32"/>
      <c r="E161" s="32"/>
      <c r="F161" s="32"/>
      <c r="G161" s="32"/>
      <c r="H161" s="32"/>
    </row>
    <row r="162" spans="1:8" ht="19.5">
      <c r="A162" s="1025"/>
      <c r="B162" s="32"/>
      <c r="C162" s="32"/>
      <c r="D162" s="32"/>
      <c r="E162" s="32"/>
      <c r="F162" s="32"/>
      <c r="G162" s="32"/>
      <c r="H162" s="32"/>
    </row>
    <row r="163" spans="1:8" ht="19.5">
      <c r="A163" s="1025"/>
      <c r="B163" s="32"/>
      <c r="C163" s="32"/>
      <c r="D163" s="32"/>
      <c r="E163" s="32"/>
      <c r="F163" s="32"/>
      <c r="G163" s="32"/>
      <c r="H163" s="32"/>
    </row>
    <row r="164" spans="1:8" ht="19.5">
      <c r="A164" s="73"/>
      <c r="B164" s="32"/>
      <c r="C164" s="32"/>
      <c r="D164" s="32"/>
      <c r="E164" s="32"/>
      <c r="F164" s="32"/>
      <c r="G164" s="32"/>
      <c r="H164" s="32"/>
    </row>
    <row r="165" spans="1:8" ht="19.5">
      <c r="A165" s="73"/>
      <c r="B165" s="32"/>
      <c r="C165" s="32"/>
      <c r="D165" s="32"/>
      <c r="E165" s="32"/>
      <c r="F165" s="32"/>
      <c r="G165" s="32"/>
      <c r="H165" s="32"/>
    </row>
    <row r="166" spans="1:8" ht="19.5">
      <c r="A166" s="73"/>
      <c r="B166" s="32"/>
      <c r="C166" s="32"/>
      <c r="D166" s="32"/>
      <c r="E166" s="32"/>
      <c r="F166" s="32"/>
      <c r="G166" s="32"/>
      <c r="H166" s="32"/>
    </row>
    <row r="167" spans="1:8" ht="19.5">
      <c r="A167" s="71"/>
      <c r="B167" s="32"/>
      <c r="C167" s="32"/>
      <c r="D167" s="32"/>
      <c r="E167" s="32"/>
      <c r="F167" s="32"/>
      <c r="G167" s="32"/>
      <c r="H167" s="32"/>
    </row>
    <row r="168" spans="1:8" ht="19.5">
      <c r="A168" s="71"/>
      <c r="B168" s="32"/>
      <c r="C168" s="32"/>
      <c r="D168" s="32"/>
      <c r="E168" s="32"/>
      <c r="F168" s="32"/>
      <c r="G168" s="32"/>
      <c r="H168" s="32"/>
    </row>
    <row r="169" spans="1:8" ht="19.5">
      <c r="A169" s="1027"/>
      <c r="B169" s="32"/>
      <c r="C169" s="32"/>
      <c r="D169" s="32"/>
      <c r="E169" s="32"/>
      <c r="F169" s="32"/>
      <c r="G169" s="32"/>
      <c r="H169" s="32"/>
    </row>
    <row r="170" spans="1:8" ht="19.5">
      <c r="A170" s="1025"/>
      <c r="B170" s="32"/>
      <c r="C170" s="32"/>
      <c r="D170" s="32"/>
      <c r="E170" s="32"/>
      <c r="F170" s="32"/>
      <c r="G170" s="32"/>
      <c r="H170" s="32"/>
    </row>
    <row r="171" spans="1:8" ht="19.5">
      <c r="A171" s="1025"/>
      <c r="B171" s="32"/>
      <c r="C171" s="32"/>
      <c r="D171" s="32"/>
      <c r="E171" s="32"/>
      <c r="F171" s="32"/>
      <c r="G171" s="32"/>
      <c r="H171" s="32"/>
    </row>
    <row r="172" spans="1:8" ht="19.5">
      <c r="A172" s="1025"/>
      <c r="B172" s="32"/>
      <c r="C172" s="32"/>
      <c r="D172" s="32"/>
      <c r="E172" s="32"/>
      <c r="F172" s="32"/>
      <c r="G172" s="32"/>
      <c r="H172" s="32"/>
    </row>
    <row r="173" spans="1:8" ht="19.5">
      <c r="A173" s="1025"/>
      <c r="B173" s="32"/>
      <c r="C173" s="32"/>
      <c r="D173" s="32"/>
      <c r="E173" s="32"/>
      <c r="F173" s="32"/>
      <c r="G173" s="32"/>
      <c r="H173" s="32"/>
    </row>
    <row r="174" spans="1:8" ht="19.5">
      <c r="A174" s="1025"/>
      <c r="B174" s="32"/>
      <c r="C174" s="32"/>
      <c r="D174" s="32"/>
      <c r="E174" s="32"/>
      <c r="F174" s="32"/>
      <c r="G174" s="32"/>
      <c r="H174" s="32"/>
    </row>
    <row r="175" spans="1:8" ht="19.5">
      <c r="A175" s="1027"/>
      <c r="B175" s="32"/>
      <c r="C175" s="32"/>
      <c r="D175" s="32"/>
      <c r="E175" s="32"/>
      <c r="F175" s="32"/>
      <c r="G175" s="32"/>
      <c r="H175" s="32"/>
    </row>
    <row r="176" spans="1:8" ht="19.5">
      <c r="A176" s="1025"/>
      <c r="B176" s="32"/>
      <c r="C176" s="32"/>
      <c r="D176" s="32"/>
      <c r="E176" s="32"/>
      <c r="F176" s="32"/>
      <c r="G176" s="32"/>
      <c r="H176" s="32"/>
    </row>
    <row r="177" spans="1:8" ht="19.5">
      <c r="A177" s="1025"/>
      <c r="B177" s="32"/>
      <c r="C177" s="32"/>
      <c r="D177" s="32"/>
      <c r="E177" s="32"/>
      <c r="F177" s="32"/>
      <c r="G177" s="32"/>
      <c r="H177" s="32"/>
    </row>
    <row r="178" spans="1:8" ht="19.5">
      <c r="A178" s="1025"/>
      <c r="B178" s="32"/>
      <c r="C178" s="32"/>
      <c r="D178" s="32"/>
      <c r="E178" s="32"/>
      <c r="F178" s="32"/>
      <c r="G178" s="32"/>
      <c r="H178" s="32"/>
    </row>
    <row r="179" spans="1:8" ht="19.5">
      <c r="A179" s="1025"/>
      <c r="B179" s="32"/>
      <c r="C179" s="32"/>
      <c r="D179" s="32"/>
      <c r="E179" s="32"/>
      <c r="F179" s="32"/>
      <c r="G179" s="32"/>
      <c r="H179" s="32"/>
    </row>
    <row r="180" spans="1:8" ht="19.5">
      <c r="A180" s="1027"/>
      <c r="B180" s="32"/>
      <c r="C180" s="32"/>
      <c r="D180" s="32"/>
      <c r="E180" s="32"/>
      <c r="F180" s="32"/>
      <c r="G180" s="32"/>
      <c r="H180" s="32"/>
    </row>
    <row r="181" spans="1:8" ht="19.5">
      <c r="A181" s="1027"/>
      <c r="B181" s="32"/>
      <c r="C181" s="32"/>
      <c r="D181" s="32"/>
      <c r="E181" s="32"/>
      <c r="F181" s="32"/>
      <c r="G181" s="32"/>
      <c r="H181" s="32"/>
    </row>
    <row r="182" spans="1:8" ht="19.5">
      <c r="A182" s="1025"/>
      <c r="B182" s="32"/>
      <c r="C182" s="32"/>
      <c r="D182" s="32"/>
      <c r="E182" s="32"/>
      <c r="F182" s="32"/>
      <c r="G182" s="32"/>
      <c r="H182" s="32"/>
    </row>
    <row r="183" spans="1:8" ht="19.5">
      <c r="A183" s="1025"/>
      <c r="B183" s="32"/>
      <c r="C183" s="32"/>
      <c r="D183" s="32"/>
      <c r="E183" s="32"/>
      <c r="F183" s="32"/>
      <c r="G183" s="32"/>
      <c r="H183" s="32"/>
    </row>
    <row r="184" spans="1:8" ht="19.5">
      <c r="A184" s="1025"/>
      <c r="B184" s="32"/>
      <c r="C184" s="32"/>
      <c r="D184" s="32"/>
      <c r="E184" s="32"/>
      <c r="F184" s="32"/>
      <c r="G184" s="32"/>
      <c r="H184" s="32"/>
    </row>
    <row r="185" spans="1:8" ht="19.5">
      <c r="A185" s="1027"/>
      <c r="B185" s="32"/>
      <c r="C185" s="32"/>
      <c r="D185" s="32"/>
      <c r="E185" s="32"/>
      <c r="F185" s="32"/>
      <c r="G185" s="32"/>
      <c r="H185" s="32"/>
    </row>
    <row r="186" spans="1:8" ht="19.5">
      <c r="A186" s="1027"/>
      <c r="B186" s="32"/>
      <c r="C186" s="32"/>
      <c r="D186" s="32"/>
      <c r="E186" s="32"/>
      <c r="F186" s="32"/>
      <c r="G186" s="32"/>
      <c r="H186" s="32"/>
    </row>
    <row r="187" spans="1:8" ht="19.5">
      <c r="A187" s="1027"/>
      <c r="B187" s="32"/>
      <c r="C187" s="32"/>
      <c r="D187" s="32"/>
      <c r="E187" s="32"/>
      <c r="F187" s="32"/>
      <c r="G187" s="32"/>
      <c r="H187" s="32"/>
    </row>
    <row r="188" spans="1:8" ht="19.5">
      <c r="A188" s="1027"/>
      <c r="B188" s="32"/>
      <c r="C188" s="32"/>
      <c r="D188" s="32"/>
      <c r="E188" s="32"/>
      <c r="F188" s="32"/>
      <c r="G188" s="32"/>
      <c r="H188" s="32"/>
    </row>
    <row r="189" spans="1:8" ht="19.5">
      <c r="A189" s="1027"/>
      <c r="B189" s="32"/>
      <c r="C189" s="32"/>
      <c r="D189" s="32"/>
      <c r="E189" s="32"/>
      <c r="F189" s="32"/>
      <c r="G189" s="32"/>
      <c r="H189" s="32"/>
    </row>
    <row r="190" spans="1:8" ht="19.5">
      <c r="A190" s="1027"/>
      <c r="B190" s="32"/>
      <c r="C190" s="32"/>
      <c r="D190" s="32"/>
      <c r="E190" s="32"/>
      <c r="F190" s="32"/>
      <c r="G190" s="32"/>
      <c r="H190" s="32"/>
    </row>
    <row r="191" spans="1:8" ht="19.5">
      <c r="A191" s="1025"/>
      <c r="B191" s="32"/>
      <c r="C191" s="32"/>
      <c r="D191" s="32"/>
      <c r="E191" s="32"/>
      <c r="F191" s="32"/>
      <c r="G191" s="32"/>
      <c r="H191" s="32"/>
    </row>
    <row r="192" spans="1:8" ht="19.5">
      <c r="A192" s="1025"/>
      <c r="B192" s="32"/>
      <c r="C192" s="32"/>
      <c r="D192" s="32"/>
      <c r="E192" s="32"/>
      <c r="F192" s="32"/>
      <c r="G192" s="32"/>
      <c r="H192" s="32"/>
    </row>
    <row r="193" spans="1:8" ht="19.5">
      <c r="A193" s="1025"/>
      <c r="B193" s="32"/>
      <c r="C193" s="32"/>
      <c r="D193" s="32"/>
      <c r="E193" s="32"/>
      <c r="F193" s="32"/>
      <c r="G193" s="32"/>
      <c r="H193" s="32"/>
    </row>
    <row r="194" spans="1:8" ht="19.5">
      <c r="A194" s="1027"/>
      <c r="B194" s="32"/>
      <c r="C194" s="32"/>
      <c r="D194" s="32"/>
      <c r="E194" s="32"/>
      <c r="F194" s="32"/>
      <c r="G194" s="32"/>
      <c r="H194" s="32"/>
    </row>
    <row r="195" spans="1:8" ht="19.5">
      <c r="A195" s="1025"/>
      <c r="B195" s="32"/>
      <c r="C195" s="32"/>
      <c r="D195" s="32"/>
      <c r="E195" s="32"/>
      <c r="F195" s="32"/>
      <c r="G195" s="32"/>
      <c r="H195" s="32"/>
    </row>
    <row r="196" spans="1:8" ht="19.5">
      <c r="A196" s="1025"/>
      <c r="B196" s="32"/>
      <c r="C196" s="32"/>
      <c r="D196" s="32"/>
      <c r="E196" s="32"/>
      <c r="F196" s="32"/>
      <c r="G196" s="32"/>
      <c r="H196" s="32"/>
    </row>
    <row r="197" spans="1:8" ht="19.5">
      <c r="A197" s="74"/>
      <c r="B197" s="32"/>
      <c r="C197" s="32"/>
      <c r="D197" s="32"/>
      <c r="E197" s="32"/>
      <c r="F197" s="32"/>
      <c r="G197" s="32"/>
      <c r="H197" s="32"/>
    </row>
    <row r="198" spans="1:8" ht="19.5">
      <c r="A198" s="1025"/>
      <c r="B198" s="32"/>
      <c r="C198" s="32"/>
      <c r="D198" s="32"/>
      <c r="E198" s="32"/>
      <c r="F198" s="32"/>
      <c r="G198" s="32"/>
      <c r="H198" s="32"/>
    </row>
    <row r="199" spans="1:8" ht="19.5">
      <c r="A199" s="1027"/>
      <c r="B199" s="32"/>
      <c r="C199" s="32"/>
      <c r="D199" s="32"/>
      <c r="E199" s="32"/>
      <c r="F199" s="32"/>
      <c r="G199" s="32"/>
      <c r="H199" s="32"/>
    </row>
    <row r="200" spans="1:8" ht="19.5">
      <c r="A200" s="1025"/>
      <c r="B200" s="32"/>
      <c r="C200" s="32"/>
      <c r="D200" s="32"/>
      <c r="E200" s="32"/>
      <c r="F200" s="32"/>
      <c r="G200" s="32"/>
      <c r="H200" s="32"/>
    </row>
    <row r="201" spans="1:8" ht="19.5">
      <c r="A201" s="1025"/>
      <c r="B201" s="32"/>
      <c r="C201" s="32"/>
      <c r="D201" s="32"/>
      <c r="E201" s="32"/>
      <c r="F201" s="32"/>
      <c r="G201" s="32"/>
      <c r="H201" s="32"/>
    </row>
    <row r="202" spans="1:8" ht="19.5">
      <c r="A202" s="1027"/>
      <c r="B202" s="32"/>
      <c r="C202" s="32"/>
      <c r="D202" s="32"/>
      <c r="E202" s="32"/>
      <c r="F202" s="32"/>
      <c r="G202" s="32"/>
      <c r="H202" s="32"/>
    </row>
    <row r="203" spans="1:8" ht="19.5">
      <c r="A203" s="1025"/>
      <c r="B203" s="32"/>
      <c r="C203" s="32"/>
      <c r="D203" s="32"/>
      <c r="E203" s="32"/>
      <c r="F203" s="32"/>
      <c r="G203" s="32"/>
      <c r="H203" s="32"/>
    </row>
    <row r="204" spans="1:8" ht="19.5">
      <c r="A204" s="1025"/>
      <c r="B204" s="32"/>
      <c r="C204" s="32"/>
      <c r="D204" s="32"/>
      <c r="E204" s="32"/>
      <c r="F204" s="32"/>
      <c r="G204" s="32"/>
      <c r="H204" s="32"/>
    </row>
    <row r="205" spans="1:8" ht="19.5">
      <c r="A205" s="1027"/>
      <c r="B205" s="32"/>
      <c r="C205" s="32"/>
      <c r="D205" s="32"/>
      <c r="E205" s="32"/>
      <c r="F205" s="32"/>
      <c r="G205" s="32"/>
      <c r="H205" s="32"/>
    </row>
    <row r="206" spans="1:8" ht="19.5">
      <c r="A206" s="1025"/>
      <c r="B206" s="32"/>
      <c r="C206" s="32"/>
      <c r="D206" s="32"/>
      <c r="E206" s="32"/>
      <c r="F206" s="32"/>
      <c r="G206" s="32"/>
      <c r="H206" s="32"/>
    </row>
    <row r="207" spans="1:8" ht="19.5">
      <c r="A207" s="1025"/>
      <c r="B207" s="32"/>
      <c r="C207" s="32"/>
      <c r="D207" s="32"/>
      <c r="E207" s="32"/>
      <c r="F207" s="32"/>
      <c r="G207" s="32"/>
      <c r="H207" s="32"/>
    </row>
    <row r="208" spans="1:8" ht="19.5">
      <c r="A208" s="1025"/>
      <c r="B208" s="32"/>
      <c r="C208" s="32"/>
      <c r="D208" s="32"/>
      <c r="E208" s="32"/>
      <c r="F208" s="32"/>
      <c r="G208" s="32"/>
      <c r="H208" s="32"/>
    </row>
    <row r="209" spans="1:8" ht="19.5">
      <c r="A209" s="1025"/>
      <c r="B209" s="32"/>
      <c r="C209" s="32"/>
      <c r="D209" s="32"/>
      <c r="E209" s="32"/>
      <c r="F209" s="32"/>
      <c r="G209" s="32"/>
      <c r="H209" s="32"/>
    </row>
    <row r="210" spans="1:8" ht="19.5">
      <c r="A210" s="1025"/>
      <c r="B210" s="32"/>
      <c r="C210" s="32"/>
      <c r="D210" s="32"/>
      <c r="E210" s="32"/>
      <c r="F210" s="32"/>
      <c r="G210" s="32"/>
      <c r="H210" s="32"/>
    </row>
    <row r="211" spans="1:8" ht="19.5">
      <c r="A211" s="1025"/>
      <c r="B211" s="32"/>
      <c r="C211" s="32"/>
      <c r="D211" s="32"/>
      <c r="E211" s="32"/>
      <c r="F211" s="32"/>
      <c r="G211" s="32"/>
      <c r="H211" s="32"/>
    </row>
    <row r="212" spans="1:8" ht="19.5">
      <c r="A212" s="1025"/>
      <c r="B212" s="32"/>
      <c r="C212" s="32"/>
      <c r="D212" s="32"/>
      <c r="E212" s="32"/>
      <c r="F212" s="32"/>
      <c r="G212" s="32"/>
      <c r="H212" s="32"/>
    </row>
    <row r="213" spans="1:8" ht="19.5">
      <c r="A213" s="1025"/>
      <c r="B213" s="32"/>
      <c r="C213" s="32"/>
      <c r="D213" s="32"/>
      <c r="E213" s="32"/>
      <c r="F213" s="32"/>
      <c r="G213" s="32"/>
      <c r="H213" s="32"/>
    </row>
    <row r="214" spans="1:8" ht="19.5">
      <c r="A214" s="1027"/>
      <c r="B214" s="32"/>
      <c r="C214" s="32"/>
      <c r="D214" s="32"/>
      <c r="E214" s="32"/>
      <c r="F214" s="32"/>
      <c r="G214" s="32"/>
      <c r="H214" s="32"/>
    </row>
    <row r="215" spans="1:8" ht="19.5">
      <c r="A215" s="1025"/>
      <c r="B215" s="32"/>
      <c r="C215" s="32"/>
      <c r="D215" s="32"/>
      <c r="E215" s="32"/>
      <c r="F215" s="32"/>
      <c r="G215" s="32"/>
      <c r="H215" s="32"/>
    </row>
    <row r="216" spans="1:8" ht="19.5">
      <c r="A216" s="1025"/>
      <c r="B216" s="32"/>
      <c r="C216" s="32"/>
      <c r="D216" s="32"/>
      <c r="E216" s="32"/>
      <c r="F216" s="32"/>
      <c r="G216" s="32"/>
      <c r="H216" s="32"/>
    </row>
    <row r="217" spans="1:8" ht="19.5">
      <c r="A217" s="1025"/>
      <c r="B217" s="32"/>
      <c r="C217" s="32"/>
      <c r="D217" s="32"/>
      <c r="E217" s="32"/>
      <c r="F217" s="32"/>
      <c r="G217" s="32"/>
      <c r="H217" s="32"/>
    </row>
    <row r="218" spans="1:8" ht="19.5">
      <c r="A218" s="1025"/>
      <c r="B218" s="32"/>
      <c r="C218" s="32"/>
      <c r="D218" s="32"/>
      <c r="E218" s="32"/>
      <c r="F218" s="32"/>
      <c r="G218" s="32"/>
      <c r="H218" s="32"/>
    </row>
    <row r="219" spans="1:8" ht="19.5">
      <c r="A219" s="1025"/>
      <c r="B219" s="32"/>
      <c r="C219" s="32"/>
      <c r="D219" s="32"/>
      <c r="E219" s="32"/>
      <c r="F219" s="32"/>
      <c r="G219" s="32"/>
      <c r="H219" s="32"/>
    </row>
    <row r="220" spans="1:8" ht="19.5">
      <c r="A220" s="1027"/>
      <c r="B220" s="32"/>
      <c r="C220" s="32"/>
      <c r="D220" s="32"/>
      <c r="E220" s="32"/>
      <c r="F220" s="32"/>
      <c r="G220" s="32"/>
      <c r="H220" s="32"/>
    </row>
    <row r="221" spans="1:8" ht="19.5">
      <c r="A221" s="1025"/>
      <c r="B221" s="32"/>
      <c r="C221" s="32"/>
      <c r="D221" s="32"/>
      <c r="E221" s="32"/>
      <c r="F221" s="32"/>
      <c r="G221" s="32"/>
      <c r="H221" s="32"/>
    </row>
    <row r="222" spans="1:8" ht="19.5">
      <c r="A222" s="1025"/>
      <c r="B222" s="32"/>
      <c r="C222" s="32"/>
      <c r="D222" s="32"/>
      <c r="E222" s="32"/>
      <c r="F222" s="32"/>
      <c r="G222" s="32"/>
      <c r="H222" s="32"/>
    </row>
    <row r="223" spans="1:8" ht="19.5">
      <c r="A223" s="1027"/>
      <c r="B223" s="32"/>
      <c r="C223" s="32"/>
      <c r="D223" s="32"/>
      <c r="E223" s="32"/>
      <c r="F223" s="32"/>
      <c r="G223" s="32"/>
      <c r="H223" s="32"/>
    </row>
    <row r="224" spans="1:8" ht="19.5">
      <c r="A224" s="1025"/>
      <c r="B224" s="32"/>
      <c r="C224" s="32"/>
      <c r="D224" s="32"/>
      <c r="E224" s="32"/>
      <c r="F224" s="32"/>
      <c r="G224" s="32"/>
      <c r="H224" s="32"/>
    </row>
    <row r="225" spans="1:8" ht="19.5">
      <c r="A225" s="1025"/>
      <c r="B225" s="32"/>
      <c r="C225" s="32"/>
      <c r="D225" s="32"/>
      <c r="E225" s="32"/>
      <c r="F225" s="32"/>
      <c r="G225" s="32"/>
      <c r="H225" s="32"/>
    </row>
    <row r="226" spans="1:8" ht="19.5">
      <c r="A226" s="1025"/>
      <c r="B226" s="32"/>
      <c r="C226" s="32"/>
      <c r="D226" s="32"/>
      <c r="E226" s="32"/>
      <c r="F226" s="32"/>
      <c r="G226" s="32"/>
      <c r="H226" s="32"/>
    </row>
    <row r="227" spans="1:8" ht="19.5">
      <c r="A227" s="1030"/>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7"/>
  <sheetViews>
    <sheetView showGridLines="0" zoomScale="50" workbookViewId="0">
      <selection activeCell="L14" sqref="L14"/>
    </sheetView>
  </sheetViews>
  <sheetFormatPr baseColWidth="10" defaultColWidth="9.140625" defaultRowHeight="18"/>
  <cols>
    <col min="1" max="1" width="132.28515625" style="25"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924" t="s">
        <v>1063</v>
      </c>
      <c r="B1" s="924"/>
      <c r="C1" s="924"/>
      <c r="D1" s="924"/>
      <c r="E1" s="924"/>
      <c r="F1" s="924"/>
      <c r="G1" s="924"/>
      <c r="H1" s="924"/>
      <c r="I1" s="924"/>
    </row>
    <row r="2" spans="1:9" ht="43.5" customHeight="1">
      <c r="A2" s="924" t="s">
        <v>417</v>
      </c>
      <c r="B2" s="924"/>
      <c r="C2" s="924"/>
      <c r="D2" s="924"/>
      <c r="E2" s="924"/>
      <c r="F2" s="924"/>
      <c r="G2" s="924"/>
      <c r="H2" s="924"/>
      <c r="I2" s="924"/>
    </row>
    <row r="3" spans="1:9" ht="43.5" customHeight="1">
      <c r="A3" s="924" t="s">
        <v>485</v>
      </c>
      <c r="B3" s="924"/>
      <c r="C3" s="924"/>
      <c r="D3" s="924"/>
      <c r="E3" s="924"/>
      <c r="F3" s="924"/>
      <c r="G3" s="924"/>
      <c r="H3" s="924"/>
      <c r="I3" s="924"/>
    </row>
    <row r="4" spans="1:9" ht="43.5" customHeight="1">
      <c r="A4" s="925" t="s">
        <v>1236</v>
      </c>
      <c r="B4" s="925"/>
      <c r="C4" s="925"/>
      <c r="D4" s="925"/>
      <c r="E4" s="925"/>
      <c r="F4" s="925"/>
      <c r="G4" s="925"/>
      <c r="H4" s="925"/>
      <c r="I4" s="925"/>
    </row>
    <row r="5" spans="1:9" ht="19.5" customHeight="1" thickBot="1">
      <c r="A5" s="924"/>
      <c r="B5" s="924"/>
      <c r="C5" s="924"/>
      <c r="D5" s="924"/>
      <c r="E5" s="924"/>
      <c r="F5" s="924"/>
      <c r="G5" s="924"/>
      <c r="H5" s="924"/>
      <c r="I5" s="924"/>
    </row>
    <row r="6" spans="1:9" s="26" customFormat="1" ht="31.5" customHeight="1" thickTop="1" thickBot="1">
      <c r="A6" s="407" t="s">
        <v>290</v>
      </c>
      <c r="B6" s="66" t="s">
        <v>418</v>
      </c>
      <c r="C6" s="66" t="s">
        <v>419</v>
      </c>
      <c r="D6" s="66" t="s">
        <v>1138</v>
      </c>
      <c r="E6" s="66" t="s">
        <v>1228</v>
      </c>
      <c r="F6" s="66" t="s">
        <v>1278</v>
      </c>
      <c r="G6" s="66" t="s">
        <v>1523</v>
      </c>
      <c r="H6" s="66" t="s">
        <v>1349</v>
      </c>
      <c r="I6" s="66" t="s">
        <v>1524</v>
      </c>
    </row>
    <row r="7" spans="1:9" ht="15" customHeight="1" thickTop="1" thickBot="1">
      <c r="A7" s="1016"/>
      <c r="B7" s="520"/>
      <c r="C7" s="520"/>
      <c r="D7" s="520"/>
      <c r="E7" s="520"/>
      <c r="F7" s="520"/>
      <c r="G7" s="520"/>
      <c r="H7" s="520"/>
      <c r="I7" s="520"/>
    </row>
    <row r="8" spans="1:9" ht="24" customHeight="1" thickTop="1" thickBot="1">
      <c r="A8" s="27" t="s">
        <v>420</v>
      </c>
      <c r="B8" s="615">
        <v>1832157.7961807579</v>
      </c>
      <c r="C8" s="615">
        <v>1950358.3093425655</v>
      </c>
      <c r="D8" s="615">
        <v>2383336.1613688045</v>
      </c>
      <c r="E8" s="615">
        <v>2436196.4862507288</v>
      </c>
      <c r="F8" s="615">
        <v>2673526.0322084548</v>
      </c>
      <c r="G8" s="615">
        <v>2901921.9087594752</v>
      </c>
      <c r="H8" s="615">
        <v>3016318.0814373181</v>
      </c>
      <c r="I8" s="615">
        <v>3102128.7447084552</v>
      </c>
    </row>
    <row r="9" spans="1:9" s="69" customFormat="1" ht="21" customHeight="1" thickTop="1">
      <c r="A9" s="1017" t="s">
        <v>8</v>
      </c>
      <c r="B9" s="616">
        <v>349169.86863994168</v>
      </c>
      <c r="C9" s="616">
        <v>392261.49854373187</v>
      </c>
      <c r="D9" s="616">
        <v>538420.2269591837</v>
      </c>
      <c r="E9" s="616">
        <v>428583.87272740522</v>
      </c>
      <c r="F9" s="616">
        <v>446134.66199125367</v>
      </c>
      <c r="G9" s="616">
        <v>412850.61555830901</v>
      </c>
      <c r="H9" s="616">
        <v>462559.19966326526</v>
      </c>
      <c r="I9" s="616">
        <v>344455.77677842561</v>
      </c>
    </row>
    <row r="10" spans="1:9" s="69" customFormat="1" ht="21" customHeight="1">
      <c r="A10" s="1017" t="s">
        <v>17</v>
      </c>
      <c r="B10" s="616">
        <v>543138.42877259478</v>
      </c>
      <c r="C10" s="616">
        <v>489225.6757172012</v>
      </c>
      <c r="D10" s="616">
        <v>546693.39750728861</v>
      </c>
      <c r="E10" s="616">
        <v>464415.69227405253</v>
      </c>
      <c r="F10" s="616">
        <v>420298.56766472297</v>
      </c>
      <c r="G10" s="616">
        <v>417156.90662244894</v>
      </c>
      <c r="H10" s="616">
        <v>510715.98550437315</v>
      </c>
      <c r="I10" s="616">
        <v>489501.48907871719</v>
      </c>
    </row>
    <row r="11" spans="1:9" s="69" customFormat="1" ht="21" customHeight="1">
      <c r="A11" s="1017" t="s">
        <v>26</v>
      </c>
      <c r="B11" s="616">
        <v>816620.62374489789</v>
      </c>
      <c r="C11" s="616">
        <v>903870.05164577265</v>
      </c>
      <c r="D11" s="616">
        <v>1115563.1611297377</v>
      </c>
      <c r="E11" s="616">
        <v>1340619.9715276968</v>
      </c>
      <c r="F11" s="616">
        <v>1572776.068479592</v>
      </c>
      <c r="G11" s="616">
        <v>1785551.0728236153</v>
      </c>
      <c r="H11" s="616">
        <v>1855728.4488498543</v>
      </c>
      <c r="I11" s="616">
        <v>2081275.2992419824</v>
      </c>
    </row>
    <row r="12" spans="1:9" s="69" customFormat="1" ht="21" customHeight="1">
      <c r="A12" s="1018" t="s">
        <v>421</v>
      </c>
      <c r="B12" s="616">
        <v>827590.01725218666</v>
      </c>
      <c r="C12" s="616">
        <v>912414.77266909624</v>
      </c>
      <c r="D12" s="616">
        <v>1124410.9059635568</v>
      </c>
      <c r="E12" s="616">
        <v>1348471.5612478133</v>
      </c>
      <c r="F12" s="616">
        <v>1581695.2630145773</v>
      </c>
      <c r="G12" s="616">
        <v>1791806.6802055393</v>
      </c>
      <c r="H12" s="616">
        <v>1869733.4144271137</v>
      </c>
      <c r="I12" s="616">
        <v>2079528.2766384839</v>
      </c>
    </row>
    <row r="13" spans="1:9" s="69" customFormat="1" ht="21" customHeight="1">
      <c r="A13" s="1018" t="s">
        <v>422</v>
      </c>
      <c r="B13" s="616">
        <v>798071.93408746354</v>
      </c>
      <c r="C13" s="616">
        <v>883017.84136734693</v>
      </c>
      <c r="D13" s="616">
        <v>1106525.8666836733</v>
      </c>
      <c r="E13" s="616">
        <v>1325634.7202274052</v>
      </c>
      <c r="F13" s="616">
        <v>1537080.4900962098</v>
      </c>
      <c r="G13" s="616">
        <v>1738620.7102507288</v>
      </c>
      <c r="H13" s="616">
        <v>1802061.6817026238</v>
      </c>
      <c r="I13" s="616">
        <v>1952383.9255553936</v>
      </c>
    </row>
    <row r="14" spans="1:9" s="69" customFormat="1" ht="21" customHeight="1">
      <c r="A14" s="1018" t="s">
        <v>423</v>
      </c>
      <c r="B14" s="616">
        <v>29518.083164723033</v>
      </c>
      <c r="C14" s="616">
        <v>29396.931301749271</v>
      </c>
      <c r="D14" s="616">
        <v>17885.039279883382</v>
      </c>
      <c r="E14" s="616">
        <v>22836.841020408167</v>
      </c>
      <c r="F14" s="616">
        <v>44614.772918367351</v>
      </c>
      <c r="G14" s="616">
        <v>53185.969954810498</v>
      </c>
      <c r="H14" s="616">
        <v>67671.732724489804</v>
      </c>
      <c r="I14" s="616">
        <v>127144.35108309037</v>
      </c>
    </row>
    <row r="15" spans="1:9" s="69" customFormat="1" ht="21" customHeight="1">
      <c r="A15" s="1018" t="s">
        <v>424</v>
      </c>
      <c r="B15" s="616">
        <v>8163.9665670553932</v>
      </c>
      <c r="C15" s="616">
        <v>6265.8504999999996</v>
      </c>
      <c r="D15" s="616">
        <v>6666.4319723032067</v>
      </c>
      <c r="E15" s="616">
        <v>4689.609520408163</v>
      </c>
      <c r="F15" s="616">
        <v>6571.4844271137026</v>
      </c>
      <c r="G15" s="616">
        <v>16480.15322303207</v>
      </c>
      <c r="H15" s="616">
        <v>10540.232405247812</v>
      </c>
      <c r="I15" s="616">
        <v>26135.461830903791</v>
      </c>
    </row>
    <row r="16" spans="1:9" s="69" customFormat="1" ht="21" customHeight="1">
      <c r="A16" s="1018" t="s">
        <v>425</v>
      </c>
      <c r="B16" s="616">
        <v>4561.3989241982508</v>
      </c>
      <c r="C16" s="616">
        <v>4476.3514446064137</v>
      </c>
      <c r="D16" s="616">
        <v>5956.0979067055396</v>
      </c>
      <c r="E16" s="616">
        <v>3935.0370218658891</v>
      </c>
      <c r="F16" s="616">
        <v>5375.1827376093288</v>
      </c>
      <c r="G16" s="616">
        <v>14063.631674927114</v>
      </c>
      <c r="H16" s="616">
        <v>8211.8063002915442</v>
      </c>
      <c r="I16" s="616">
        <v>20663.368186588919</v>
      </c>
    </row>
    <row r="17" spans="1:9" s="69" customFormat="1" ht="21" customHeight="1">
      <c r="A17" s="1018" t="s">
        <v>426</v>
      </c>
      <c r="B17" s="616">
        <v>3602.5676428571428</v>
      </c>
      <c r="C17" s="616">
        <v>1789.4990553935859</v>
      </c>
      <c r="D17" s="616">
        <v>710.33406559766775</v>
      </c>
      <c r="E17" s="616">
        <v>754.57249854227405</v>
      </c>
      <c r="F17" s="616">
        <v>1196.3016895043731</v>
      </c>
      <c r="G17" s="616">
        <v>2416.5215481049563</v>
      </c>
      <c r="H17" s="616">
        <v>2328.4261049562683</v>
      </c>
      <c r="I17" s="616">
        <v>5472.0936443148685</v>
      </c>
    </row>
    <row r="18" spans="1:9" s="69" customFormat="1" ht="21" customHeight="1">
      <c r="A18" s="1018" t="s">
        <v>427</v>
      </c>
      <c r="B18" s="616">
        <v>7564.1343731778425</v>
      </c>
      <c r="C18" s="616">
        <v>11993.976072886298</v>
      </c>
      <c r="D18" s="616">
        <v>16704.529045189505</v>
      </c>
      <c r="E18" s="616">
        <v>24028.108379008747</v>
      </c>
      <c r="F18" s="616">
        <v>25290.845135568514</v>
      </c>
      <c r="G18" s="616">
        <v>30476.670638483967</v>
      </c>
      <c r="H18" s="616">
        <v>31327.62943440233</v>
      </c>
      <c r="I18" s="616">
        <v>38408.817932944607</v>
      </c>
    </row>
    <row r="19" spans="1:9" s="69" customFormat="1" ht="21" customHeight="1">
      <c r="A19" s="1018" t="s">
        <v>428</v>
      </c>
      <c r="B19" s="616">
        <v>5154.7271559766759</v>
      </c>
      <c r="C19" s="616">
        <v>7395.4793381924192</v>
      </c>
      <c r="D19" s="616">
        <v>12431.116172011662</v>
      </c>
      <c r="E19" s="616">
        <v>20090.828024781342</v>
      </c>
      <c r="F19" s="616">
        <v>21353.830801749275</v>
      </c>
      <c r="G19" s="616">
        <v>23891.833001457726</v>
      </c>
      <c r="H19" s="616">
        <v>24991.825065597666</v>
      </c>
      <c r="I19" s="616">
        <v>28700.889663265305</v>
      </c>
    </row>
    <row r="20" spans="1:9" s="69" customFormat="1" ht="21" customHeight="1">
      <c r="A20" s="1018" t="s">
        <v>429</v>
      </c>
      <c r="B20" s="616">
        <v>2409.4072172011665</v>
      </c>
      <c r="C20" s="616">
        <v>4598.4967346938774</v>
      </c>
      <c r="D20" s="616">
        <v>4273.4128731778428</v>
      </c>
      <c r="E20" s="616">
        <v>3937.280354227405</v>
      </c>
      <c r="F20" s="616">
        <v>3937.0143338192415</v>
      </c>
      <c r="G20" s="616">
        <v>6584.8376370262386</v>
      </c>
      <c r="H20" s="616">
        <v>6335.8043688046646</v>
      </c>
      <c r="I20" s="616">
        <v>9707.9282696792998</v>
      </c>
    </row>
    <row r="21" spans="1:9" s="69" customFormat="1" ht="21" customHeight="1">
      <c r="A21" s="1018" t="s">
        <v>39</v>
      </c>
      <c r="B21" s="616">
        <v>6916.4305612244898</v>
      </c>
      <c r="C21" s="616">
        <v>8056.3605306122454</v>
      </c>
      <c r="D21" s="616">
        <v>9981.6056341107869</v>
      </c>
      <c r="E21" s="616">
        <v>11954.283973760932</v>
      </c>
      <c r="F21" s="616">
        <v>13271.469403790086</v>
      </c>
      <c r="G21" s="616">
        <v>17145.448411078716</v>
      </c>
      <c r="H21" s="616">
        <v>16111.483386297377</v>
      </c>
      <c r="I21" s="616">
        <v>19496.799048104956</v>
      </c>
    </row>
    <row r="22" spans="1:9" s="69" customFormat="1" ht="21" customHeight="1">
      <c r="A22" s="1018" t="s">
        <v>430</v>
      </c>
      <c r="B22" s="616">
        <v>-33613.925008746359</v>
      </c>
      <c r="C22" s="616">
        <v>-34860.908126822156</v>
      </c>
      <c r="D22" s="616">
        <v>-42200.311485422746</v>
      </c>
      <c r="E22" s="616">
        <v>-48523.591593294463</v>
      </c>
      <c r="F22" s="616">
        <v>-54052.993501457728</v>
      </c>
      <c r="G22" s="616">
        <v>-70357.879654518954</v>
      </c>
      <c r="H22" s="616">
        <v>-71984.310803207001</v>
      </c>
      <c r="I22" s="616">
        <v>-82294.056208454815</v>
      </c>
    </row>
    <row r="23" spans="1:9" s="69" customFormat="1" ht="21" customHeight="1">
      <c r="A23" s="1017" t="s">
        <v>57</v>
      </c>
      <c r="B23" s="616">
        <v>8733.2576676384851</v>
      </c>
      <c r="C23" s="616">
        <v>9855.5031909620993</v>
      </c>
      <c r="D23" s="616">
        <v>15179.934663265307</v>
      </c>
      <c r="E23" s="616">
        <v>10753.85065451895</v>
      </c>
      <c r="F23" s="616">
        <v>14196.764329446065</v>
      </c>
      <c r="G23" s="616">
        <v>18639.401298833818</v>
      </c>
      <c r="H23" s="616">
        <v>15374.01775218659</v>
      </c>
      <c r="I23" s="616">
        <v>21532.617813411078</v>
      </c>
    </row>
    <row r="24" spans="1:9" s="69" customFormat="1" ht="21" customHeight="1">
      <c r="A24" s="1017" t="s">
        <v>63</v>
      </c>
      <c r="B24" s="616">
        <v>637.97794023323615</v>
      </c>
      <c r="C24" s="616">
        <v>76.715746355685141</v>
      </c>
      <c r="D24" s="616">
        <v>105.49365160349853</v>
      </c>
      <c r="E24" s="616">
        <v>301.56393148688051</v>
      </c>
      <c r="F24" s="616">
        <v>1099.826032069971</v>
      </c>
      <c r="G24" s="616">
        <v>996.65767784256559</v>
      </c>
      <c r="H24" s="616">
        <v>1248.5321763848397</v>
      </c>
      <c r="I24" s="616">
        <v>2577.4251545189504</v>
      </c>
    </row>
    <row r="25" spans="1:9" s="69" customFormat="1" ht="21" customHeight="1">
      <c r="A25" s="1017" t="s">
        <v>431</v>
      </c>
      <c r="B25" s="616">
        <v>71787.659928571433</v>
      </c>
      <c r="C25" s="616">
        <v>112479.18878862975</v>
      </c>
      <c r="D25" s="616">
        <v>117607.17473760934</v>
      </c>
      <c r="E25" s="616">
        <v>135511.58927696795</v>
      </c>
      <c r="F25" s="616">
        <v>162083.58640233238</v>
      </c>
      <c r="G25" s="616">
        <v>217900.68737172009</v>
      </c>
      <c r="H25" s="616">
        <v>112270.39265451896</v>
      </c>
      <c r="I25" s="616">
        <v>108853.72960058309</v>
      </c>
    </row>
    <row r="26" spans="1:9" s="69" customFormat="1" ht="21" customHeight="1">
      <c r="A26" s="1017" t="s">
        <v>74</v>
      </c>
      <c r="B26" s="616">
        <v>37917.636616618074</v>
      </c>
      <c r="C26" s="616">
        <v>37756.018564139944</v>
      </c>
      <c r="D26" s="616">
        <v>42035.636002915453</v>
      </c>
      <c r="E26" s="616">
        <v>48125.374655976673</v>
      </c>
      <c r="F26" s="616">
        <v>48350.633647230316</v>
      </c>
      <c r="G26" s="616">
        <v>39856.313667638482</v>
      </c>
      <c r="H26" s="616">
        <v>33761.575695335276</v>
      </c>
      <c r="I26" s="616">
        <v>30289.379693877549</v>
      </c>
    </row>
    <row r="27" spans="1:9" s="69" customFormat="1" ht="21" customHeight="1">
      <c r="A27" s="1017" t="s">
        <v>432</v>
      </c>
      <c r="B27" s="616">
        <v>4152.3428702623905</v>
      </c>
      <c r="C27" s="616">
        <v>4833.657145772595</v>
      </c>
      <c r="D27" s="616">
        <v>7731.136717201166</v>
      </c>
      <c r="E27" s="616">
        <v>7884.5712026239071</v>
      </c>
      <c r="F27" s="616">
        <v>8585.9236618075811</v>
      </c>
      <c r="G27" s="616">
        <v>8970.253739067055</v>
      </c>
      <c r="H27" s="616">
        <v>10793.188224489795</v>
      </c>
      <c r="I27" s="616">
        <v>9776.2864300291531</v>
      </c>
    </row>
    <row r="28" spans="1:9" s="70" customFormat="1" ht="43.5" customHeight="1" thickBot="1">
      <c r="A28" s="1019" t="s">
        <v>1343</v>
      </c>
      <c r="B28" s="617">
        <v>0</v>
      </c>
      <c r="C28" s="617">
        <v>0</v>
      </c>
      <c r="D28" s="617">
        <v>0</v>
      </c>
      <c r="E28" s="617">
        <v>0</v>
      </c>
      <c r="F28" s="617">
        <v>0</v>
      </c>
      <c r="G28" s="617">
        <v>0</v>
      </c>
      <c r="H28" s="617">
        <v>13866.740916909619</v>
      </c>
      <c r="I28" s="617">
        <v>13866.740916909619</v>
      </c>
    </row>
    <row r="29" spans="1:9" ht="24" customHeight="1" thickTop="1" thickBot="1">
      <c r="A29" s="27" t="s">
        <v>433</v>
      </c>
      <c r="B29" s="615">
        <v>1652514.0613323615</v>
      </c>
      <c r="C29" s="615">
        <v>1754875.5299927113</v>
      </c>
      <c r="D29" s="615">
        <v>2157457.9901749273</v>
      </c>
      <c r="E29" s="615">
        <v>2182234.3463177839</v>
      </c>
      <c r="F29" s="615">
        <v>2386738.7182405246</v>
      </c>
      <c r="G29" s="615">
        <v>2602957.741333819</v>
      </c>
      <c r="H29" s="615">
        <v>2798710.6968717203</v>
      </c>
      <c r="I29" s="615">
        <v>2885062.5056326529</v>
      </c>
    </row>
    <row r="30" spans="1:9" s="69" customFormat="1" ht="21" customHeight="1" thickTop="1">
      <c r="A30" s="1017" t="s">
        <v>434</v>
      </c>
      <c r="B30" s="616">
        <v>1525658.5170058308</v>
      </c>
      <c r="C30" s="616">
        <v>1571309.3081705538</v>
      </c>
      <c r="D30" s="616">
        <v>1891111.7062463558</v>
      </c>
      <c r="E30" s="616">
        <v>1970894.2672536445</v>
      </c>
      <c r="F30" s="616">
        <v>2148088.2939737607</v>
      </c>
      <c r="G30" s="616">
        <v>2257925.7269096212</v>
      </c>
      <c r="H30" s="616">
        <v>2464556.0677988343</v>
      </c>
      <c r="I30" s="616">
        <v>2527755.2611297369</v>
      </c>
    </row>
    <row r="31" spans="1:9" s="69" customFormat="1" ht="21" customHeight="1">
      <c r="A31" s="1018" t="s">
        <v>435</v>
      </c>
      <c r="B31" s="616">
        <v>572675.23103644315</v>
      </c>
      <c r="C31" s="616">
        <v>584972.28749708459</v>
      </c>
      <c r="D31" s="616">
        <v>724641.02021720109</v>
      </c>
      <c r="E31" s="616">
        <v>705817.78890087456</v>
      </c>
      <c r="F31" s="616">
        <v>703968.65466326522</v>
      </c>
      <c r="G31" s="616">
        <v>660029.38290524774</v>
      </c>
      <c r="H31" s="616">
        <v>712495.54054810503</v>
      </c>
      <c r="I31" s="616">
        <v>695165.97793148679</v>
      </c>
    </row>
    <row r="32" spans="1:9" s="69" customFormat="1" ht="21" customHeight="1">
      <c r="A32" s="1018" t="s">
        <v>436</v>
      </c>
      <c r="B32" s="616">
        <v>388217.8144868805</v>
      </c>
      <c r="C32" s="616">
        <v>457767.42677696794</v>
      </c>
      <c r="D32" s="616">
        <v>551661.6165714286</v>
      </c>
      <c r="E32" s="616">
        <v>604589.97337317781</v>
      </c>
      <c r="F32" s="616">
        <v>605439.57932653057</v>
      </c>
      <c r="G32" s="616">
        <v>612900.05624781339</v>
      </c>
      <c r="H32" s="616">
        <v>648661.79409329442</v>
      </c>
      <c r="I32" s="616">
        <v>615497.65399271133</v>
      </c>
    </row>
    <row r="33" spans="1:9" s="69" customFormat="1" ht="21" customHeight="1">
      <c r="A33" s="1018" t="s">
        <v>437</v>
      </c>
      <c r="B33" s="616">
        <v>75487.514217201155</v>
      </c>
      <c r="C33" s="616">
        <v>53632.225957725947</v>
      </c>
      <c r="D33" s="616">
        <v>19628.57212536443</v>
      </c>
      <c r="E33" s="616">
        <v>11205.753196793004</v>
      </c>
      <c r="F33" s="616">
        <v>7381.3250174927107</v>
      </c>
      <c r="G33" s="616">
        <v>5215.9728600583085</v>
      </c>
      <c r="H33" s="616">
        <v>5845.2543877551025</v>
      </c>
      <c r="I33" s="616">
        <v>3104.9398892128279</v>
      </c>
    </row>
    <row r="34" spans="1:9" s="69" customFormat="1" ht="21" customHeight="1">
      <c r="A34" s="1018" t="s">
        <v>438</v>
      </c>
      <c r="B34" s="616">
        <v>77770.076282798822</v>
      </c>
      <c r="C34" s="616">
        <v>83334.90404810496</v>
      </c>
      <c r="D34" s="616">
        <v>109974.88999562683</v>
      </c>
      <c r="E34" s="616">
        <v>87137.7840962099</v>
      </c>
      <c r="F34" s="616">
        <v>117027.55579300292</v>
      </c>
      <c r="G34" s="616">
        <v>126336.77132215744</v>
      </c>
      <c r="H34" s="616">
        <v>146419.31184110788</v>
      </c>
      <c r="I34" s="616">
        <v>79938.271954810494</v>
      </c>
    </row>
    <row r="35" spans="1:9" s="69" customFormat="1" ht="21" customHeight="1">
      <c r="A35" s="1018" t="s">
        <v>439</v>
      </c>
      <c r="B35" s="616">
        <v>383400.51359329448</v>
      </c>
      <c r="C35" s="616">
        <v>359698.87950145773</v>
      </c>
      <c r="D35" s="616">
        <v>446647.79108892131</v>
      </c>
      <c r="E35" s="616">
        <v>510404.23948104959</v>
      </c>
      <c r="F35" s="616">
        <v>645177.63507580163</v>
      </c>
      <c r="G35" s="616">
        <v>771219.20156413992</v>
      </c>
      <c r="H35" s="616">
        <v>864541.86636588932</v>
      </c>
      <c r="I35" s="616">
        <v>1022712.3366603499</v>
      </c>
    </row>
    <row r="36" spans="1:9" s="69" customFormat="1" ht="21" customHeight="1">
      <c r="A36" s="1018" t="s">
        <v>440</v>
      </c>
      <c r="B36" s="616">
        <v>28107.367389212828</v>
      </c>
      <c r="C36" s="616">
        <v>31903.584389212825</v>
      </c>
      <c r="D36" s="616">
        <v>38557.816247813411</v>
      </c>
      <c r="E36" s="616">
        <v>51738.728205539359</v>
      </c>
      <c r="F36" s="616">
        <v>69093.544097667633</v>
      </c>
      <c r="G36" s="616">
        <v>82224.342010204098</v>
      </c>
      <c r="H36" s="616">
        <v>86592.300562682212</v>
      </c>
      <c r="I36" s="616">
        <v>111336.08070116618</v>
      </c>
    </row>
    <row r="37" spans="1:9" s="69" customFormat="1" ht="21" customHeight="1">
      <c r="A37" s="1017" t="s">
        <v>441</v>
      </c>
      <c r="B37" s="616">
        <v>136.82921574344024</v>
      </c>
      <c r="C37" s="616">
        <v>525.40539358600586</v>
      </c>
      <c r="D37" s="616">
        <v>1318.7000976676386</v>
      </c>
      <c r="E37" s="616">
        <v>1391.3523061224491</v>
      </c>
      <c r="F37" s="616">
        <v>493.27419533527694</v>
      </c>
      <c r="G37" s="616">
        <v>2667.5897084548101</v>
      </c>
      <c r="H37" s="616">
        <v>381.41160058309038</v>
      </c>
      <c r="I37" s="616">
        <v>2036.2836297376093</v>
      </c>
    </row>
    <row r="38" spans="1:9" s="69" customFormat="1" ht="21" customHeight="1">
      <c r="A38" s="1017" t="s">
        <v>442</v>
      </c>
      <c r="B38" s="616">
        <v>32821.761106413993</v>
      </c>
      <c r="C38" s="616">
        <v>41189.757848396497</v>
      </c>
      <c r="D38" s="616">
        <v>54495.733963556857</v>
      </c>
      <c r="E38" s="616">
        <v>40106.517870262382</v>
      </c>
      <c r="F38" s="616">
        <v>46480.650033527701</v>
      </c>
      <c r="G38" s="616">
        <v>143364.07846209913</v>
      </c>
      <c r="H38" s="616">
        <v>130495.81971137026</v>
      </c>
      <c r="I38" s="616">
        <v>154708.99223906704</v>
      </c>
    </row>
    <row r="39" spans="1:9" s="69" customFormat="1" ht="21" customHeight="1">
      <c r="A39" s="1017" t="s">
        <v>443</v>
      </c>
      <c r="B39" s="616">
        <v>39691.095435860057</v>
      </c>
      <c r="C39" s="616">
        <v>40710.013739067057</v>
      </c>
      <c r="D39" s="616">
        <v>69327.967567055399</v>
      </c>
      <c r="E39" s="616">
        <v>65941.891205539359</v>
      </c>
      <c r="F39" s="616">
        <v>59467.996871720119</v>
      </c>
      <c r="G39" s="616">
        <v>58582.258791545195</v>
      </c>
      <c r="H39" s="616">
        <v>66026.171351311947</v>
      </c>
      <c r="I39" s="616">
        <v>52052.8745728863</v>
      </c>
    </row>
    <row r="40" spans="1:9" s="69" customFormat="1" ht="21" customHeight="1">
      <c r="A40" s="1017" t="s">
        <v>125</v>
      </c>
      <c r="B40" s="616">
        <v>47250.040494169101</v>
      </c>
      <c r="C40" s="616">
        <v>47617.278390670552</v>
      </c>
      <c r="D40" s="616">
        <v>48439.22645335277</v>
      </c>
      <c r="E40" s="616">
        <v>38045.177899416907</v>
      </c>
      <c r="F40" s="616">
        <v>39250.398935860059</v>
      </c>
      <c r="G40" s="616">
        <v>40096.939925655977</v>
      </c>
      <c r="H40" s="616">
        <v>42289.519600583088</v>
      </c>
      <c r="I40" s="616">
        <v>46211.015193877553</v>
      </c>
    </row>
    <row r="41" spans="1:9" s="69" customFormat="1" ht="21" customHeight="1">
      <c r="A41" s="1017" t="s">
        <v>131</v>
      </c>
      <c r="B41" s="616">
        <v>0</v>
      </c>
      <c r="C41" s="616">
        <v>0</v>
      </c>
      <c r="D41" s="616">
        <v>0</v>
      </c>
      <c r="E41" s="616">
        <v>0</v>
      </c>
      <c r="F41" s="616">
        <v>0</v>
      </c>
      <c r="G41" s="616">
        <v>0</v>
      </c>
      <c r="H41" s="616">
        <v>0</v>
      </c>
      <c r="I41" s="616">
        <v>0</v>
      </c>
    </row>
    <row r="42" spans="1:9" s="69" customFormat="1" ht="21" customHeight="1">
      <c r="A42" s="1017" t="s">
        <v>444</v>
      </c>
      <c r="B42" s="616">
        <v>1975.1875408163264</v>
      </c>
      <c r="C42" s="616">
        <v>1327.6643600583091</v>
      </c>
      <c r="D42" s="616">
        <v>20005.917999999998</v>
      </c>
      <c r="E42" s="616">
        <v>40453.500529154517</v>
      </c>
      <c r="F42" s="616">
        <v>67267.275897959189</v>
      </c>
      <c r="G42" s="616">
        <v>66054.873823615169</v>
      </c>
      <c r="H42" s="616">
        <v>61407.630616618073</v>
      </c>
      <c r="I42" s="616">
        <v>65271.553077259479</v>
      </c>
    </row>
    <row r="43" spans="1:9" s="70" customFormat="1" ht="43.5" customHeight="1" thickBot="1">
      <c r="A43" s="1019" t="s">
        <v>108</v>
      </c>
      <c r="B43" s="617">
        <v>4980.6305335276975</v>
      </c>
      <c r="C43" s="617">
        <v>52196.102090379005</v>
      </c>
      <c r="D43" s="617">
        <v>72758.737846938777</v>
      </c>
      <c r="E43" s="617">
        <v>25401.639253644316</v>
      </c>
      <c r="F43" s="617">
        <v>25690.828332361518</v>
      </c>
      <c r="G43" s="617">
        <v>34266.273712827991</v>
      </c>
      <c r="H43" s="617">
        <v>33554.076192419823</v>
      </c>
      <c r="I43" s="617">
        <v>37026.525790087457</v>
      </c>
    </row>
    <row r="44" spans="1:9" ht="24" customHeight="1" thickTop="1" thickBot="1">
      <c r="A44" s="27" t="s">
        <v>445</v>
      </c>
      <c r="B44" s="615">
        <v>179643.7348483965</v>
      </c>
      <c r="C44" s="615">
        <v>195482.77934985422</v>
      </c>
      <c r="D44" s="615">
        <v>225878.17119387758</v>
      </c>
      <c r="E44" s="615">
        <v>253962.13993294461</v>
      </c>
      <c r="F44" s="615">
        <v>286787.31396793004</v>
      </c>
      <c r="G44" s="615">
        <v>298964.16742711369</v>
      </c>
      <c r="H44" s="615">
        <v>217607.38456559763</v>
      </c>
      <c r="I44" s="615">
        <v>217066.23910787172</v>
      </c>
    </row>
    <row r="45" spans="1:9" s="69" customFormat="1" ht="21" customHeight="1" thickTop="1">
      <c r="A45" s="1017" t="s">
        <v>146</v>
      </c>
      <c r="B45" s="616">
        <v>135197.44023323615</v>
      </c>
      <c r="C45" s="616">
        <v>147089.27551020408</v>
      </c>
      <c r="D45" s="616">
        <v>159298.17055393587</v>
      </c>
      <c r="E45" s="616">
        <v>177191.97084548103</v>
      </c>
      <c r="F45" s="616">
        <v>203826.04227405245</v>
      </c>
      <c r="G45" s="616">
        <v>220554.79591836734</v>
      </c>
      <c r="H45" s="616">
        <v>129263.5029154519</v>
      </c>
      <c r="I45" s="616">
        <v>146155.56122448979</v>
      </c>
    </row>
    <row r="46" spans="1:9" s="69" customFormat="1" ht="21" customHeight="1">
      <c r="A46" s="1017" t="s">
        <v>150</v>
      </c>
      <c r="B46" s="616">
        <v>0</v>
      </c>
      <c r="C46" s="616">
        <v>0</v>
      </c>
      <c r="D46" s="616">
        <v>0</v>
      </c>
      <c r="E46" s="616">
        <v>0</v>
      </c>
      <c r="F46" s="616">
        <v>0</v>
      </c>
      <c r="G46" s="616">
        <v>1.8486807580174929</v>
      </c>
      <c r="H46" s="616">
        <v>0.74567201166180763</v>
      </c>
      <c r="I46" s="616">
        <v>1.7782317784256561</v>
      </c>
    </row>
    <row r="47" spans="1:9" s="69" customFormat="1" ht="21" customHeight="1">
      <c r="A47" s="1017" t="s">
        <v>154</v>
      </c>
      <c r="B47" s="616">
        <v>0</v>
      </c>
      <c r="C47" s="616">
        <v>0</v>
      </c>
      <c r="D47" s="616">
        <v>0</v>
      </c>
      <c r="E47" s="616">
        <v>0</v>
      </c>
      <c r="F47" s="616">
        <v>0</v>
      </c>
      <c r="G47" s="616">
        <v>0</v>
      </c>
      <c r="H47" s="616">
        <v>0</v>
      </c>
      <c r="I47" s="616">
        <v>0</v>
      </c>
    </row>
    <row r="48" spans="1:9" s="69" customFormat="1" ht="21" customHeight="1">
      <c r="A48" s="1017" t="s">
        <v>446</v>
      </c>
      <c r="B48" s="616">
        <v>18753.330628279884</v>
      </c>
      <c r="C48" s="616">
        <v>21262.625543731774</v>
      </c>
      <c r="D48" s="616">
        <v>23975.713562682216</v>
      </c>
      <c r="E48" s="616">
        <v>28236.14255102041</v>
      </c>
      <c r="F48" s="616">
        <v>33089.546262390671</v>
      </c>
      <c r="G48" s="616">
        <v>38076.718806122444</v>
      </c>
      <c r="H48" s="616">
        <v>38076.718806122444</v>
      </c>
      <c r="I48" s="616">
        <v>43104.477787172014</v>
      </c>
    </row>
    <row r="49" spans="1:9" s="69" customFormat="1" ht="21" customHeight="1">
      <c r="A49" s="1017" t="s">
        <v>160</v>
      </c>
      <c r="B49" s="616">
        <v>25692.963986880462</v>
      </c>
      <c r="C49" s="616">
        <v>27130.878295918366</v>
      </c>
      <c r="D49" s="616">
        <v>42604.287077259483</v>
      </c>
      <c r="E49" s="616">
        <v>48534.026536443154</v>
      </c>
      <c r="F49" s="616">
        <v>49871.725431486877</v>
      </c>
      <c r="G49" s="616">
        <v>40330.804021865886</v>
      </c>
      <c r="H49" s="616">
        <v>50266.417172011665</v>
      </c>
      <c r="I49" s="616">
        <v>27804.42186443149</v>
      </c>
    </row>
    <row r="50" spans="1:9" s="69" customFormat="1" ht="21" customHeight="1">
      <c r="A50" s="1018" t="s">
        <v>447</v>
      </c>
      <c r="B50" s="616">
        <v>600</v>
      </c>
      <c r="C50" s="616">
        <v>0</v>
      </c>
      <c r="D50" s="616">
        <v>0</v>
      </c>
      <c r="E50" s="616">
        <v>0</v>
      </c>
      <c r="F50" s="616">
        <v>0</v>
      </c>
      <c r="G50" s="616">
        <v>4217.6870787172011</v>
      </c>
      <c r="H50" s="616">
        <v>0</v>
      </c>
      <c r="I50" s="616">
        <v>4217.6870787172011</v>
      </c>
    </row>
    <row r="51" spans="1:9" s="70" customFormat="1" ht="40.5" customHeight="1" thickBot="1">
      <c r="A51" s="1020" t="s">
        <v>448</v>
      </c>
      <c r="B51" s="617">
        <v>25092.963986880462</v>
      </c>
      <c r="C51" s="617">
        <v>27130.878295918366</v>
      </c>
      <c r="D51" s="617">
        <v>42604.287077259483</v>
      </c>
      <c r="E51" s="617">
        <v>48534.026536443154</v>
      </c>
      <c r="F51" s="617">
        <v>49871.725431486877</v>
      </c>
      <c r="G51" s="617">
        <v>36113.116943148685</v>
      </c>
      <c r="H51" s="617">
        <v>50266.417172011665</v>
      </c>
      <c r="I51" s="617">
        <v>23586.734785714285</v>
      </c>
    </row>
    <row r="52" spans="1:9" ht="24" customHeight="1" thickTop="1" thickBot="1">
      <c r="A52" s="27" t="s">
        <v>449</v>
      </c>
      <c r="B52" s="615">
        <v>1832157.7961807579</v>
      </c>
      <c r="C52" s="615">
        <v>1950358.3093425655</v>
      </c>
      <c r="D52" s="615">
        <v>2383336.1613688045</v>
      </c>
      <c r="E52" s="615">
        <v>2436196.4862507288</v>
      </c>
      <c r="F52" s="615">
        <v>2673526.0322084548</v>
      </c>
      <c r="G52" s="615">
        <v>2901921.9087609327</v>
      </c>
      <c r="H52" s="615">
        <v>3016318.0814373181</v>
      </c>
      <c r="I52" s="615">
        <v>3102128.7447405248</v>
      </c>
    </row>
    <row r="53" spans="1:9" s="69" customFormat="1" ht="24" customHeight="1" thickTop="1">
      <c r="A53" s="67" t="s">
        <v>450</v>
      </c>
      <c r="B53" s="616">
        <v>413925.51659037895</v>
      </c>
      <c r="C53" s="616">
        <v>510694.98824198253</v>
      </c>
      <c r="D53" s="616">
        <v>665293.94837755105</v>
      </c>
      <c r="E53" s="616">
        <v>856247.44605830905</v>
      </c>
      <c r="F53" s="616">
        <v>1036675.4949212827</v>
      </c>
      <c r="G53" s="616">
        <v>961641.45099999988</v>
      </c>
      <c r="H53" s="616">
        <v>1011432.2273469389</v>
      </c>
      <c r="I53" s="616">
        <v>975367.91308017494</v>
      </c>
    </row>
    <row r="54" spans="1:9" s="70" customFormat="1" ht="21" customHeight="1">
      <c r="A54" s="1020" t="s">
        <v>451</v>
      </c>
      <c r="B54" s="617">
        <v>37708.856172011663</v>
      </c>
      <c r="C54" s="617">
        <v>35166.163516034983</v>
      </c>
      <c r="D54" s="617">
        <v>42491.718895043734</v>
      </c>
      <c r="E54" s="617">
        <v>43195.637507288629</v>
      </c>
      <c r="F54" s="617">
        <v>40099.307371720119</v>
      </c>
      <c r="G54" s="617">
        <v>26731.597705539356</v>
      </c>
      <c r="H54" s="617">
        <v>33377.328673469383</v>
      </c>
      <c r="I54" s="617">
        <v>48439.669699708451</v>
      </c>
    </row>
    <row r="55" spans="1:9" s="70" customFormat="1" ht="21" customHeight="1">
      <c r="A55" s="1020" t="s">
        <v>452</v>
      </c>
      <c r="B55" s="617">
        <v>352663.19430903788</v>
      </c>
      <c r="C55" s="617">
        <v>449673.68423906702</v>
      </c>
      <c r="D55" s="617">
        <v>595867.9201895044</v>
      </c>
      <c r="E55" s="617">
        <v>777614.44916909619</v>
      </c>
      <c r="F55" s="617">
        <v>958141.214223032</v>
      </c>
      <c r="G55" s="617">
        <v>898743.09682653053</v>
      </c>
      <c r="H55" s="617">
        <v>936183.82237609325</v>
      </c>
      <c r="I55" s="617">
        <v>882261.76957871718</v>
      </c>
    </row>
    <row r="56" spans="1:9" s="70" customFormat="1" ht="21" customHeight="1">
      <c r="A56" s="1020" t="s">
        <v>453</v>
      </c>
      <c r="B56" s="617">
        <v>0</v>
      </c>
      <c r="C56" s="617">
        <v>0</v>
      </c>
      <c r="D56" s="617">
        <v>0</v>
      </c>
      <c r="E56" s="617">
        <v>0</v>
      </c>
      <c r="F56" s="617">
        <v>0</v>
      </c>
      <c r="G56" s="617">
        <v>0</v>
      </c>
      <c r="H56" s="617">
        <v>0</v>
      </c>
      <c r="I56" s="617">
        <v>0</v>
      </c>
    </row>
    <row r="57" spans="1:9" s="70" customFormat="1" ht="21" customHeight="1">
      <c r="A57" s="1020" t="s">
        <v>454</v>
      </c>
      <c r="B57" s="617">
        <v>22623.47102040816</v>
      </c>
      <c r="C57" s="617">
        <v>25520.023868804667</v>
      </c>
      <c r="D57" s="617">
        <v>26466.174345481049</v>
      </c>
      <c r="E57" s="617">
        <v>35095.814192419828</v>
      </c>
      <c r="F57" s="617">
        <v>38113.42813702624</v>
      </c>
      <c r="G57" s="617">
        <v>35845.211278425653</v>
      </c>
      <c r="H57" s="617">
        <v>41549.531107871713</v>
      </c>
      <c r="I57" s="617">
        <v>44253.907620991245</v>
      </c>
    </row>
    <row r="58" spans="1:9" s="70" customFormat="1" ht="21" customHeight="1">
      <c r="A58" s="1020" t="s">
        <v>455</v>
      </c>
      <c r="B58" s="617">
        <v>929.99508892128279</v>
      </c>
      <c r="C58" s="617">
        <v>335.11661807580174</v>
      </c>
      <c r="D58" s="617">
        <v>468.13494752186591</v>
      </c>
      <c r="E58" s="617">
        <v>341.54518950437318</v>
      </c>
      <c r="F58" s="617">
        <v>321.54518950437318</v>
      </c>
      <c r="G58" s="617">
        <v>321.54518950437318</v>
      </c>
      <c r="H58" s="617">
        <v>321.54518950437318</v>
      </c>
      <c r="I58" s="617">
        <v>412.56618075801754</v>
      </c>
    </row>
    <row r="59" spans="1:9" s="70" customFormat="1" ht="61.5" customHeight="1" thickBot="1">
      <c r="A59" s="1019" t="s">
        <v>456</v>
      </c>
      <c r="B59" s="617">
        <v>2747469.7512988336</v>
      </c>
      <c r="C59" s="617">
        <v>3093232.6483556856</v>
      </c>
      <c r="D59" s="617">
        <v>3648937.0618032073</v>
      </c>
      <c r="E59" s="617">
        <v>4253128.9280728865</v>
      </c>
      <c r="F59" s="617">
        <v>4604265.2110626828</v>
      </c>
      <c r="G59" s="617">
        <v>5138009.0930539351</v>
      </c>
      <c r="H59" s="617">
        <v>5164010.8244635565</v>
      </c>
      <c r="I59" s="617">
        <v>5554277.415418366</v>
      </c>
    </row>
    <row r="60" spans="1:9" ht="31.5" customHeight="1" thickTop="1" thickBot="1">
      <c r="A60" s="1021" t="s">
        <v>457</v>
      </c>
      <c r="B60" s="615"/>
      <c r="C60" s="615"/>
      <c r="D60" s="615"/>
      <c r="E60" s="615"/>
      <c r="F60" s="615"/>
      <c r="G60" s="615"/>
      <c r="H60" s="615"/>
      <c r="I60" s="615"/>
    </row>
    <row r="61" spans="1:9" ht="30" customHeight="1" thickTop="1">
      <c r="A61" s="29" t="s">
        <v>458</v>
      </c>
      <c r="B61" s="618">
        <v>77704.385113702621</v>
      </c>
      <c r="C61" s="618">
        <v>88077.245784256564</v>
      </c>
      <c r="D61" s="618">
        <v>111902.79241253645</v>
      </c>
      <c r="E61" s="618">
        <v>126715.72465451896</v>
      </c>
      <c r="F61" s="618">
        <v>142878.23611516034</v>
      </c>
      <c r="G61" s="618">
        <v>131953.4468586006</v>
      </c>
      <c r="H61" s="618">
        <v>160489.71428862977</v>
      </c>
      <c r="I61" s="618">
        <v>155066.95024489795</v>
      </c>
    </row>
    <row r="62" spans="1:9" ht="21" customHeight="1">
      <c r="A62" s="1022" t="s">
        <v>459</v>
      </c>
      <c r="B62" s="618">
        <v>-15379.699620991254</v>
      </c>
      <c r="C62" s="618">
        <v>-15792.968513119533</v>
      </c>
      <c r="D62" s="618">
        <v>-16907.880246355686</v>
      </c>
      <c r="E62" s="618">
        <v>-20452.752672011662</v>
      </c>
      <c r="F62" s="618">
        <v>-25237.941418367347</v>
      </c>
      <c r="G62" s="618">
        <v>-26193.359483965018</v>
      </c>
      <c r="H62" s="618">
        <v>-32829.371502915448</v>
      </c>
      <c r="I62" s="618">
        <v>-36899.895495626821</v>
      </c>
    </row>
    <row r="63" spans="1:9" ht="21.75" customHeight="1">
      <c r="A63" s="1023" t="s">
        <v>460</v>
      </c>
      <c r="B63" s="618">
        <v>62324.685492711367</v>
      </c>
      <c r="C63" s="618">
        <v>72284.27727113702</v>
      </c>
      <c r="D63" s="618">
        <v>94994.912166180773</v>
      </c>
      <c r="E63" s="618">
        <v>106262.97198250728</v>
      </c>
      <c r="F63" s="618">
        <v>117640.294696793</v>
      </c>
      <c r="G63" s="618">
        <v>105760.08737463556</v>
      </c>
      <c r="H63" s="618">
        <v>127660.3427857143</v>
      </c>
      <c r="I63" s="618">
        <v>118167.05474927113</v>
      </c>
    </row>
    <row r="64" spans="1:9">
      <c r="A64" s="29" t="s">
        <v>461</v>
      </c>
      <c r="B64" s="618">
        <v>67508.639288629725</v>
      </c>
      <c r="C64" s="618">
        <v>59385.781631195336</v>
      </c>
      <c r="D64" s="618">
        <v>74652.826846938769</v>
      </c>
      <c r="E64" s="618">
        <v>75424.195922740517</v>
      </c>
      <c r="F64" s="618">
        <v>121509.80944897961</v>
      </c>
      <c r="G64" s="618">
        <v>96901.288323615154</v>
      </c>
      <c r="H64" s="618">
        <v>131010.85209620991</v>
      </c>
      <c r="I64" s="618">
        <v>71398.176714285713</v>
      </c>
    </row>
    <row r="65" spans="1:9">
      <c r="A65" s="1022" t="s">
        <v>462</v>
      </c>
      <c r="B65" s="618">
        <v>-22626.888532069974</v>
      </c>
      <c r="C65" s="618">
        <v>-12453.436565597667</v>
      </c>
      <c r="D65" s="618">
        <v>-10123.477491253645</v>
      </c>
      <c r="E65" s="618">
        <v>-23927.673776967935</v>
      </c>
      <c r="F65" s="618">
        <v>-62054.031094752187</v>
      </c>
      <c r="G65" s="618">
        <v>-46787.825600583092</v>
      </c>
      <c r="H65" s="618">
        <v>-68460.974657434403</v>
      </c>
      <c r="I65" s="618">
        <v>-42279.227718658884</v>
      </c>
    </row>
    <row r="66" spans="1:9">
      <c r="A66" s="30" t="s">
        <v>463</v>
      </c>
      <c r="B66" s="618">
        <v>107206.43624927114</v>
      </c>
      <c r="C66" s="618">
        <v>119216.6223367347</v>
      </c>
      <c r="D66" s="618">
        <v>159524.26152186588</v>
      </c>
      <c r="E66" s="618">
        <v>157759.49412827988</v>
      </c>
      <c r="F66" s="618">
        <v>177096.07305102042</v>
      </c>
      <c r="G66" s="618">
        <v>155873.55009766764</v>
      </c>
      <c r="H66" s="618">
        <v>190210.22022448978</v>
      </c>
      <c r="I66" s="618">
        <v>147286.00374489796</v>
      </c>
    </row>
    <row r="67" spans="1:9">
      <c r="A67" s="29" t="s">
        <v>464</v>
      </c>
      <c r="B67" s="618">
        <v>30159.057995626823</v>
      </c>
      <c r="C67" s="618">
        <v>30923.424865889214</v>
      </c>
      <c r="D67" s="618">
        <v>37838.15422303207</v>
      </c>
      <c r="E67" s="618">
        <v>50640.402629737611</v>
      </c>
      <c r="F67" s="618">
        <v>36583.471112244901</v>
      </c>
      <c r="G67" s="618">
        <v>31852.498330903789</v>
      </c>
      <c r="H67" s="618">
        <v>40509.231533527694</v>
      </c>
      <c r="I67" s="618">
        <v>35742.207084548107</v>
      </c>
    </row>
    <row r="68" spans="1:9">
      <c r="A68" s="29" t="s">
        <v>465</v>
      </c>
      <c r="B68" s="618">
        <v>-33961.534768221572</v>
      </c>
      <c r="C68" s="618">
        <v>-40259.06663265307</v>
      </c>
      <c r="D68" s="618">
        <v>-49604.46816909621</v>
      </c>
      <c r="E68" s="618">
        <v>-54862.890775510205</v>
      </c>
      <c r="F68" s="618">
        <v>-56336.307069970848</v>
      </c>
      <c r="G68" s="618">
        <v>-52080.607791545182</v>
      </c>
      <c r="H68" s="618">
        <v>-64809.743497084542</v>
      </c>
      <c r="I68" s="618">
        <v>-60500.531806122446</v>
      </c>
    </row>
    <row r="69" spans="1:9">
      <c r="A69" s="1023" t="s">
        <v>466</v>
      </c>
      <c r="B69" s="618">
        <v>103403.95947667638</v>
      </c>
      <c r="C69" s="618">
        <v>109880.98056997085</v>
      </c>
      <c r="D69" s="618">
        <v>147757.94757580175</v>
      </c>
      <c r="E69" s="618">
        <v>153537.00598250728</v>
      </c>
      <c r="F69" s="618">
        <v>157343.23709329445</v>
      </c>
      <c r="G69" s="618">
        <v>135645.44063702624</v>
      </c>
      <c r="H69" s="618">
        <v>165909.70826093294</v>
      </c>
      <c r="I69" s="618">
        <v>122527.67902332361</v>
      </c>
    </row>
    <row r="70" spans="1:9">
      <c r="A70" s="1022" t="s">
        <v>467</v>
      </c>
      <c r="B70" s="618">
        <v>-66453.459800291545</v>
      </c>
      <c r="C70" s="618">
        <v>-76000.817447521869</v>
      </c>
      <c r="D70" s="618">
        <v>-83533.226733236152</v>
      </c>
      <c r="E70" s="618">
        <v>-91122.20233090379</v>
      </c>
      <c r="F70" s="618">
        <v>-88903.954103498545</v>
      </c>
      <c r="G70" s="618">
        <v>-80266.595230320687</v>
      </c>
      <c r="H70" s="618">
        <v>-98246.175629737612</v>
      </c>
      <c r="I70" s="618">
        <v>-84291.617733236155</v>
      </c>
    </row>
    <row r="71" spans="1:9">
      <c r="A71" s="30" t="s">
        <v>468</v>
      </c>
      <c r="B71" s="618">
        <v>36950.499676384839</v>
      </c>
      <c r="C71" s="618">
        <v>33880.163122448983</v>
      </c>
      <c r="D71" s="618">
        <v>64224.720842565606</v>
      </c>
      <c r="E71" s="618">
        <v>62414.803651603499</v>
      </c>
      <c r="F71" s="618">
        <v>68439.282989795916</v>
      </c>
      <c r="G71" s="618">
        <v>55378.845406705543</v>
      </c>
      <c r="H71" s="618">
        <v>67663.532631195339</v>
      </c>
      <c r="I71" s="618">
        <v>38236.061290087462</v>
      </c>
    </row>
    <row r="72" spans="1:9">
      <c r="A72" s="30" t="s">
        <v>469</v>
      </c>
      <c r="B72" s="618">
        <v>2530.9037317784259</v>
      </c>
      <c r="C72" s="618">
        <v>-1016.0577317784256</v>
      </c>
      <c r="D72" s="618">
        <v>-4626.4317784256564</v>
      </c>
      <c r="E72" s="618">
        <v>-5279.5914416909618</v>
      </c>
      <c r="F72" s="618">
        <v>-2260.162470845481</v>
      </c>
      <c r="G72" s="618">
        <v>17817.67332653061</v>
      </c>
      <c r="H72" s="618">
        <v>20610.882708454807</v>
      </c>
      <c r="I72" s="618">
        <v>2110.0272871720117</v>
      </c>
    </row>
    <row r="73" spans="1:9">
      <c r="A73" s="31" t="s">
        <v>470</v>
      </c>
      <c r="B73" s="618">
        <v>2398.9531195335276</v>
      </c>
      <c r="C73" s="618">
        <v>-1073.8829198250728</v>
      </c>
      <c r="D73" s="618">
        <v>-4702.4049329446061</v>
      </c>
      <c r="E73" s="618">
        <v>-5279.7141720116624</v>
      </c>
      <c r="F73" s="618">
        <v>-2282.0721064139943</v>
      </c>
      <c r="G73" s="618">
        <v>17814.583215743438</v>
      </c>
      <c r="H73" s="618">
        <v>20607.177224489795</v>
      </c>
      <c r="I73" s="618">
        <v>2107.0865641399419</v>
      </c>
    </row>
    <row r="74" spans="1:9">
      <c r="A74" s="31" t="s">
        <v>471</v>
      </c>
      <c r="B74" s="618">
        <v>131.95061224489797</v>
      </c>
      <c r="C74" s="618">
        <v>57.825188046647227</v>
      </c>
      <c r="D74" s="618">
        <v>75.973154518950437</v>
      </c>
      <c r="E74" s="618">
        <v>0.12273032069970845</v>
      </c>
      <c r="F74" s="618">
        <v>21.909635568513121</v>
      </c>
      <c r="G74" s="618">
        <v>3.0901107871720117</v>
      </c>
      <c r="H74" s="618">
        <v>3.7054839650145772</v>
      </c>
      <c r="I74" s="618">
        <v>2.9407230320699709</v>
      </c>
    </row>
    <row r="75" spans="1:9">
      <c r="A75" s="1023" t="s">
        <v>472</v>
      </c>
      <c r="B75" s="618">
        <v>-2933.2581924198253</v>
      </c>
      <c r="C75" s="618">
        <v>1040.2835670553936</v>
      </c>
      <c r="D75" s="618">
        <v>4688.0436559766767</v>
      </c>
      <c r="E75" s="618">
        <v>5348.6373396501458</v>
      </c>
      <c r="F75" s="618">
        <v>2321.7929154518952</v>
      </c>
      <c r="G75" s="618">
        <v>-17796.413142857142</v>
      </c>
      <c r="H75" s="618">
        <v>-20586.064290087466</v>
      </c>
      <c r="I75" s="618">
        <v>-2131.7709154518952</v>
      </c>
    </row>
    <row r="76" spans="1:9">
      <c r="A76" s="1023" t="s">
        <v>1337</v>
      </c>
      <c r="B76" s="618">
        <v>-2813.3925174927112</v>
      </c>
      <c r="C76" s="618">
        <v>1070.2772900874636</v>
      </c>
      <c r="D76" s="618">
        <v>4709.3704358600589</v>
      </c>
      <c r="E76" s="618">
        <v>5362.0591865889219</v>
      </c>
      <c r="F76" s="618">
        <v>2333.7382405247813</v>
      </c>
      <c r="G76" s="618">
        <v>-17787.954702623909</v>
      </c>
      <c r="H76" s="618">
        <v>-20575.467927113699</v>
      </c>
      <c r="I76" s="618">
        <v>-2123.3185655976677</v>
      </c>
    </row>
    <row r="77" spans="1:9">
      <c r="A77" s="1022" t="s">
        <v>473</v>
      </c>
      <c r="B77" s="618">
        <v>-119.86567492711372</v>
      </c>
      <c r="C77" s="618">
        <v>-29.993723032069973</v>
      </c>
      <c r="D77" s="618">
        <v>-21.326779883381921</v>
      </c>
      <c r="E77" s="618">
        <v>-13.421846938775509</v>
      </c>
      <c r="F77" s="618">
        <v>-11.945325072886297</v>
      </c>
      <c r="G77" s="618">
        <v>-8.4584402332361517</v>
      </c>
      <c r="H77" s="618">
        <v>-10.596362973760934</v>
      </c>
      <c r="I77" s="618">
        <v>-8.4523498542274051</v>
      </c>
    </row>
    <row r="78" spans="1:9">
      <c r="A78" s="1023" t="s">
        <v>474</v>
      </c>
      <c r="B78" s="618">
        <v>36548.14521574344</v>
      </c>
      <c r="C78" s="618">
        <v>33904.388957725947</v>
      </c>
      <c r="D78" s="618">
        <v>64286.332720116618</v>
      </c>
      <c r="E78" s="618">
        <v>62483.849549562685</v>
      </c>
      <c r="F78" s="618">
        <v>68500.913434402333</v>
      </c>
      <c r="G78" s="618">
        <v>55400.105590379011</v>
      </c>
      <c r="H78" s="618">
        <v>67688.351049562683</v>
      </c>
      <c r="I78" s="618">
        <v>38214.317661807574</v>
      </c>
    </row>
    <row r="79" spans="1:9">
      <c r="A79" s="1024" t="s">
        <v>475</v>
      </c>
      <c r="B79" s="618">
        <v>0.41978134110787169</v>
      </c>
      <c r="C79" s="618">
        <v>3746.3879620991256</v>
      </c>
      <c r="D79" s="618">
        <v>33.163746355685127</v>
      </c>
      <c r="E79" s="618">
        <v>12.730367346938776</v>
      </c>
      <c r="F79" s="618">
        <v>-1.521039358600583</v>
      </c>
      <c r="G79" s="618">
        <v>144.92796647230321</v>
      </c>
      <c r="H79" s="618">
        <v>175.65498833819242</v>
      </c>
      <c r="I79" s="618">
        <v>135.96827842565597</v>
      </c>
    </row>
    <row r="80" spans="1:9">
      <c r="A80" s="30" t="s">
        <v>476</v>
      </c>
      <c r="B80" s="618">
        <v>36548.564997084548</v>
      </c>
      <c r="C80" s="618">
        <v>37650.776919825068</v>
      </c>
      <c r="D80" s="618">
        <v>64319.496466472301</v>
      </c>
      <c r="E80" s="618">
        <v>62496.579916909621</v>
      </c>
      <c r="F80" s="618">
        <v>68499.392395043731</v>
      </c>
      <c r="G80" s="618">
        <v>55545.033556851311</v>
      </c>
      <c r="H80" s="618">
        <v>67864.006037900879</v>
      </c>
      <c r="I80" s="618">
        <v>38350.28594023324</v>
      </c>
    </row>
    <row r="81" spans="1:9">
      <c r="A81" s="29" t="s">
        <v>477</v>
      </c>
      <c r="B81" s="618">
        <v>-51.161943148688046</v>
      </c>
      <c r="C81" s="618">
        <v>568.13898542274046</v>
      </c>
      <c r="D81" s="618">
        <v>18.727928571428571</v>
      </c>
      <c r="E81" s="618">
        <v>277.55813556851314</v>
      </c>
      <c r="F81" s="618">
        <v>246.35869241982508</v>
      </c>
      <c r="G81" s="618">
        <v>325.00379446064142</v>
      </c>
      <c r="H81" s="618">
        <v>346.84903498542275</v>
      </c>
      <c r="I81" s="618">
        <v>2038.0520524781341</v>
      </c>
    </row>
    <row r="82" spans="1:9" ht="21" customHeight="1">
      <c r="A82" s="1023" t="s">
        <v>478</v>
      </c>
      <c r="B82" s="618">
        <v>36497.403053935857</v>
      </c>
      <c r="C82" s="618">
        <v>38218.915905247813</v>
      </c>
      <c r="D82" s="618">
        <v>64338.224395043733</v>
      </c>
      <c r="E82" s="618">
        <v>62774.138052478134</v>
      </c>
      <c r="F82" s="618">
        <v>68745.751087463548</v>
      </c>
      <c r="G82" s="618">
        <v>55870.037351311956</v>
      </c>
      <c r="H82" s="618">
        <v>68210.855072886305</v>
      </c>
      <c r="I82" s="618">
        <v>40388.337992711371</v>
      </c>
    </row>
    <row r="83" spans="1:9" ht="21" customHeight="1">
      <c r="A83" s="29" t="s">
        <v>479</v>
      </c>
      <c r="B83" s="618">
        <v>0</v>
      </c>
      <c r="C83" s="618">
        <v>0</v>
      </c>
      <c r="D83" s="618">
        <v>0</v>
      </c>
      <c r="E83" s="618">
        <v>0</v>
      </c>
      <c r="F83" s="618">
        <v>0</v>
      </c>
      <c r="G83" s="618">
        <v>0</v>
      </c>
      <c r="H83" s="618">
        <v>0</v>
      </c>
      <c r="I83" s="618">
        <v>0</v>
      </c>
    </row>
    <row r="84" spans="1:9" ht="21" customHeight="1">
      <c r="A84" s="1023" t="s">
        <v>480</v>
      </c>
      <c r="B84" s="618">
        <v>36497.403053935857</v>
      </c>
      <c r="C84" s="618">
        <v>38218.915905247813</v>
      </c>
      <c r="D84" s="618">
        <v>64338.224395043733</v>
      </c>
      <c r="E84" s="618">
        <v>62774.138052478134</v>
      </c>
      <c r="F84" s="618">
        <v>68745.751087463548</v>
      </c>
      <c r="G84" s="618">
        <v>55870.037351311956</v>
      </c>
      <c r="H84" s="618">
        <v>68210.855072886305</v>
      </c>
      <c r="I84" s="618">
        <v>40388.337992711371</v>
      </c>
    </row>
    <row r="85" spans="1:9" ht="18" customHeight="1" thickBot="1">
      <c r="A85" s="29" t="s">
        <v>481</v>
      </c>
      <c r="B85" s="618">
        <v>-11404.439067055395</v>
      </c>
      <c r="C85" s="618">
        <v>-11088.037609329445</v>
      </c>
      <c r="D85" s="618">
        <v>-21733.937317784257</v>
      </c>
      <c r="E85" s="618">
        <v>-14240.111516034984</v>
      </c>
      <c r="F85" s="618">
        <v>-18874.025655976679</v>
      </c>
      <c r="G85" s="618">
        <v>-19756.920408163263</v>
      </c>
      <c r="H85" s="618">
        <v>-17944.437900874636</v>
      </c>
      <c r="I85" s="618">
        <v>-16801.603206997086</v>
      </c>
    </row>
    <row r="86" spans="1:9" ht="24" customHeight="1" thickTop="1" thickBot="1">
      <c r="A86" s="27" t="s">
        <v>482</v>
      </c>
      <c r="B86" s="615">
        <v>25092.963986880462</v>
      </c>
      <c r="C86" s="615">
        <v>27130.878295918366</v>
      </c>
      <c r="D86" s="615">
        <v>42604.287077259483</v>
      </c>
      <c r="E86" s="615">
        <v>48534.026536443154</v>
      </c>
      <c r="F86" s="615">
        <v>49871.725431486877</v>
      </c>
      <c r="G86" s="615">
        <v>36113.116943148685</v>
      </c>
      <c r="H86" s="615">
        <v>50266.417172011665</v>
      </c>
      <c r="I86" s="615">
        <v>23586.734785714285</v>
      </c>
    </row>
    <row r="87" spans="1:9" ht="15" customHeight="1" thickTop="1" thickBot="1">
      <c r="A87" s="714"/>
      <c r="B87" s="619"/>
      <c r="C87" s="619"/>
      <c r="D87" s="619"/>
      <c r="E87" s="619"/>
      <c r="F87" s="619"/>
      <c r="G87" s="619"/>
      <c r="H87" s="619"/>
      <c r="I87" s="619"/>
    </row>
    <row r="88" spans="1:9" ht="28.5" customHeight="1" thickTop="1">
      <c r="A88" s="68"/>
      <c r="B88" s="32"/>
      <c r="C88" s="32"/>
      <c r="D88" s="32"/>
      <c r="E88" s="32"/>
      <c r="F88" s="32"/>
      <c r="G88" s="32"/>
      <c r="H88" s="32"/>
    </row>
    <row r="89" spans="1:9">
      <c r="A89" s="68"/>
      <c r="B89" s="32"/>
      <c r="C89" s="32"/>
      <c r="D89" s="32"/>
      <c r="E89" s="32"/>
      <c r="F89" s="32"/>
      <c r="G89" s="32"/>
      <c r="H89" s="32"/>
    </row>
    <row r="90" spans="1:9" ht="19.5">
      <c r="A90" s="1025"/>
      <c r="B90" s="32"/>
      <c r="C90" s="32"/>
      <c r="D90" s="32"/>
      <c r="E90" s="32"/>
      <c r="F90" s="32"/>
      <c r="G90" s="32"/>
      <c r="H90" s="32"/>
    </row>
    <row r="91" spans="1:9" ht="19.5">
      <c r="A91" s="1025"/>
      <c r="B91" s="32"/>
      <c r="C91" s="32"/>
      <c r="D91" s="32"/>
      <c r="E91" s="32"/>
      <c r="F91" s="32"/>
      <c r="G91" s="32"/>
      <c r="H91" s="32"/>
    </row>
    <row r="92" spans="1:9" ht="19.5">
      <c r="A92" s="1025"/>
      <c r="B92" s="32"/>
      <c r="C92" s="32"/>
      <c r="D92" s="32"/>
      <c r="E92" s="32"/>
      <c r="F92" s="32"/>
      <c r="G92" s="32"/>
      <c r="H92" s="32"/>
    </row>
    <row r="93" spans="1:9" ht="19.5">
      <c r="A93" s="1026"/>
      <c r="B93" s="32"/>
      <c r="C93" s="32"/>
      <c r="D93" s="32"/>
      <c r="E93" s="32"/>
      <c r="F93" s="32"/>
      <c r="G93" s="32"/>
      <c r="H93" s="32"/>
    </row>
    <row r="94" spans="1:9" ht="19.5">
      <c r="A94" s="1026"/>
      <c r="B94" s="32"/>
      <c r="C94" s="32"/>
      <c r="D94" s="32"/>
      <c r="E94" s="32"/>
      <c r="F94" s="32"/>
      <c r="G94" s="32"/>
      <c r="H94" s="32"/>
    </row>
    <row r="95" spans="1:9" ht="19.5">
      <c r="A95" s="1027"/>
      <c r="B95" s="32"/>
      <c r="C95" s="32"/>
      <c r="D95" s="32"/>
      <c r="E95" s="32"/>
      <c r="F95" s="32"/>
      <c r="G95" s="32"/>
      <c r="H95" s="32"/>
    </row>
    <row r="96" spans="1:9" ht="19.5">
      <c r="A96" s="1025"/>
      <c r="B96" s="32"/>
      <c r="C96" s="32"/>
      <c r="D96" s="32"/>
      <c r="E96" s="32"/>
      <c r="F96" s="32"/>
      <c r="G96" s="32"/>
      <c r="H96" s="32"/>
    </row>
    <row r="97" spans="1:8" ht="19.5">
      <c r="A97" s="1025"/>
      <c r="B97" s="32"/>
      <c r="C97" s="32"/>
      <c r="D97" s="32"/>
      <c r="E97" s="32"/>
      <c r="F97" s="32"/>
      <c r="G97" s="32"/>
      <c r="H97" s="32"/>
    </row>
    <row r="98" spans="1:8" ht="19.5">
      <c r="A98" s="1025"/>
      <c r="B98" s="32"/>
      <c r="C98" s="32"/>
      <c r="D98" s="32"/>
      <c r="E98" s="32"/>
      <c r="F98" s="32"/>
      <c r="G98" s="32"/>
      <c r="H98" s="32"/>
    </row>
    <row r="99" spans="1:8" ht="19.5">
      <c r="A99" s="1025"/>
      <c r="B99" s="32"/>
      <c r="C99" s="32"/>
      <c r="D99" s="32"/>
      <c r="E99" s="32"/>
      <c r="F99" s="32"/>
      <c r="G99" s="32"/>
      <c r="H99" s="32"/>
    </row>
    <row r="100" spans="1:8" ht="19.5">
      <c r="A100" s="1025"/>
      <c r="B100" s="32"/>
      <c r="C100" s="32"/>
      <c r="D100" s="32"/>
      <c r="E100" s="32"/>
      <c r="F100" s="32"/>
      <c r="G100" s="32"/>
      <c r="H100" s="32"/>
    </row>
    <row r="101" spans="1:8" ht="19.5">
      <c r="A101" s="71"/>
      <c r="B101" s="32"/>
      <c r="C101" s="32"/>
      <c r="D101" s="32"/>
      <c r="E101" s="32"/>
      <c r="F101" s="32"/>
      <c r="G101" s="32"/>
      <c r="H101" s="32"/>
    </row>
    <row r="102" spans="1:8">
      <c r="A102" s="1028"/>
      <c r="B102" s="32"/>
      <c r="C102" s="32"/>
      <c r="D102" s="32"/>
      <c r="E102" s="32"/>
      <c r="F102" s="32"/>
      <c r="G102" s="32"/>
      <c r="H102" s="32"/>
    </row>
    <row r="103" spans="1:8">
      <c r="A103" s="1028"/>
      <c r="B103" s="32"/>
      <c r="C103" s="32"/>
      <c r="D103" s="32"/>
      <c r="E103" s="32"/>
      <c r="F103" s="32"/>
      <c r="G103" s="32"/>
      <c r="H103" s="32"/>
    </row>
    <row r="104" spans="1:8">
      <c r="A104" s="1028"/>
      <c r="B104" s="32"/>
      <c r="C104" s="32"/>
      <c r="D104" s="32"/>
      <c r="E104" s="32"/>
      <c r="F104" s="32"/>
      <c r="G104" s="32"/>
      <c r="H104" s="32"/>
    </row>
    <row r="105" spans="1:8">
      <c r="A105" s="1028"/>
      <c r="B105" s="32"/>
      <c r="C105" s="32"/>
      <c r="D105" s="32"/>
      <c r="E105" s="32"/>
      <c r="F105" s="32"/>
      <c r="G105" s="32"/>
      <c r="H105" s="32"/>
    </row>
    <row r="106" spans="1:8">
      <c r="A106" s="1028"/>
      <c r="B106" s="32"/>
      <c r="C106" s="32"/>
      <c r="D106" s="32"/>
      <c r="E106" s="32"/>
      <c r="F106" s="32"/>
      <c r="G106" s="32"/>
      <c r="H106" s="32"/>
    </row>
    <row r="107" spans="1:8">
      <c r="A107" s="1028"/>
      <c r="B107" s="32"/>
      <c r="C107" s="32"/>
      <c r="D107" s="32"/>
      <c r="E107" s="32"/>
      <c r="F107" s="32"/>
      <c r="G107" s="32"/>
      <c r="H107" s="32"/>
    </row>
    <row r="108" spans="1:8">
      <c r="A108" s="72"/>
      <c r="B108" s="32"/>
      <c r="C108" s="32"/>
      <c r="D108" s="32"/>
      <c r="E108" s="32"/>
      <c r="F108" s="32"/>
      <c r="G108" s="32"/>
      <c r="H108" s="32"/>
    </row>
    <row r="109" spans="1:8">
      <c r="A109" s="72"/>
      <c r="B109" s="32"/>
      <c r="C109" s="32"/>
      <c r="D109" s="32"/>
      <c r="E109" s="32"/>
      <c r="F109" s="32"/>
      <c r="G109" s="32"/>
      <c r="H109" s="32"/>
    </row>
    <row r="110" spans="1:8" ht="19.5">
      <c r="A110" s="1025"/>
      <c r="B110" s="32"/>
      <c r="C110" s="32"/>
      <c r="D110" s="32"/>
      <c r="E110" s="32"/>
      <c r="F110" s="32"/>
      <c r="G110" s="32"/>
      <c r="H110" s="32"/>
    </row>
    <row r="111" spans="1:8" ht="19.5">
      <c r="A111" s="1025"/>
      <c r="B111" s="32"/>
      <c r="C111" s="32"/>
      <c r="D111" s="32"/>
      <c r="E111" s="32"/>
      <c r="F111" s="32"/>
      <c r="G111" s="32"/>
      <c r="H111" s="32"/>
    </row>
    <row r="112" spans="1:8" ht="19.5">
      <c r="A112" s="1027"/>
      <c r="B112" s="32"/>
      <c r="C112" s="32"/>
      <c r="D112" s="32"/>
      <c r="E112" s="32"/>
      <c r="F112" s="32"/>
      <c r="G112" s="32"/>
      <c r="H112" s="32"/>
    </row>
    <row r="113" spans="1:8" ht="19.5">
      <c r="A113" s="1027"/>
      <c r="B113" s="32"/>
      <c r="C113" s="32"/>
      <c r="D113" s="32"/>
      <c r="E113" s="32"/>
      <c r="F113" s="32"/>
      <c r="G113" s="32"/>
      <c r="H113" s="32"/>
    </row>
    <row r="114" spans="1:8" ht="19.5">
      <c r="A114" s="1027"/>
      <c r="B114" s="32"/>
      <c r="C114" s="32"/>
      <c r="D114" s="32"/>
      <c r="E114" s="32"/>
      <c r="F114" s="32"/>
      <c r="G114" s="32"/>
      <c r="H114" s="32"/>
    </row>
    <row r="115" spans="1:8" ht="19.5">
      <c r="A115" s="1025"/>
      <c r="B115" s="32"/>
      <c r="C115" s="32"/>
      <c r="D115" s="32"/>
      <c r="E115" s="32"/>
      <c r="F115" s="32"/>
      <c r="G115" s="32"/>
      <c r="H115" s="32"/>
    </row>
    <row r="116" spans="1:8" ht="19.5">
      <c r="A116" s="1025"/>
      <c r="B116" s="32"/>
      <c r="C116" s="32"/>
      <c r="D116" s="32"/>
      <c r="E116" s="32"/>
      <c r="F116" s="32"/>
      <c r="G116" s="32"/>
      <c r="H116" s="32"/>
    </row>
    <row r="117" spans="1:8" ht="19.5">
      <c r="A117" s="1025"/>
      <c r="B117" s="32"/>
      <c r="C117" s="32"/>
      <c r="D117" s="32"/>
      <c r="E117" s="32"/>
      <c r="F117" s="32"/>
      <c r="G117" s="32"/>
      <c r="H117" s="32"/>
    </row>
    <row r="118" spans="1:8" ht="19.5">
      <c r="A118" s="1025"/>
      <c r="B118" s="32"/>
      <c r="C118" s="32"/>
      <c r="D118" s="32"/>
      <c r="E118" s="32"/>
      <c r="F118" s="32"/>
      <c r="G118" s="32"/>
      <c r="H118" s="32"/>
    </row>
    <row r="119" spans="1:8" ht="19.5">
      <c r="A119" s="1025"/>
      <c r="B119" s="32"/>
      <c r="C119" s="32"/>
      <c r="D119" s="32"/>
      <c r="E119" s="32"/>
      <c r="F119" s="32"/>
      <c r="G119" s="32"/>
      <c r="H119" s="32"/>
    </row>
    <row r="120" spans="1:8" ht="19.5">
      <c r="A120" s="1025"/>
      <c r="B120" s="32"/>
      <c r="C120" s="32"/>
      <c r="D120" s="32"/>
      <c r="E120" s="32"/>
      <c r="F120" s="32"/>
      <c r="G120" s="32"/>
      <c r="H120" s="32"/>
    </row>
    <row r="121" spans="1:8" ht="19.5">
      <c r="A121" s="1025"/>
      <c r="B121" s="32"/>
      <c r="C121" s="32"/>
      <c r="D121" s="32"/>
      <c r="E121" s="32"/>
      <c r="F121" s="32"/>
      <c r="G121" s="32"/>
      <c r="H121" s="32"/>
    </row>
    <row r="122" spans="1:8" ht="19.5">
      <c r="A122" s="1027"/>
      <c r="B122" s="32"/>
      <c r="C122" s="32"/>
      <c r="D122" s="32"/>
      <c r="E122" s="32"/>
      <c r="F122" s="32"/>
      <c r="G122" s="32"/>
      <c r="H122" s="32"/>
    </row>
    <row r="123" spans="1:8" ht="19.5">
      <c r="A123" s="1025"/>
      <c r="B123" s="32"/>
      <c r="C123" s="32"/>
      <c r="D123" s="32"/>
      <c r="E123" s="32"/>
      <c r="F123" s="32"/>
      <c r="G123" s="32"/>
      <c r="H123" s="32"/>
    </row>
    <row r="124" spans="1:8" ht="19.5">
      <c r="A124" s="1025"/>
      <c r="B124" s="32"/>
      <c r="C124" s="32"/>
      <c r="D124" s="32"/>
      <c r="E124" s="32"/>
      <c r="F124" s="32"/>
      <c r="G124" s="32"/>
      <c r="H124" s="32"/>
    </row>
    <row r="125" spans="1:8" ht="19.5">
      <c r="A125" s="1025"/>
      <c r="B125" s="32"/>
      <c r="C125" s="32"/>
      <c r="D125" s="32"/>
      <c r="E125" s="32"/>
      <c r="F125" s="32"/>
      <c r="G125" s="32"/>
      <c r="H125" s="32"/>
    </row>
    <row r="126" spans="1:8" ht="19.5">
      <c r="A126" s="1025"/>
      <c r="B126" s="32"/>
      <c r="C126" s="32"/>
      <c r="D126" s="32"/>
      <c r="E126" s="32"/>
      <c r="F126" s="32"/>
      <c r="G126" s="32"/>
      <c r="H126" s="32"/>
    </row>
    <row r="127" spans="1:8" ht="19.5">
      <c r="A127" s="1025"/>
      <c r="B127" s="32"/>
      <c r="C127" s="32"/>
      <c r="D127" s="32"/>
      <c r="E127" s="32"/>
      <c r="F127" s="32"/>
      <c r="G127" s="32"/>
      <c r="H127" s="32"/>
    </row>
    <row r="128" spans="1:8" ht="19.5">
      <c r="A128" s="1027"/>
      <c r="B128" s="32"/>
      <c r="C128" s="32"/>
      <c r="D128" s="32"/>
      <c r="E128" s="32"/>
      <c r="F128" s="32"/>
      <c r="G128" s="32"/>
      <c r="H128" s="32"/>
    </row>
    <row r="129" spans="1:8" ht="19.5">
      <c r="A129" s="1025"/>
      <c r="B129" s="32"/>
      <c r="C129" s="32"/>
      <c r="D129" s="32"/>
      <c r="E129" s="32"/>
      <c r="F129" s="32"/>
      <c r="G129" s="32"/>
      <c r="H129" s="32"/>
    </row>
    <row r="130" spans="1:8" ht="19.5">
      <c r="A130" s="1025"/>
      <c r="B130" s="32"/>
      <c r="C130" s="32"/>
      <c r="D130" s="32"/>
      <c r="E130" s="32"/>
      <c r="F130" s="32"/>
      <c r="G130" s="32"/>
      <c r="H130" s="32"/>
    </row>
    <row r="131" spans="1:8" ht="19.5">
      <c r="A131" s="1025"/>
      <c r="B131" s="32"/>
      <c r="C131" s="32"/>
      <c r="D131" s="32"/>
      <c r="E131" s="32"/>
      <c r="F131" s="32"/>
      <c r="G131" s="32"/>
      <c r="H131" s="32"/>
    </row>
    <row r="132" spans="1:8" ht="19.5">
      <c r="A132" s="1027"/>
      <c r="B132" s="32"/>
      <c r="C132" s="32"/>
      <c r="D132" s="32"/>
      <c r="E132" s="32"/>
      <c r="F132" s="32"/>
      <c r="G132" s="32"/>
      <c r="H132" s="32"/>
    </row>
    <row r="133" spans="1:8" ht="19.5">
      <c r="A133" s="1025"/>
      <c r="B133" s="32"/>
      <c r="C133" s="32"/>
      <c r="D133" s="32"/>
      <c r="E133" s="32"/>
      <c r="F133" s="32"/>
      <c r="G133" s="32"/>
      <c r="H133" s="32"/>
    </row>
    <row r="134" spans="1:8" ht="19.5">
      <c r="A134" s="1025"/>
      <c r="B134" s="32"/>
      <c r="C134" s="32"/>
      <c r="D134" s="32"/>
      <c r="E134" s="32"/>
      <c r="F134" s="32"/>
      <c r="G134" s="32"/>
      <c r="H134" s="32"/>
    </row>
    <row r="135" spans="1:8" ht="19.5">
      <c r="A135" s="1025"/>
      <c r="B135" s="32"/>
      <c r="C135" s="32"/>
      <c r="D135" s="32"/>
      <c r="E135" s="32"/>
      <c r="F135" s="32"/>
      <c r="G135" s="32"/>
      <c r="H135" s="32"/>
    </row>
    <row r="136" spans="1:8" ht="19.5">
      <c r="A136" s="1025"/>
      <c r="B136" s="32"/>
      <c r="C136" s="32"/>
      <c r="D136" s="32"/>
      <c r="E136" s="32"/>
      <c r="F136" s="32"/>
      <c r="G136" s="32"/>
      <c r="H136" s="32"/>
    </row>
    <row r="137" spans="1:8" ht="19.5">
      <c r="A137" s="1027"/>
      <c r="B137" s="32"/>
      <c r="C137" s="32"/>
      <c r="D137" s="32"/>
      <c r="E137" s="32"/>
      <c r="F137" s="32"/>
      <c r="G137" s="32"/>
      <c r="H137" s="32"/>
    </row>
    <row r="138" spans="1:8" ht="19.5">
      <c r="A138" s="1025"/>
      <c r="B138" s="32"/>
      <c r="C138" s="32"/>
      <c r="D138" s="32"/>
      <c r="E138" s="32"/>
      <c r="F138" s="32"/>
      <c r="G138" s="32"/>
      <c r="H138" s="32"/>
    </row>
    <row r="139" spans="1:8" ht="19.5">
      <c r="A139" s="1025"/>
      <c r="B139" s="32"/>
      <c r="C139" s="32"/>
      <c r="D139" s="32"/>
      <c r="E139" s="32"/>
      <c r="F139" s="32"/>
      <c r="G139" s="32"/>
      <c r="H139" s="32"/>
    </row>
    <row r="140" spans="1:8" ht="19.5">
      <c r="A140" s="1025"/>
      <c r="B140" s="32"/>
      <c r="C140" s="32"/>
      <c r="D140" s="32"/>
      <c r="E140" s="32"/>
      <c r="F140" s="32"/>
      <c r="G140" s="32"/>
      <c r="H140" s="32"/>
    </row>
    <row r="141" spans="1:8" ht="19.5">
      <c r="A141" s="1025"/>
      <c r="B141" s="32"/>
      <c r="C141" s="32"/>
      <c r="D141" s="32"/>
      <c r="E141" s="32"/>
      <c r="F141" s="32"/>
      <c r="G141" s="32"/>
      <c r="H141" s="32"/>
    </row>
    <row r="142" spans="1:8" ht="19.5">
      <c r="A142" s="1026"/>
      <c r="B142" s="32"/>
      <c r="C142" s="32"/>
      <c r="D142" s="32"/>
      <c r="E142" s="32"/>
      <c r="F142" s="32"/>
      <c r="G142" s="32"/>
      <c r="H142" s="32"/>
    </row>
    <row r="143" spans="1:8" ht="19.5">
      <c r="A143" s="1026"/>
      <c r="B143" s="32"/>
      <c r="C143" s="32"/>
      <c r="D143" s="32"/>
      <c r="E143" s="32"/>
      <c r="F143" s="32"/>
      <c r="G143" s="32"/>
      <c r="H143" s="32"/>
    </row>
    <row r="144" spans="1:8" ht="19.5">
      <c r="A144" s="1027"/>
      <c r="B144" s="32"/>
      <c r="C144" s="32"/>
      <c r="D144" s="32"/>
      <c r="E144" s="32"/>
      <c r="F144" s="32"/>
      <c r="G144" s="32"/>
      <c r="H144" s="32"/>
    </row>
    <row r="145" spans="1:8" ht="19.5">
      <c r="A145" s="1025"/>
      <c r="B145" s="32"/>
      <c r="C145" s="32"/>
      <c r="D145" s="32"/>
      <c r="E145" s="32"/>
      <c r="F145" s="32"/>
      <c r="G145" s="32"/>
      <c r="H145" s="32"/>
    </row>
    <row r="146" spans="1:8" ht="19.5">
      <c r="A146" s="1025"/>
      <c r="B146" s="32"/>
      <c r="C146" s="32"/>
      <c r="D146" s="32"/>
      <c r="E146" s="32"/>
      <c r="F146" s="32"/>
      <c r="G146" s="32"/>
      <c r="H146" s="32"/>
    </row>
    <row r="147" spans="1:8" ht="19.5">
      <c r="A147" s="1029"/>
      <c r="B147" s="32"/>
      <c r="C147" s="32"/>
      <c r="D147" s="32"/>
      <c r="E147" s="32"/>
      <c r="F147" s="32"/>
      <c r="G147" s="32"/>
      <c r="H147" s="32"/>
    </row>
    <row r="148" spans="1:8" ht="19.5">
      <c r="A148" s="1027"/>
      <c r="B148" s="32"/>
      <c r="C148" s="32"/>
      <c r="D148" s="32"/>
      <c r="E148" s="32"/>
      <c r="F148" s="32"/>
      <c r="G148" s="32"/>
      <c r="H148" s="32"/>
    </row>
    <row r="149" spans="1:8" ht="19.5">
      <c r="A149" s="1025"/>
      <c r="B149" s="32"/>
      <c r="C149" s="32"/>
      <c r="D149" s="32"/>
      <c r="E149" s="32"/>
      <c r="F149" s="32"/>
      <c r="G149" s="32"/>
      <c r="H149" s="32"/>
    </row>
    <row r="150" spans="1:8" ht="19.5">
      <c r="A150" s="1025"/>
      <c r="B150" s="32"/>
      <c r="C150" s="32"/>
      <c r="D150" s="32"/>
      <c r="E150" s="32"/>
      <c r="F150" s="32"/>
      <c r="G150" s="32"/>
      <c r="H150" s="32"/>
    </row>
    <row r="151" spans="1:8" ht="19.5">
      <c r="A151" s="1025"/>
      <c r="B151" s="32"/>
      <c r="C151" s="32"/>
      <c r="D151" s="32"/>
      <c r="E151" s="32"/>
      <c r="F151" s="32"/>
      <c r="G151" s="32"/>
      <c r="H151" s="32"/>
    </row>
    <row r="152" spans="1:8" ht="19.5">
      <c r="A152" s="1027"/>
      <c r="B152" s="32"/>
      <c r="C152" s="32"/>
      <c r="D152" s="32"/>
      <c r="E152" s="32"/>
      <c r="F152" s="32"/>
      <c r="G152" s="32"/>
      <c r="H152" s="32"/>
    </row>
    <row r="153" spans="1:8" ht="19.5">
      <c r="A153" s="1025"/>
      <c r="B153" s="32"/>
      <c r="C153" s="32"/>
      <c r="D153" s="32"/>
      <c r="E153" s="32"/>
      <c r="F153" s="32"/>
      <c r="G153" s="32"/>
      <c r="H153" s="32"/>
    </row>
    <row r="154" spans="1:8" ht="19.5">
      <c r="A154" s="1025"/>
      <c r="B154" s="32"/>
      <c r="C154" s="32"/>
      <c r="D154" s="32"/>
      <c r="E154" s="32"/>
      <c r="F154" s="32"/>
      <c r="G154" s="32"/>
      <c r="H154" s="32"/>
    </row>
    <row r="155" spans="1:8" ht="19.5">
      <c r="A155" s="1025"/>
      <c r="B155" s="32"/>
      <c r="C155" s="32"/>
      <c r="D155" s="32"/>
      <c r="E155" s="32"/>
      <c r="F155" s="32"/>
      <c r="G155" s="32"/>
      <c r="H155" s="32"/>
    </row>
    <row r="156" spans="1:8" ht="19.5">
      <c r="A156" s="1027"/>
      <c r="B156" s="32"/>
      <c r="C156" s="32"/>
      <c r="D156" s="32"/>
      <c r="E156" s="32"/>
      <c r="F156" s="32"/>
      <c r="G156" s="32"/>
      <c r="H156" s="32"/>
    </row>
    <row r="157" spans="1:8" ht="19.5">
      <c r="A157" s="1025"/>
      <c r="B157" s="32"/>
      <c r="C157" s="32"/>
      <c r="D157" s="32"/>
      <c r="E157" s="32"/>
      <c r="F157" s="32"/>
      <c r="G157" s="32"/>
      <c r="H157" s="32"/>
    </row>
    <row r="158" spans="1:8" ht="19.5">
      <c r="A158" s="1025"/>
      <c r="B158" s="32"/>
      <c r="C158" s="32"/>
      <c r="D158" s="32"/>
      <c r="E158" s="32"/>
      <c r="F158" s="32"/>
      <c r="G158" s="32"/>
      <c r="H158" s="32"/>
    </row>
    <row r="159" spans="1:8" ht="19.5">
      <c r="A159" s="1025"/>
      <c r="B159" s="32"/>
      <c r="C159" s="32"/>
      <c r="D159" s="32"/>
      <c r="E159" s="32"/>
      <c r="F159" s="32"/>
      <c r="G159" s="32"/>
      <c r="H159" s="32"/>
    </row>
    <row r="160" spans="1:8" ht="19.5">
      <c r="A160" s="1027"/>
      <c r="B160" s="32"/>
      <c r="C160" s="32"/>
      <c r="D160" s="32"/>
      <c r="E160" s="32"/>
      <c r="F160" s="32"/>
      <c r="G160" s="32"/>
      <c r="H160" s="32"/>
    </row>
    <row r="161" spans="1:8" ht="19.5">
      <c r="A161" s="1025"/>
      <c r="B161" s="32"/>
      <c r="C161" s="32"/>
      <c r="D161" s="32"/>
      <c r="E161" s="32"/>
      <c r="F161" s="32"/>
      <c r="G161" s="32"/>
      <c r="H161" s="32"/>
    </row>
    <row r="162" spans="1:8" ht="19.5">
      <c r="A162" s="1025"/>
      <c r="B162" s="32"/>
      <c r="C162" s="32"/>
      <c r="D162" s="32"/>
      <c r="E162" s="32"/>
      <c r="F162" s="32"/>
      <c r="G162" s="32"/>
      <c r="H162" s="32"/>
    </row>
    <row r="163" spans="1:8" ht="19.5">
      <c r="A163" s="1025"/>
      <c r="B163" s="32"/>
      <c r="C163" s="32"/>
      <c r="D163" s="32"/>
      <c r="E163" s="32"/>
      <c r="F163" s="32"/>
      <c r="G163" s="32"/>
      <c r="H163" s="32"/>
    </row>
    <row r="164" spans="1:8" ht="19.5">
      <c r="A164" s="73"/>
      <c r="B164" s="32"/>
      <c r="C164" s="32"/>
      <c r="D164" s="32"/>
      <c r="E164" s="32"/>
      <c r="F164" s="32"/>
      <c r="G164" s="32"/>
      <c r="H164" s="32"/>
    </row>
    <row r="165" spans="1:8" ht="19.5">
      <c r="A165" s="73"/>
      <c r="B165" s="32"/>
      <c r="C165" s="32"/>
      <c r="D165" s="32"/>
      <c r="E165" s="32"/>
      <c r="F165" s="32"/>
      <c r="G165" s="32"/>
      <c r="H165" s="32"/>
    </row>
    <row r="166" spans="1:8" ht="19.5">
      <c r="A166" s="73"/>
      <c r="B166" s="32"/>
      <c r="C166" s="32"/>
      <c r="D166" s="32"/>
      <c r="E166" s="32"/>
      <c r="F166" s="32"/>
      <c r="G166" s="32"/>
      <c r="H166" s="32"/>
    </row>
    <row r="167" spans="1:8" ht="19.5">
      <c r="A167" s="71"/>
      <c r="B167" s="32"/>
      <c r="C167" s="32"/>
      <c r="D167" s="32"/>
      <c r="E167" s="32"/>
      <c r="F167" s="32"/>
      <c r="G167" s="32"/>
      <c r="H167" s="32"/>
    </row>
    <row r="168" spans="1:8" ht="19.5">
      <c r="A168" s="71"/>
      <c r="B168" s="32"/>
      <c r="C168" s="32"/>
      <c r="D168" s="32"/>
      <c r="E168" s="32"/>
      <c r="F168" s="32"/>
      <c r="G168" s="32"/>
      <c r="H168" s="32"/>
    </row>
    <row r="169" spans="1:8" ht="19.5">
      <c r="A169" s="1027"/>
      <c r="B169" s="32"/>
      <c r="C169" s="32"/>
      <c r="D169" s="32"/>
      <c r="E169" s="32"/>
      <c r="F169" s="32"/>
      <c r="G169" s="32"/>
      <c r="H169" s="32"/>
    </row>
    <row r="170" spans="1:8" ht="19.5">
      <c r="A170" s="1025"/>
      <c r="B170" s="32"/>
      <c r="C170" s="32"/>
      <c r="D170" s="32"/>
      <c r="E170" s="32"/>
      <c r="F170" s="32"/>
      <c r="G170" s="32"/>
      <c r="H170" s="32"/>
    </row>
    <row r="171" spans="1:8" ht="19.5">
      <c r="A171" s="1025"/>
      <c r="B171" s="32"/>
      <c r="C171" s="32"/>
      <c r="D171" s="32"/>
      <c r="E171" s="32"/>
      <c r="F171" s="32"/>
      <c r="G171" s="32"/>
      <c r="H171" s="32"/>
    </row>
    <row r="172" spans="1:8" ht="19.5">
      <c r="A172" s="1025"/>
      <c r="B172" s="32"/>
      <c r="C172" s="32"/>
      <c r="D172" s="32"/>
      <c r="E172" s="32"/>
      <c r="F172" s="32"/>
      <c r="G172" s="32"/>
      <c r="H172" s="32"/>
    </row>
    <row r="173" spans="1:8" ht="19.5">
      <c r="A173" s="1025"/>
      <c r="B173" s="32"/>
      <c r="C173" s="32"/>
      <c r="D173" s="32"/>
      <c r="E173" s="32"/>
      <c r="F173" s="32"/>
      <c r="G173" s="32"/>
      <c r="H173" s="32"/>
    </row>
    <row r="174" spans="1:8" ht="19.5">
      <c r="A174" s="1025"/>
      <c r="B174" s="32"/>
      <c r="C174" s="32"/>
      <c r="D174" s="32"/>
      <c r="E174" s="32"/>
      <c r="F174" s="32"/>
      <c r="G174" s="32"/>
      <c r="H174" s="32"/>
    </row>
    <row r="175" spans="1:8" ht="19.5">
      <c r="A175" s="1027"/>
      <c r="B175" s="32"/>
      <c r="C175" s="32"/>
      <c r="D175" s="32"/>
      <c r="E175" s="32"/>
      <c r="F175" s="32"/>
      <c r="G175" s="32"/>
      <c r="H175" s="32"/>
    </row>
    <row r="176" spans="1:8" ht="19.5">
      <c r="A176" s="1025"/>
      <c r="B176" s="32"/>
      <c r="C176" s="32"/>
      <c r="D176" s="32"/>
      <c r="E176" s="32"/>
      <c r="F176" s="32"/>
      <c r="G176" s="32"/>
      <c r="H176" s="32"/>
    </row>
    <row r="177" spans="1:8" ht="19.5">
      <c r="A177" s="1025"/>
      <c r="B177" s="32"/>
      <c r="C177" s="32"/>
      <c r="D177" s="32"/>
      <c r="E177" s="32"/>
      <c r="F177" s="32"/>
      <c r="G177" s="32"/>
      <c r="H177" s="32"/>
    </row>
    <row r="178" spans="1:8" ht="19.5">
      <c r="A178" s="1025"/>
      <c r="B178" s="32"/>
      <c r="C178" s="32"/>
      <c r="D178" s="32"/>
      <c r="E178" s="32"/>
      <c r="F178" s="32"/>
      <c r="G178" s="32"/>
      <c r="H178" s="32"/>
    </row>
    <row r="179" spans="1:8" ht="19.5">
      <c r="A179" s="1025"/>
      <c r="B179" s="32"/>
      <c r="C179" s="32"/>
      <c r="D179" s="32"/>
      <c r="E179" s="32"/>
      <c r="F179" s="32"/>
      <c r="G179" s="32"/>
      <c r="H179" s="32"/>
    </row>
    <row r="180" spans="1:8" ht="19.5">
      <c r="A180" s="1027"/>
      <c r="B180" s="32"/>
      <c r="C180" s="32"/>
      <c r="D180" s="32"/>
      <c r="E180" s="32"/>
      <c r="F180" s="32"/>
      <c r="G180" s="32"/>
      <c r="H180" s="32"/>
    </row>
    <row r="181" spans="1:8" ht="19.5">
      <c r="A181" s="1027"/>
      <c r="B181" s="32"/>
      <c r="C181" s="32"/>
      <c r="D181" s="32"/>
      <c r="E181" s="32"/>
      <c r="F181" s="32"/>
      <c r="G181" s="32"/>
      <c r="H181" s="32"/>
    </row>
    <row r="182" spans="1:8" ht="19.5">
      <c r="A182" s="1025"/>
      <c r="B182" s="32"/>
      <c r="C182" s="32"/>
      <c r="D182" s="32"/>
      <c r="E182" s="32"/>
      <c r="F182" s="32"/>
      <c r="G182" s="32"/>
      <c r="H182" s="32"/>
    </row>
    <row r="183" spans="1:8" ht="19.5">
      <c r="A183" s="1025"/>
      <c r="B183" s="32"/>
      <c r="C183" s="32"/>
      <c r="D183" s="32"/>
      <c r="E183" s="32"/>
      <c r="F183" s="32"/>
      <c r="G183" s="32"/>
      <c r="H183" s="32"/>
    </row>
    <row r="184" spans="1:8" ht="19.5">
      <c r="A184" s="1025"/>
      <c r="B184" s="32"/>
      <c r="C184" s="32"/>
      <c r="D184" s="32"/>
      <c r="E184" s="32"/>
      <c r="F184" s="32"/>
      <c r="G184" s="32"/>
      <c r="H184" s="32"/>
    </row>
    <row r="185" spans="1:8" ht="19.5">
      <c r="A185" s="1027"/>
      <c r="B185" s="32"/>
      <c r="C185" s="32"/>
      <c r="D185" s="32"/>
      <c r="E185" s="32"/>
      <c r="F185" s="32"/>
      <c r="G185" s="32"/>
      <c r="H185" s="32"/>
    </row>
    <row r="186" spans="1:8" ht="19.5">
      <c r="A186" s="1027"/>
      <c r="B186" s="32"/>
      <c r="C186" s="32"/>
      <c r="D186" s="32"/>
      <c r="E186" s="32"/>
      <c r="F186" s="32"/>
      <c r="G186" s="32"/>
      <c r="H186" s="32"/>
    </row>
    <row r="187" spans="1:8" ht="19.5">
      <c r="A187" s="1027"/>
      <c r="B187" s="32"/>
      <c r="C187" s="32"/>
      <c r="D187" s="32"/>
      <c r="E187" s="32"/>
      <c r="F187" s="32"/>
      <c r="G187" s="32"/>
      <c r="H187" s="32"/>
    </row>
    <row r="188" spans="1:8" ht="19.5">
      <c r="A188" s="1027"/>
      <c r="B188" s="32"/>
      <c r="C188" s="32"/>
      <c r="D188" s="32"/>
      <c r="E188" s="32"/>
      <c r="F188" s="32"/>
      <c r="G188" s="32"/>
      <c r="H188" s="32"/>
    </row>
    <row r="189" spans="1:8" ht="19.5">
      <c r="A189" s="1027"/>
      <c r="B189" s="32"/>
      <c r="C189" s="32"/>
      <c r="D189" s="32"/>
      <c r="E189" s="32"/>
      <c r="F189" s="32"/>
      <c r="G189" s="32"/>
      <c r="H189" s="32"/>
    </row>
    <row r="190" spans="1:8" ht="19.5">
      <c r="A190" s="1027"/>
      <c r="B190" s="32"/>
      <c r="C190" s="32"/>
      <c r="D190" s="32"/>
      <c r="E190" s="32"/>
      <c r="F190" s="32"/>
      <c r="G190" s="32"/>
      <c r="H190" s="32"/>
    </row>
    <row r="191" spans="1:8" ht="19.5">
      <c r="A191" s="1025"/>
      <c r="B191" s="32"/>
      <c r="C191" s="32"/>
      <c r="D191" s="32"/>
      <c r="E191" s="32"/>
      <c r="F191" s="32"/>
      <c r="G191" s="32"/>
      <c r="H191" s="32"/>
    </row>
    <row r="192" spans="1:8" ht="19.5">
      <c r="A192" s="1025"/>
      <c r="B192" s="32"/>
      <c r="C192" s="32"/>
      <c r="D192" s="32"/>
      <c r="E192" s="32"/>
      <c r="F192" s="32"/>
      <c r="G192" s="32"/>
      <c r="H192" s="32"/>
    </row>
    <row r="193" spans="1:8" ht="19.5">
      <c r="A193" s="1025"/>
      <c r="B193" s="32"/>
      <c r="C193" s="32"/>
      <c r="D193" s="32"/>
      <c r="E193" s="32"/>
      <c r="F193" s="32"/>
      <c r="G193" s="32"/>
      <c r="H193" s="32"/>
    </row>
    <row r="194" spans="1:8" ht="19.5">
      <c r="A194" s="1027"/>
      <c r="B194" s="32"/>
      <c r="C194" s="32"/>
      <c r="D194" s="32"/>
      <c r="E194" s="32"/>
      <c r="F194" s="32"/>
      <c r="G194" s="32"/>
      <c r="H194" s="32"/>
    </row>
    <row r="195" spans="1:8" ht="19.5">
      <c r="A195" s="1025"/>
      <c r="B195" s="32"/>
      <c r="C195" s="32"/>
      <c r="D195" s="32"/>
      <c r="E195" s="32"/>
      <c r="F195" s="32"/>
      <c r="G195" s="32"/>
      <c r="H195" s="32"/>
    </row>
    <row r="196" spans="1:8" ht="19.5">
      <c r="A196" s="1025"/>
      <c r="B196" s="32"/>
      <c r="C196" s="32"/>
      <c r="D196" s="32"/>
      <c r="E196" s="32"/>
      <c r="F196" s="32"/>
      <c r="G196" s="32"/>
      <c r="H196" s="32"/>
    </row>
    <row r="197" spans="1:8" ht="19.5">
      <c r="A197" s="74"/>
      <c r="B197" s="32"/>
      <c r="C197" s="32"/>
      <c r="D197" s="32"/>
      <c r="E197" s="32"/>
      <c r="F197" s="32"/>
      <c r="G197" s="32"/>
      <c r="H197" s="32"/>
    </row>
    <row r="198" spans="1:8" ht="19.5">
      <c r="A198" s="1025"/>
      <c r="B198" s="32"/>
      <c r="C198" s="32"/>
      <c r="D198" s="32"/>
      <c r="E198" s="32"/>
      <c r="F198" s="32"/>
      <c r="G198" s="32"/>
      <c r="H198" s="32"/>
    </row>
    <row r="199" spans="1:8" ht="19.5">
      <c r="A199" s="1027"/>
      <c r="B199" s="32"/>
      <c r="C199" s="32"/>
      <c r="D199" s="32"/>
      <c r="E199" s="32"/>
      <c r="F199" s="32"/>
      <c r="G199" s="32"/>
      <c r="H199" s="32"/>
    </row>
    <row r="200" spans="1:8" ht="19.5">
      <c r="A200" s="1025"/>
      <c r="B200" s="32"/>
      <c r="C200" s="32"/>
      <c r="D200" s="32"/>
      <c r="E200" s="32"/>
      <c r="F200" s="32"/>
      <c r="G200" s="32"/>
      <c r="H200" s="32"/>
    </row>
    <row r="201" spans="1:8" ht="19.5">
      <c r="A201" s="1025"/>
      <c r="B201" s="32"/>
      <c r="C201" s="32"/>
      <c r="D201" s="32"/>
      <c r="E201" s="32"/>
      <c r="F201" s="32"/>
      <c r="G201" s="32"/>
      <c r="H201" s="32"/>
    </row>
    <row r="202" spans="1:8" ht="19.5">
      <c r="A202" s="1027"/>
      <c r="B202" s="32"/>
      <c r="C202" s="32"/>
      <c r="D202" s="32"/>
      <c r="E202" s="32"/>
      <c r="F202" s="32"/>
      <c r="G202" s="32"/>
      <c r="H202" s="32"/>
    </row>
    <row r="203" spans="1:8" ht="19.5">
      <c r="A203" s="1025"/>
      <c r="B203" s="32"/>
      <c r="C203" s="32"/>
      <c r="D203" s="32"/>
      <c r="E203" s="32"/>
      <c r="F203" s="32"/>
      <c r="G203" s="32"/>
      <c r="H203" s="32"/>
    </row>
    <row r="204" spans="1:8" ht="19.5">
      <c r="A204" s="1025"/>
      <c r="B204" s="32"/>
      <c r="C204" s="32"/>
      <c r="D204" s="32"/>
      <c r="E204" s="32"/>
      <c r="F204" s="32"/>
      <c r="G204" s="32"/>
      <c r="H204" s="32"/>
    </row>
    <row r="205" spans="1:8" ht="19.5">
      <c r="A205" s="1027"/>
      <c r="B205" s="32"/>
      <c r="C205" s="32"/>
      <c r="D205" s="32"/>
      <c r="E205" s="32"/>
      <c r="F205" s="32"/>
      <c r="G205" s="32"/>
      <c r="H205" s="32"/>
    </row>
    <row r="206" spans="1:8" ht="19.5">
      <c r="A206" s="1025"/>
      <c r="B206" s="32"/>
      <c r="C206" s="32"/>
      <c r="D206" s="32"/>
      <c r="E206" s="32"/>
      <c r="F206" s="32"/>
      <c r="G206" s="32"/>
      <c r="H206" s="32"/>
    </row>
    <row r="207" spans="1:8" ht="19.5">
      <c r="A207" s="1025"/>
      <c r="B207" s="32"/>
      <c r="C207" s="32"/>
      <c r="D207" s="32"/>
      <c r="E207" s="32"/>
      <c r="F207" s="32"/>
      <c r="G207" s="32"/>
      <c r="H207" s="32"/>
    </row>
    <row r="208" spans="1:8" ht="19.5">
      <c r="A208" s="1025"/>
      <c r="B208" s="32"/>
      <c r="C208" s="32"/>
      <c r="D208" s="32"/>
      <c r="E208" s="32"/>
      <c r="F208" s="32"/>
      <c r="G208" s="32"/>
      <c r="H208" s="32"/>
    </row>
    <row r="209" spans="1:8" ht="19.5">
      <c r="A209" s="1025"/>
      <c r="B209" s="32"/>
      <c r="C209" s="32"/>
      <c r="D209" s="32"/>
      <c r="E209" s="32"/>
      <c r="F209" s="32"/>
      <c r="G209" s="32"/>
      <c r="H209" s="32"/>
    </row>
    <row r="210" spans="1:8" ht="19.5">
      <c r="A210" s="1025"/>
      <c r="B210" s="32"/>
      <c r="C210" s="32"/>
      <c r="D210" s="32"/>
      <c r="E210" s="32"/>
      <c r="F210" s="32"/>
      <c r="G210" s="32"/>
      <c r="H210" s="32"/>
    </row>
    <row r="211" spans="1:8" ht="19.5">
      <c r="A211" s="1025"/>
      <c r="B211" s="32"/>
      <c r="C211" s="32"/>
      <c r="D211" s="32"/>
      <c r="E211" s="32"/>
      <c r="F211" s="32"/>
      <c r="G211" s="32"/>
      <c r="H211" s="32"/>
    </row>
    <row r="212" spans="1:8" ht="19.5">
      <c r="A212" s="1025"/>
      <c r="B212" s="32"/>
      <c r="C212" s="32"/>
      <c r="D212" s="32"/>
      <c r="E212" s="32"/>
      <c r="F212" s="32"/>
      <c r="G212" s="32"/>
      <c r="H212" s="32"/>
    </row>
    <row r="213" spans="1:8" ht="19.5">
      <c r="A213" s="1025"/>
      <c r="B213" s="32"/>
      <c r="C213" s="32"/>
      <c r="D213" s="32"/>
      <c r="E213" s="32"/>
      <c r="F213" s="32"/>
      <c r="G213" s="32"/>
      <c r="H213" s="32"/>
    </row>
    <row r="214" spans="1:8" ht="19.5">
      <c r="A214" s="1027"/>
      <c r="B214" s="32"/>
      <c r="C214" s="32"/>
      <c r="D214" s="32"/>
      <c r="E214" s="32"/>
      <c r="F214" s="32"/>
      <c r="G214" s="32"/>
      <c r="H214" s="32"/>
    </row>
    <row r="215" spans="1:8" ht="19.5">
      <c r="A215" s="1025"/>
      <c r="B215" s="32"/>
      <c r="C215" s="32"/>
      <c r="D215" s="32"/>
      <c r="E215" s="32"/>
      <c r="F215" s="32"/>
      <c r="G215" s="32"/>
      <c r="H215" s="32"/>
    </row>
    <row r="216" spans="1:8" ht="19.5">
      <c r="A216" s="1025"/>
      <c r="B216" s="32"/>
      <c r="C216" s="32"/>
      <c r="D216" s="32"/>
      <c r="E216" s="32"/>
      <c r="F216" s="32"/>
      <c r="G216" s="32"/>
      <c r="H216" s="32"/>
    </row>
    <row r="217" spans="1:8" ht="19.5">
      <c r="A217" s="1025"/>
      <c r="B217" s="32"/>
      <c r="C217" s="32"/>
      <c r="D217" s="32"/>
      <c r="E217" s="32"/>
      <c r="F217" s="32"/>
      <c r="G217" s="32"/>
      <c r="H217" s="32"/>
    </row>
    <row r="218" spans="1:8" ht="19.5">
      <c r="A218" s="1025"/>
      <c r="B218" s="32"/>
      <c r="C218" s="32"/>
      <c r="D218" s="32"/>
      <c r="E218" s="32"/>
      <c r="F218" s="32"/>
      <c r="G218" s="32"/>
      <c r="H218" s="32"/>
    </row>
    <row r="219" spans="1:8" ht="19.5">
      <c r="A219" s="1025"/>
      <c r="B219" s="32"/>
      <c r="C219" s="32"/>
      <c r="D219" s="32"/>
      <c r="E219" s="32"/>
      <c r="F219" s="32"/>
      <c r="G219" s="32"/>
      <c r="H219" s="32"/>
    </row>
    <row r="220" spans="1:8" ht="19.5">
      <c r="A220" s="1027"/>
      <c r="B220" s="32"/>
      <c r="C220" s="32"/>
      <c r="D220" s="32"/>
      <c r="E220" s="32"/>
      <c r="F220" s="32"/>
      <c r="G220" s="32"/>
      <c r="H220" s="32"/>
    </row>
    <row r="221" spans="1:8" ht="19.5">
      <c r="A221" s="1025"/>
      <c r="B221" s="32"/>
      <c r="C221" s="32"/>
      <c r="D221" s="32"/>
      <c r="E221" s="32"/>
      <c r="F221" s="32"/>
      <c r="G221" s="32"/>
      <c r="H221" s="32"/>
    </row>
    <row r="222" spans="1:8" ht="19.5">
      <c r="A222" s="1025"/>
      <c r="B222" s="32"/>
      <c r="C222" s="32"/>
      <c r="D222" s="32"/>
      <c r="E222" s="32"/>
      <c r="F222" s="32"/>
      <c r="G222" s="32"/>
      <c r="H222" s="32"/>
    </row>
    <row r="223" spans="1:8" ht="19.5">
      <c r="A223" s="1027"/>
      <c r="B223" s="32"/>
      <c r="C223" s="32"/>
      <c r="D223" s="32"/>
      <c r="E223" s="32"/>
      <c r="F223" s="32"/>
      <c r="G223" s="32"/>
      <c r="H223" s="32"/>
    </row>
    <row r="224" spans="1:8" ht="19.5">
      <c r="A224" s="1025"/>
      <c r="B224" s="32"/>
      <c r="C224" s="32"/>
      <c r="D224" s="32"/>
      <c r="E224" s="32"/>
      <c r="F224" s="32"/>
      <c r="G224" s="32"/>
      <c r="H224" s="32"/>
    </row>
    <row r="225" spans="1:8" ht="19.5">
      <c r="A225" s="1025"/>
      <c r="B225" s="32"/>
      <c r="C225" s="32"/>
      <c r="D225" s="32"/>
      <c r="E225" s="32"/>
      <c r="F225" s="32"/>
      <c r="G225" s="32"/>
      <c r="H225" s="32"/>
    </row>
    <row r="226" spans="1:8" ht="19.5">
      <c r="A226" s="1025"/>
      <c r="B226" s="32"/>
      <c r="C226" s="32"/>
      <c r="D226" s="32"/>
      <c r="E226" s="32"/>
      <c r="F226" s="32"/>
      <c r="G226" s="32"/>
      <c r="H226" s="32"/>
    </row>
    <row r="227" spans="1:8" ht="19.5">
      <c r="A227" s="1030"/>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7"/>
  <sheetViews>
    <sheetView showGridLines="0" zoomScale="50" workbookViewId="0">
      <selection activeCell="S22" sqref="S22"/>
    </sheetView>
  </sheetViews>
  <sheetFormatPr baseColWidth="10" defaultColWidth="9.140625" defaultRowHeight="18"/>
  <cols>
    <col min="1" max="1" width="132.28515625" style="25"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924" t="s">
        <v>1063</v>
      </c>
      <c r="B1" s="924"/>
      <c r="C1" s="924"/>
      <c r="D1" s="924"/>
      <c r="E1" s="924"/>
      <c r="F1" s="924"/>
      <c r="G1" s="924"/>
      <c r="H1" s="924"/>
      <c r="I1" s="924"/>
    </row>
    <row r="2" spans="1:9" ht="43.5" customHeight="1">
      <c r="A2" s="924" t="s">
        <v>417</v>
      </c>
      <c r="B2" s="924"/>
      <c r="C2" s="924"/>
      <c r="D2" s="924"/>
      <c r="E2" s="924"/>
      <c r="F2" s="924"/>
      <c r="G2" s="924"/>
      <c r="H2" s="924"/>
      <c r="I2" s="924"/>
    </row>
    <row r="3" spans="1:9" ht="43.5" customHeight="1">
      <c r="A3" s="924" t="s">
        <v>1340</v>
      </c>
      <c r="B3" s="924"/>
      <c r="C3" s="924"/>
      <c r="D3" s="924"/>
      <c r="E3" s="924"/>
      <c r="F3" s="924"/>
      <c r="G3" s="924"/>
      <c r="H3" s="924"/>
      <c r="I3" s="924"/>
    </row>
    <row r="4" spans="1:9" ht="43.5" customHeight="1">
      <c r="A4" s="925" t="s">
        <v>1236</v>
      </c>
      <c r="B4" s="925"/>
      <c r="C4" s="925"/>
      <c r="D4" s="925"/>
      <c r="E4" s="925"/>
      <c r="F4" s="925"/>
      <c r="G4" s="925"/>
      <c r="H4" s="925"/>
      <c r="I4" s="925"/>
    </row>
    <row r="5" spans="1:9" ht="19.5" customHeight="1" thickBot="1">
      <c r="A5" s="924"/>
      <c r="B5" s="924"/>
      <c r="C5" s="924"/>
      <c r="D5" s="924"/>
      <c r="E5" s="924"/>
      <c r="F5" s="924"/>
      <c r="G5" s="924"/>
      <c r="H5" s="924"/>
      <c r="I5" s="924"/>
    </row>
    <row r="6" spans="1:9" s="26" customFormat="1" ht="40.5" customHeight="1" thickTop="1" thickBot="1">
      <c r="A6" s="407" t="s">
        <v>290</v>
      </c>
      <c r="B6" s="66" t="s">
        <v>418</v>
      </c>
      <c r="C6" s="66" t="s">
        <v>419</v>
      </c>
      <c r="D6" s="66" t="s">
        <v>1138</v>
      </c>
      <c r="E6" s="66" t="s">
        <v>1228</v>
      </c>
      <c r="F6" s="66" t="s">
        <v>1278</v>
      </c>
      <c r="G6" s="66" t="s">
        <v>1523</v>
      </c>
      <c r="H6" s="66" t="s">
        <v>1349</v>
      </c>
      <c r="I6" s="66" t="s">
        <v>1524</v>
      </c>
    </row>
    <row r="7" spans="1:9" ht="15" customHeight="1" thickTop="1" thickBot="1">
      <c r="A7" s="1016"/>
      <c r="B7" s="520"/>
      <c r="C7" s="520"/>
      <c r="D7" s="520"/>
      <c r="E7" s="520"/>
      <c r="F7" s="520"/>
      <c r="G7" s="520"/>
      <c r="H7" s="520"/>
      <c r="I7" s="520"/>
    </row>
    <row r="8" spans="1:9" ht="24" customHeight="1" thickTop="1" thickBot="1">
      <c r="A8" s="27" t="s">
        <v>420</v>
      </c>
      <c r="B8" s="615">
        <v>1419501.2109271137</v>
      </c>
      <c r="C8" s="615">
        <v>1688551.9868790088</v>
      </c>
      <c r="D8" s="615">
        <v>1761205.6749096208</v>
      </c>
      <c r="E8" s="615">
        <v>2129149.7544329446</v>
      </c>
      <c r="F8" s="615">
        <v>2381931.4390087463</v>
      </c>
      <c r="G8" s="615">
        <v>2734750.3039300288</v>
      </c>
      <c r="H8" s="615">
        <v>2826140.7866107877</v>
      </c>
      <c r="I8" s="615">
        <v>2921033.9768586005</v>
      </c>
    </row>
    <row r="9" spans="1:9" s="69" customFormat="1" ht="21" customHeight="1" thickTop="1">
      <c r="A9" s="1017" t="s">
        <v>8</v>
      </c>
      <c r="B9" s="616">
        <v>212806.74690233235</v>
      </c>
      <c r="C9" s="616">
        <v>289624.2419650146</v>
      </c>
      <c r="D9" s="616">
        <v>204137.00413556848</v>
      </c>
      <c r="E9" s="616">
        <v>378059.60622303211</v>
      </c>
      <c r="F9" s="616">
        <v>400008.8696632653</v>
      </c>
      <c r="G9" s="616">
        <v>354283.35286443151</v>
      </c>
      <c r="H9" s="616">
        <v>395376.03388046648</v>
      </c>
      <c r="I9" s="616">
        <v>330477.40822448977</v>
      </c>
    </row>
    <row r="10" spans="1:9" s="69" customFormat="1" ht="21" customHeight="1">
      <c r="A10" s="1017" t="s">
        <v>17</v>
      </c>
      <c r="B10" s="616">
        <v>288535.10877988336</v>
      </c>
      <c r="C10" s="616">
        <v>320465.30512536445</v>
      </c>
      <c r="D10" s="616">
        <v>377794.93681486882</v>
      </c>
      <c r="E10" s="616">
        <v>362132.14532215742</v>
      </c>
      <c r="F10" s="616">
        <v>357848.23786005826</v>
      </c>
      <c r="G10" s="616">
        <v>426680.76173469389</v>
      </c>
      <c r="H10" s="616">
        <v>447566.03916763852</v>
      </c>
      <c r="I10" s="616">
        <v>414754.24964868807</v>
      </c>
    </row>
    <row r="11" spans="1:9" s="69" customFormat="1" ht="21" customHeight="1">
      <c r="A11" s="1017" t="s">
        <v>26</v>
      </c>
      <c r="B11" s="616">
        <v>886976.00768367341</v>
      </c>
      <c r="C11" s="616">
        <v>1045452.7901559767</v>
      </c>
      <c r="D11" s="616">
        <v>1149805.6087667639</v>
      </c>
      <c r="E11" s="616">
        <v>1348469.1664067053</v>
      </c>
      <c r="F11" s="616">
        <v>1594474.1471297375</v>
      </c>
      <c r="G11" s="616">
        <v>1867551.1528848398</v>
      </c>
      <c r="H11" s="616">
        <v>1898012.0772769679</v>
      </c>
      <c r="I11" s="616">
        <v>2090175.1811443148</v>
      </c>
    </row>
    <row r="12" spans="1:9" s="69" customFormat="1" ht="21" customHeight="1">
      <c r="A12" s="1018" t="s">
        <v>421</v>
      </c>
      <c r="B12" s="616">
        <v>889651.66639941686</v>
      </c>
      <c r="C12" s="616">
        <v>1051862.6482725947</v>
      </c>
      <c r="D12" s="616">
        <v>1156703.5596399417</v>
      </c>
      <c r="E12" s="616">
        <v>1354170.2609941692</v>
      </c>
      <c r="F12" s="616">
        <v>1596776.8583629739</v>
      </c>
      <c r="G12" s="616">
        <v>1865924.8849139942</v>
      </c>
      <c r="H12" s="616">
        <v>1895912.947985423</v>
      </c>
      <c r="I12" s="616">
        <v>2085502.4292813414</v>
      </c>
    </row>
    <row r="13" spans="1:9" s="69" customFormat="1" ht="21" customHeight="1">
      <c r="A13" s="1018" t="s">
        <v>422</v>
      </c>
      <c r="B13" s="616">
        <v>883786.59156413993</v>
      </c>
      <c r="C13" s="616">
        <v>1047729.5247376093</v>
      </c>
      <c r="D13" s="616">
        <v>1149707.3438921284</v>
      </c>
      <c r="E13" s="616">
        <v>1347969.4038206995</v>
      </c>
      <c r="F13" s="616">
        <v>1588933.185377551</v>
      </c>
      <c r="G13" s="616">
        <v>1857924.0928061225</v>
      </c>
      <c r="H13" s="616">
        <v>1888862.7739271135</v>
      </c>
      <c r="I13" s="616">
        <v>2078277.7585510202</v>
      </c>
    </row>
    <row r="14" spans="1:9" s="69" customFormat="1" ht="21" customHeight="1">
      <c r="A14" s="1018" t="s">
        <v>423</v>
      </c>
      <c r="B14" s="616">
        <v>5865.074835276967</v>
      </c>
      <c r="C14" s="616">
        <v>4133.1235349854223</v>
      </c>
      <c r="D14" s="616">
        <v>6996.2157478134113</v>
      </c>
      <c r="E14" s="616">
        <v>6200.8571734693878</v>
      </c>
      <c r="F14" s="616">
        <v>7843.6729854227406</v>
      </c>
      <c r="G14" s="616">
        <v>8000.79210787172</v>
      </c>
      <c r="H14" s="616">
        <v>7050.1740583090386</v>
      </c>
      <c r="I14" s="616">
        <v>7224.6707303206995</v>
      </c>
    </row>
    <row r="15" spans="1:9" s="69" customFormat="1" ht="21" customHeight="1">
      <c r="A15" s="1018" t="s">
        <v>424</v>
      </c>
      <c r="B15" s="616">
        <v>3058.820425655977</v>
      </c>
      <c r="C15" s="616">
        <v>7200.7636690962108</v>
      </c>
      <c r="D15" s="616">
        <v>7286.5577201166179</v>
      </c>
      <c r="E15" s="616">
        <v>7270.9006574344012</v>
      </c>
      <c r="F15" s="616">
        <v>12344.874352769681</v>
      </c>
      <c r="G15" s="616">
        <v>18625.872827988336</v>
      </c>
      <c r="H15" s="616">
        <v>18003.127139941691</v>
      </c>
      <c r="I15" s="616">
        <v>17552.550065597668</v>
      </c>
    </row>
    <row r="16" spans="1:9" s="69" customFormat="1" ht="21" customHeight="1">
      <c r="A16" s="1018" t="s">
        <v>425</v>
      </c>
      <c r="B16" s="616">
        <v>3015.5693906705537</v>
      </c>
      <c r="C16" s="616">
        <v>5958.1812944606409</v>
      </c>
      <c r="D16" s="616">
        <v>6991.9955335276964</v>
      </c>
      <c r="E16" s="616">
        <v>7180.8618586005832</v>
      </c>
      <c r="F16" s="616">
        <v>11163.854763848396</v>
      </c>
      <c r="G16" s="616">
        <v>17002.450915451896</v>
      </c>
      <c r="H16" s="616">
        <v>15921.907185131196</v>
      </c>
      <c r="I16" s="616">
        <v>16310.731631195333</v>
      </c>
    </row>
    <row r="17" spans="1:9" s="69" customFormat="1" ht="21" customHeight="1">
      <c r="A17" s="1018" t="s">
        <v>426</v>
      </c>
      <c r="B17" s="616">
        <v>43.251034985422734</v>
      </c>
      <c r="C17" s="616">
        <v>1242.5823746355684</v>
      </c>
      <c r="D17" s="616">
        <v>294.56218658892129</v>
      </c>
      <c r="E17" s="616">
        <v>90.038798833819243</v>
      </c>
      <c r="F17" s="616">
        <v>1181.0195889212828</v>
      </c>
      <c r="G17" s="616">
        <v>1623.4219125364432</v>
      </c>
      <c r="H17" s="616">
        <v>2081.2199548104959</v>
      </c>
      <c r="I17" s="616">
        <v>1241.8184344023325</v>
      </c>
    </row>
    <row r="18" spans="1:9" s="69" customFormat="1" ht="21" customHeight="1">
      <c r="A18" s="1018" t="s">
        <v>427</v>
      </c>
      <c r="B18" s="616">
        <v>8143.767647230321</v>
      </c>
      <c r="C18" s="616">
        <v>7092.4926457725951</v>
      </c>
      <c r="D18" s="616">
        <v>8933.4672230320703</v>
      </c>
      <c r="E18" s="616">
        <v>14411.394868804664</v>
      </c>
      <c r="F18" s="616">
        <v>17049.808056851311</v>
      </c>
      <c r="G18" s="616">
        <v>18515.406010204082</v>
      </c>
      <c r="H18" s="616">
        <v>18506.326099125366</v>
      </c>
      <c r="I18" s="616">
        <v>22248.719864431489</v>
      </c>
    </row>
    <row r="19" spans="1:9" s="69" customFormat="1" ht="21" customHeight="1">
      <c r="A19" s="1018" t="s">
        <v>428</v>
      </c>
      <c r="B19" s="616">
        <v>7746.3439912536451</v>
      </c>
      <c r="C19" s="616">
        <v>6972.1152682215743</v>
      </c>
      <c r="D19" s="616">
        <v>7976.3191341107868</v>
      </c>
      <c r="E19" s="616">
        <v>13618.776274052478</v>
      </c>
      <c r="F19" s="616">
        <v>16413.155724489796</v>
      </c>
      <c r="G19" s="616">
        <v>17892.697762390671</v>
      </c>
      <c r="H19" s="616">
        <v>17893.342556851312</v>
      </c>
      <c r="I19" s="616">
        <v>21711.991516034988</v>
      </c>
    </row>
    <row r="20" spans="1:9" s="69" customFormat="1" ht="21" customHeight="1">
      <c r="A20" s="1018" t="s">
        <v>429</v>
      </c>
      <c r="B20" s="616">
        <v>397.42365597667634</v>
      </c>
      <c r="C20" s="616">
        <v>120.37737755102042</v>
      </c>
      <c r="D20" s="616">
        <v>957.14808892128281</v>
      </c>
      <c r="E20" s="616">
        <v>792.6185947521866</v>
      </c>
      <c r="F20" s="616">
        <v>636.65233236151607</v>
      </c>
      <c r="G20" s="616">
        <v>622.70824781341105</v>
      </c>
      <c r="H20" s="616">
        <v>612.98354227405241</v>
      </c>
      <c r="I20" s="616">
        <v>536.72834839650147</v>
      </c>
    </row>
    <row r="21" spans="1:9" s="69" customFormat="1" ht="21" customHeight="1">
      <c r="A21" s="1018" t="s">
        <v>39</v>
      </c>
      <c r="B21" s="616">
        <v>6156.9261530612248</v>
      </c>
      <c r="C21" s="616">
        <v>6815.0688017492703</v>
      </c>
      <c r="D21" s="616">
        <v>7676.277224489796</v>
      </c>
      <c r="E21" s="616">
        <v>9363.2827069970845</v>
      </c>
      <c r="F21" s="616">
        <v>10806.175768221572</v>
      </c>
      <c r="G21" s="616">
        <v>13028.518653061223</v>
      </c>
      <c r="H21" s="616">
        <v>14077.962177842566</v>
      </c>
      <c r="I21" s="616">
        <v>14703.108322157435</v>
      </c>
    </row>
    <row r="22" spans="1:9" s="69" customFormat="1" ht="21" customHeight="1">
      <c r="A22" s="1018" t="s">
        <v>430</v>
      </c>
      <c r="B22" s="616">
        <v>-20035.172940233238</v>
      </c>
      <c r="C22" s="616">
        <v>-27518.183233236148</v>
      </c>
      <c r="D22" s="616">
        <v>-30794.253040816329</v>
      </c>
      <c r="E22" s="616">
        <v>-36746.672820699714</v>
      </c>
      <c r="F22" s="616">
        <v>-42503.569411078723</v>
      </c>
      <c r="G22" s="616">
        <v>-48543.529520408163</v>
      </c>
      <c r="H22" s="616">
        <v>-48488.28612536443</v>
      </c>
      <c r="I22" s="616">
        <v>-49831.626389212826</v>
      </c>
    </row>
    <row r="23" spans="1:9" s="69" customFormat="1" ht="21" customHeight="1">
      <c r="A23" s="1017" t="s">
        <v>57</v>
      </c>
      <c r="B23" s="616">
        <v>7694.1853790087462</v>
      </c>
      <c r="C23" s="616">
        <v>8817.5598965014578</v>
      </c>
      <c r="D23" s="616">
        <v>8677.5206690962095</v>
      </c>
      <c r="E23" s="616">
        <v>20664.80468950437</v>
      </c>
      <c r="F23" s="616">
        <v>13472.838052478135</v>
      </c>
      <c r="G23" s="616">
        <v>10269.051672011663</v>
      </c>
      <c r="H23" s="616">
        <v>12659.331553935859</v>
      </c>
      <c r="I23" s="616">
        <v>12044.341062682217</v>
      </c>
    </row>
    <row r="24" spans="1:9" s="69" customFormat="1" ht="21" customHeight="1">
      <c r="A24" s="1017" t="s">
        <v>63</v>
      </c>
      <c r="B24" s="616">
        <v>2.9154518950437319E-6</v>
      </c>
      <c r="C24" s="616">
        <v>2.9154518950437319E-6</v>
      </c>
      <c r="D24" s="616">
        <v>2.9154518950437319E-6</v>
      </c>
      <c r="E24" s="616">
        <v>45.035975218658884</v>
      </c>
      <c r="F24" s="616">
        <v>309.21323177842567</v>
      </c>
      <c r="G24" s="616">
        <v>510.85752332361517</v>
      </c>
      <c r="H24" s="616">
        <v>854.15213994169085</v>
      </c>
      <c r="I24" s="616">
        <v>1448.1525043731779</v>
      </c>
    </row>
    <row r="25" spans="1:9" s="69" customFormat="1" ht="21" customHeight="1">
      <c r="A25" s="1017" t="s">
        <v>431</v>
      </c>
      <c r="B25" s="616">
        <v>5404.9706239067045</v>
      </c>
      <c r="C25" s="616">
        <v>7069.8052696793002</v>
      </c>
      <c r="D25" s="616">
        <v>3310.8637696793003</v>
      </c>
      <c r="E25" s="616">
        <v>3315.7130451895041</v>
      </c>
      <c r="F25" s="616">
        <v>3675.0032609329451</v>
      </c>
      <c r="G25" s="616">
        <v>53883.259822157437</v>
      </c>
      <c r="H25" s="616">
        <v>49582.782167638485</v>
      </c>
      <c r="I25" s="616">
        <v>38474.217670553939</v>
      </c>
    </row>
    <row r="26" spans="1:9" s="69" customFormat="1" ht="21" customHeight="1">
      <c r="A26" s="1017" t="s">
        <v>74</v>
      </c>
      <c r="B26" s="616">
        <v>13423.561288629737</v>
      </c>
      <c r="C26" s="616">
        <v>13158.298074344024</v>
      </c>
      <c r="D26" s="616">
        <v>13581.576948979593</v>
      </c>
      <c r="E26" s="616">
        <v>12484.159291545189</v>
      </c>
      <c r="F26" s="616">
        <v>7767.9981545189512</v>
      </c>
      <c r="G26" s="616">
        <v>17442.255619533527</v>
      </c>
      <c r="H26" s="616">
        <v>17363.541849854228</v>
      </c>
      <c r="I26" s="616">
        <v>29084.278975218658</v>
      </c>
    </row>
    <row r="27" spans="1:9" s="69" customFormat="1" ht="21" customHeight="1">
      <c r="A27" s="1017" t="s">
        <v>432</v>
      </c>
      <c r="B27" s="616">
        <v>4660.630265306123</v>
      </c>
      <c r="C27" s="616">
        <v>3963.9863892128278</v>
      </c>
      <c r="D27" s="616">
        <v>3898.163801749271</v>
      </c>
      <c r="E27" s="616">
        <v>3979.1234795918367</v>
      </c>
      <c r="F27" s="616">
        <v>4375.1316559766765</v>
      </c>
      <c r="G27" s="616">
        <v>4129.6118090379014</v>
      </c>
      <c r="H27" s="616">
        <v>4726.8285743440238</v>
      </c>
      <c r="I27" s="616">
        <v>4576.1476282798831</v>
      </c>
    </row>
    <row r="28" spans="1:9" s="70" customFormat="1" ht="43.5" customHeight="1" thickBot="1">
      <c r="A28" s="1019" t="s">
        <v>1343</v>
      </c>
      <c r="B28" s="617">
        <v>0</v>
      </c>
      <c r="C28" s="617">
        <v>0</v>
      </c>
      <c r="D28" s="617">
        <v>0</v>
      </c>
      <c r="E28" s="617">
        <v>0</v>
      </c>
      <c r="F28" s="617">
        <v>0</v>
      </c>
      <c r="G28" s="617">
        <v>0</v>
      </c>
      <c r="H28" s="617">
        <v>0</v>
      </c>
      <c r="I28" s="617">
        <v>0</v>
      </c>
    </row>
    <row r="29" spans="1:9" ht="24" customHeight="1" thickTop="1" thickBot="1">
      <c r="A29" s="27" t="s">
        <v>433</v>
      </c>
      <c r="B29" s="615">
        <v>1289107.5864591836</v>
      </c>
      <c r="C29" s="615">
        <v>1548501.8998206998</v>
      </c>
      <c r="D29" s="615">
        <v>1602814.081383382</v>
      </c>
      <c r="E29" s="615">
        <v>1964457.2669810497</v>
      </c>
      <c r="F29" s="615">
        <v>2201861.5778790088</v>
      </c>
      <c r="G29" s="615">
        <v>2546815.082813411</v>
      </c>
      <c r="H29" s="615">
        <v>2634367.7339241984</v>
      </c>
      <c r="I29" s="615">
        <v>2719637.6867682212</v>
      </c>
    </row>
    <row r="30" spans="1:9" s="69" customFormat="1" ht="21" customHeight="1" thickTop="1">
      <c r="A30" s="1017" t="s">
        <v>434</v>
      </c>
      <c r="B30" s="616">
        <v>1205105.1490043732</v>
      </c>
      <c r="C30" s="616">
        <v>1328312.795654519</v>
      </c>
      <c r="D30" s="616">
        <v>1398792.1875889215</v>
      </c>
      <c r="E30" s="616">
        <v>1784388.4975291544</v>
      </c>
      <c r="F30" s="616">
        <v>1865823.2805962099</v>
      </c>
      <c r="G30" s="616">
        <v>2242708.168285714</v>
      </c>
      <c r="H30" s="616">
        <v>2284209.5931209913</v>
      </c>
      <c r="I30" s="616">
        <v>2332792.4897405249</v>
      </c>
    </row>
    <row r="31" spans="1:9" s="69" customFormat="1" ht="21" customHeight="1">
      <c r="A31" s="1018" t="s">
        <v>435</v>
      </c>
      <c r="B31" s="616">
        <v>393151.53876530612</v>
      </c>
      <c r="C31" s="616">
        <v>411489.71838338196</v>
      </c>
      <c r="D31" s="616">
        <v>413692.65751311951</v>
      </c>
      <c r="E31" s="616">
        <v>552930.22530029155</v>
      </c>
      <c r="F31" s="616">
        <v>473375.91193294461</v>
      </c>
      <c r="G31" s="616">
        <v>512927.56537172012</v>
      </c>
      <c r="H31" s="616">
        <v>532389.65802332363</v>
      </c>
      <c r="I31" s="616">
        <v>519752.27003935858</v>
      </c>
    </row>
    <row r="32" spans="1:9" s="69" customFormat="1" ht="21" customHeight="1">
      <c r="A32" s="1018" t="s">
        <v>436</v>
      </c>
      <c r="B32" s="616">
        <v>421033.16802186595</v>
      </c>
      <c r="C32" s="616">
        <v>421482.29219096206</v>
      </c>
      <c r="D32" s="616">
        <v>443949.81435860059</v>
      </c>
      <c r="E32" s="616">
        <v>518504.2736530613</v>
      </c>
      <c r="F32" s="616">
        <v>521321.98063411081</v>
      </c>
      <c r="G32" s="616">
        <v>520751.65226822154</v>
      </c>
      <c r="H32" s="616">
        <v>558001.57619533525</v>
      </c>
      <c r="I32" s="616">
        <v>597486.65360641398</v>
      </c>
    </row>
    <row r="33" spans="1:9" s="69" customFormat="1" ht="21" customHeight="1">
      <c r="A33" s="1018" t="s">
        <v>437</v>
      </c>
      <c r="B33" s="616">
        <v>86001.434504373188</v>
      </c>
      <c r="C33" s="616">
        <v>62037.978110787168</v>
      </c>
      <c r="D33" s="616">
        <v>12945.779371720115</v>
      </c>
      <c r="E33" s="616">
        <v>5070.7659169096205</v>
      </c>
      <c r="F33" s="616">
        <v>3154.133454810496</v>
      </c>
      <c r="G33" s="616">
        <v>2742.3791545189506</v>
      </c>
      <c r="H33" s="616">
        <v>2676.5679795918368</v>
      </c>
      <c r="I33" s="616">
        <v>1111.1666997084546</v>
      </c>
    </row>
    <row r="34" spans="1:9" s="69" customFormat="1" ht="21" customHeight="1">
      <c r="A34" s="1018" t="s">
        <v>438</v>
      </c>
      <c r="B34" s="616">
        <v>42740.082762390673</v>
      </c>
      <c r="C34" s="616">
        <v>36464.945074344025</v>
      </c>
      <c r="D34" s="616">
        <v>38325.938692419826</v>
      </c>
      <c r="E34" s="616">
        <v>75898.378411078709</v>
      </c>
      <c r="F34" s="616">
        <v>99426.837463556847</v>
      </c>
      <c r="G34" s="616">
        <v>66535.529116618069</v>
      </c>
      <c r="H34" s="616">
        <v>57844.215552478134</v>
      </c>
      <c r="I34" s="616">
        <v>61787.129562682218</v>
      </c>
    </row>
    <row r="35" spans="1:9" s="69" customFormat="1" ht="21" customHeight="1">
      <c r="A35" s="1018" t="s">
        <v>439</v>
      </c>
      <c r="B35" s="616">
        <v>246700.72768658891</v>
      </c>
      <c r="C35" s="616">
        <v>377199.68950437318</v>
      </c>
      <c r="D35" s="616">
        <v>466342.62208892131</v>
      </c>
      <c r="E35" s="616">
        <v>598027.79150291544</v>
      </c>
      <c r="F35" s="616">
        <v>722794.73779446073</v>
      </c>
      <c r="G35" s="616">
        <v>1075486.8718206997</v>
      </c>
      <c r="H35" s="616">
        <v>1066370.6342900873</v>
      </c>
      <c r="I35" s="616">
        <v>1058593.0249373177</v>
      </c>
    </row>
    <row r="36" spans="1:9" s="69" customFormat="1" ht="21" customHeight="1">
      <c r="A36" s="1018" t="s">
        <v>440</v>
      </c>
      <c r="B36" s="616">
        <v>15478.197263848399</v>
      </c>
      <c r="C36" s="616">
        <v>19638.172390670552</v>
      </c>
      <c r="D36" s="616">
        <v>23535.37556413994</v>
      </c>
      <c r="E36" s="616">
        <v>33957.062744897958</v>
      </c>
      <c r="F36" s="616">
        <v>45749.679316326532</v>
      </c>
      <c r="G36" s="616">
        <v>64264.170553935866</v>
      </c>
      <c r="H36" s="616">
        <v>66926.941080174933</v>
      </c>
      <c r="I36" s="616">
        <v>94062.244895043725</v>
      </c>
    </row>
    <row r="37" spans="1:9" s="69" customFormat="1" ht="21" customHeight="1">
      <c r="A37" s="1017" t="s">
        <v>441</v>
      </c>
      <c r="B37" s="616">
        <v>85.348460641399399</v>
      </c>
      <c r="C37" s="616">
        <v>142.89757434402333</v>
      </c>
      <c r="D37" s="616">
        <v>88.785924198250726</v>
      </c>
      <c r="E37" s="616">
        <v>220.54131778425656</v>
      </c>
      <c r="F37" s="616">
        <v>300.28198833819243</v>
      </c>
      <c r="G37" s="616">
        <v>176.49652332361515</v>
      </c>
      <c r="H37" s="616">
        <v>318.799444606414</v>
      </c>
      <c r="I37" s="616">
        <v>310.90545772594754</v>
      </c>
    </row>
    <row r="38" spans="1:9" s="69" customFormat="1" ht="21" customHeight="1">
      <c r="A38" s="1017" t="s">
        <v>442</v>
      </c>
      <c r="B38" s="616">
        <v>14162.935520408164</v>
      </c>
      <c r="C38" s="616">
        <v>16985.467733236153</v>
      </c>
      <c r="D38" s="616">
        <v>15384.792293002914</v>
      </c>
      <c r="E38" s="616">
        <v>4755.6756486880467</v>
      </c>
      <c r="F38" s="616">
        <v>152053.75946355684</v>
      </c>
      <c r="G38" s="616">
        <v>142212.39034693877</v>
      </c>
      <c r="H38" s="616">
        <v>170041.89884693877</v>
      </c>
      <c r="I38" s="616">
        <v>188386.60542274054</v>
      </c>
    </row>
    <row r="39" spans="1:9" s="69" customFormat="1" ht="21" customHeight="1">
      <c r="A39" s="1017" t="s">
        <v>443</v>
      </c>
      <c r="B39" s="616">
        <v>27940.690683673467</v>
      </c>
      <c r="C39" s="616">
        <v>30365.224103498542</v>
      </c>
      <c r="D39" s="616">
        <v>39328.843655976678</v>
      </c>
      <c r="E39" s="616">
        <v>38499.347714285715</v>
      </c>
      <c r="F39" s="616">
        <v>55779.617548104958</v>
      </c>
      <c r="G39" s="616">
        <v>36318.559911078715</v>
      </c>
      <c r="H39" s="616">
        <v>51475.185103498545</v>
      </c>
      <c r="I39" s="616">
        <v>38747.745734693883</v>
      </c>
    </row>
    <row r="40" spans="1:9" s="69" customFormat="1" ht="21" customHeight="1">
      <c r="A40" s="1017" t="s">
        <v>125</v>
      </c>
      <c r="B40" s="616">
        <v>20248.21498688047</v>
      </c>
      <c r="C40" s="616">
        <v>24124.016957725948</v>
      </c>
      <c r="D40" s="616">
        <v>25018.181192419823</v>
      </c>
      <c r="E40" s="616">
        <v>26892.214653061226</v>
      </c>
      <c r="F40" s="616">
        <v>24785.75547813411</v>
      </c>
      <c r="G40" s="616">
        <v>27791.323144314869</v>
      </c>
      <c r="H40" s="616">
        <v>29943.233594752186</v>
      </c>
      <c r="I40" s="616">
        <v>29200.739635568516</v>
      </c>
    </row>
    <row r="41" spans="1:9" s="69" customFormat="1" ht="21" customHeight="1">
      <c r="A41" s="1017" t="s">
        <v>131</v>
      </c>
      <c r="B41" s="616">
        <v>0</v>
      </c>
      <c r="C41" s="616">
        <v>0</v>
      </c>
      <c r="D41" s="616">
        <v>0</v>
      </c>
      <c r="E41" s="616">
        <v>0</v>
      </c>
      <c r="F41" s="616">
        <v>0</v>
      </c>
      <c r="G41" s="616">
        <v>0</v>
      </c>
      <c r="H41" s="616">
        <v>0</v>
      </c>
      <c r="I41" s="616">
        <v>0</v>
      </c>
    </row>
    <row r="42" spans="1:9" s="69" customFormat="1" ht="21" customHeight="1">
      <c r="A42" s="1017" t="s">
        <v>444</v>
      </c>
      <c r="B42" s="616">
        <v>0</v>
      </c>
      <c r="C42" s="616">
        <v>10308.887868804664</v>
      </c>
      <c r="D42" s="616">
        <v>10310.374150145773</v>
      </c>
      <c r="E42" s="616">
        <v>31031.099033527698</v>
      </c>
      <c r="F42" s="616">
        <v>30674.027769679302</v>
      </c>
      <c r="G42" s="616">
        <v>30411.488083090378</v>
      </c>
      <c r="H42" s="616">
        <v>30697.468807580175</v>
      </c>
      <c r="I42" s="616">
        <v>30434.929122448983</v>
      </c>
    </row>
    <row r="43" spans="1:9" s="70" customFormat="1" ht="43.5" customHeight="1" thickBot="1">
      <c r="A43" s="1019" t="s">
        <v>108</v>
      </c>
      <c r="B43" s="617">
        <v>21565.247801749269</v>
      </c>
      <c r="C43" s="617">
        <v>138262.60992857142</v>
      </c>
      <c r="D43" s="617">
        <v>113890.9165787172</v>
      </c>
      <c r="E43" s="617">
        <v>78669.891084548115</v>
      </c>
      <c r="F43" s="617">
        <v>72444.855034985419</v>
      </c>
      <c r="G43" s="617">
        <v>67196.656518950447</v>
      </c>
      <c r="H43" s="617">
        <v>67681.555005830902</v>
      </c>
      <c r="I43" s="617">
        <v>99764.271654518947</v>
      </c>
    </row>
    <row r="44" spans="1:9" ht="24" customHeight="1" thickTop="1" thickBot="1">
      <c r="A44" s="27" t="s">
        <v>445</v>
      </c>
      <c r="B44" s="615">
        <v>130393.6244606414</v>
      </c>
      <c r="C44" s="615">
        <v>140050.08680903789</v>
      </c>
      <c r="D44" s="615">
        <v>158391.59328862975</v>
      </c>
      <c r="E44" s="615">
        <v>164692.48729737606</v>
      </c>
      <c r="F44" s="615">
        <v>180069.86096938778</v>
      </c>
      <c r="G44" s="615">
        <v>187935.22109183675</v>
      </c>
      <c r="H44" s="615">
        <v>191773.05278862975</v>
      </c>
      <c r="I44" s="615">
        <v>201396.29026384838</v>
      </c>
    </row>
    <row r="45" spans="1:9" s="69" customFormat="1" ht="21" customHeight="1" thickTop="1">
      <c r="A45" s="1017" t="s">
        <v>146</v>
      </c>
      <c r="B45" s="616">
        <v>45996.793002915452</v>
      </c>
      <c r="C45" s="616">
        <v>42941.399416909619</v>
      </c>
      <c r="D45" s="616">
        <v>42941.399416909619</v>
      </c>
      <c r="E45" s="616">
        <v>42953.352769679303</v>
      </c>
      <c r="F45" s="616">
        <v>131527.69679300292</v>
      </c>
      <c r="G45" s="616">
        <v>131527.69679300292</v>
      </c>
      <c r="H45" s="616">
        <v>131527.69679300292</v>
      </c>
      <c r="I45" s="616">
        <v>131527.69679300292</v>
      </c>
    </row>
    <row r="46" spans="1:9" s="69" customFormat="1" ht="21" customHeight="1">
      <c r="A46" s="1017" t="s">
        <v>150</v>
      </c>
      <c r="B46" s="616">
        <v>0</v>
      </c>
      <c r="C46" s="616">
        <v>0</v>
      </c>
      <c r="D46" s="616">
        <v>0</v>
      </c>
      <c r="E46" s="616">
        <v>1.1661807580174928</v>
      </c>
      <c r="F46" s="616">
        <v>1.1661807580174928</v>
      </c>
      <c r="G46" s="616">
        <v>1.1661807580174928</v>
      </c>
      <c r="H46" s="616">
        <v>1.1661807580174928</v>
      </c>
      <c r="I46" s="616">
        <v>1.1661807580174928</v>
      </c>
    </row>
    <row r="47" spans="1:9" s="69" customFormat="1" ht="21" customHeight="1">
      <c r="A47" s="1017" t="s">
        <v>154</v>
      </c>
      <c r="B47" s="616">
        <v>0</v>
      </c>
      <c r="C47" s="616">
        <v>0</v>
      </c>
      <c r="D47" s="616">
        <v>0</v>
      </c>
      <c r="E47" s="616">
        <v>0</v>
      </c>
      <c r="F47" s="616">
        <v>0</v>
      </c>
      <c r="G47" s="616">
        <v>0</v>
      </c>
      <c r="H47" s="616">
        <v>0</v>
      </c>
      <c r="I47" s="616">
        <v>0</v>
      </c>
    </row>
    <row r="48" spans="1:9" s="69" customFormat="1" ht="21" customHeight="1">
      <c r="A48" s="1017" t="s">
        <v>446</v>
      </c>
      <c r="B48" s="616">
        <v>63098.20096209913</v>
      </c>
      <c r="C48" s="616">
        <v>84396.831456268221</v>
      </c>
      <c r="D48" s="616">
        <v>91388.38371720117</v>
      </c>
      <c r="E48" s="616">
        <v>101388.36834256561</v>
      </c>
      <c r="F48" s="616">
        <v>22998.396501457726</v>
      </c>
      <c r="G48" s="616">
        <v>35769.729029154514</v>
      </c>
      <c r="H48" s="616">
        <v>35769.729029154514</v>
      </c>
      <c r="I48" s="616">
        <v>48007.023236151595</v>
      </c>
    </row>
    <row r="49" spans="1:9" s="69" customFormat="1" ht="21" customHeight="1">
      <c r="A49" s="1017" t="s">
        <v>160</v>
      </c>
      <c r="B49" s="616">
        <v>21298.630495626821</v>
      </c>
      <c r="C49" s="616">
        <v>12711.855935860058</v>
      </c>
      <c r="D49" s="616">
        <v>24061.810154518949</v>
      </c>
      <c r="E49" s="616">
        <v>20349.600004373176</v>
      </c>
      <c r="F49" s="616">
        <v>25542.601494169096</v>
      </c>
      <c r="G49" s="616">
        <v>20636.629088921287</v>
      </c>
      <c r="H49" s="616">
        <v>24474.460785714287</v>
      </c>
      <c r="I49" s="616">
        <v>21860.404053935861</v>
      </c>
    </row>
    <row r="50" spans="1:9" s="69" customFormat="1" ht="21" customHeight="1">
      <c r="A50" s="1018" t="s">
        <v>447</v>
      </c>
      <c r="B50" s="616">
        <v>0</v>
      </c>
      <c r="C50" s="616">
        <v>0</v>
      </c>
      <c r="D50" s="616">
        <v>0</v>
      </c>
      <c r="E50" s="616">
        <v>0</v>
      </c>
      <c r="F50" s="616">
        <v>0</v>
      </c>
      <c r="G50" s="616">
        <v>0</v>
      </c>
      <c r="H50" s="616">
        <v>0</v>
      </c>
      <c r="I50" s="616">
        <v>0</v>
      </c>
    </row>
    <row r="51" spans="1:9" s="70" customFormat="1" ht="40.5" customHeight="1" thickBot="1">
      <c r="A51" s="1020" t="s">
        <v>448</v>
      </c>
      <c r="B51" s="617">
        <v>21298.630495626821</v>
      </c>
      <c r="C51" s="617">
        <v>12711.855935860058</v>
      </c>
      <c r="D51" s="617">
        <v>24061.810154518949</v>
      </c>
      <c r="E51" s="617">
        <v>20349.600004373176</v>
      </c>
      <c r="F51" s="617">
        <v>25542.601494169096</v>
      </c>
      <c r="G51" s="617">
        <v>20636.629088921287</v>
      </c>
      <c r="H51" s="617">
        <v>24474.460785714287</v>
      </c>
      <c r="I51" s="617">
        <v>21860.404053935861</v>
      </c>
    </row>
    <row r="52" spans="1:9" ht="24" customHeight="1" thickTop="1" thickBot="1">
      <c r="A52" s="27" t="s">
        <v>449</v>
      </c>
      <c r="B52" s="615">
        <v>1419501.2109198251</v>
      </c>
      <c r="C52" s="615">
        <v>1688551.9866297378</v>
      </c>
      <c r="D52" s="615">
        <v>1761205.6746720118</v>
      </c>
      <c r="E52" s="615">
        <v>2129149.7542784256</v>
      </c>
      <c r="F52" s="615">
        <v>2381931.4388483963</v>
      </c>
      <c r="G52" s="615">
        <v>2734750.3039052482</v>
      </c>
      <c r="H52" s="615">
        <v>2826140.7867128281</v>
      </c>
      <c r="I52" s="615">
        <v>2921033.97703207</v>
      </c>
    </row>
    <row r="53" spans="1:9" s="69" customFormat="1" ht="24" customHeight="1" thickTop="1">
      <c r="A53" s="67" t="s">
        <v>450</v>
      </c>
      <c r="B53" s="616">
        <v>170075.01900583092</v>
      </c>
      <c r="C53" s="616">
        <v>272467.69420116616</v>
      </c>
      <c r="D53" s="616">
        <v>274713.6458046647</v>
      </c>
      <c r="E53" s="616">
        <v>354257.75820116617</v>
      </c>
      <c r="F53" s="616">
        <v>482149.02991545189</v>
      </c>
      <c r="G53" s="616">
        <v>431177.56694897957</v>
      </c>
      <c r="H53" s="616">
        <v>446161.60265160352</v>
      </c>
      <c r="I53" s="616">
        <v>548426.5119912537</v>
      </c>
    </row>
    <row r="54" spans="1:9" s="70" customFormat="1" ht="21" customHeight="1">
      <c r="A54" s="1020" t="s">
        <v>451</v>
      </c>
      <c r="B54" s="617">
        <v>11022.867536443149</v>
      </c>
      <c r="C54" s="617">
        <v>18754.645957725945</v>
      </c>
      <c r="D54" s="617">
        <v>18983.106619533526</v>
      </c>
      <c r="E54" s="617">
        <v>13491.271699708454</v>
      </c>
      <c r="F54" s="617">
        <v>19147.790011661808</v>
      </c>
      <c r="G54" s="617">
        <v>17947.290177842566</v>
      </c>
      <c r="H54" s="617">
        <v>37377.205185131192</v>
      </c>
      <c r="I54" s="617">
        <v>127256.7168425656</v>
      </c>
    </row>
    <row r="55" spans="1:9" s="70" customFormat="1" ht="21" customHeight="1">
      <c r="A55" s="1020" t="s">
        <v>452</v>
      </c>
      <c r="B55" s="617">
        <v>135954.66373760931</v>
      </c>
      <c r="C55" s="617">
        <v>230780.7324533528</v>
      </c>
      <c r="D55" s="617">
        <v>233466.28155830904</v>
      </c>
      <c r="E55" s="617">
        <v>314005.61647230323</v>
      </c>
      <c r="F55" s="617">
        <v>431247.58167492709</v>
      </c>
      <c r="G55" s="617">
        <v>383052.561516035</v>
      </c>
      <c r="H55" s="617">
        <v>378114.85854956275</v>
      </c>
      <c r="I55" s="617">
        <v>389352.00828717201</v>
      </c>
    </row>
    <row r="56" spans="1:9" s="70" customFormat="1" ht="21" customHeight="1">
      <c r="A56" s="1020" t="s">
        <v>453</v>
      </c>
      <c r="B56" s="617">
        <v>0</v>
      </c>
      <c r="C56" s="617">
        <v>0</v>
      </c>
      <c r="D56" s="617">
        <v>0</v>
      </c>
      <c r="E56" s="617">
        <v>0</v>
      </c>
      <c r="F56" s="617">
        <v>0</v>
      </c>
      <c r="G56" s="617">
        <v>0</v>
      </c>
      <c r="H56" s="617">
        <v>0</v>
      </c>
      <c r="I56" s="617">
        <v>0</v>
      </c>
    </row>
    <row r="57" spans="1:9" s="70" customFormat="1" ht="21" customHeight="1">
      <c r="A57" s="1020" t="s">
        <v>454</v>
      </c>
      <c r="B57" s="617">
        <v>19319.994632653063</v>
      </c>
      <c r="C57" s="617">
        <v>19136.589890670552</v>
      </c>
      <c r="D57" s="617">
        <v>18450.676727405247</v>
      </c>
      <c r="E57" s="617">
        <v>20025.092259475219</v>
      </c>
      <c r="F57" s="617">
        <v>25017.880459183674</v>
      </c>
      <c r="G57" s="617">
        <v>26297.527255102039</v>
      </c>
      <c r="H57" s="617">
        <v>26898.350916909621</v>
      </c>
      <c r="I57" s="617">
        <v>31685.471861516035</v>
      </c>
    </row>
    <row r="58" spans="1:9" s="70" customFormat="1" ht="21" customHeight="1">
      <c r="A58" s="1020" t="s">
        <v>455</v>
      </c>
      <c r="B58" s="617">
        <v>3777.4931005830904</v>
      </c>
      <c r="C58" s="617">
        <v>3795.7258994169097</v>
      </c>
      <c r="D58" s="617">
        <v>3813.5808994169092</v>
      </c>
      <c r="E58" s="617">
        <v>6735.7777696793</v>
      </c>
      <c r="F58" s="617">
        <v>6735.7777696793</v>
      </c>
      <c r="G58" s="617">
        <v>3880.1880000000001</v>
      </c>
      <c r="H58" s="617">
        <v>3771.1880000000001</v>
      </c>
      <c r="I58" s="617">
        <v>132.315</v>
      </c>
    </row>
    <row r="59" spans="1:9" s="70" customFormat="1" ht="61.5" customHeight="1" thickBot="1">
      <c r="A59" s="1019" t="s">
        <v>456</v>
      </c>
      <c r="B59" s="617">
        <v>2584462.0001064143</v>
      </c>
      <c r="C59" s="617">
        <v>3211483.8443658887</v>
      </c>
      <c r="D59" s="617">
        <v>4462383.8732507285</v>
      </c>
      <c r="E59" s="617">
        <v>4591399.6549416911</v>
      </c>
      <c r="F59" s="617">
        <v>6179185.6970860064</v>
      </c>
      <c r="G59" s="617">
        <v>6290304.6417172011</v>
      </c>
      <c r="H59" s="617">
        <v>6162032.7919548098</v>
      </c>
      <c r="I59" s="617">
        <v>6165487.2901953356</v>
      </c>
    </row>
    <row r="60" spans="1:9" ht="31.5" customHeight="1" thickTop="1" thickBot="1">
      <c r="A60" s="1021" t="s">
        <v>457</v>
      </c>
      <c r="B60" s="615"/>
      <c r="C60" s="615"/>
      <c r="D60" s="615"/>
      <c r="E60" s="615"/>
      <c r="F60" s="615"/>
      <c r="G60" s="615"/>
      <c r="H60" s="615"/>
      <c r="I60" s="615"/>
    </row>
    <row r="61" spans="1:9" ht="30" customHeight="1" thickTop="1">
      <c r="A61" s="29" t="s">
        <v>458</v>
      </c>
      <c r="B61" s="618">
        <v>78378.130752186582</v>
      </c>
      <c r="C61" s="618">
        <v>89821.853262390679</v>
      </c>
      <c r="D61" s="618">
        <v>108850.78317930028</v>
      </c>
      <c r="E61" s="618">
        <v>118425.32604810497</v>
      </c>
      <c r="F61" s="618">
        <v>136409.35600874637</v>
      </c>
      <c r="G61" s="618">
        <v>135365.91829591835</v>
      </c>
      <c r="H61" s="618">
        <v>165779.77303206996</v>
      </c>
      <c r="I61" s="618">
        <v>154430.05799562685</v>
      </c>
    </row>
    <row r="62" spans="1:9" ht="21" customHeight="1">
      <c r="A62" s="1022" t="s">
        <v>459</v>
      </c>
      <c r="B62" s="618">
        <v>-9802.9433644314886</v>
      </c>
      <c r="C62" s="618">
        <v>-11801.041376093295</v>
      </c>
      <c r="D62" s="618">
        <v>-22120.901950437317</v>
      </c>
      <c r="E62" s="618">
        <v>-27819.909086005831</v>
      </c>
      <c r="F62" s="618">
        <v>-30179.537236151606</v>
      </c>
      <c r="G62" s="618">
        <v>-36890.232454810495</v>
      </c>
      <c r="H62" s="618">
        <v>-46450.220381924199</v>
      </c>
      <c r="I62" s="618">
        <v>-54470.24114577259</v>
      </c>
    </row>
    <row r="63" spans="1:9" ht="21.75" customHeight="1">
      <c r="A63" s="1023" t="s">
        <v>460</v>
      </c>
      <c r="B63" s="618">
        <v>68575.187387755112</v>
      </c>
      <c r="C63" s="618">
        <v>78020.811886297379</v>
      </c>
      <c r="D63" s="618">
        <v>86729.881228862971</v>
      </c>
      <c r="E63" s="618">
        <v>90605.416962099116</v>
      </c>
      <c r="F63" s="618">
        <v>106229.81877259475</v>
      </c>
      <c r="G63" s="618">
        <v>98475.685841107872</v>
      </c>
      <c r="H63" s="618">
        <v>119329.55265014578</v>
      </c>
      <c r="I63" s="618">
        <v>99959.816849854236</v>
      </c>
    </row>
    <row r="64" spans="1:9">
      <c r="A64" s="29" t="s">
        <v>461</v>
      </c>
      <c r="B64" s="618">
        <v>29526.894239067053</v>
      </c>
      <c r="C64" s="618">
        <v>32151.843223032069</v>
      </c>
      <c r="D64" s="618">
        <v>33516.910674927109</v>
      </c>
      <c r="E64" s="618">
        <v>33569.225825072885</v>
      </c>
      <c r="F64" s="618">
        <v>39068.64103498542</v>
      </c>
      <c r="G64" s="618">
        <v>57952.901206997085</v>
      </c>
      <c r="H64" s="618">
        <v>70136.614660349849</v>
      </c>
      <c r="I64" s="618">
        <v>57417.403271137024</v>
      </c>
    </row>
    <row r="65" spans="1:9">
      <c r="A65" s="1022" t="s">
        <v>462</v>
      </c>
      <c r="B65" s="618">
        <v>-11869.697743440232</v>
      </c>
      <c r="C65" s="618">
        <v>-14874.188870262391</v>
      </c>
      <c r="D65" s="618">
        <v>-12464.427672011661</v>
      </c>
      <c r="E65" s="618">
        <v>-17154.220453352769</v>
      </c>
      <c r="F65" s="618">
        <v>-22864.740091836735</v>
      </c>
      <c r="G65" s="618">
        <v>-43307.741473760936</v>
      </c>
      <c r="H65" s="618">
        <v>-52012.092559766766</v>
      </c>
      <c r="I65" s="618">
        <v>-50303.334065597664</v>
      </c>
    </row>
    <row r="66" spans="1:9">
      <c r="A66" s="30" t="s">
        <v>463</v>
      </c>
      <c r="B66" s="618">
        <v>86232.383883381932</v>
      </c>
      <c r="C66" s="618">
        <v>95298.466239067056</v>
      </c>
      <c r="D66" s="618">
        <v>107782.36423177843</v>
      </c>
      <c r="E66" s="618">
        <v>107020.42233381925</v>
      </c>
      <c r="F66" s="618">
        <v>122433.71971574344</v>
      </c>
      <c r="G66" s="618">
        <v>113120.84557434403</v>
      </c>
      <c r="H66" s="618">
        <v>137454.07475072888</v>
      </c>
      <c r="I66" s="618">
        <v>107073.8860553936</v>
      </c>
    </row>
    <row r="67" spans="1:9">
      <c r="A67" s="29" t="s">
        <v>464</v>
      </c>
      <c r="B67" s="618">
        <v>8759.9685860058307</v>
      </c>
      <c r="C67" s="618">
        <v>16372.391379008744</v>
      </c>
      <c r="D67" s="618">
        <v>14134.177167638485</v>
      </c>
      <c r="E67" s="618">
        <v>20085.422088921285</v>
      </c>
      <c r="F67" s="618">
        <v>25662.000762390668</v>
      </c>
      <c r="G67" s="618">
        <v>13750.038741982507</v>
      </c>
      <c r="H67" s="618">
        <v>16143.646001457726</v>
      </c>
      <c r="I67" s="618">
        <v>17947.707231778426</v>
      </c>
    </row>
    <row r="68" spans="1:9">
      <c r="A68" s="29" t="s">
        <v>465</v>
      </c>
      <c r="B68" s="618">
        <v>-15947.729071428572</v>
      </c>
      <c r="C68" s="618">
        <v>-30937.834903790088</v>
      </c>
      <c r="D68" s="618">
        <v>-21663.078744897957</v>
      </c>
      <c r="E68" s="618">
        <v>-30088.144871720116</v>
      </c>
      <c r="F68" s="618">
        <v>-41019.969689504367</v>
      </c>
      <c r="G68" s="618">
        <v>-36178.853823615158</v>
      </c>
      <c r="H68" s="618">
        <v>-42915.463456268219</v>
      </c>
      <c r="I68" s="618">
        <v>-32812.959814868809</v>
      </c>
    </row>
    <row r="69" spans="1:9">
      <c r="A69" s="1023" t="s">
        <v>466</v>
      </c>
      <c r="B69" s="618">
        <v>79044.623397959178</v>
      </c>
      <c r="C69" s="618">
        <v>80733.022714285733</v>
      </c>
      <c r="D69" s="618">
        <v>100253.46265451894</v>
      </c>
      <c r="E69" s="618">
        <v>97017.6995510204</v>
      </c>
      <c r="F69" s="618">
        <v>107075.75078862974</v>
      </c>
      <c r="G69" s="618">
        <v>90692.030492711376</v>
      </c>
      <c r="H69" s="618">
        <v>110682.25729591836</v>
      </c>
      <c r="I69" s="618">
        <v>92208.63347230322</v>
      </c>
    </row>
    <row r="70" spans="1:9">
      <c r="A70" s="1022" t="s">
        <v>467</v>
      </c>
      <c r="B70" s="618">
        <v>-52208.101724489788</v>
      </c>
      <c r="C70" s="618">
        <v>-63651.939626822154</v>
      </c>
      <c r="D70" s="618">
        <v>-64635.968835276959</v>
      </c>
      <c r="E70" s="618">
        <v>-68562.398467930034</v>
      </c>
      <c r="F70" s="618">
        <v>-68898.386370262393</v>
      </c>
      <c r="G70" s="618">
        <v>-66846.116635568513</v>
      </c>
      <c r="H70" s="618">
        <v>-77184.209814868795</v>
      </c>
      <c r="I70" s="618">
        <v>-71622.363256559765</v>
      </c>
    </row>
    <row r="71" spans="1:9">
      <c r="A71" s="30" t="s">
        <v>468</v>
      </c>
      <c r="B71" s="618">
        <v>26836.521673469386</v>
      </c>
      <c r="C71" s="618">
        <v>17081.083087463558</v>
      </c>
      <c r="D71" s="618">
        <v>35617.49381924198</v>
      </c>
      <c r="E71" s="618">
        <v>28455.30108309038</v>
      </c>
      <c r="F71" s="618">
        <v>38177.364418367346</v>
      </c>
      <c r="G71" s="618">
        <v>23845.913857142859</v>
      </c>
      <c r="H71" s="618">
        <v>33498.047481049558</v>
      </c>
      <c r="I71" s="618">
        <v>20586.270215743443</v>
      </c>
    </row>
    <row r="72" spans="1:9">
      <c r="A72" s="30" t="s">
        <v>469</v>
      </c>
      <c r="B72" s="618">
        <v>-10.163301749271136</v>
      </c>
      <c r="C72" s="618">
        <v>-650.67124927113696</v>
      </c>
      <c r="D72" s="618">
        <v>-111.98193440233236</v>
      </c>
      <c r="E72" s="618">
        <v>-140.66915160349853</v>
      </c>
      <c r="F72" s="618">
        <v>-94.240591836734694</v>
      </c>
      <c r="G72" s="618">
        <v>-30.411838192419822</v>
      </c>
      <c r="H72" s="618">
        <v>-31.845854227405248</v>
      </c>
      <c r="I72" s="618">
        <v>-48.092153061224494</v>
      </c>
    </row>
    <row r="73" spans="1:9">
      <c r="A73" s="31" t="s">
        <v>470</v>
      </c>
      <c r="B73" s="618">
        <v>-26.66224198250729</v>
      </c>
      <c r="C73" s="618">
        <v>-682.8317915451895</v>
      </c>
      <c r="D73" s="618">
        <v>-164.83143148688049</v>
      </c>
      <c r="E73" s="618">
        <v>-141.28052040816326</v>
      </c>
      <c r="F73" s="618">
        <v>-94.815529154518956</v>
      </c>
      <c r="G73" s="618">
        <v>-30.837874635568514</v>
      </c>
      <c r="H73" s="618">
        <v>-32.352705539358602</v>
      </c>
      <c r="I73" s="618">
        <v>-48.425529154518955</v>
      </c>
    </row>
    <row r="74" spans="1:9">
      <c r="A74" s="31" t="s">
        <v>471</v>
      </c>
      <c r="B74" s="618">
        <v>16.498941690962102</v>
      </c>
      <c r="C74" s="618">
        <v>32.160542274052474</v>
      </c>
      <c r="D74" s="618">
        <v>52.849497084548105</v>
      </c>
      <c r="E74" s="618">
        <v>0.61136880466472299</v>
      </c>
      <c r="F74" s="618">
        <v>0.57493731778425661</v>
      </c>
      <c r="G74" s="618">
        <v>0.42603644314868805</v>
      </c>
      <c r="H74" s="618">
        <v>0.50685131195335276</v>
      </c>
      <c r="I74" s="618">
        <v>0.33337609329446066</v>
      </c>
    </row>
    <row r="75" spans="1:9">
      <c r="A75" s="1023" t="s">
        <v>472</v>
      </c>
      <c r="B75" s="618">
        <v>0.39103935860058314</v>
      </c>
      <c r="C75" s="618">
        <v>-3.5494868804664721</v>
      </c>
      <c r="D75" s="618">
        <v>-1.6110932944606415</v>
      </c>
      <c r="E75" s="618">
        <v>7.6464956268221576</v>
      </c>
      <c r="F75" s="618">
        <v>-1.2537857142857143</v>
      </c>
      <c r="G75" s="618">
        <v>-7.9301486880466481</v>
      </c>
      <c r="H75" s="618">
        <v>-11.356692419825075</v>
      </c>
      <c r="I75" s="618">
        <v>-7.9732288629737607</v>
      </c>
    </row>
    <row r="76" spans="1:9">
      <c r="A76" s="1023" t="s">
        <v>1337</v>
      </c>
      <c r="B76" s="618">
        <v>3.8619766763848395</v>
      </c>
      <c r="C76" s="618">
        <v>-0.39137317784256564</v>
      </c>
      <c r="D76" s="618">
        <v>2.5541078717201167</v>
      </c>
      <c r="E76" s="618">
        <v>8.3451457725947513</v>
      </c>
      <c r="F76" s="618">
        <v>1.3796632653061225</v>
      </c>
      <c r="G76" s="618">
        <v>-7.1778396501457733</v>
      </c>
      <c r="H76" s="618">
        <v>-10.340029154518952</v>
      </c>
      <c r="I76" s="618">
        <v>-5.728059766763848</v>
      </c>
    </row>
    <row r="77" spans="1:9">
      <c r="A77" s="1022" t="s">
        <v>473</v>
      </c>
      <c r="B77" s="618">
        <v>-3.4709373177842564</v>
      </c>
      <c r="C77" s="618">
        <v>-3.1581137026239068</v>
      </c>
      <c r="D77" s="618">
        <v>-4.1652011661807578</v>
      </c>
      <c r="E77" s="618">
        <v>-0.69865014577259477</v>
      </c>
      <c r="F77" s="618">
        <v>-2.6334489795918365</v>
      </c>
      <c r="G77" s="618">
        <v>-0.75230903790087467</v>
      </c>
      <c r="H77" s="618">
        <v>-1.0166632653061225</v>
      </c>
      <c r="I77" s="618">
        <v>-2.2451690962099127</v>
      </c>
    </row>
    <row r="78" spans="1:9">
      <c r="A78" s="1023" t="s">
        <v>474</v>
      </c>
      <c r="B78" s="618">
        <v>26826.749411078719</v>
      </c>
      <c r="C78" s="618">
        <v>16426.862351311953</v>
      </c>
      <c r="D78" s="618">
        <v>35503.900791545188</v>
      </c>
      <c r="E78" s="618">
        <v>28322.278427113699</v>
      </c>
      <c r="F78" s="618">
        <v>38081.870040816328</v>
      </c>
      <c r="G78" s="618">
        <v>23807.571870262389</v>
      </c>
      <c r="H78" s="618">
        <v>33454.844934402332</v>
      </c>
      <c r="I78" s="618">
        <v>20530.20483381924</v>
      </c>
    </row>
    <row r="79" spans="1:9">
      <c r="A79" s="1024" t="s">
        <v>475</v>
      </c>
      <c r="B79" s="618">
        <v>24.171413994169097</v>
      </c>
      <c r="C79" s="618">
        <v>742.28540670553934</v>
      </c>
      <c r="D79" s="618">
        <v>-3.4169096209912542E-3</v>
      </c>
      <c r="E79" s="618">
        <v>163.46361953352769</v>
      </c>
      <c r="F79" s="618">
        <v>2050.1041559766763</v>
      </c>
      <c r="G79" s="618">
        <v>789.18172303206995</v>
      </c>
      <c r="H79" s="618">
        <v>798.93958017492707</v>
      </c>
      <c r="I79" s="618">
        <v>5467.7660160349851</v>
      </c>
    </row>
    <row r="80" spans="1:9">
      <c r="A80" s="30" t="s">
        <v>476</v>
      </c>
      <c r="B80" s="618">
        <v>26850.920825072888</v>
      </c>
      <c r="C80" s="618">
        <v>17169.147758017494</v>
      </c>
      <c r="D80" s="618">
        <v>35503.89737463557</v>
      </c>
      <c r="E80" s="618">
        <v>28485.742046647232</v>
      </c>
      <c r="F80" s="618">
        <v>40131.974196793009</v>
      </c>
      <c r="G80" s="618">
        <v>24596.753593294459</v>
      </c>
      <c r="H80" s="618">
        <v>34253.784514577266</v>
      </c>
      <c r="I80" s="618">
        <v>25997.970849854228</v>
      </c>
    </row>
    <row r="81" spans="1:9">
      <c r="A81" s="29" t="s">
        <v>477</v>
      </c>
      <c r="B81" s="618">
        <v>429.77163702623909</v>
      </c>
      <c r="C81" s="618">
        <v>615.06121574344024</v>
      </c>
      <c r="D81" s="618">
        <v>313.3350816326531</v>
      </c>
      <c r="E81" s="618">
        <v>347.616556851312</v>
      </c>
      <c r="F81" s="618">
        <v>535.56803206997085</v>
      </c>
      <c r="G81" s="618">
        <v>22.70960641399417</v>
      </c>
      <c r="H81" s="618">
        <v>260.52904081632653</v>
      </c>
      <c r="I81" s="618">
        <v>303.08597376093297</v>
      </c>
    </row>
    <row r="82" spans="1:9" ht="21" customHeight="1">
      <c r="A82" s="1023" t="s">
        <v>478</v>
      </c>
      <c r="B82" s="618">
        <v>27280.692462099123</v>
      </c>
      <c r="C82" s="618">
        <v>17784.208973760931</v>
      </c>
      <c r="D82" s="618">
        <v>35817.232456268226</v>
      </c>
      <c r="E82" s="618">
        <v>28833.358603498542</v>
      </c>
      <c r="F82" s="618">
        <v>40667.542228862971</v>
      </c>
      <c r="G82" s="618">
        <v>24619.463199708458</v>
      </c>
      <c r="H82" s="618">
        <v>34514.313555393586</v>
      </c>
      <c r="I82" s="618">
        <v>26301.056823615163</v>
      </c>
    </row>
    <row r="83" spans="1:9" ht="21" customHeight="1">
      <c r="A83" s="29" t="s">
        <v>479</v>
      </c>
      <c r="B83" s="618">
        <v>0</v>
      </c>
      <c r="C83" s="618">
        <v>0</v>
      </c>
      <c r="D83" s="618">
        <v>0</v>
      </c>
      <c r="E83" s="618">
        <v>0</v>
      </c>
      <c r="F83" s="618">
        <v>0</v>
      </c>
      <c r="G83" s="618">
        <v>0</v>
      </c>
      <c r="H83" s="618">
        <v>0</v>
      </c>
      <c r="I83" s="618">
        <v>0</v>
      </c>
    </row>
    <row r="84" spans="1:9" ht="21" customHeight="1">
      <c r="A84" s="1023" t="s">
        <v>480</v>
      </c>
      <c r="B84" s="618">
        <v>27280.692462099123</v>
      </c>
      <c r="C84" s="618">
        <v>17784.208973760931</v>
      </c>
      <c r="D84" s="618">
        <v>35817.232456268226</v>
      </c>
      <c r="E84" s="618">
        <v>28833.358603498542</v>
      </c>
      <c r="F84" s="618">
        <v>40667.542228862971</v>
      </c>
      <c r="G84" s="618">
        <v>24619.463199708458</v>
      </c>
      <c r="H84" s="618">
        <v>34514.313555393586</v>
      </c>
      <c r="I84" s="618">
        <v>26301.056823615163</v>
      </c>
    </row>
    <row r="85" spans="1:9" ht="18" customHeight="1" thickBot="1">
      <c r="A85" s="29" t="s">
        <v>481</v>
      </c>
      <c r="B85" s="618">
        <v>-5982.0619708454806</v>
      </c>
      <c r="C85" s="618">
        <v>-5072.3530408163269</v>
      </c>
      <c r="D85" s="618">
        <v>-11755.422309037904</v>
      </c>
      <c r="E85" s="618">
        <v>-8483.7586005830908</v>
      </c>
      <c r="F85" s="618">
        <v>-15124.940734693877</v>
      </c>
      <c r="G85" s="618">
        <v>-3982.834110787172</v>
      </c>
      <c r="H85" s="618">
        <v>-10039.852769679301</v>
      </c>
      <c r="I85" s="618">
        <v>-4440.6527696793</v>
      </c>
    </row>
    <row r="86" spans="1:9" ht="24" customHeight="1" thickTop="1" thickBot="1">
      <c r="A86" s="27" t="s">
        <v>482</v>
      </c>
      <c r="B86" s="615">
        <v>21298.630491253643</v>
      </c>
      <c r="C86" s="615">
        <v>12711.855932944607</v>
      </c>
      <c r="D86" s="615">
        <v>24061.810147230321</v>
      </c>
      <c r="E86" s="615">
        <v>20349.600002915453</v>
      </c>
      <c r="F86" s="615">
        <v>25542.601494169096</v>
      </c>
      <c r="G86" s="615">
        <v>20636.629088921287</v>
      </c>
      <c r="H86" s="615">
        <v>24474.460785714287</v>
      </c>
      <c r="I86" s="615">
        <v>21860.404053935861</v>
      </c>
    </row>
    <row r="87" spans="1:9" ht="15" customHeight="1" thickTop="1" thickBot="1">
      <c r="A87" s="714"/>
      <c r="B87" s="619"/>
      <c r="C87" s="619"/>
      <c r="D87" s="619"/>
      <c r="E87" s="619"/>
      <c r="F87" s="619"/>
      <c r="G87" s="619"/>
      <c r="H87" s="619"/>
      <c r="I87" s="619"/>
    </row>
    <row r="88" spans="1:9" ht="28.5" customHeight="1" thickTop="1">
      <c r="A88" s="68"/>
      <c r="B88" s="32"/>
      <c r="C88" s="32"/>
      <c r="D88" s="32"/>
      <c r="E88" s="32"/>
      <c r="F88" s="32"/>
      <c r="G88" s="32"/>
      <c r="H88" s="32"/>
    </row>
    <row r="89" spans="1:9">
      <c r="A89" s="68"/>
      <c r="B89" s="32"/>
      <c r="C89" s="32"/>
      <c r="D89" s="32"/>
      <c r="E89" s="32"/>
      <c r="F89" s="32"/>
      <c r="G89" s="32"/>
      <c r="H89" s="32"/>
    </row>
    <row r="90" spans="1:9" ht="19.5">
      <c r="A90" s="1025"/>
      <c r="B90" s="32"/>
      <c r="C90" s="32"/>
      <c r="D90" s="32"/>
      <c r="E90" s="32"/>
      <c r="F90" s="32"/>
      <c r="G90" s="32"/>
      <c r="H90" s="32"/>
    </row>
    <row r="91" spans="1:9" ht="19.5">
      <c r="A91" s="1025"/>
      <c r="B91" s="32"/>
      <c r="C91" s="32"/>
      <c r="D91" s="32"/>
      <c r="E91" s="32"/>
      <c r="F91" s="32"/>
      <c r="G91" s="32"/>
      <c r="H91" s="32"/>
    </row>
    <row r="92" spans="1:9" ht="19.5">
      <c r="A92" s="1025"/>
      <c r="B92" s="32"/>
      <c r="C92" s="32"/>
      <c r="D92" s="32"/>
      <c r="E92" s="32"/>
      <c r="F92" s="32"/>
      <c r="G92" s="32"/>
      <c r="H92" s="32"/>
    </row>
    <row r="93" spans="1:9" ht="19.5">
      <c r="A93" s="1026"/>
      <c r="B93" s="32"/>
      <c r="C93" s="32"/>
      <c r="D93" s="32"/>
      <c r="E93" s="32"/>
      <c r="F93" s="32"/>
      <c r="G93" s="32"/>
      <c r="H93" s="32"/>
    </row>
    <row r="94" spans="1:9" ht="19.5">
      <c r="A94" s="1026"/>
      <c r="B94" s="32"/>
      <c r="C94" s="32"/>
      <c r="D94" s="32"/>
      <c r="E94" s="32"/>
      <c r="F94" s="32"/>
      <c r="G94" s="32"/>
      <c r="H94" s="32"/>
    </row>
    <row r="95" spans="1:9" ht="19.5">
      <c r="A95" s="1027"/>
      <c r="B95" s="32"/>
      <c r="C95" s="32"/>
      <c r="D95" s="32"/>
      <c r="E95" s="32"/>
      <c r="F95" s="32"/>
      <c r="G95" s="32"/>
      <c r="H95" s="32"/>
    </row>
    <row r="96" spans="1:9" ht="19.5">
      <c r="A96" s="1025"/>
      <c r="B96" s="32"/>
      <c r="C96" s="32"/>
      <c r="D96" s="32"/>
      <c r="E96" s="32"/>
      <c r="F96" s="32"/>
      <c r="G96" s="32"/>
      <c r="H96" s="32"/>
    </row>
    <row r="97" spans="1:8" ht="19.5">
      <c r="A97" s="1025"/>
      <c r="B97" s="32"/>
      <c r="C97" s="32"/>
      <c r="D97" s="32"/>
      <c r="E97" s="32"/>
      <c r="F97" s="32"/>
      <c r="G97" s="32"/>
      <c r="H97" s="32"/>
    </row>
    <row r="98" spans="1:8" ht="19.5">
      <c r="A98" s="1025"/>
      <c r="B98" s="32"/>
      <c r="C98" s="32"/>
      <c r="D98" s="32"/>
      <c r="E98" s="32"/>
      <c r="F98" s="32"/>
      <c r="G98" s="32"/>
      <c r="H98" s="32"/>
    </row>
    <row r="99" spans="1:8" ht="19.5">
      <c r="A99" s="1025"/>
      <c r="B99" s="32"/>
      <c r="C99" s="32"/>
      <c r="D99" s="32"/>
      <c r="E99" s="32"/>
      <c r="F99" s="32"/>
      <c r="G99" s="32"/>
      <c r="H99" s="32"/>
    </row>
    <row r="100" spans="1:8" ht="19.5">
      <c r="A100" s="1025"/>
      <c r="B100" s="32"/>
      <c r="C100" s="32"/>
      <c r="D100" s="32"/>
      <c r="E100" s="32"/>
      <c r="F100" s="32"/>
      <c r="G100" s="32"/>
      <c r="H100" s="32"/>
    </row>
    <row r="101" spans="1:8" ht="19.5">
      <c r="A101" s="71"/>
      <c r="B101" s="32"/>
      <c r="C101" s="32"/>
      <c r="D101" s="32"/>
      <c r="E101" s="32"/>
      <c r="F101" s="32"/>
      <c r="G101" s="32"/>
      <c r="H101" s="32"/>
    </row>
    <row r="102" spans="1:8">
      <c r="A102" s="1028"/>
      <c r="B102" s="32"/>
      <c r="C102" s="32"/>
      <c r="D102" s="32"/>
      <c r="E102" s="32"/>
      <c r="F102" s="32"/>
      <c r="G102" s="32"/>
      <c r="H102" s="32"/>
    </row>
    <row r="103" spans="1:8">
      <c r="A103" s="1028"/>
      <c r="B103" s="32"/>
      <c r="C103" s="32"/>
      <c r="D103" s="32"/>
      <c r="E103" s="32"/>
      <c r="F103" s="32"/>
      <c r="G103" s="32"/>
      <c r="H103" s="32"/>
    </row>
    <row r="104" spans="1:8">
      <c r="A104" s="1028"/>
      <c r="B104" s="32"/>
      <c r="C104" s="32"/>
      <c r="D104" s="32"/>
      <c r="E104" s="32"/>
      <c r="F104" s="32"/>
      <c r="G104" s="32"/>
      <c r="H104" s="32"/>
    </row>
    <row r="105" spans="1:8">
      <c r="A105" s="1028"/>
      <c r="B105" s="32"/>
      <c r="C105" s="32"/>
      <c r="D105" s="32"/>
      <c r="E105" s="32"/>
      <c r="F105" s="32"/>
      <c r="G105" s="32"/>
      <c r="H105" s="32"/>
    </row>
    <row r="106" spans="1:8">
      <c r="A106" s="1028"/>
      <c r="B106" s="32"/>
      <c r="C106" s="32"/>
      <c r="D106" s="32"/>
      <c r="E106" s="32"/>
      <c r="F106" s="32"/>
      <c r="G106" s="32"/>
      <c r="H106" s="32"/>
    </row>
    <row r="107" spans="1:8">
      <c r="A107" s="1028"/>
      <c r="B107" s="32"/>
      <c r="C107" s="32"/>
      <c r="D107" s="32"/>
      <c r="E107" s="32"/>
      <c r="F107" s="32"/>
      <c r="G107" s="32"/>
      <c r="H107" s="32"/>
    </row>
    <row r="108" spans="1:8">
      <c r="A108" s="72"/>
      <c r="B108" s="32"/>
      <c r="C108" s="32"/>
      <c r="D108" s="32"/>
      <c r="E108" s="32"/>
      <c r="F108" s="32"/>
      <c r="G108" s="32"/>
      <c r="H108" s="32"/>
    </row>
    <row r="109" spans="1:8">
      <c r="A109" s="72"/>
      <c r="B109" s="32"/>
      <c r="C109" s="32"/>
      <c r="D109" s="32"/>
      <c r="E109" s="32"/>
      <c r="F109" s="32"/>
      <c r="G109" s="32"/>
      <c r="H109" s="32"/>
    </row>
    <row r="110" spans="1:8" ht="19.5">
      <c r="A110" s="1025"/>
      <c r="B110" s="32"/>
      <c r="C110" s="32"/>
      <c r="D110" s="32"/>
      <c r="E110" s="32"/>
      <c r="F110" s="32"/>
      <c r="G110" s="32"/>
      <c r="H110" s="32"/>
    </row>
    <row r="111" spans="1:8" ht="19.5">
      <c r="A111" s="1025"/>
      <c r="B111" s="32"/>
      <c r="C111" s="32"/>
      <c r="D111" s="32"/>
      <c r="E111" s="32"/>
      <c r="F111" s="32"/>
      <c r="G111" s="32"/>
      <c r="H111" s="32"/>
    </row>
    <row r="112" spans="1:8" ht="19.5">
      <c r="A112" s="1027"/>
      <c r="B112" s="32"/>
      <c r="C112" s="32"/>
      <c r="D112" s="32"/>
      <c r="E112" s="32"/>
      <c r="F112" s="32"/>
      <c r="G112" s="32"/>
      <c r="H112" s="32"/>
    </row>
    <row r="113" spans="1:8" ht="19.5">
      <c r="A113" s="1027"/>
      <c r="B113" s="32"/>
      <c r="C113" s="32"/>
      <c r="D113" s="32"/>
      <c r="E113" s="32"/>
      <c r="F113" s="32"/>
      <c r="G113" s="32"/>
      <c r="H113" s="32"/>
    </row>
    <row r="114" spans="1:8" ht="19.5">
      <c r="A114" s="1027"/>
      <c r="B114" s="32"/>
      <c r="C114" s="32"/>
      <c r="D114" s="32"/>
      <c r="E114" s="32"/>
      <c r="F114" s="32"/>
      <c r="G114" s="32"/>
      <c r="H114" s="32"/>
    </row>
    <row r="115" spans="1:8" ht="19.5">
      <c r="A115" s="1025"/>
      <c r="B115" s="32"/>
      <c r="C115" s="32"/>
      <c r="D115" s="32"/>
      <c r="E115" s="32"/>
      <c r="F115" s="32"/>
      <c r="G115" s="32"/>
      <c r="H115" s="32"/>
    </row>
    <row r="116" spans="1:8" ht="19.5">
      <c r="A116" s="1025"/>
      <c r="B116" s="32"/>
      <c r="C116" s="32"/>
      <c r="D116" s="32"/>
      <c r="E116" s="32"/>
      <c r="F116" s="32"/>
      <c r="G116" s="32"/>
      <c r="H116" s="32"/>
    </row>
    <row r="117" spans="1:8" ht="19.5">
      <c r="A117" s="1025"/>
      <c r="B117" s="32"/>
      <c r="C117" s="32"/>
      <c r="D117" s="32"/>
      <c r="E117" s="32"/>
      <c r="F117" s="32"/>
      <c r="G117" s="32"/>
      <c r="H117" s="32"/>
    </row>
    <row r="118" spans="1:8" ht="19.5">
      <c r="A118" s="1025"/>
      <c r="B118" s="32"/>
      <c r="C118" s="32"/>
      <c r="D118" s="32"/>
      <c r="E118" s="32"/>
      <c r="F118" s="32"/>
      <c r="G118" s="32"/>
      <c r="H118" s="32"/>
    </row>
    <row r="119" spans="1:8" ht="19.5">
      <c r="A119" s="1025"/>
      <c r="B119" s="32"/>
      <c r="C119" s="32"/>
      <c r="D119" s="32"/>
      <c r="E119" s="32"/>
      <c r="F119" s="32"/>
      <c r="G119" s="32"/>
      <c r="H119" s="32"/>
    </row>
    <row r="120" spans="1:8" ht="19.5">
      <c r="A120" s="1025"/>
      <c r="B120" s="32"/>
      <c r="C120" s="32"/>
      <c r="D120" s="32"/>
      <c r="E120" s="32"/>
      <c r="F120" s="32"/>
      <c r="G120" s="32"/>
      <c r="H120" s="32"/>
    </row>
    <row r="121" spans="1:8" ht="19.5">
      <c r="A121" s="1025"/>
      <c r="B121" s="32"/>
      <c r="C121" s="32"/>
      <c r="D121" s="32"/>
      <c r="E121" s="32"/>
      <c r="F121" s="32"/>
      <c r="G121" s="32"/>
      <c r="H121" s="32"/>
    </row>
    <row r="122" spans="1:8" ht="19.5">
      <c r="A122" s="1027"/>
      <c r="B122" s="32"/>
      <c r="C122" s="32"/>
      <c r="D122" s="32"/>
      <c r="E122" s="32"/>
      <c r="F122" s="32"/>
      <c r="G122" s="32"/>
      <c r="H122" s="32"/>
    </row>
    <row r="123" spans="1:8" ht="19.5">
      <c r="A123" s="1025"/>
      <c r="B123" s="32"/>
      <c r="C123" s="32"/>
      <c r="D123" s="32"/>
      <c r="E123" s="32"/>
      <c r="F123" s="32"/>
      <c r="G123" s="32"/>
      <c r="H123" s="32"/>
    </row>
    <row r="124" spans="1:8" ht="19.5">
      <c r="A124" s="1025"/>
      <c r="B124" s="32"/>
      <c r="C124" s="32"/>
      <c r="D124" s="32"/>
      <c r="E124" s="32"/>
      <c r="F124" s="32"/>
      <c r="G124" s="32"/>
      <c r="H124" s="32"/>
    </row>
    <row r="125" spans="1:8" ht="19.5">
      <c r="A125" s="1025"/>
      <c r="B125" s="32"/>
      <c r="C125" s="32"/>
      <c r="D125" s="32"/>
      <c r="E125" s="32"/>
      <c r="F125" s="32"/>
      <c r="G125" s="32"/>
      <c r="H125" s="32"/>
    </row>
    <row r="126" spans="1:8" ht="19.5">
      <c r="A126" s="1025"/>
      <c r="B126" s="32"/>
      <c r="C126" s="32"/>
      <c r="D126" s="32"/>
      <c r="E126" s="32"/>
      <c r="F126" s="32"/>
      <c r="G126" s="32"/>
      <c r="H126" s="32"/>
    </row>
    <row r="127" spans="1:8" ht="19.5">
      <c r="A127" s="1025"/>
      <c r="B127" s="32"/>
      <c r="C127" s="32"/>
      <c r="D127" s="32"/>
      <c r="E127" s="32"/>
      <c r="F127" s="32"/>
      <c r="G127" s="32"/>
      <c r="H127" s="32"/>
    </row>
    <row r="128" spans="1:8" ht="19.5">
      <c r="A128" s="1027"/>
      <c r="B128" s="32"/>
      <c r="C128" s="32"/>
      <c r="D128" s="32"/>
      <c r="E128" s="32"/>
      <c r="F128" s="32"/>
      <c r="G128" s="32"/>
      <c r="H128" s="32"/>
    </row>
    <row r="129" spans="1:8" ht="19.5">
      <c r="A129" s="1025"/>
      <c r="B129" s="32"/>
      <c r="C129" s="32"/>
      <c r="D129" s="32"/>
      <c r="E129" s="32"/>
      <c r="F129" s="32"/>
      <c r="G129" s="32"/>
      <c r="H129" s="32"/>
    </row>
    <row r="130" spans="1:8" ht="19.5">
      <c r="A130" s="1025"/>
      <c r="B130" s="32"/>
      <c r="C130" s="32"/>
      <c r="D130" s="32"/>
      <c r="E130" s="32"/>
      <c r="F130" s="32"/>
      <c r="G130" s="32"/>
      <c r="H130" s="32"/>
    </row>
    <row r="131" spans="1:8" ht="19.5">
      <c r="A131" s="1025"/>
      <c r="B131" s="32"/>
      <c r="C131" s="32"/>
      <c r="D131" s="32"/>
      <c r="E131" s="32"/>
      <c r="F131" s="32"/>
      <c r="G131" s="32"/>
      <c r="H131" s="32"/>
    </row>
    <row r="132" spans="1:8" ht="19.5">
      <c r="A132" s="1027"/>
      <c r="B132" s="32"/>
      <c r="C132" s="32"/>
      <c r="D132" s="32"/>
      <c r="E132" s="32"/>
      <c r="F132" s="32"/>
      <c r="G132" s="32"/>
      <c r="H132" s="32"/>
    </row>
    <row r="133" spans="1:8" ht="19.5">
      <c r="A133" s="1025"/>
      <c r="B133" s="32"/>
      <c r="C133" s="32"/>
      <c r="D133" s="32"/>
      <c r="E133" s="32"/>
      <c r="F133" s="32"/>
      <c r="G133" s="32"/>
      <c r="H133" s="32"/>
    </row>
    <row r="134" spans="1:8" ht="19.5">
      <c r="A134" s="1025"/>
      <c r="B134" s="32"/>
      <c r="C134" s="32"/>
      <c r="D134" s="32"/>
      <c r="E134" s="32"/>
      <c r="F134" s="32"/>
      <c r="G134" s="32"/>
      <c r="H134" s="32"/>
    </row>
    <row r="135" spans="1:8" ht="19.5">
      <c r="A135" s="1025"/>
      <c r="B135" s="32"/>
      <c r="C135" s="32"/>
      <c r="D135" s="32"/>
      <c r="E135" s="32"/>
      <c r="F135" s="32"/>
      <c r="G135" s="32"/>
      <c r="H135" s="32"/>
    </row>
    <row r="136" spans="1:8" ht="19.5">
      <c r="A136" s="1025"/>
      <c r="B136" s="32"/>
      <c r="C136" s="32"/>
      <c r="D136" s="32"/>
      <c r="E136" s="32"/>
      <c r="F136" s="32"/>
      <c r="G136" s="32"/>
      <c r="H136" s="32"/>
    </row>
    <row r="137" spans="1:8" ht="19.5">
      <c r="A137" s="1027"/>
      <c r="B137" s="32"/>
      <c r="C137" s="32"/>
      <c r="D137" s="32"/>
      <c r="E137" s="32"/>
      <c r="F137" s="32"/>
      <c r="G137" s="32"/>
      <c r="H137" s="32"/>
    </row>
    <row r="138" spans="1:8" ht="19.5">
      <c r="A138" s="1025"/>
      <c r="B138" s="32"/>
      <c r="C138" s="32"/>
      <c r="D138" s="32"/>
      <c r="E138" s="32"/>
      <c r="F138" s="32"/>
      <c r="G138" s="32"/>
      <c r="H138" s="32"/>
    </row>
    <row r="139" spans="1:8" ht="19.5">
      <c r="A139" s="1025"/>
      <c r="B139" s="32"/>
      <c r="C139" s="32"/>
      <c r="D139" s="32"/>
      <c r="E139" s="32"/>
      <c r="F139" s="32"/>
      <c r="G139" s="32"/>
      <c r="H139" s="32"/>
    </row>
    <row r="140" spans="1:8" ht="19.5">
      <c r="A140" s="1025"/>
      <c r="B140" s="32"/>
      <c r="C140" s="32"/>
      <c r="D140" s="32"/>
      <c r="E140" s="32"/>
      <c r="F140" s="32"/>
      <c r="G140" s="32"/>
      <c r="H140" s="32"/>
    </row>
    <row r="141" spans="1:8" ht="19.5">
      <c r="A141" s="1025"/>
      <c r="B141" s="32"/>
      <c r="C141" s="32"/>
      <c r="D141" s="32"/>
      <c r="E141" s="32"/>
      <c r="F141" s="32"/>
      <c r="G141" s="32"/>
      <c r="H141" s="32"/>
    </row>
    <row r="142" spans="1:8" ht="19.5">
      <c r="A142" s="1026"/>
      <c r="B142" s="32"/>
      <c r="C142" s="32"/>
      <c r="D142" s="32"/>
      <c r="E142" s="32"/>
      <c r="F142" s="32"/>
      <c r="G142" s="32"/>
      <c r="H142" s="32"/>
    </row>
    <row r="143" spans="1:8" ht="19.5">
      <c r="A143" s="1026"/>
      <c r="B143" s="32"/>
      <c r="C143" s="32"/>
      <c r="D143" s="32"/>
      <c r="E143" s="32"/>
      <c r="F143" s="32"/>
      <c r="G143" s="32"/>
      <c r="H143" s="32"/>
    </row>
    <row r="144" spans="1:8" ht="19.5">
      <c r="A144" s="1027"/>
      <c r="B144" s="32"/>
      <c r="C144" s="32"/>
      <c r="D144" s="32"/>
      <c r="E144" s="32"/>
      <c r="F144" s="32"/>
      <c r="G144" s="32"/>
      <c r="H144" s="32"/>
    </row>
    <row r="145" spans="1:8" ht="19.5">
      <c r="A145" s="1025"/>
      <c r="B145" s="32"/>
      <c r="C145" s="32"/>
      <c r="D145" s="32"/>
      <c r="E145" s="32"/>
      <c r="F145" s="32"/>
      <c r="G145" s="32"/>
      <c r="H145" s="32"/>
    </row>
    <row r="146" spans="1:8" ht="19.5">
      <c r="A146" s="1025"/>
      <c r="B146" s="32"/>
      <c r="C146" s="32"/>
      <c r="D146" s="32"/>
      <c r="E146" s="32"/>
      <c r="F146" s="32"/>
      <c r="G146" s="32"/>
      <c r="H146" s="32"/>
    </row>
    <row r="147" spans="1:8" ht="19.5">
      <c r="A147" s="1029"/>
      <c r="B147" s="32"/>
      <c r="C147" s="32"/>
      <c r="D147" s="32"/>
      <c r="E147" s="32"/>
      <c r="F147" s="32"/>
      <c r="G147" s="32"/>
      <c r="H147" s="32"/>
    </row>
    <row r="148" spans="1:8" ht="19.5">
      <c r="A148" s="1027"/>
      <c r="B148" s="32"/>
      <c r="C148" s="32"/>
      <c r="D148" s="32"/>
      <c r="E148" s="32"/>
      <c r="F148" s="32"/>
      <c r="G148" s="32"/>
      <c r="H148" s="32"/>
    </row>
    <row r="149" spans="1:8" ht="19.5">
      <c r="A149" s="1025"/>
      <c r="B149" s="32"/>
      <c r="C149" s="32"/>
      <c r="D149" s="32"/>
      <c r="E149" s="32"/>
      <c r="F149" s="32"/>
      <c r="G149" s="32"/>
      <c r="H149" s="32"/>
    </row>
    <row r="150" spans="1:8" ht="19.5">
      <c r="A150" s="1025"/>
      <c r="B150" s="32"/>
      <c r="C150" s="32"/>
      <c r="D150" s="32"/>
      <c r="E150" s="32"/>
      <c r="F150" s="32"/>
      <c r="G150" s="32"/>
      <c r="H150" s="32"/>
    </row>
    <row r="151" spans="1:8" ht="19.5">
      <c r="A151" s="1025"/>
      <c r="B151" s="32"/>
      <c r="C151" s="32"/>
      <c r="D151" s="32"/>
      <c r="E151" s="32"/>
      <c r="F151" s="32"/>
      <c r="G151" s="32"/>
      <c r="H151" s="32"/>
    </row>
    <row r="152" spans="1:8" ht="19.5">
      <c r="A152" s="1027"/>
      <c r="B152" s="32"/>
      <c r="C152" s="32"/>
      <c r="D152" s="32"/>
      <c r="E152" s="32"/>
      <c r="F152" s="32"/>
      <c r="G152" s="32"/>
      <c r="H152" s="32"/>
    </row>
    <row r="153" spans="1:8" ht="19.5">
      <c r="A153" s="1025"/>
      <c r="B153" s="32"/>
      <c r="C153" s="32"/>
      <c r="D153" s="32"/>
      <c r="E153" s="32"/>
      <c r="F153" s="32"/>
      <c r="G153" s="32"/>
      <c r="H153" s="32"/>
    </row>
    <row r="154" spans="1:8" ht="19.5">
      <c r="A154" s="1025"/>
      <c r="B154" s="32"/>
      <c r="C154" s="32"/>
      <c r="D154" s="32"/>
      <c r="E154" s="32"/>
      <c r="F154" s="32"/>
      <c r="G154" s="32"/>
      <c r="H154" s="32"/>
    </row>
    <row r="155" spans="1:8" ht="19.5">
      <c r="A155" s="1025"/>
      <c r="B155" s="32"/>
      <c r="C155" s="32"/>
      <c r="D155" s="32"/>
      <c r="E155" s="32"/>
      <c r="F155" s="32"/>
      <c r="G155" s="32"/>
      <c r="H155" s="32"/>
    </row>
    <row r="156" spans="1:8" ht="19.5">
      <c r="A156" s="1027"/>
      <c r="B156" s="32"/>
      <c r="C156" s="32"/>
      <c r="D156" s="32"/>
      <c r="E156" s="32"/>
      <c r="F156" s="32"/>
      <c r="G156" s="32"/>
      <c r="H156" s="32"/>
    </row>
    <row r="157" spans="1:8" ht="19.5">
      <c r="A157" s="1025"/>
      <c r="B157" s="32"/>
      <c r="C157" s="32"/>
      <c r="D157" s="32"/>
      <c r="E157" s="32"/>
      <c r="F157" s="32"/>
      <c r="G157" s="32"/>
      <c r="H157" s="32"/>
    </row>
    <row r="158" spans="1:8" ht="19.5">
      <c r="A158" s="1025"/>
      <c r="B158" s="32"/>
      <c r="C158" s="32"/>
      <c r="D158" s="32"/>
      <c r="E158" s="32"/>
      <c r="F158" s="32"/>
      <c r="G158" s="32"/>
      <c r="H158" s="32"/>
    </row>
    <row r="159" spans="1:8" ht="19.5">
      <c r="A159" s="1025"/>
      <c r="B159" s="32"/>
      <c r="C159" s="32"/>
      <c r="D159" s="32"/>
      <c r="E159" s="32"/>
      <c r="F159" s="32"/>
      <c r="G159" s="32"/>
      <c r="H159" s="32"/>
    </row>
    <row r="160" spans="1:8" ht="19.5">
      <c r="A160" s="1027"/>
      <c r="B160" s="32"/>
      <c r="C160" s="32"/>
      <c r="D160" s="32"/>
      <c r="E160" s="32"/>
      <c r="F160" s="32"/>
      <c r="G160" s="32"/>
      <c r="H160" s="32"/>
    </row>
    <row r="161" spans="1:8" ht="19.5">
      <c r="A161" s="1025"/>
      <c r="B161" s="32"/>
      <c r="C161" s="32"/>
      <c r="D161" s="32"/>
      <c r="E161" s="32"/>
      <c r="F161" s="32"/>
      <c r="G161" s="32"/>
      <c r="H161" s="32"/>
    </row>
    <row r="162" spans="1:8" ht="19.5">
      <c r="A162" s="1025"/>
      <c r="B162" s="32"/>
      <c r="C162" s="32"/>
      <c r="D162" s="32"/>
      <c r="E162" s="32"/>
      <c r="F162" s="32"/>
      <c r="G162" s="32"/>
      <c r="H162" s="32"/>
    </row>
    <row r="163" spans="1:8" ht="19.5">
      <c r="A163" s="1025"/>
      <c r="B163" s="32"/>
      <c r="C163" s="32"/>
      <c r="D163" s="32"/>
      <c r="E163" s="32"/>
      <c r="F163" s="32"/>
      <c r="G163" s="32"/>
      <c r="H163" s="32"/>
    </row>
    <row r="164" spans="1:8" ht="19.5">
      <c r="A164" s="73"/>
      <c r="B164" s="32"/>
      <c r="C164" s="32"/>
      <c r="D164" s="32"/>
      <c r="E164" s="32"/>
      <c r="F164" s="32"/>
      <c r="G164" s="32"/>
      <c r="H164" s="32"/>
    </row>
    <row r="165" spans="1:8" ht="19.5">
      <c r="A165" s="73"/>
      <c r="B165" s="32"/>
      <c r="C165" s="32"/>
      <c r="D165" s="32"/>
      <c r="E165" s="32"/>
      <c r="F165" s="32"/>
      <c r="G165" s="32"/>
      <c r="H165" s="32"/>
    </row>
    <row r="166" spans="1:8" ht="19.5">
      <c r="A166" s="73"/>
      <c r="B166" s="32"/>
      <c r="C166" s="32"/>
      <c r="D166" s="32"/>
      <c r="E166" s="32"/>
      <c r="F166" s="32"/>
      <c r="G166" s="32"/>
      <c r="H166" s="32"/>
    </row>
    <row r="167" spans="1:8" ht="19.5">
      <c r="A167" s="71"/>
      <c r="B167" s="32"/>
      <c r="C167" s="32"/>
      <c r="D167" s="32"/>
      <c r="E167" s="32"/>
      <c r="F167" s="32"/>
      <c r="G167" s="32"/>
      <c r="H167" s="32"/>
    </row>
    <row r="168" spans="1:8" ht="19.5">
      <c r="A168" s="71"/>
      <c r="B168" s="32"/>
      <c r="C168" s="32"/>
      <c r="D168" s="32"/>
      <c r="E168" s="32"/>
      <c r="F168" s="32"/>
      <c r="G168" s="32"/>
      <c r="H168" s="32"/>
    </row>
    <row r="169" spans="1:8" ht="19.5">
      <c r="A169" s="1027"/>
      <c r="B169" s="32"/>
      <c r="C169" s="32"/>
      <c r="D169" s="32"/>
      <c r="E169" s="32"/>
      <c r="F169" s="32"/>
      <c r="G169" s="32"/>
      <c r="H169" s="32"/>
    </row>
    <row r="170" spans="1:8" ht="19.5">
      <c r="A170" s="1025"/>
      <c r="B170" s="32"/>
      <c r="C170" s="32"/>
      <c r="D170" s="32"/>
      <c r="E170" s="32"/>
      <c r="F170" s="32"/>
      <c r="G170" s="32"/>
      <c r="H170" s="32"/>
    </row>
    <row r="171" spans="1:8" ht="19.5">
      <c r="A171" s="1025"/>
      <c r="B171" s="32"/>
      <c r="C171" s="32"/>
      <c r="D171" s="32"/>
      <c r="E171" s="32"/>
      <c r="F171" s="32"/>
      <c r="G171" s="32"/>
      <c r="H171" s="32"/>
    </row>
    <row r="172" spans="1:8" ht="19.5">
      <c r="A172" s="1025"/>
      <c r="B172" s="32"/>
      <c r="C172" s="32"/>
      <c r="D172" s="32"/>
      <c r="E172" s="32"/>
      <c r="F172" s="32"/>
      <c r="G172" s="32"/>
      <c r="H172" s="32"/>
    </row>
    <row r="173" spans="1:8" ht="19.5">
      <c r="A173" s="1025"/>
      <c r="B173" s="32"/>
      <c r="C173" s="32"/>
      <c r="D173" s="32"/>
      <c r="E173" s="32"/>
      <c r="F173" s="32"/>
      <c r="G173" s="32"/>
      <c r="H173" s="32"/>
    </row>
    <row r="174" spans="1:8" ht="19.5">
      <c r="A174" s="1025"/>
      <c r="B174" s="32"/>
      <c r="C174" s="32"/>
      <c r="D174" s="32"/>
      <c r="E174" s="32"/>
      <c r="F174" s="32"/>
      <c r="G174" s="32"/>
      <c r="H174" s="32"/>
    </row>
    <row r="175" spans="1:8" ht="19.5">
      <c r="A175" s="1027"/>
      <c r="B175" s="32"/>
      <c r="C175" s="32"/>
      <c r="D175" s="32"/>
      <c r="E175" s="32"/>
      <c r="F175" s="32"/>
      <c r="G175" s="32"/>
      <c r="H175" s="32"/>
    </row>
    <row r="176" spans="1:8" ht="19.5">
      <c r="A176" s="1025"/>
      <c r="B176" s="32"/>
      <c r="C176" s="32"/>
      <c r="D176" s="32"/>
      <c r="E176" s="32"/>
      <c r="F176" s="32"/>
      <c r="G176" s="32"/>
      <c r="H176" s="32"/>
    </row>
    <row r="177" spans="1:8" ht="19.5">
      <c r="A177" s="1025"/>
      <c r="B177" s="32"/>
      <c r="C177" s="32"/>
      <c r="D177" s="32"/>
      <c r="E177" s="32"/>
      <c r="F177" s="32"/>
      <c r="G177" s="32"/>
      <c r="H177" s="32"/>
    </row>
    <row r="178" spans="1:8" ht="19.5">
      <c r="A178" s="1025"/>
      <c r="B178" s="32"/>
      <c r="C178" s="32"/>
      <c r="D178" s="32"/>
      <c r="E178" s="32"/>
      <c r="F178" s="32"/>
      <c r="G178" s="32"/>
      <c r="H178" s="32"/>
    </row>
    <row r="179" spans="1:8" ht="19.5">
      <c r="A179" s="1025"/>
      <c r="B179" s="32"/>
      <c r="C179" s="32"/>
      <c r="D179" s="32"/>
      <c r="E179" s="32"/>
      <c r="F179" s="32"/>
      <c r="G179" s="32"/>
      <c r="H179" s="32"/>
    </row>
    <row r="180" spans="1:8" ht="19.5">
      <c r="A180" s="1027"/>
      <c r="B180" s="32"/>
      <c r="C180" s="32"/>
      <c r="D180" s="32"/>
      <c r="E180" s="32"/>
      <c r="F180" s="32"/>
      <c r="G180" s="32"/>
      <c r="H180" s="32"/>
    </row>
    <row r="181" spans="1:8" ht="19.5">
      <c r="A181" s="1027"/>
      <c r="B181" s="32"/>
      <c r="C181" s="32"/>
      <c r="D181" s="32"/>
      <c r="E181" s="32"/>
      <c r="F181" s="32"/>
      <c r="G181" s="32"/>
      <c r="H181" s="32"/>
    </row>
    <row r="182" spans="1:8" ht="19.5">
      <c r="A182" s="1025"/>
      <c r="B182" s="32"/>
      <c r="C182" s="32"/>
      <c r="D182" s="32"/>
      <c r="E182" s="32"/>
      <c r="F182" s="32"/>
      <c r="G182" s="32"/>
      <c r="H182" s="32"/>
    </row>
    <row r="183" spans="1:8" ht="19.5">
      <c r="A183" s="1025"/>
      <c r="B183" s="32"/>
      <c r="C183" s="32"/>
      <c r="D183" s="32"/>
      <c r="E183" s="32"/>
      <c r="F183" s="32"/>
      <c r="G183" s="32"/>
      <c r="H183" s="32"/>
    </row>
    <row r="184" spans="1:8" ht="19.5">
      <c r="A184" s="1025"/>
      <c r="B184" s="32"/>
      <c r="C184" s="32"/>
      <c r="D184" s="32"/>
      <c r="E184" s="32"/>
      <c r="F184" s="32"/>
      <c r="G184" s="32"/>
      <c r="H184" s="32"/>
    </row>
    <row r="185" spans="1:8" ht="19.5">
      <c r="A185" s="1027"/>
      <c r="B185" s="32"/>
      <c r="C185" s="32"/>
      <c r="D185" s="32"/>
      <c r="E185" s="32"/>
      <c r="F185" s="32"/>
      <c r="G185" s="32"/>
      <c r="H185" s="32"/>
    </row>
    <row r="186" spans="1:8" ht="19.5">
      <c r="A186" s="1027"/>
      <c r="B186" s="32"/>
      <c r="C186" s="32"/>
      <c r="D186" s="32"/>
      <c r="E186" s="32"/>
      <c r="F186" s="32"/>
      <c r="G186" s="32"/>
      <c r="H186" s="32"/>
    </row>
    <row r="187" spans="1:8" ht="19.5">
      <c r="A187" s="1027"/>
      <c r="B187" s="32"/>
      <c r="C187" s="32"/>
      <c r="D187" s="32"/>
      <c r="E187" s="32"/>
      <c r="F187" s="32"/>
      <c r="G187" s="32"/>
      <c r="H187" s="32"/>
    </row>
    <row r="188" spans="1:8" ht="19.5">
      <c r="A188" s="1027"/>
      <c r="B188" s="32"/>
      <c r="C188" s="32"/>
      <c r="D188" s="32"/>
      <c r="E188" s="32"/>
      <c r="F188" s="32"/>
      <c r="G188" s="32"/>
      <c r="H188" s="32"/>
    </row>
    <row r="189" spans="1:8" ht="19.5">
      <c r="A189" s="1027"/>
      <c r="B189" s="32"/>
      <c r="C189" s="32"/>
      <c r="D189" s="32"/>
      <c r="E189" s="32"/>
      <c r="F189" s="32"/>
      <c r="G189" s="32"/>
      <c r="H189" s="32"/>
    </row>
    <row r="190" spans="1:8" ht="19.5">
      <c r="A190" s="1027"/>
      <c r="B190" s="32"/>
      <c r="C190" s="32"/>
      <c r="D190" s="32"/>
      <c r="E190" s="32"/>
      <c r="F190" s="32"/>
      <c r="G190" s="32"/>
      <c r="H190" s="32"/>
    </row>
    <row r="191" spans="1:8" ht="19.5">
      <c r="A191" s="1025"/>
      <c r="B191" s="32"/>
      <c r="C191" s="32"/>
      <c r="D191" s="32"/>
      <c r="E191" s="32"/>
      <c r="F191" s="32"/>
      <c r="G191" s="32"/>
      <c r="H191" s="32"/>
    </row>
    <row r="192" spans="1:8" ht="19.5">
      <c r="A192" s="1025"/>
      <c r="B192" s="32"/>
      <c r="C192" s="32"/>
      <c r="D192" s="32"/>
      <c r="E192" s="32"/>
      <c r="F192" s="32"/>
      <c r="G192" s="32"/>
      <c r="H192" s="32"/>
    </row>
    <row r="193" spans="1:8" ht="19.5">
      <c r="A193" s="1025"/>
      <c r="B193" s="32"/>
      <c r="C193" s="32"/>
      <c r="D193" s="32"/>
      <c r="E193" s="32"/>
      <c r="F193" s="32"/>
      <c r="G193" s="32"/>
      <c r="H193" s="32"/>
    </row>
    <row r="194" spans="1:8" ht="19.5">
      <c r="A194" s="1027"/>
      <c r="B194" s="32"/>
      <c r="C194" s="32"/>
      <c r="D194" s="32"/>
      <c r="E194" s="32"/>
      <c r="F194" s="32"/>
      <c r="G194" s="32"/>
      <c r="H194" s="32"/>
    </row>
    <row r="195" spans="1:8" ht="19.5">
      <c r="A195" s="1025"/>
      <c r="B195" s="32"/>
      <c r="C195" s="32"/>
      <c r="D195" s="32"/>
      <c r="E195" s="32"/>
      <c r="F195" s="32"/>
      <c r="G195" s="32"/>
      <c r="H195" s="32"/>
    </row>
    <row r="196" spans="1:8" ht="19.5">
      <c r="A196" s="1025"/>
      <c r="B196" s="32"/>
      <c r="C196" s="32"/>
      <c r="D196" s="32"/>
      <c r="E196" s="32"/>
      <c r="F196" s="32"/>
      <c r="G196" s="32"/>
      <c r="H196" s="32"/>
    </row>
    <row r="197" spans="1:8" ht="19.5">
      <c r="A197" s="74"/>
      <c r="B197" s="32"/>
      <c r="C197" s="32"/>
      <c r="D197" s="32"/>
      <c r="E197" s="32"/>
      <c r="F197" s="32"/>
      <c r="G197" s="32"/>
      <c r="H197" s="32"/>
    </row>
    <row r="198" spans="1:8" ht="19.5">
      <c r="A198" s="1025"/>
      <c r="B198" s="32"/>
      <c r="C198" s="32"/>
      <c r="D198" s="32"/>
      <c r="E198" s="32"/>
      <c r="F198" s="32"/>
      <c r="G198" s="32"/>
      <c r="H198" s="32"/>
    </row>
    <row r="199" spans="1:8" ht="19.5">
      <c r="A199" s="1027"/>
      <c r="B199" s="32"/>
      <c r="C199" s="32"/>
      <c r="D199" s="32"/>
      <c r="E199" s="32"/>
      <c r="F199" s="32"/>
      <c r="G199" s="32"/>
      <c r="H199" s="32"/>
    </row>
    <row r="200" spans="1:8" ht="19.5">
      <c r="A200" s="1025"/>
      <c r="B200" s="32"/>
      <c r="C200" s="32"/>
      <c r="D200" s="32"/>
      <c r="E200" s="32"/>
      <c r="F200" s="32"/>
      <c r="G200" s="32"/>
      <c r="H200" s="32"/>
    </row>
    <row r="201" spans="1:8" ht="19.5">
      <c r="A201" s="1025"/>
      <c r="B201" s="32"/>
      <c r="C201" s="32"/>
      <c r="D201" s="32"/>
      <c r="E201" s="32"/>
      <c r="F201" s="32"/>
      <c r="G201" s="32"/>
      <c r="H201" s="32"/>
    </row>
    <row r="202" spans="1:8" ht="19.5">
      <c r="A202" s="1027"/>
      <c r="B202" s="32"/>
      <c r="C202" s="32"/>
      <c r="D202" s="32"/>
      <c r="E202" s="32"/>
      <c r="F202" s="32"/>
      <c r="G202" s="32"/>
      <c r="H202" s="32"/>
    </row>
    <row r="203" spans="1:8" ht="19.5">
      <c r="A203" s="1025"/>
      <c r="B203" s="32"/>
      <c r="C203" s="32"/>
      <c r="D203" s="32"/>
      <c r="E203" s="32"/>
      <c r="F203" s="32"/>
      <c r="G203" s="32"/>
      <c r="H203" s="32"/>
    </row>
    <row r="204" spans="1:8" ht="19.5">
      <c r="A204" s="1025"/>
      <c r="B204" s="32"/>
      <c r="C204" s="32"/>
      <c r="D204" s="32"/>
      <c r="E204" s="32"/>
      <c r="F204" s="32"/>
      <c r="G204" s="32"/>
      <c r="H204" s="32"/>
    </row>
    <row r="205" spans="1:8" ht="19.5">
      <c r="A205" s="1027"/>
      <c r="B205" s="32"/>
      <c r="C205" s="32"/>
      <c r="D205" s="32"/>
      <c r="E205" s="32"/>
      <c r="F205" s="32"/>
      <c r="G205" s="32"/>
      <c r="H205" s="32"/>
    </row>
    <row r="206" spans="1:8" ht="19.5">
      <c r="A206" s="1025"/>
      <c r="B206" s="32"/>
      <c r="C206" s="32"/>
      <c r="D206" s="32"/>
      <c r="E206" s="32"/>
      <c r="F206" s="32"/>
      <c r="G206" s="32"/>
      <c r="H206" s="32"/>
    </row>
    <row r="207" spans="1:8" ht="19.5">
      <c r="A207" s="1025"/>
      <c r="B207" s="32"/>
      <c r="C207" s="32"/>
      <c r="D207" s="32"/>
      <c r="E207" s="32"/>
      <c r="F207" s="32"/>
      <c r="G207" s="32"/>
      <c r="H207" s="32"/>
    </row>
    <row r="208" spans="1:8" ht="19.5">
      <c r="A208" s="1025"/>
      <c r="B208" s="32"/>
      <c r="C208" s="32"/>
      <c r="D208" s="32"/>
      <c r="E208" s="32"/>
      <c r="F208" s="32"/>
      <c r="G208" s="32"/>
      <c r="H208" s="32"/>
    </row>
    <row r="209" spans="1:8" ht="19.5">
      <c r="A209" s="1025"/>
      <c r="B209" s="32"/>
      <c r="C209" s="32"/>
      <c r="D209" s="32"/>
      <c r="E209" s="32"/>
      <c r="F209" s="32"/>
      <c r="G209" s="32"/>
      <c r="H209" s="32"/>
    </row>
    <row r="210" spans="1:8" ht="19.5">
      <c r="A210" s="1025"/>
      <c r="B210" s="32"/>
      <c r="C210" s="32"/>
      <c r="D210" s="32"/>
      <c r="E210" s="32"/>
      <c r="F210" s="32"/>
      <c r="G210" s="32"/>
      <c r="H210" s="32"/>
    </row>
    <row r="211" spans="1:8" ht="19.5">
      <c r="A211" s="1025"/>
      <c r="B211" s="32"/>
      <c r="C211" s="32"/>
      <c r="D211" s="32"/>
      <c r="E211" s="32"/>
      <c r="F211" s="32"/>
      <c r="G211" s="32"/>
      <c r="H211" s="32"/>
    </row>
    <row r="212" spans="1:8" ht="19.5">
      <c r="A212" s="1025"/>
      <c r="B212" s="32"/>
      <c r="C212" s="32"/>
      <c r="D212" s="32"/>
      <c r="E212" s="32"/>
      <c r="F212" s="32"/>
      <c r="G212" s="32"/>
      <c r="H212" s="32"/>
    </row>
    <row r="213" spans="1:8" ht="19.5">
      <c r="A213" s="1025"/>
      <c r="B213" s="32"/>
      <c r="C213" s="32"/>
      <c r="D213" s="32"/>
      <c r="E213" s="32"/>
      <c r="F213" s="32"/>
      <c r="G213" s="32"/>
      <c r="H213" s="32"/>
    </row>
    <row r="214" spans="1:8" ht="19.5">
      <c r="A214" s="1027"/>
      <c r="B214" s="32"/>
      <c r="C214" s="32"/>
      <c r="D214" s="32"/>
      <c r="E214" s="32"/>
      <c r="F214" s="32"/>
      <c r="G214" s="32"/>
      <c r="H214" s="32"/>
    </row>
    <row r="215" spans="1:8" ht="19.5">
      <c r="A215" s="1025"/>
      <c r="B215" s="32"/>
      <c r="C215" s="32"/>
      <c r="D215" s="32"/>
      <c r="E215" s="32"/>
      <c r="F215" s="32"/>
      <c r="G215" s="32"/>
      <c r="H215" s="32"/>
    </row>
    <row r="216" spans="1:8" ht="19.5">
      <c r="A216" s="1025"/>
      <c r="B216" s="32"/>
      <c r="C216" s="32"/>
      <c r="D216" s="32"/>
      <c r="E216" s="32"/>
      <c r="F216" s="32"/>
      <c r="G216" s="32"/>
      <c r="H216" s="32"/>
    </row>
    <row r="217" spans="1:8" ht="19.5">
      <c r="A217" s="1025"/>
      <c r="B217" s="32"/>
      <c r="C217" s="32"/>
      <c r="D217" s="32"/>
      <c r="E217" s="32"/>
      <c r="F217" s="32"/>
      <c r="G217" s="32"/>
      <c r="H217" s="32"/>
    </row>
    <row r="218" spans="1:8" ht="19.5">
      <c r="A218" s="1025"/>
      <c r="B218" s="32"/>
      <c r="C218" s="32"/>
      <c r="D218" s="32"/>
      <c r="E218" s="32"/>
      <c r="F218" s="32"/>
      <c r="G218" s="32"/>
      <c r="H218" s="32"/>
    </row>
    <row r="219" spans="1:8" ht="19.5">
      <c r="A219" s="1025"/>
      <c r="B219" s="32"/>
      <c r="C219" s="32"/>
      <c r="D219" s="32"/>
      <c r="E219" s="32"/>
      <c r="F219" s="32"/>
      <c r="G219" s="32"/>
      <c r="H219" s="32"/>
    </row>
    <row r="220" spans="1:8" ht="19.5">
      <c r="A220" s="1027"/>
      <c r="B220" s="32"/>
      <c r="C220" s="32"/>
      <c r="D220" s="32"/>
      <c r="E220" s="32"/>
      <c r="F220" s="32"/>
      <c r="G220" s="32"/>
      <c r="H220" s="32"/>
    </row>
    <row r="221" spans="1:8" ht="19.5">
      <c r="A221" s="1025"/>
      <c r="B221" s="32"/>
      <c r="C221" s="32"/>
      <c r="D221" s="32"/>
      <c r="E221" s="32"/>
      <c r="F221" s="32"/>
      <c r="G221" s="32"/>
      <c r="H221" s="32"/>
    </row>
    <row r="222" spans="1:8" ht="19.5">
      <c r="A222" s="1025"/>
      <c r="B222" s="32"/>
      <c r="C222" s="32"/>
      <c r="D222" s="32"/>
      <c r="E222" s="32"/>
      <c r="F222" s="32"/>
      <c r="G222" s="32"/>
      <c r="H222" s="32"/>
    </row>
    <row r="223" spans="1:8" ht="19.5">
      <c r="A223" s="1027"/>
      <c r="B223" s="32"/>
      <c r="C223" s="32"/>
      <c r="D223" s="32"/>
      <c r="E223" s="32"/>
      <c r="F223" s="32"/>
      <c r="G223" s="32"/>
      <c r="H223" s="32"/>
    </row>
    <row r="224" spans="1:8" ht="19.5">
      <c r="A224" s="1025"/>
      <c r="B224" s="32"/>
      <c r="C224" s="32"/>
      <c r="D224" s="32"/>
      <c r="E224" s="32"/>
      <c r="F224" s="32"/>
      <c r="G224" s="32"/>
      <c r="H224" s="32"/>
    </row>
    <row r="225" spans="1:8" ht="19.5">
      <c r="A225" s="1025"/>
      <c r="B225" s="32"/>
      <c r="C225" s="32"/>
      <c r="D225" s="32"/>
      <c r="E225" s="32"/>
      <c r="F225" s="32"/>
      <c r="G225" s="32"/>
      <c r="H225" s="32"/>
    </row>
    <row r="226" spans="1:8" ht="19.5">
      <c r="A226" s="1025"/>
      <c r="B226" s="32"/>
      <c r="C226" s="32"/>
      <c r="D226" s="32"/>
      <c r="E226" s="32"/>
      <c r="F226" s="32"/>
      <c r="G226" s="32"/>
      <c r="H226" s="32"/>
    </row>
    <row r="227" spans="1:8" ht="19.5">
      <c r="A227" s="1030"/>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7"/>
  <sheetViews>
    <sheetView showGridLines="0" zoomScale="50" workbookViewId="0">
      <selection activeCell="U18" sqref="U18"/>
    </sheetView>
  </sheetViews>
  <sheetFormatPr baseColWidth="10" defaultColWidth="9.140625" defaultRowHeight="18"/>
  <cols>
    <col min="1" max="1" width="132.28515625" style="25"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924" t="s">
        <v>1063</v>
      </c>
      <c r="B1" s="924"/>
      <c r="C1" s="924"/>
      <c r="D1" s="924"/>
      <c r="E1" s="924"/>
      <c r="F1" s="924"/>
      <c r="G1" s="924"/>
      <c r="H1" s="924"/>
      <c r="I1" s="924"/>
    </row>
    <row r="2" spans="1:9" ht="43.5" customHeight="1">
      <c r="A2" s="924" t="s">
        <v>417</v>
      </c>
      <c r="B2" s="924"/>
      <c r="C2" s="924"/>
      <c r="D2" s="924"/>
      <c r="E2" s="924"/>
      <c r="F2" s="924"/>
      <c r="G2" s="924"/>
      <c r="H2" s="924"/>
      <c r="I2" s="924"/>
    </row>
    <row r="3" spans="1:9" ht="43.5" customHeight="1">
      <c r="A3" s="924" t="s">
        <v>486</v>
      </c>
      <c r="B3" s="924"/>
      <c r="C3" s="924"/>
      <c r="D3" s="924"/>
      <c r="E3" s="924"/>
      <c r="F3" s="924"/>
      <c r="G3" s="924"/>
      <c r="H3" s="924"/>
      <c r="I3" s="924"/>
    </row>
    <row r="4" spans="1:9" ht="43.5" customHeight="1">
      <c r="A4" s="925" t="s">
        <v>1236</v>
      </c>
      <c r="B4" s="925"/>
      <c r="C4" s="925"/>
      <c r="D4" s="925"/>
      <c r="E4" s="925"/>
      <c r="F4" s="925"/>
      <c r="G4" s="925"/>
      <c r="H4" s="925"/>
      <c r="I4" s="925"/>
    </row>
    <row r="5" spans="1:9" ht="19.5" customHeight="1" thickBot="1">
      <c r="A5" s="924"/>
      <c r="B5" s="924"/>
      <c r="C5" s="924"/>
      <c r="D5" s="924"/>
      <c r="E5" s="924"/>
      <c r="F5" s="924"/>
      <c r="G5" s="924"/>
      <c r="H5" s="924"/>
      <c r="I5" s="924"/>
    </row>
    <row r="6" spans="1:9" s="26" customFormat="1" ht="30" customHeight="1" thickTop="1" thickBot="1">
      <c r="A6" s="407" t="s">
        <v>290</v>
      </c>
      <c r="B6" s="66" t="s">
        <v>418</v>
      </c>
      <c r="C6" s="66" t="s">
        <v>419</v>
      </c>
      <c r="D6" s="66" t="s">
        <v>1138</v>
      </c>
      <c r="E6" s="66" t="s">
        <v>1228</v>
      </c>
      <c r="F6" s="66" t="s">
        <v>1278</v>
      </c>
      <c r="G6" s="66" t="s">
        <v>1523</v>
      </c>
      <c r="H6" s="66" t="s">
        <v>1349</v>
      </c>
      <c r="I6" s="66" t="s">
        <v>1524</v>
      </c>
    </row>
    <row r="7" spans="1:9" ht="15" customHeight="1" thickTop="1" thickBot="1">
      <c r="A7" s="1016"/>
      <c r="B7" s="520"/>
      <c r="C7" s="520"/>
      <c r="D7" s="520"/>
      <c r="E7" s="520"/>
      <c r="F7" s="520"/>
      <c r="G7" s="520"/>
      <c r="H7" s="520"/>
      <c r="I7" s="520"/>
    </row>
    <row r="8" spans="1:9" ht="24" customHeight="1" thickTop="1" thickBot="1">
      <c r="A8" s="27" t="s">
        <v>420</v>
      </c>
      <c r="B8" s="615">
        <v>856189.41594169103</v>
      </c>
      <c r="C8" s="615">
        <v>956905.36125655985</v>
      </c>
      <c r="D8" s="615">
        <v>1093229.5736690962</v>
      </c>
      <c r="E8" s="615">
        <v>1296048.3927638484</v>
      </c>
      <c r="F8" s="615">
        <v>1449886.990857143</v>
      </c>
      <c r="G8" s="615">
        <v>1651094.1619708454</v>
      </c>
      <c r="H8" s="615">
        <v>1639718.3914679298</v>
      </c>
      <c r="I8" s="615">
        <v>1817746.0941982507</v>
      </c>
    </row>
    <row r="9" spans="1:9" s="69" customFormat="1" ht="21" customHeight="1" thickTop="1">
      <c r="A9" s="1017" t="s">
        <v>8</v>
      </c>
      <c r="B9" s="616">
        <v>192808.35054664724</v>
      </c>
      <c r="C9" s="616">
        <v>126052.09125655975</v>
      </c>
      <c r="D9" s="616">
        <v>154279.48916180758</v>
      </c>
      <c r="E9" s="616">
        <v>198146.51186005829</v>
      </c>
      <c r="F9" s="616">
        <v>210871.66423323617</v>
      </c>
      <c r="G9" s="616">
        <v>193088.01180758016</v>
      </c>
      <c r="H9" s="616">
        <v>188700.63612827988</v>
      </c>
      <c r="I9" s="616">
        <v>159804.91331778423</v>
      </c>
    </row>
    <row r="10" spans="1:9" s="69" customFormat="1" ht="21" customHeight="1">
      <c r="A10" s="1017" t="s">
        <v>17</v>
      </c>
      <c r="B10" s="616">
        <v>178421.29573615163</v>
      </c>
      <c r="C10" s="616">
        <v>206219.67979883382</v>
      </c>
      <c r="D10" s="616">
        <v>197998.06554081629</v>
      </c>
      <c r="E10" s="616">
        <v>180002.51161370263</v>
      </c>
      <c r="F10" s="616">
        <v>194166.29490087464</v>
      </c>
      <c r="G10" s="616">
        <v>294891.08684548107</v>
      </c>
      <c r="H10" s="616">
        <v>237141.54360204082</v>
      </c>
      <c r="I10" s="616">
        <v>223180.14169825072</v>
      </c>
    </row>
    <row r="11" spans="1:9" s="69" customFormat="1" ht="21" customHeight="1">
      <c r="A11" s="1017" t="s">
        <v>26</v>
      </c>
      <c r="B11" s="616">
        <v>460008.25088192424</v>
      </c>
      <c r="C11" s="616">
        <v>577233.32514723029</v>
      </c>
      <c r="D11" s="616">
        <v>700849.55426967924</v>
      </c>
      <c r="E11" s="616">
        <v>876766.36206268228</v>
      </c>
      <c r="F11" s="616">
        <v>996769.61950000003</v>
      </c>
      <c r="G11" s="616">
        <v>1088673.4304139942</v>
      </c>
      <c r="H11" s="616">
        <v>1134756.8565568512</v>
      </c>
      <c r="I11" s="616">
        <v>1284123.6012609329</v>
      </c>
    </row>
    <row r="12" spans="1:9" s="69" customFormat="1" ht="21" customHeight="1">
      <c r="A12" s="1018" t="s">
        <v>421</v>
      </c>
      <c r="B12" s="616">
        <v>458420.13710787171</v>
      </c>
      <c r="C12" s="616">
        <v>575024.10295189498</v>
      </c>
      <c r="D12" s="616">
        <v>698214.49865160347</v>
      </c>
      <c r="E12" s="616">
        <v>870991.39609912538</v>
      </c>
      <c r="F12" s="616">
        <v>989061.67088629736</v>
      </c>
      <c r="G12" s="616">
        <v>1078104.7093061225</v>
      </c>
      <c r="H12" s="616">
        <v>1126960.5394504373</v>
      </c>
      <c r="I12" s="616">
        <v>1268231.0339548106</v>
      </c>
    </row>
    <row r="13" spans="1:9" s="69" customFormat="1" ht="21" customHeight="1">
      <c r="A13" s="1018" t="s">
        <v>422</v>
      </c>
      <c r="B13" s="616">
        <v>446266.58977988339</v>
      </c>
      <c r="C13" s="616">
        <v>562155.65024198242</v>
      </c>
      <c r="D13" s="616">
        <v>684491.20332361525</v>
      </c>
      <c r="E13" s="616">
        <v>852402.96176822146</v>
      </c>
      <c r="F13" s="616">
        <v>969756.66695772589</v>
      </c>
      <c r="G13" s="616">
        <v>1063518.2763513122</v>
      </c>
      <c r="H13" s="616">
        <v>1109836.436084548</v>
      </c>
      <c r="I13" s="616">
        <v>1233190.3825029156</v>
      </c>
    </row>
    <row r="14" spans="1:9" s="69" customFormat="1" ht="21" customHeight="1">
      <c r="A14" s="1018" t="s">
        <v>423</v>
      </c>
      <c r="B14" s="616">
        <v>12153.547327988337</v>
      </c>
      <c r="C14" s="616">
        <v>12868.452709912537</v>
      </c>
      <c r="D14" s="616">
        <v>13723.295327988339</v>
      </c>
      <c r="E14" s="616">
        <v>18588.43433090379</v>
      </c>
      <c r="F14" s="616">
        <v>19305.00392857143</v>
      </c>
      <c r="G14" s="616">
        <v>14586.432954810494</v>
      </c>
      <c r="H14" s="616">
        <v>17124.103365889212</v>
      </c>
      <c r="I14" s="616">
        <v>35040.65145189505</v>
      </c>
    </row>
    <row r="15" spans="1:9" s="69" customFormat="1" ht="21" customHeight="1">
      <c r="A15" s="1018" t="s">
        <v>424</v>
      </c>
      <c r="B15" s="616">
        <v>1211.8293877551018</v>
      </c>
      <c r="C15" s="616">
        <v>2060.0022565597669</v>
      </c>
      <c r="D15" s="616">
        <v>1370.7986239067056</v>
      </c>
      <c r="E15" s="616">
        <v>2322.7241661807579</v>
      </c>
      <c r="F15" s="616">
        <v>2190.7134927113702</v>
      </c>
      <c r="G15" s="616">
        <v>5351.8788119533529</v>
      </c>
      <c r="H15" s="616">
        <v>2640.7453804664719</v>
      </c>
      <c r="I15" s="616">
        <v>8868.672295918368</v>
      </c>
    </row>
    <row r="16" spans="1:9" s="69" customFormat="1" ht="21" customHeight="1">
      <c r="A16" s="1018" t="s">
        <v>425</v>
      </c>
      <c r="B16" s="616">
        <v>1200.3652973760934</v>
      </c>
      <c r="C16" s="616">
        <v>2058.5520160349856</v>
      </c>
      <c r="D16" s="616">
        <v>1370.7986239067056</v>
      </c>
      <c r="E16" s="616">
        <v>2289.4510087463559</v>
      </c>
      <c r="F16" s="616">
        <v>1993.5579241982505</v>
      </c>
      <c r="G16" s="616">
        <v>4392.4497142857144</v>
      </c>
      <c r="H16" s="616">
        <v>2621.8908906705537</v>
      </c>
      <c r="I16" s="616">
        <v>4241.9293760932942</v>
      </c>
    </row>
    <row r="17" spans="1:9" s="69" customFormat="1" ht="21" customHeight="1">
      <c r="A17" s="1018" t="s">
        <v>426</v>
      </c>
      <c r="B17" s="616">
        <v>11.464090379008747</v>
      </c>
      <c r="C17" s="616">
        <v>1.450240524781341</v>
      </c>
      <c r="D17" s="616">
        <v>0</v>
      </c>
      <c r="E17" s="616">
        <v>33.273157434402329</v>
      </c>
      <c r="F17" s="616">
        <v>197.15556851311953</v>
      </c>
      <c r="G17" s="616">
        <v>959.42909766763853</v>
      </c>
      <c r="H17" s="616">
        <v>18.854489795918369</v>
      </c>
      <c r="I17" s="616">
        <v>4626.7429198250729</v>
      </c>
    </row>
    <row r="18" spans="1:9" s="69" customFormat="1" ht="21" customHeight="1">
      <c r="A18" s="1018" t="s">
        <v>427</v>
      </c>
      <c r="B18" s="616">
        <v>4535.7319650145773</v>
      </c>
      <c r="C18" s="616">
        <v>5495.6917405247823</v>
      </c>
      <c r="D18" s="616">
        <v>7337.7449198250733</v>
      </c>
      <c r="E18" s="616">
        <v>8766.5971355685142</v>
      </c>
      <c r="F18" s="616">
        <v>12633.962533527696</v>
      </c>
      <c r="G18" s="616">
        <v>14696.935205539359</v>
      </c>
      <c r="H18" s="616">
        <v>14055.128157434403</v>
      </c>
      <c r="I18" s="616">
        <v>15600.893963556853</v>
      </c>
    </row>
    <row r="19" spans="1:9" s="69" customFormat="1" ht="21" customHeight="1">
      <c r="A19" s="1018" t="s">
        <v>428</v>
      </c>
      <c r="B19" s="616">
        <v>2446.4669373177844</v>
      </c>
      <c r="C19" s="616">
        <v>2856.0666851311953</v>
      </c>
      <c r="D19" s="616">
        <v>4845.054489795918</v>
      </c>
      <c r="E19" s="616">
        <v>6117.5353658892127</v>
      </c>
      <c r="F19" s="616">
        <v>10089.874466472304</v>
      </c>
      <c r="G19" s="616">
        <v>11864.831839650145</v>
      </c>
      <c r="H19" s="616">
        <v>11315.098702623905</v>
      </c>
      <c r="I19" s="616">
        <v>13822.156311953353</v>
      </c>
    </row>
    <row r="20" spans="1:9" s="69" customFormat="1" ht="21" customHeight="1">
      <c r="A20" s="1018" t="s">
        <v>429</v>
      </c>
      <c r="B20" s="616">
        <v>2089.2650276967929</v>
      </c>
      <c r="C20" s="616">
        <v>2639.6250553935861</v>
      </c>
      <c r="D20" s="616">
        <v>2492.6904300291549</v>
      </c>
      <c r="E20" s="616">
        <v>2649.0617696793001</v>
      </c>
      <c r="F20" s="616">
        <v>2544.0880670553934</v>
      </c>
      <c r="G20" s="616">
        <v>2832.1033658892129</v>
      </c>
      <c r="H20" s="616">
        <v>2740.0294548104953</v>
      </c>
      <c r="I20" s="616">
        <v>1778.7376516034985</v>
      </c>
    </row>
    <row r="21" spans="1:9" s="69" customFormat="1" ht="21" customHeight="1">
      <c r="A21" s="1018" t="s">
        <v>39</v>
      </c>
      <c r="B21" s="616">
        <v>4458.9850043731776</v>
      </c>
      <c r="C21" s="616">
        <v>5198.873208454811</v>
      </c>
      <c r="D21" s="616">
        <v>6369.0560772594745</v>
      </c>
      <c r="E21" s="616">
        <v>6791.813545189505</v>
      </c>
      <c r="F21" s="616">
        <v>8385.7909067055389</v>
      </c>
      <c r="G21" s="616">
        <v>9648.7671530612242</v>
      </c>
      <c r="H21" s="616">
        <v>9992.0640466472305</v>
      </c>
      <c r="I21" s="616">
        <v>11649.021903790088</v>
      </c>
    </row>
    <row r="22" spans="1:9" s="69" customFormat="1" ht="21" customHeight="1">
      <c r="A22" s="1018" t="s">
        <v>430</v>
      </c>
      <c r="B22" s="616">
        <v>-8618.4325830903799</v>
      </c>
      <c r="C22" s="616">
        <v>-10545.345010204081</v>
      </c>
      <c r="D22" s="616">
        <v>-12442.544002915451</v>
      </c>
      <c r="E22" s="616">
        <v>-12106.168883381924</v>
      </c>
      <c r="F22" s="616">
        <v>-15502.518319241983</v>
      </c>
      <c r="G22" s="616">
        <v>-19128.860062682215</v>
      </c>
      <c r="H22" s="616">
        <v>-18891.620478134111</v>
      </c>
      <c r="I22" s="616">
        <v>-20226.020857142859</v>
      </c>
    </row>
    <row r="23" spans="1:9" s="69" customFormat="1" ht="21" customHeight="1">
      <c r="A23" s="1017" t="s">
        <v>57</v>
      </c>
      <c r="B23" s="616">
        <v>5310.9080889212837</v>
      </c>
      <c r="C23" s="616">
        <v>6448.2373950437322</v>
      </c>
      <c r="D23" s="616">
        <v>9091.0659635568518</v>
      </c>
      <c r="E23" s="616">
        <v>9640.5952361516029</v>
      </c>
      <c r="F23" s="616">
        <v>8271.4423002915446</v>
      </c>
      <c r="G23" s="616">
        <v>9245.2377419825061</v>
      </c>
      <c r="H23" s="616">
        <v>10904.476403790088</v>
      </c>
      <c r="I23" s="616">
        <v>8574.2556137026222</v>
      </c>
    </row>
    <row r="24" spans="1:9" s="69" customFormat="1" ht="21" customHeight="1">
      <c r="A24" s="1017" t="s">
        <v>63</v>
      </c>
      <c r="B24" s="616">
        <v>54.826564139941688</v>
      </c>
      <c r="C24" s="616">
        <v>98.711189504373181</v>
      </c>
      <c r="D24" s="616">
        <v>2538.3869985422739</v>
      </c>
      <c r="E24" s="616">
        <v>421.30908600583092</v>
      </c>
      <c r="F24" s="616">
        <v>1096.8931209912535</v>
      </c>
      <c r="G24" s="616">
        <v>839.22177988338194</v>
      </c>
      <c r="H24" s="616">
        <v>1571.1453032069969</v>
      </c>
      <c r="I24" s="616">
        <v>1516.2317959183672</v>
      </c>
    </row>
    <row r="25" spans="1:9" s="69" customFormat="1" ht="21" customHeight="1">
      <c r="A25" s="1017" t="s">
        <v>431</v>
      </c>
      <c r="B25" s="616">
        <v>580.19576676384838</v>
      </c>
      <c r="C25" s="616">
        <v>19881.825374635569</v>
      </c>
      <c r="D25" s="616">
        <v>1550.2016574344023</v>
      </c>
      <c r="E25" s="616">
        <v>1796.6727609329448</v>
      </c>
      <c r="F25" s="616">
        <v>4968.3749518950444</v>
      </c>
      <c r="G25" s="616">
        <v>29269.960478134111</v>
      </c>
      <c r="H25" s="616">
        <v>29744.28495626822</v>
      </c>
      <c r="I25" s="616">
        <v>91394.492486880466</v>
      </c>
    </row>
    <row r="26" spans="1:9" s="69" customFormat="1" ht="21" customHeight="1">
      <c r="A26" s="1017" t="s">
        <v>74</v>
      </c>
      <c r="B26" s="616">
        <v>15894.90746355685</v>
      </c>
      <c r="C26" s="616">
        <v>17595.013096209914</v>
      </c>
      <c r="D26" s="616">
        <v>23372.290384839649</v>
      </c>
      <c r="E26" s="616">
        <v>25683.829205539358</v>
      </c>
      <c r="F26" s="616">
        <v>28040.662772594751</v>
      </c>
      <c r="G26" s="616">
        <v>31214.222093294462</v>
      </c>
      <c r="H26" s="616">
        <v>32418.083790087465</v>
      </c>
      <c r="I26" s="616">
        <v>43179.201607871713</v>
      </c>
    </row>
    <row r="27" spans="1:9" s="69" customFormat="1" ht="21" customHeight="1">
      <c r="A27" s="1017" t="s">
        <v>432</v>
      </c>
      <c r="B27" s="616">
        <v>3110.6808935860058</v>
      </c>
      <c r="C27" s="616">
        <v>3376.4779985422742</v>
      </c>
      <c r="D27" s="616">
        <v>3550.5196924198249</v>
      </c>
      <c r="E27" s="616">
        <v>3590.6009387755103</v>
      </c>
      <c r="F27" s="616">
        <v>5702.0390772594756</v>
      </c>
      <c r="G27" s="616">
        <v>3872.9908104956271</v>
      </c>
      <c r="H27" s="616">
        <v>4481.3647274052473</v>
      </c>
      <c r="I27" s="616">
        <v>5973.2564169096213</v>
      </c>
    </row>
    <row r="28" spans="1:9" s="70" customFormat="1" ht="43.5" customHeight="1" thickBot="1">
      <c r="A28" s="1019" t="s">
        <v>1343</v>
      </c>
      <c r="B28" s="617">
        <v>0</v>
      </c>
      <c r="C28" s="617">
        <v>0</v>
      </c>
      <c r="D28" s="617">
        <v>0</v>
      </c>
      <c r="E28" s="617">
        <v>0</v>
      </c>
      <c r="F28" s="617">
        <v>0</v>
      </c>
      <c r="G28" s="617">
        <v>0</v>
      </c>
      <c r="H28" s="617">
        <v>0</v>
      </c>
      <c r="I28" s="617">
        <v>0</v>
      </c>
    </row>
    <row r="29" spans="1:9" ht="24" customHeight="1" thickTop="1" thickBot="1">
      <c r="A29" s="27" t="s">
        <v>433</v>
      </c>
      <c r="B29" s="615">
        <v>804203.06872594752</v>
      </c>
      <c r="C29" s="615">
        <v>900177.92344752187</v>
      </c>
      <c r="D29" s="615">
        <v>1028122.2351836734</v>
      </c>
      <c r="E29" s="615">
        <v>1216641.436415452</v>
      </c>
      <c r="F29" s="615">
        <v>1359102.6037346942</v>
      </c>
      <c r="G29" s="615">
        <v>1554002.4300466473</v>
      </c>
      <c r="H29" s="615">
        <v>1538633.2371166183</v>
      </c>
      <c r="I29" s="615">
        <v>1711920.2126501459</v>
      </c>
    </row>
    <row r="30" spans="1:9" s="69" customFormat="1" ht="21" customHeight="1" thickTop="1">
      <c r="A30" s="1017" t="s">
        <v>434</v>
      </c>
      <c r="B30" s="616">
        <v>727523.92750874639</v>
      </c>
      <c r="C30" s="616">
        <v>796250.36839650141</v>
      </c>
      <c r="D30" s="616">
        <v>912574.84045189514</v>
      </c>
      <c r="E30" s="616">
        <v>1037562.1721311953</v>
      </c>
      <c r="F30" s="616">
        <v>1104506.4870626822</v>
      </c>
      <c r="G30" s="616">
        <v>1293291.5458906705</v>
      </c>
      <c r="H30" s="616">
        <v>1267492.8736472302</v>
      </c>
      <c r="I30" s="616">
        <v>1363163.4660379009</v>
      </c>
    </row>
    <row r="31" spans="1:9" s="69" customFormat="1" ht="21" customHeight="1">
      <c r="A31" s="1018" t="s">
        <v>435</v>
      </c>
      <c r="B31" s="616">
        <v>245474.66877405246</v>
      </c>
      <c r="C31" s="616">
        <v>270358.64662973763</v>
      </c>
      <c r="D31" s="616">
        <v>295756.80469387758</v>
      </c>
      <c r="E31" s="616">
        <v>302332.8814591837</v>
      </c>
      <c r="F31" s="616">
        <v>284304.00895335281</v>
      </c>
      <c r="G31" s="616">
        <v>371446.23482507293</v>
      </c>
      <c r="H31" s="616">
        <v>319217.60823469388</v>
      </c>
      <c r="I31" s="616">
        <v>316907.82617492712</v>
      </c>
    </row>
    <row r="32" spans="1:9" s="69" customFormat="1" ht="21" customHeight="1">
      <c r="A32" s="1018" t="s">
        <v>436</v>
      </c>
      <c r="B32" s="616">
        <v>175474.80722157436</v>
      </c>
      <c r="C32" s="616">
        <v>212779.49969970845</v>
      </c>
      <c r="D32" s="616">
        <v>258811.65194606411</v>
      </c>
      <c r="E32" s="616">
        <v>259993.74688338191</v>
      </c>
      <c r="F32" s="616">
        <v>278258.04561661807</v>
      </c>
      <c r="G32" s="616">
        <v>299367.81595043733</v>
      </c>
      <c r="H32" s="616">
        <v>305858.7590991254</v>
      </c>
      <c r="I32" s="616">
        <v>311515.06352186593</v>
      </c>
    </row>
    <row r="33" spans="1:9" s="69" customFormat="1" ht="21" customHeight="1">
      <c r="A33" s="1018" t="s">
        <v>437</v>
      </c>
      <c r="B33" s="616">
        <v>265641.06168658892</v>
      </c>
      <c r="C33" s="616">
        <v>269483.26207142859</v>
      </c>
      <c r="D33" s="616">
        <v>223689.56688338192</v>
      </c>
      <c r="E33" s="616">
        <v>192238.33451020409</v>
      </c>
      <c r="F33" s="616">
        <v>1790.3699358600581</v>
      </c>
      <c r="G33" s="616">
        <v>1456.8644533527697</v>
      </c>
      <c r="H33" s="616">
        <v>692.02509620991248</v>
      </c>
      <c r="I33" s="616">
        <v>435.33912973760931</v>
      </c>
    </row>
    <row r="34" spans="1:9" s="69" customFormat="1" ht="21" customHeight="1">
      <c r="A34" s="1018" t="s">
        <v>438</v>
      </c>
      <c r="B34" s="616">
        <v>28614.222862973758</v>
      </c>
      <c r="C34" s="616">
        <v>28726.895699708457</v>
      </c>
      <c r="D34" s="616">
        <v>21196.907551020409</v>
      </c>
      <c r="E34" s="616">
        <v>18873.015106413994</v>
      </c>
      <c r="F34" s="616">
        <v>33335.385043731781</v>
      </c>
      <c r="G34" s="616">
        <v>43416.287835276969</v>
      </c>
      <c r="H34" s="616">
        <v>43688.901285714281</v>
      </c>
      <c r="I34" s="616">
        <v>52694.110861516041</v>
      </c>
    </row>
    <row r="35" spans="1:9" s="69" customFormat="1" ht="21" customHeight="1">
      <c r="A35" s="1018" t="s">
        <v>439</v>
      </c>
      <c r="B35" s="616">
        <v>0</v>
      </c>
      <c r="C35" s="616">
        <v>0</v>
      </c>
      <c r="D35" s="616">
        <v>93127.394005830894</v>
      </c>
      <c r="E35" s="616">
        <v>236956.1112317784</v>
      </c>
      <c r="F35" s="616">
        <v>468246.28350145777</v>
      </c>
      <c r="G35" s="616">
        <v>529057.39499562688</v>
      </c>
      <c r="H35" s="616">
        <v>546862.8834373178</v>
      </c>
      <c r="I35" s="616">
        <v>617219.46039650147</v>
      </c>
    </row>
    <row r="36" spans="1:9" s="69" customFormat="1" ht="21" customHeight="1">
      <c r="A36" s="1018" t="s">
        <v>440</v>
      </c>
      <c r="B36" s="616">
        <v>12319.166963556852</v>
      </c>
      <c r="C36" s="616">
        <v>14902.064295918366</v>
      </c>
      <c r="D36" s="616">
        <v>19992.515371720114</v>
      </c>
      <c r="E36" s="616">
        <v>27168.082940233238</v>
      </c>
      <c r="F36" s="616">
        <v>38572.394011661803</v>
      </c>
      <c r="G36" s="616">
        <v>48546.947830903795</v>
      </c>
      <c r="H36" s="616">
        <v>51172.696494169097</v>
      </c>
      <c r="I36" s="616">
        <v>64391.665953352771</v>
      </c>
    </row>
    <row r="37" spans="1:9" s="69" customFormat="1" ht="21" customHeight="1">
      <c r="A37" s="1017" t="s">
        <v>441</v>
      </c>
      <c r="B37" s="616">
        <v>12.526250728862975</v>
      </c>
      <c r="C37" s="616">
        <v>12.676530612244898</v>
      </c>
      <c r="D37" s="616">
        <v>1.0204081632653063E-5</v>
      </c>
      <c r="E37" s="616">
        <v>0</v>
      </c>
      <c r="F37" s="616">
        <v>0</v>
      </c>
      <c r="G37" s="616">
        <v>0</v>
      </c>
      <c r="H37" s="616">
        <v>0</v>
      </c>
      <c r="I37" s="616">
        <v>0</v>
      </c>
    </row>
    <row r="38" spans="1:9" s="69" customFormat="1" ht="21" customHeight="1">
      <c r="A38" s="1017" t="s">
        <v>442</v>
      </c>
      <c r="B38" s="616">
        <v>29737.316978134113</v>
      </c>
      <c r="C38" s="616">
        <v>39040.164402332368</v>
      </c>
      <c r="D38" s="616">
        <v>52920.423981049564</v>
      </c>
      <c r="E38" s="616">
        <v>93275.046090379008</v>
      </c>
      <c r="F38" s="616">
        <v>148360.40854518951</v>
      </c>
      <c r="G38" s="616">
        <v>157742.74663119536</v>
      </c>
      <c r="H38" s="616">
        <v>163783.7904387755</v>
      </c>
      <c r="I38" s="616">
        <v>239285.56494606414</v>
      </c>
    </row>
    <row r="39" spans="1:9" s="69" customFormat="1" ht="21" customHeight="1">
      <c r="A39" s="1017" t="s">
        <v>443</v>
      </c>
      <c r="B39" s="616">
        <v>16312.776008746358</v>
      </c>
      <c r="C39" s="616">
        <v>21348.415937317786</v>
      </c>
      <c r="D39" s="616">
        <v>16891.213644314867</v>
      </c>
      <c r="E39" s="616">
        <v>18952.140963556853</v>
      </c>
      <c r="F39" s="616">
        <v>33786.473536443147</v>
      </c>
      <c r="G39" s="616">
        <v>27692.353858600582</v>
      </c>
      <c r="H39" s="616">
        <v>33627.210147230326</v>
      </c>
      <c r="I39" s="616">
        <v>25516.739709912537</v>
      </c>
    </row>
    <row r="40" spans="1:9" s="69" customFormat="1" ht="21" customHeight="1">
      <c r="A40" s="1017" t="s">
        <v>125</v>
      </c>
      <c r="B40" s="616">
        <v>8272.8751778425649</v>
      </c>
      <c r="C40" s="616">
        <v>10116.332403790087</v>
      </c>
      <c r="D40" s="616">
        <v>11345.491985422739</v>
      </c>
      <c r="E40" s="616">
        <v>13243.814206997084</v>
      </c>
      <c r="F40" s="616">
        <v>13854.815526239068</v>
      </c>
      <c r="G40" s="616">
        <v>14006.827695335276</v>
      </c>
      <c r="H40" s="616">
        <v>14706.124731778424</v>
      </c>
      <c r="I40" s="616">
        <v>16280.833628279883</v>
      </c>
    </row>
    <row r="41" spans="1:9" s="69" customFormat="1" ht="21" customHeight="1">
      <c r="A41" s="1017" t="s">
        <v>131</v>
      </c>
      <c r="B41" s="616">
        <v>0</v>
      </c>
      <c r="C41" s="616">
        <v>0</v>
      </c>
      <c r="D41" s="616">
        <v>0</v>
      </c>
      <c r="E41" s="616">
        <v>0</v>
      </c>
      <c r="F41" s="616">
        <v>0</v>
      </c>
      <c r="G41" s="616">
        <v>0</v>
      </c>
      <c r="H41" s="616">
        <v>0</v>
      </c>
      <c r="I41" s="616">
        <v>0</v>
      </c>
    </row>
    <row r="42" spans="1:9" s="69" customFormat="1" ht="21" customHeight="1">
      <c r="A42" s="1017" t="s">
        <v>444</v>
      </c>
      <c r="B42" s="616">
        <v>5994.8060218658893</v>
      </c>
      <c r="C42" s="616">
        <v>14645.677940233236</v>
      </c>
      <c r="D42" s="616">
        <v>18062.350884839649</v>
      </c>
      <c r="E42" s="616">
        <v>21594.015919825077</v>
      </c>
      <c r="F42" s="616">
        <v>31003.832014577263</v>
      </c>
      <c r="G42" s="616">
        <v>31014.314059766763</v>
      </c>
      <c r="H42" s="616">
        <v>31027.111677842571</v>
      </c>
      <c r="I42" s="616">
        <v>30010.785147230326</v>
      </c>
    </row>
    <row r="43" spans="1:9" s="70" customFormat="1" ht="43.5" customHeight="1" thickBot="1">
      <c r="A43" s="1019" t="s">
        <v>108</v>
      </c>
      <c r="B43" s="617">
        <v>16348.840779883381</v>
      </c>
      <c r="C43" s="617">
        <v>18764.287836734693</v>
      </c>
      <c r="D43" s="617">
        <v>16327.914225947523</v>
      </c>
      <c r="E43" s="617">
        <v>32014.247103498539</v>
      </c>
      <c r="F43" s="617">
        <v>27590.58704956268</v>
      </c>
      <c r="G43" s="617">
        <v>30254.641911078714</v>
      </c>
      <c r="H43" s="617">
        <v>27996.126473760934</v>
      </c>
      <c r="I43" s="617">
        <v>37662.823180758016</v>
      </c>
    </row>
    <row r="44" spans="1:9" ht="24" customHeight="1" thickTop="1" thickBot="1">
      <c r="A44" s="27" t="s">
        <v>445</v>
      </c>
      <c r="B44" s="615">
        <v>51986.347227405255</v>
      </c>
      <c r="C44" s="615">
        <v>56727.437803207002</v>
      </c>
      <c r="D44" s="615">
        <v>65107.338432944598</v>
      </c>
      <c r="E44" s="615">
        <v>79406.956379008741</v>
      </c>
      <c r="F44" s="615">
        <v>90784.387086005838</v>
      </c>
      <c r="G44" s="615">
        <v>97091.731934402342</v>
      </c>
      <c r="H44" s="615">
        <v>101085.15429446065</v>
      </c>
      <c r="I44" s="615">
        <v>105825.88154956268</v>
      </c>
    </row>
    <row r="45" spans="1:9" s="69" customFormat="1" ht="21" customHeight="1" thickTop="1">
      <c r="A45" s="1017" t="s">
        <v>146</v>
      </c>
      <c r="B45" s="616">
        <v>36663.84839650146</v>
      </c>
      <c r="C45" s="616">
        <v>40723.979591836738</v>
      </c>
      <c r="D45" s="616">
        <v>44803.717201166182</v>
      </c>
      <c r="E45" s="616">
        <v>57374.344023323618</v>
      </c>
      <c r="F45" s="616">
        <v>64849.416909620988</v>
      </c>
      <c r="G45" s="616">
        <v>71350.874635568514</v>
      </c>
      <c r="H45" s="616">
        <v>71350.874635568514</v>
      </c>
      <c r="I45" s="616">
        <v>76909.183673469393</v>
      </c>
    </row>
    <row r="46" spans="1:9" s="69" customFormat="1" ht="21" customHeight="1">
      <c r="A46" s="1017" t="s">
        <v>150</v>
      </c>
      <c r="B46" s="616">
        <v>1661.4865962099127</v>
      </c>
      <c r="C46" s="616">
        <v>1661.4653279883382</v>
      </c>
      <c r="D46" s="616">
        <v>3487.9246720116621</v>
      </c>
      <c r="E46" s="616">
        <v>2390.6014650145771</v>
      </c>
      <c r="F46" s="616">
        <v>7.6683673469387745E-2</v>
      </c>
      <c r="G46" s="616">
        <v>7.6683673469387745E-2</v>
      </c>
      <c r="H46" s="616">
        <v>7.6683673469387745E-2</v>
      </c>
      <c r="I46" s="616">
        <v>1020.4848469387755</v>
      </c>
    </row>
    <row r="47" spans="1:9" s="69" customFormat="1" ht="21" customHeight="1">
      <c r="A47" s="1017" t="s">
        <v>154</v>
      </c>
      <c r="B47" s="616">
        <v>0</v>
      </c>
      <c r="C47" s="616">
        <v>0</v>
      </c>
      <c r="D47" s="616">
        <v>0</v>
      </c>
      <c r="E47" s="616">
        <v>0</v>
      </c>
      <c r="F47" s="616">
        <v>0</v>
      </c>
      <c r="G47" s="616">
        <v>0</v>
      </c>
      <c r="H47" s="616">
        <v>0</v>
      </c>
      <c r="I47" s="616">
        <v>0</v>
      </c>
    </row>
    <row r="48" spans="1:9" s="69" customFormat="1" ht="21" customHeight="1">
      <c r="A48" s="1017" t="s">
        <v>446</v>
      </c>
      <c r="B48" s="616">
        <v>4628.7362040816324</v>
      </c>
      <c r="C48" s="616">
        <v>5531.0246982507288</v>
      </c>
      <c r="D48" s="616">
        <v>6412.1573892128281</v>
      </c>
      <c r="E48" s="616">
        <v>7400.5865816326532</v>
      </c>
      <c r="F48" s="616">
        <v>8470.7584635568528</v>
      </c>
      <c r="G48" s="616">
        <v>9923.1730655976698</v>
      </c>
      <c r="H48" s="616">
        <v>9923.1730655976698</v>
      </c>
      <c r="I48" s="616">
        <v>11437.877661807581</v>
      </c>
    </row>
    <row r="49" spans="1:9" s="69" customFormat="1" ht="21" customHeight="1">
      <c r="A49" s="1017" t="s">
        <v>160</v>
      </c>
      <c r="B49" s="616">
        <v>9032.2760306122436</v>
      </c>
      <c r="C49" s="616">
        <v>8810.9681851311962</v>
      </c>
      <c r="D49" s="616">
        <v>10403.539170553935</v>
      </c>
      <c r="E49" s="616">
        <v>12241.424309037902</v>
      </c>
      <c r="F49" s="616">
        <v>17464.13502915452</v>
      </c>
      <c r="G49" s="616">
        <v>15817.607549562683</v>
      </c>
      <c r="H49" s="616">
        <v>19811.029909620993</v>
      </c>
      <c r="I49" s="616">
        <v>16458.335367346939</v>
      </c>
    </row>
    <row r="50" spans="1:9" s="69" customFormat="1" ht="21" customHeight="1">
      <c r="A50" s="1018" t="s">
        <v>447</v>
      </c>
      <c r="B50" s="616">
        <v>9.9438046647230323</v>
      </c>
      <c r="C50" s="616">
        <v>9.9650728862973761</v>
      </c>
      <c r="D50" s="616">
        <v>520.16915451895045</v>
      </c>
      <c r="E50" s="616">
        <v>1540.6401822157436</v>
      </c>
      <c r="F50" s="616">
        <v>2943.7014067055393</v>
      </c>
      <c r="G50" s="616">
        <v>4678.3952842565595</v>
      </c>
      <c r="H50" s="616">
        <v>4678.3952842565595</v>
      </c>
      <c r="I50" s="616">
        <v>6748.3661297376093</v>
      </c>
    </row>
    <row r="51" spans="1:9" s="70" customFormat="1" ht="40.5" customHeight="1" thickBot="1">
      <c r="A51" s="1020" t="s">
        <v>448</v>
      </c>
      <c r="B51" s="617">
        <v>9022.3322259475226</v>
      </c>
      <c r="C51" s="617">
        <v>8801.0031122448981</v>
      </c>
      <c r="D51" s="617">
        <v>9883.3700160349872</v>
      </c>
      <c r="E51" s="617">
        <v>10700.784126822156</v>
      </c>
      <c r="F51" s="617">
        <v>14520.43362244898</v>
      </c>
      <c r="G51" s="617">
        <v>11139.212265306123</v>
      </c>
      <c r="H51" s="617">
        <v>15132.634625364431</v>
      </c>
      <c r="I51" s="617">
        <v>9709.9692376093299</v>
      </c>
    </row>
    <row r="52" spans="1:9" ht="24" customHeight="1" thickTop="1" thickBot="1">
      <c r="A52" s="27" t="s">
        <v>449</v>
      </c>
      <c r="B52" s="615">
        <v>856189.4159533527</v>
      </c>
      <c r="C52" s="615">
        <v>956905.36125072895</v>
      </c>
      <c r="D52" s="615">
        <v>1093229.5736166181</v>
      </c>
      <c r="E52" s="615">
        <v>1296048.3927944608</v>
      </c>
      <c r="F52" s="615">
        <v>1449886.9908206998</v>
      </c>
      <c r="G52" s="615">
        <v>1651094.1619810497</v>
      </c>
      <c r="H52" s="615">
        <v>1639718.3914110786</v>
      </c>
      <c r="I52" s="615">
        <v>1817746.0941997082</v>
      </c>
    </row>
    <row r="53" spans="1:9" s="69" customFormat="1" ht="24" customHeight="1" thickTop="1">
      <c r="A53" s="67" t="s">
        <v>450</v>
      </c>
      <c r="B53" s="616">
        <v>81646.02490233237</v>
      </c>
      <c r="C53" s="616">
        <v>96055.473711370272</v>
      </c>
      <c r="D53" s="616">
        <v>103707.42786151604</v>
      </c>
      <c r="E53" s="616">
        <v>84069.138932944625</v>
      </c>
      <c r="F53" s="616">
        <v>70151.178416909621</v>
      </c>
      <c r="G53" s="616">
        <v>63784.208399416908</v>
      </c>
      <c r="H53" s="616">
        <v>65275.250258017491</v>
      </c>
      <c r="I53" s="616">
        <v>61328.837741982505</v>
      </c>
    </row>
    <row r="54" spans="1:9" s="70" customFormat="1" ht="21" customHeight="1">
      <c r="A54" s="1020" t="s">
        <v>451</v>
      </c>
      <c r="B54" s="617">
        <v>8608.73660058309</v>
      </c>
      <c r="C54" s="617">
        <v>13826.213533527696</v>
      </c>
      <c r="D54" s="617">
        <v>12819.993438775509</v>
      </c>
      <c r="E54" s="617">
        <v>6754.6991749271137</v>
      </c>
      <c r="F54" s="617">
        <v>7484.4451486880471</v>
      </c>
      <c r="G54" s="617">
        <v>4992.7458498542273</v>
      </c>
      <c r="H54" s="617">
        <v>5450.12633819242</v>
      </c>
      <c r="I54" s="617">
        <v>8190.6235830903788</v>
      </c>
    </row>
    <row r="55" spans="1:9" s="70" customFormat="1" ht="21" customHeight="1">
      <c r="A55" s="1020" t="s">
        <v>452</v>
      </c>
      <c r="B55" s="617">
        <v>60308.234932944601</v>
      </c>
      <c r="C55" s="617">
        <v>69310.753833819239</v>
      </c>
      <c r="D55" s="617">
        <v>76782.226658892119</v>
      </c>
      <c r="E55" s="617">
        <v>62777.560377551024</v>
      </c>
      <c r="F55" s="617">
        <v>46244.343829446065</v>
      </c>
      <c r="G55" s="617">
        <v>42949.307879008746</v>
      </c>
      <c r="H55" s="617">
        <v>42838.60098104956</v>
      </c>
      <c r="I55" s="617">
        <v>36091.282664723032</v>
      </c>
    </row>
    <row r="56" spans="1:9" s="70" customFormat="1" ht="21" customHeight="1">
      <c r="A56" s="1020" t="s">
        <v>453</v>
      </c>
      <c r="B56" s="617">
        <v>0</v>
      </c>
      <c r="C56" s="617">
        <v>0</v>
      </c>
      <c r="D56" s="617">
        <v>0</v>
      </c>
      <c r="E56" s="617">
        <v>0</v>
      </c>
      <c r="F56" s="617">
        <v>0</v>
      </c>
      <c r="G56" s="617">
        <v>0</v>
      </c>
      <c r="H56" s="617">
        <v>0</v>
      </c>
      <c r="I56" s="617">
        <v>0</v>
      </c>
    </row>
    <row r="57" spans="1:9" s="70" customFormat="1" ht="21" customHeight="1">
      <c r="A57" s="1020" t="s">
        <v>454</v>
      </c>
      <c r="B57" s="617">
        <v>12729.053368804665</v>
      </c>
      <c r="C57" s="617">
        <v>12918.506344023323</v>
      </c>
      <c r="D57" s="617">
        <v>14105.207763848397</v>
      </c>
      <c r="E57" s="617">
        <v>14536.879380466471</v>
      </c>
      <c r="F57" s="617">
        <v>16422.38943877551</v>
      </c>
      <c r="G57" s="617">
        <v>15842.154670553937</v>
      </c>
      <c r="H57" s="617">
        <v>16986.52293877551</v>
      </c>
      <c r="I57" s="617">
        <v>17046.931494169097</v>
      </c>
    </row>
    <row r="58" spans="1:9" s="70" customFormat="1" ht="21" customHeight="1">
      <c r="A58" s="1020" t="s">
        <v>455</v>
      </c>
      <c r="B58" s="617">
        <v>0</v>
      </c>
      <c r="C58" s="617">
        <v>0</v>
      </c>
      <c r="D58" s="617">
        <v>0</v>
      </c>
      <c r="E58" s="617">
        <v>0</v>
      </c>
      <c r="F58" s="617">
        <v>0</v>
      </c>
      <c r="G58" s="617">
        <v>0</v>
      </c>
      <c r="H58" s="617">
        <v>0</v>
      </c>
      <c r="I58" s="617">
        <v>0</v>
      </c>
    </row>
    <row r="59" spans="1:9" s="70" customFormat="1" ht="61.5" customHeight="1" thickBot="1">
      <c r="A59" s="1019" t="s">
        <v>456</v>
      </c>
      <c r="B59" s="617">
        <v>1186188.950957726</v>
      </c>
      <c r="C59" s="617">
        <v>1440527.7884591839</v>
      </c>
      <c r="D59" s="617">
        <v>1738864.7269387753</v>
      </c>
      <c r="E59" s="617">
        <v>2257567.1022623908</v>
      </c>
      <c r="F59" s="617">
        <v>2568209.9451122452</v>
      </c>
      <c r="G59" s="617">
        <v>2717636.3728381922</v>
      </c>
      <c r="H59" s="617">
        <v>2759075.8722609328</v>
      </c>
      <c r="I59" s="617">
        <v>3024180.3022361514</v>
      </c>
    </row>
    <row r="60" spans="1:9" ht="31.5" customHeight="1" thickTop="1" thickBot="1">
      <c r="A60" s="1021" t="s">
        <v>457</v>
      </c>
      <c r="B60" s="615"/>
      <c r="C60" s="615"/>
      <c r="D60" s="615"/>
      <c r="E60" s="615"/>
      <c r="F60" s="615"/>
      <c r="G60" s="615"/>
      <c r="H60" s="615"/>
      <c r="I60" s="615"/>
    </row>
    <row r="61" spans="1:9" ht="30" customHeight="1" thickTop="1">
      <c r="A61" s="29" t="s">
        <v>458</v>
      </c>
      <c r="B61" s="618">
        <v>38049.852596209916</v>
      </c>
      <c r="C61" s="618">
        <v>42866.115635568516</v>
      </c>
      <c r="D61" s="618">
        <v>54481.051720116622</v>
      </c>
      <c r="E61" s="618">
        <v>62342.677166180758</v>
      </c>
      <c r="F61" s="618">
        <v>71412.48634548104</v>
      </c>
      <c r="G61" s="618">
        <v>67046.6811457726</v>
      </c>
      <c r="H61" s="618">
        <v>81656.779867346937</v>
      </c>
      <c r="I61" s="618">
        <v>77794.535069970851</v>
      </c>
    </row>
    <row r="62" spans="1:9" ht="21" customHeight="1">
      <c r="A62" s="1022" t="s">
        <v>459</v>
      </c>
      <c r="B62" s="618">
        <v>-10205.658896501458</v>
      </c>
      <c r="C62" s="618">
        <v>-10648.12322011662</v>
      </c>
      <c r="D62" s="618">
        <v>-14592.337488338191</v>
      </c>
      <c r="E62" s="618">
        <v>-18828.997330903792</v>
      </c>
      <c r="F62" s="618">
        <v>-22747.238125364431</v>
      </c>
      <c r="G62" s="618">
        <v>-23303.606865889211</v>
      </c>
      <c r="H62" s="618">
        <v>-28488.117405247813</v>
      </c>
      <c r="I62" s="618">
        <v>-31702.068870262392</v>
      </c>
    </row>
    <row r="63" spans="1:9" ht="21.75" customHeight="1">
      <c r="A63" s="1023" t="s">
        <v>460</v>
      </c>
      <c r="B63" s="618">
        <v>27844.193699708456</v>
      </c>
      <c r="C63" s="618">
        <v>32217.992415451892</v>
      </c>
      <c r="D63" s="618">
        <v>39888.714231778424</v>
      </c>
      <c r="E63" s="618">
        <v>43513.679835276969</v>
      </c>
      <c r="F63" s="618">
        <v>48665.24822011662</v>
      </c>
      <c r="G63" s="618">
        <v>43743.074279883382</v>
      </c>
      <c r="H63" s="618">
        <v>53168.662462099121</v>
      </c>
      <c r="I63" s="618">
        <v>46092.466199708448</v>
      </c>
    </row>
    <row r="64" spans="1:9">
      <c r="A64" s="29" t="s">
        <v>461</v>
      </c>
      <c r="B64" s="618">
        <v>21017.208450437316</v>
      </c>
      <c r="C64" s="618">
        <v>26759.563409620994</v>
      </c>
      <c r="D64" s="618">
        <v>29471.104909620994</v>
      </c>
      <c r="E64" s="618">
        <v>30454.532957725947</v>
      </c>
      <c r="F64" s="618">
        <v>50230.123820699708</v>
      </c>
      <c r="G64" s="618">
        <v>49582.963179300292</v>
      </c>
      <c r="H64" s="618">
        <v>61639.421696792997</v>
      </c>
      <c r="I64" s="618">
        <v>52743.584982507295</v>
      </c>
    </row>
    <row r="65" spans="1:9">
      <c r="A65" s="1022" t="s">
        <v>462</v>
      </c>
      <c r="B65" s="618">
        <v>-7380.799160349854</v>
      </c>
      <c r="C65" s="618">
        <v>-7354.7998469387758</v>
      </c>
      <c r="D65" s="618">
        <v>-13169.310511661806</v>
      </c>
      <c r="E65" s="618">
        <v>-16261.067833819243</v>
      </c>
      <c r="F65" s="618">
        <v>-30655.345909620988</v>
      </c>
      <c r="G65" s="618">
        <v>-33425.690915451894</v>
      </c>
      <c r="H65" s="618">
        <v>-41653.842386297372</v>
      </c>
      <c r="I65" s="618">
        <v>-40022.675508746353</v>
      </c>
    </row>
    <row r="66" spans="1:9">
      <c r="A66" s="30" t="s">
        <v>463</v>
      </c>
      <c r="B66" s="618">
        <v>41480.602989795916</v>
      </c>
      <c r="C66" s="618">
        <v>51622.755978134112</v>
      </c>
      <c r="D66" s="618">
        <v>56190.508629737604</v>
      </c>
      <c r="E66" s="618">
        <v>57707.144959183679</v>
      </c>
      <c r="F66" s="618">
        <v>68240.026131195336</v>
      </c>
      <c r="G66" s="618">
        <v>59900.346543731786</v>
      </c>
      <c r="H66" s="618">
        <v>73154.24177259476</v>
      </c>
      <c r="I66" s="618">
        <v>58813.375673469389</v>
      </c>
    </row>
    <row r="67" spans="1:9">
      <c r="A67" s="29" t="s">
        <v>464</v>
      </c>
      <c r="B67" s="618">
        <v>282.86232215743439</v>
      </c>
      <c r="C67" s="618">
        <v>1149.4650393586005</v>
      </c>
      <c r="D67" s="618">
        <v>2464.0751195335274</v>
      </c>
      <c r="E67" s="618">
        <v>2286.0985816326529</v>
      </c>
      <c r="F67" s="618">
        <v>6988.2492332361517</v>
      </c>
      <c r="G67" s="618">
        <v>2476.2228702623911</v>
      </c>
      <c r="H67" s="618">
        <v>2724.0644358600584</v>
      </c>
      <c r="I67" s="618">
        <v>1671.2529941690962</v>
      </c>
    </row>
    <row r="68" spans="1:9">
      <c r="A68" s="29" t="s">
        <v>465</v>
      </c>
      <c r="B68" s="618">
        <v>-3814.2160495626827</v>
      </c>
      <c r="C68" s="618">
        <v>-6062.6497769679299</v>
      </c>
      <c r="D68" s="618">
        <v>-6178.3502346938776</v>
      </c>
      <c r="E68" s="618">
        <v>-4336.5957142857142</v>
      </c>
      <c r="F68" s="618">
        <v>-11313.362976676384</v>
      </c>
      <c r="G68" s="618">
        <v>-7785.0384679300296</v>
      </c>
      <c r="H68" s="618">
        <v>-9194.4753163265304</v>
      </c>
      <c r="I68" s="618">
        <v>-5748.3389183673462</v>
      </c>
    </row>
    <row r="69" spans="1:9">
      <c r="A69" s="1023" t="s">
        <v>466</v>
      </c>
      <c r="B69" s="618">
        <v>37949.249262390666</v>
      </c>
      <c r="C69" s="618">
        <v>46709.571240524783</v>
      </c>
      <c r="D69" s="618">
        <v>52476.233514577259</v>
      </c>
      <c r="E69" s="618">
        <v>55656.647826530607</v>
      </c>
      <c r="F69" s="618">
        <v>63914.912387755103</v>
      </c>
      <c r="G69" s="618">
        <v>54591.530946064137</v>
      </c>
      <c r="H69" s="618">
        <v>66683.830892128273</v>
      </c>
      <c r="I69" s="618">
        <v>54736.289749271134</v>
      </c>
    </row>
    <row r="70" spans="1:9">
      <c r="A70" s="1022" t="s">
        <v>467</v>
      </c>
      <c r="B70" s="618">
        <v>-24787.998744897955</v>
      </c>
      <c r="C70" s="618">
        <v>-32262.164925655972</v>
      </c>
      <c r="D70" s="618">
        <v>-37249.087731778425</v>
      </c>
      <c r="E70" s="618">
        <v>-39070.96928279884</v>
      </c>
      <c r="F70" s="618">
        <v>-38241.379568513119</v>
      </c>
      <c r="G70" s="618">
        <v>-33373.564682215743</v>
      </c>
      <c r="H70" s="618">
        <v>-39716.230871720116</v>
      </c>
      <c r="I70" s="618">
        <v>-36773.62176239067</v>
      </c>
    </row>
    <row r="71" spans="1:9">
      <c r="A71" s="30" t="s">
        <v>468</v>
      </c>
      <c r="B71" s="618">
        <v>13161.25051749271</v>
      </c>
      <c r="C71" s="618">
        <v>14447.406314868802</v>
      </c>
      <c r="D71" s="618">
        <v>15227.145782798832</v>
      </c>
      <c r="E71" s="618">
        <v>16585.678543731778</v>
      </c>
      <c r="F71" s="618">
        <v>25673.53281924198</v>
      </c>
      <c r="G71" s="618">
        <v>21217.966263848397</v>
      </c>
      <c r="H71" s="618">
        <v>26967.600020408161</v>
      </c>
      <c r="I71" s="618">
        <v>17962.667986880468</v>
      </c>
    </row>
    <row r="72" spans="1:9">
      <c r="A72" s="30" t="s">
        <v>469</v>
      </c>
      <c r="B72" s="618">
        <v>2517.4333177842564</v>
      </c>
      <c r="C72" s="618">
        <v>3067.1090335276967</v>
      </c>
      <c r="D72" s="618">
        <v>-2442.1929373177841</v>
      </c>
      <c r="E72" s="618">
        <v>-2897.9073425655979</v>
      </c>
      <c r="F72" s="618">
        <v>3159.8613396501455</v>
      </c>
      <c r="G72" s="618">
        <v>10743.402883381925</v>
      </c>
      <c r="H72" s="618">
        <v>11833.240623906708</v>
      </c>
      <c r="I72" s="618">
        <v>233.94333090379007</v>
      </c>
    </row>
    <row r="73" spans="1:9">
      <c r="A73" s="31" t="s">
        <v>470</v>
      </c>
      <c r="B73" s="618">
        <v>2414.7280262390673</v>
      </c>
      <c r="C73" s="618">
        <v>3059.400036443149</v>
      </c>
      <c r="D73" s="618">
        <v>-2451.0659854227406</v>
      </c>
      <c r="E73" s="618">
        <v>-2908.4729402332364</v>
      </c>
      <c r="F73" s="618">
        <v>3142.1391268221578</v>
      </c>
      <c r="G73" s="618">
        <v>10730.000416909621</v>
      </c>
      <c r="H73" s="618">
        <v>11816.60254956268</v>
      </c>
      <c r="I73" s="618">
        <v>217.97035276967932</v>
      </c>
    </row>
    <row r="74" spans="1:9">
      <c r="A74" s="31" t="s">
        <v>471</v>
      </c>
      <c r="B74" s="618">
        <v>102.70529154518951</v>
      </c>
      <c r="C74" s="618">
        <v>7.7089970845481055</v>
      </c>
      <c r="D74" s="618">
        <v>8.8730481049562684</v>
      </c>
      <c r="E74" s="618">
        <v>10.565597667638485</v>
      </c>
      <c r="F74" s="618">
        <v>17.72221282798834</v>
      </c>
      <c r="G74" s="618">
        <v>13.402466472303205</v>
      </c>
      <c r="H74" s="618">
        <v>16.638074344023323</v>
      </c>
      <c r="I74" s="618">
        <v>15.972978134110788</v>
      </c>
    </row>
    <row r="75" spans="1:9">
      <c r="A75" s="1023" t="s">
        <v>472</v>
      </c>
      <c r="B75" s="618">
        <v>-2301.6833935860059</v>
      </c>
      <c r="C75" s="618">
        <v>-3059.7846209912536</v>
      </c>
      <c r="D75" s="618">
        <v>2442.3248323615162</v>
      </c>
      <c r="E75" s="618">
        <v>2969.1202142857146</v>
      </c>
      <c r="F75" s="618">
        <v>-3205.7606822157436</v>
      </c>
      <c r="G75" s="618">
        <v>-10742.240266763849</v>
      </c>
      <c r="H75" s="618">
        <v>-11828.698441690962</v>
      </c>
      <c r="I75" s="618">
        <v>-227.1355247813411</v>
      </c>
    </row>
    <row r="76" spans="1:9">
      <c r="A76" s="1023" t="s">
        <v>1337</v>
      </c>
      <c r="B76" s="618">
        <v>-2207.2910830903793</v>
      </c>
      <c r="C76" s="618">
        <v>-3045.9062507288631</v>
      </c>
      <c r="D76" s="618">
        <v>2459.513763848397</v>
      </c>
      <c r="E76" s="618">
        <v>2979.4233411078721</v>
      </c>
      <c r="F76" s="618">
        <v>-3187.5585072886297</v>
      </c>
      <c r="G76" s="618">
        <v>-10728.605871720116</v>
      </c>
      <c r="H76" s="618">
        <v>-11811.695807580176</v>
      </c>
      <c r="I76" s="618">
        <v>-211.25296793002917</v>
      </c>
    </row>
    <row r="77" spans="1:9">
      <c r="A77" s="1022" t="s">
        <v>473</v>
      </c>
      <c r="B77" s="618">
        <v>-94.392310495626816</v>
      </c>
      <c r="C77" s="618">
        <v>-13.87837026239067</v>
      </c>
      <c r="D77" s="618">
        <v>-17.188931486880467</v>
      </c>
      <c r="E77" s="618">
        <v>-10.303126822157434</v>
      </c>
      <c r="F77" s="618">
        <v>-18.202174927113703</v>
      </c>
      <c r="G77" s="618">
        <v>-13.634395043731777</v>
      </c>
      <c r="H77" s="618">
        <v>-17.002634110787174</v>
      </c>
      <c r="I77" s="618">
        <v>-15.882556851311953</v>
      </c>
    </row>
    <row r="78" spans="1:9">
      <c r="A78" s="1023" t="s">
        <v>474</v>
      </c>
      <c r="B78" s="618">
        <v>13377.000441690963</v>
      </c>
      <c r="C78" s="618">
        <v>14454.730727405249</v>
      </c>
      <c r="D78" s="618">
        <v>15227.277677842565</v>
      </c>
      <c r="E78" s="618">
        <v>16656.891415451897</v>
      </c>
      <c r="F78" s="618">
        <v>25627.633476676387</v>
      </c>
      <c r="G78" s="618">
        <v>21219.128880466473</v>
      </c>
      <c r="H78" s="618">
        <v>26972.142202623909</v>
      </c>
      <c r="I78" s="618">
        <v>17969.475793002915</v>
      </c>
    </row>
    <row r="79" spans="1:9">
      <c r="A79" s="1024" t="s">
        <v>475</v>
      </c>
      <c r="B79" s="618">
        <v>0</v>
      </c>
      <c r="C79" s="618">
        <v>0</v>
      </c>
      <c r="D79" s="618">
        <v>0</v>
      </c>
      <c r="E79" s="618">
        <v>0</v>
      </c>
      <c r="F79" s="618">
        <v>0</v>
      </c>
      <c r="G79" s="618">
        <v>0.26385131195335276</v>
      </c>
      <c r="H79" s="618">
        <v>0.26385131195335276</v>
      </c>
      <c r="I79" s="618">
        <v>0.4188090379008747</v>
      </c>
    </row>
    <row r="80" spans="1:9">
      <c r="A80" s="30" t="s">
        <v>476</v>
      </c>
      <c r="B80" s="618">
        <v>13377.000441690963</v>
      </c>
      <c r="C80" s="618">
        <v>14454.730727405249</v>
      </c>
      <c r="D80" s="618">
        <v>15227.277677842565</v>
      </c>
      <c r="E80" s="618">
        <v>16656.891415451897</v>
      </c>
      <c r="F80" s="618">
        <v>25627.633476676387</v>
      </c>
      <c r="G80" s="618">
        <v>21219.392731778422</v>
      </c>
      <c r="H80" s="618">
        <v>26972.406053935862</v>
      </c>
      <c r="I80" s="618">
        <v>17969.894602040818</v>
      </c>
    </row>
    <row r="81" spans="1:9">
      <c r="A81" s="29" t="s">
        <v>477</v>
      </c>
      <c r="B81" s="618">
        <v>20.678365889212827</v>
      </c>
      <c r="C81" s="618">
        <v>-87.979883381924196</v>
      </c>
      <c r="D81" s="618">
        <v>168.58927696793003</v>
      </c>
      <c r="E81" s="618">
        <v>0</v>
      </c>
      <c r="F81" s="618">
        <v>-35.536297376093295</v>
      </c>
      <c r="G81" s="618">
        <v>0</v>
      </c>
      <c r="H81" s="618">
        <v>0</v>
      </c>
      <c r="I81" s="618">
        <v>0</v>
      </c>
    </row>
    <row r="82" spans="1:9" ht="21" customHeight="1">
      <c r="A82" s="1023" t="s">
        <v>478</v>
      </c>
      <c r="B82" s="618">
        <v>13397.678807580176</v>
      </c>
      <c r="C82" s="618">
        <v>14366.750844023325</v>
      </c>
      <c r="D82" s="618">
        <v>15395.866954810495</v>
      </c>
      <c r="E82" s="618">
        <v>16656.891415451897</v>
      </c>
      <c r="F82" s="618">
        <v>25592.09717930029</v>
      </c>
      <c r="G82" s="618">
        <v>21219.392731778422</v>
      </c>
      <c r="H82" s="618">
        <v>26972.406053935862</v>
      </c>
      <c r="I82" s="618">
        <v>17969.894602040818</v>
      </c>
    </row>
    <row r="83" spans="1:9" ht="21" customHeight="1">
      <c r="A83" s="29" t="s">
        <v>479</v>
      </c>
      <c r="B83" s="618">
        <v>0</v>
      </c>
      <c r="C83" s="618">
        <v>0</v>
      </c>
      <c r="D83" s="618">
        <v>0</v>
      </c>
      <c r="E83" s="618">
        <v>0</v>
      </c>
      <c r="F83" s="618">
        <v>0</v>
      </c>
      <c r="G83" s="618">
        <v>0</v>
      </c>
      <c r="H83" s="618">
        <v>0</v>
      </c>
      <c r="I83" s="618">
        <v>0</v>
      </c>
    </row>
    <row r="84" spans="1:9" ht="21" customHeight="1">
      <c r="A84" s="1023" t="s">
        <v>480</v>
      </c>
      <c r="B84" s="618">
        <v>13397.678807580176</v>
      </c>
      <c r="C84" s="618">
        <v>14366.750844023325</v>
      </c>
      <c r="D84" s="618">
        <v>15395.866954810495</v>
      </c>
      <c r="E84" s="618">
        <v>16656.891415451897</v>
      </c>
      <c r="F84" s="618">
        <v>25592.09717930029</v>
      </c>
      <c r="G84" s="618">
        <v>21219.392731778422</v>
      </c>
      <c r="H84" s="618">
        <v>26972.406053935862</v>
      </c>
      <c r="I84" s="618">
        <v>17969.894602040818</v>
      </c>
    </row>
    <row r="85" spans="1:9" ht="18" customHeight="1" thickBot="1">
      <c r="A85" s="29" t="s">
        <v>481</v>
      </c>
      <c r="B85" s="618">
        <v>-4375.3465816326534</v>
      </c>
      <c r="C85" s="618">
        <v>-5565.7477317784251</v>
      </c>
      <c r="D85" s="618">
        <v>-5512.49693877551</v>
      </c>
      <c r="E85" s="618">
        <v>-5956.1072886297379</v>
      </c>
      <c r="F85" s="618">
        <v>-11071.66355685131</v>
      </c>
      <c r="G85" s="618">
        <v>-10080.180466472304</v>
      </c>
      <c r="H85" s="618">
        <v>-11839.771428571428</v>
      </c>
      <c r="I85" s="618">
        <v>-8259.9253644314867</v>
      </c>
    </row>
    <row r="86" spans="1:9" ht="24" customHeight="1" thickTop="1" thickBot="1">
      <c r="A86" s="27" t="s">
        <v>482</v>
      </c>
      <c r="B86" s="615">
        <v>9022.3322259475226</v>
      </c>
      <c r="C86" s="615">
        <v>8801.0031122448981</v>
      </c>
      <c r="D86" s="615">
        <v>9883.3700160349872</v>
      </c>
      <c r="E86" s="615">
        <v>10700.784126822156</v>
      </c>
      <c r="F86" s="615">
        <v>14520.43362244898</v>
      </c>
      <c r="G86" s="615">
        <v>11139.212265306123</v>
      </c>
      <c r="H86" s="615">
        <v>15132.634625364431</v>
      </c>
      <c r="I86" s="615">
        <v>9709.9692376093299</v>
      </c>
    </row>
    <row r="87" spans="1:9" ht="15" customHeight="1" thickTop="1" thickBot="1">
      <c r="A87" s="714"/>
      <c r="B87" s="619"/>
      <c r="C87" s="619"/>
      <c r="D87" s="619"/>
      <c r="E87" s="619"/>
      <c r="F87" s="619"/>
      <c r="G87" s="619"/>
      <c r="H87" s="619"/>
      <c r="I87" s="619"/>
    </row>
    <row r="88" spans="1:9" ht="28.5" customHeight="1" thickTop="1">
      <c r="A88" s="68"/>
      <c r="B88" s="32"/>
      <c r="C88" s="32"/>
      <c r="D88" s="32"/>
      <c r="E88" s="32"/>
      <c r="F88" s="32"/>
      <c r="G88" s="32"/>
      <c r="H88" s="32"/>
    </row>
    <row r="89" spans="1:9">
      <c r="A89" s="68"/>
      <c r="B89" s="32"/>
      <c r="C89" s="32"/>
      <c r="D89" s="32"/>
      <c r="E89" s="32"/>
      <c r="F89" s="32"/>
      <c r="G89" s="32"/>
      <c r="H89" s="32"/>
    </row>
    <row r="90" spans="1:9" ht="19.5">
      <c r="A90" s="1025"/>
      <c r="B90" s="32"/>
      <c r="C90" s="32"/>
      <c r="D90" s="32"/>
      <c r="E90" s="32"/>
      <c r="F90" s="32"/>
      <c r="G90" s="32"/>
      <c r="H90" s="32"/>
    </row>
    <row r="91" spans="1:9" ht="19.5">
      <c r="A91" s="1025"/>
      <c r="B91" s="32"/>
      <c r="C91" s="32"/>
      <c r="D91" s="32"/>
      <c r="E91" s="32"/>
      <c r="F91" s="32"/>
      <c r="G91" s="32"/>
      <c r="H91" s="32"/>
    </row>
    <row r="92" spans="1:9" ht="19.5">
      <c r="A92" s="1025"/>
      <c r="B92" s="32"/>
      <c r="C92" s="32"/>
      <c r="D92" s="32"/>
      <c r="E92" s="32"/>
      <c r="F92" s="32"/>
      <c r="G92" s="32"/>
      <c r="H92" s="32"/>
    </row>
    <row r="93" spans="1:9" ht="19.5">
      <c r="A93" s="1026"/>
      <c r="B93" s="32"/>
      <c r="C93" s="32"/>
      <c r="D93" s="32"/>
      <c r="E93" s="32"/>
      <c r="F93" s="32"/>
      <c r="G93" s="32"/>
      <c r="H93" s="32"/>
    </row>
    <row r="94" spans="1:9" ht="19.5">
      <c r="A94" s="1026"/>
      <c r="B94" s="32"/>
      <c r="C94" s="32"/>
      <c r="D94" s="32"/>
      <c r="E94" s="32"/>
      <c r="F94" s="32"/>
      <c r="G94" s="32"/>
      <c r="H94" s="32"/>
    </row>
    <row r="95" spans="1:9" ht="19.5">
      <c r="A95" s="1027"/>
      <c r="B95" s="32"/>
      <c r="C95" s="32"/>
      <c r="D95" s="32"/>
      <c r="E95" s="32"/>
      <c r="F95" s="32"/>
      <c r="G95" s="32"/>
      <c r="H95" s="32"/>
    </row>
    <row r="96" spans="1:9" ht="19.5">
      <c r="A96" s="1025"/>
      <c r="B96" s="32"/>
      <c r="C96" s="32"/>
      <c r="D96" s="32"/>
      <c r="E96" s="32"/>
      <c r="F96" s="32"/>
      <c r="G96" s="32"/>
      <c r="H96" s="32"/>
    </row>
    <row r="97" spans="1:8" ht="19.5">
      <c r="A97" s="1025"/>
      <c r="B97" s="32"/>
      <c r="C97" s="32"/>
      <c r="D97" s="32"/>
      <c r="E97" s="32"/>
      <c r="F97" s="32"/>
      <c r="G97" s="32"/>
      <c r="H97" s="32"/>
    </row>
    <row r="98" spans="1:8" ht="19.5">
      <c r="A98" s="1025"/>
      <c r="B98" s="32"/>
      <c r="C98" s="32"/>
      <c r="D98" s="32"/>
      <c r="E98" s="32"/>
      <c r="F98" s="32"/>
      <c r="G98" s="32"/>
      <c r="H98" s="32"/>
    </row>
    <row r="99" spans="1:8" ht="19.5">
      <c r="A99" s="1025"/>
      <c r="B99" s="32"/>
      <c r="C99" s="32"/>
      <c r="D99" s="32"/>
      <c r="E99" s="32"/>
      <c r="F99" s="32"/>
      <c r="G99" s="32"/>
      <c r="H99" s="32"/>
    </row>
    <row r="100" spans="1:8" ht="19.5">
      <c r="A100" s="1025"/>
      <c r="B100" s="32"/>
      <c r="C100" s="32"/>
      <c r="D100" s="32"/>
      <c r="E100" s="32"/>
      <c r="F100" s="32"/>
      <c r="G100" s="32"/>
      <c r="H100" s="32"/>
    </row>
    <row r="101" spans="1:8" ht="19.5">
      <c r="A101" s="71"/>
      <c r="B101" s="32"/>
      <c r="C101" s="32"/>
      <c r="D101" s="32"/>
      <c r="E101" s="32"/>
      <c r="F101" s="32"/>
      <c r="G101" s="32"/>
      <c r="H101" s="32"/>
    </row>
    <row r="102" spans="1:8">
      <c r="A102" s="1028"/>
      <c r="B102" s="32"/>
      <c r="C102" s="32"/>
      <c r="D102" s="32"/>
      <c r="E102" s="32"/>
      <c r="F102" s="32"/>
      <c r="G102" s="32"/>
      <c r="H102" s="32"/>
    </row>
    <row r="103" spans="1:8">
      <c r="A103" s="1028"/>
      <c r="B103" s="32"/>
      <c r="C103" s="32"/>
      <c r="D103" s="32"/>
      <c r="E103" s="32"/>
      <c r="F103" s="32"/>
      <c r="G103" s="32"/>
      <c r="H103" s="32"/>
    </row>
    <row r="104" spans="1:8">
      <c r="A104" s="1028"/>
      <c r="B104" s="32"/>
      <c r="C104" s="32"/>
      <c r="D104" s="32"/>
      <c r="E104" s="32"/>
      <c r="F104" s="32"/>
      <c r="G104" s="32"/>
      <c r="H104" s="32"/>
    </row>
    <row r="105" spans="1:8">
      <c r="A105" s="1028"/>
      <c r="B105" s="32"/>
      <c r="C105" s="32"/>
      <c r="D105" s="32"/>
      <c r="E105" s="32"/>
      <c r="F105" s="32"/>
      <c r="G105" s="32"/>
      <c r="H105" s="32"/>
    </row>
    <row r="106" spans="1:8">
      <c r="A106" s="1028"/>
      <c r="B106" s="32"/>
      <c r="C106" s="32"/>
      <c r="D106" s="32"/>
      <c r="E106" s="32"/>
      <c r="F106" s="32"/>
      <c r="G106" s="32"/>
      <c r="H106" s="32"/>
    </row>
    <row r="107" spans="1:8">
      <c r="A107" s="1028"/>
      <c r="B107" s="32"/>
      <c r="C107" s="32"/>
      <c r="D107" s="32"/>
      <c r="E107" s="32"/>
      <c r="F107" s="32"/>
      <c r="G107" s="32"/>
      <c r="H107" s="32"/>
    </row>
    <row r="108" spans="1:8">
      <c r="A108" s="72"/>
      <c r="B108" s="32"/>
      <c r="C108" s="32"/>
      <c r="D108" s="32"/>
      <c r="E108" s="32"/>
      <c r="F108" s="32"/>
      <c r="G108" s="32"/>
      <c r="H108" s="32"/>
    </row>
    <row r="109" spans="1:8">
      <c r="A109" s="72"/>
      <c r="B109" s="32"/>
      <c r="C109" s="32"/>
      <c r="D109" s="32"/>
      <c r="E109" s="32"/>
      <c r="F109" s="32"/>
      <c r="G109" s="32"/>
      <c r="H109" s="32"/>
    </row>
    <row r="110" spans="1:8" ht="19.5">
      <c r="A110" s="1025"/>
      <c r="B110" s="32"/>
      <c r="C110" s="32"/>
      <c r="D110" s="32"/>
      <c r="E110" s="32"/>
      <c r="F110" s="32"/>
      <c r="G110" s="32"/>
      <c r="H110" s="32"/>
    </row>
    <row r="111" spans="1:8" ht="19.5">
      <c r="A111" s="1025"/>
      <c r="B111" s="32"/>
      <c r="C111" s="32"/>
      <c r="D111" s="32"/>
      <c r="E111" s="32"/>
      <c r="F111" s="32"/>
      <c r="G111" s="32"/>
      <c r="H111" s="32"/>
    </row>
    <row r="112" spans="1:8" ht="19.5">
      <c r="A112" s="1027"/>
      <c r="B112" s="32"/>
      <c r="C112" s="32"/>
      <c r="D112" s="32"/>
      <c r="E112" s="32"/>
      <c r="F112" s="32"/>
      <c r="G112" s="32"/>
      <c r="H112" s="32"/>
    </row>
    <row r="113" spans="1:8" ht="19.5">
      <c r="A113" s="1027"/>
      <c r="B113" s="32"/>
      <c r="C113" s="32"/>
      <c r="D113" s="32"/>
      <c r="E113" s="32"/>
      <c r="F113" s="32"/>
      <c r="G113" s="32"/>
      <c r="H113" s="32"/>
    </row>
    <row r="114" spans="1:8" ht="19.5">
      <c r="A114" s="1027"/>
      <c r="B114" s="32"/>
      <c r="C114" s="32"/>
      <c r="D114" s="32"/>
      <c r="E114" s="32"/>
      <c r="F114" s="32"/>
      <c r="G114" s="32"/>
      <c r="H114" s="32"/>
    </row>
    <row r="115" spans="1:8" ht="19.5">
      <c r="A115" s="1025"/>
      <c r="B115" s="32"/>
      <c r="C115" s="32"/>
      <c r="D115" s="32"/>
      <c r="E115" s="32"/>
      <c r="F115" s="32"/>
      <c r="G115" s="32"/>
      <c r="H115" s="32"/>
    </row>
    <row r="116" spans="1:8" ht="19.5">
      <c r="A116" s="1025"/>
      <c r="B116" s="32"/>
      <c r="C116" s="32"/>
      <c r="D116" s="32"/>
      <c r="E116" s="32"/>
      <c r="F116" s="32"/>
      <c r="G116" s="32"/>
      <c r="H116" s="32"/>
    </row>
    <row r="117" spans="1:8" ht="19.5">
      <c r="A117" s="1025"/>
      <c r="B117" s="32"/>
      <c r="C117" s="32"/>
      <c r="D117" s="32"/>
      <c r="E117" s="32"/>
      <c r="F117" s="32"/>
      <c r="G117" s="32"/>
      <c r="H117" s="32"/>
    </row>
    <row r="118" spans="1:8" ht="19.5">
      <c r="A118" s="1025"/>
      <c r="B118" s="32"/>
      <c r="C118" s="32"/>
      <c r="D118" s="32"/>
      <c r="E118" s="32"/>
      <c r="F118" s="32"/>
      <c r="G118" s="32"/>
      <c r="H118" s="32"/>
    </row>
    <row r="119" spans="1:8" ht="19.5">
      <c r="A119" s="1025"/>
      <c r="B119" s="32"/>
      <c r="C119" s="32"/>
      <c r="D119" s="32"/>
      <c r="E119" s="32"/>
      <c r="F119" s="32"/>
      <c r="G119" s="32"/>
      <c r="H119" s="32"/>
    </row>
    <row r="120" spans="1:8" ht="19.5">
      <c r="A120" s="1025"/>
      <c r="B120" s="32"/>
      <c r="C120" s="32"/>
      <c r="D120" s="32"/>
      <c r="E120" s="32"/>
      <c r="F120" s="32"/>
      <c r="G120" s="32"/>
      <c r="H120" s="32"/>
    </row>
    <row r="121" spans="1:8" ht="19.5">
      <c r="A121" s="1025"/>
      <c r="B121" s="32"/>
      <c r="C121" s="32"/>
      <c r="D121" s="32"/>
      <c r="E121" s="32"/>
      <c r="F121" s="32"/>
      <c r="G121" s="32"/>
      <c r="H121" s="32"/>
    </row>
    <row r="122" spans="1:8" ht="19.5">
      <c r="A122" s="1027"/>
      <c r="B122" s="32"/>
      <c r="C122" s="32"/>
      <c r="D122" s="32"/>
      <c r="E122" s="32"/>
      <c r="F122" s="32"/>
      <c r="G122" s="32"/>
      <c r="H122" s="32"/>
    </row>
    <row r="123" spans="1:8" ht="19.5">
      <c r="A123" s="1025"/>
      <c r="B123" s="32"/>
      <c r="C123" s="32"/>
      <c r="D123" s="32"/>
      <c r="E123" s="32"/>
      <c r="F123" s="32"/>
      <c r="G123" s="32"/>
      <c r="H123" s="32"/>
    </row>
    <row r="124" spans="1:8" ht="19.5">
      <c r="A124" s="1025"/>
      <c r="B124" s="32"/>
      <c r="C124" s="32"/>
      <c r="D124" s="32"/>
      <c r="E124" s="32"/>
      <c r="F124" s="32"/>
      <c r="G124" s="32"/>
      <c r="H124" s="32"/>
    </row>
    <row r="125" spans="1:8" ht="19.5">
      <c r="A125" s="1025"/>
      <c r="B125" s="32"/>
      <c r="C125" s="32"/>
      <c r="D125" s="32"/>
      <c r="E125" s="32"/>
      <c r="F125" s="32"/>
      <c r="G125" s="32"/>
      <c r="H125" s="32"/>
    </row>
    <row r="126" spans="1:8" ht="19.5">
      <c r="A126" s="1025"/>
      <c r="B126" s="32"/>
      <c r="C126" s="32"/>
      <c r="D126" s="32"/>
      <c r="E126" s="32"/>
      <c r="F126" s="32"/>
      <c r="G126" s="32"/>
      <c r="H126" s="32"/>
    </row>
    <row r="127" spans="1:8" ht="19.5">
      <c r="A127" s="1025"/>
      <c r="B127" s="32"/>
      <c r="C127" s="32"/>
      <c r="D127" s="32"/>
      <c r="E127" s="32"/>
      <c r="F127" s="32"/>
      <c r="G127" s="32"/>
      <c r="H127" s="32"/>
    </row>
    <row r="128" spans="1:8" ht="19.5">
      <c r="A128" s="1027"/>
      <c r="B128" s="32"/>
      <c r="C128" s="32"/>
      <c r="D128" s="32"/>
      <c r="E128" s="32"/>
      <c r="F128" s="32"/>
      <c r="G128" s="32"/>
      <c r="H128" s="32"/>
    </row>
    <row r="129" spans="1:8" ht="19.5">
      <c r="A129" s="1025"/>
      <c r="B129" s="32"/>
      <c r="C129" s="32"/>
      <c r="D129" s="32"/>
      <c r="E129" s="32"/>
      <c r="F129" s="32"/>
      <c r="G129" s="32"/>
      <c r="H129" s="32"/>
    </row>
    <row r="130" spans="1:8" ht="19.5">
      <c r="A130" s="1025"/>
      <c r="B130" s="32"/>
      <c r="C130" s="32"/>
      <c r="D130" s="32"/>
      <c r="E130" s="32"/>
      <c r="F130" s="32"/>
      <c r="G130" s="32"/>
      <c r="H130" s="32"/>
    </row>
    <row r="131" spans="1:8" ht="19.5">
      <c r="A131" s="1025"/>
      <c r="B131" s="32"/>
      <c r="C131" s="32"/>
      <c r="D131" s="32"/>
      <c r="E131" s="32"/>
      <c r="F131" s="32"/>
      <c r="G131" s="32"/>
      <c r="H131" s="32"/>
    </row>
    <row r="132" spans="1:8" ht="19.5">
      <c r="A132" s="1027"/>
      <c r="B132" s="32"/>
      <c r="C132" s="32"/>
      <c r="D132" s="32"/>
      <c r="E132" s="32"/>
      <c r="F132" s="32"/>
      <c r="G132" s="32"/>
      <c r="H132" s="32"/>
    </row>
    <row r="133" spans="1:8" ht="19.5">
      <c r="A133" s="1025"/>
      <c r="B133" s="32"/>
      <c r="C133" s="32"/>
      <c r="D133" s="32"/>
      <c r="E133" s="32"/>
      <c r="F133" s="32"/>
      <c r="G133" s="32"/>
      <c r="H133" s="32"/>
    </row>
    <row r="134" spans="1:8" ht="19.5">
      <c r="A134" s="1025"/>
      <c r="B134" s="32"/>
      <c r="C134" s="32"/>
      <c r="D134" s="32"/>
      <c r="E134" s="32"/>
      <c r="F134" s="32"/>
      <c r="G134" s="32"/>
      <c r="H134" s="32"/>
    </row>
    <row r="135" spans="1:8" ht="19.5">
      <c r="A135" s="1025"/>
      <c r="B135" s="32"/>
      <c r="C135" s="32"/>
      <c r="D135" s="32"/>
      <c r="E135" s="32"/>
      <c r="F135" s="32"/>
      <c r="G135" s="32"/>
      <c r="H135" s="32"/>
    </row>
    <row r="136" spans="1:8" ht="19.5">
      <c r="A136" s="1025"/>
      <c r="B136" s="32"/>
      <c r="C136" s="32"/>
      <c r="D136" s="32"/>
      <c r="E136" s="32"/>
      <c r="F136" s="32"/>
      <c r="G136" s="32"/>
      <c r="H136" s="32"/>
    </row>
    <row r="137" spans="1:8" ht="19.5">
      <c r="A137" s="1027"/>
      <c r="B137" s="32"/>
      <c r="C137" s="32"/>
      <c r="D137" s="32"/>
      <c r="E137" s="32"/>
      <c r="F137" s="32"/>
      <c r="G137" s="32"/>
      <c r="H137" s="32"/>
    </row>
    <row r="138" spans="1:8" ht="19.5">
      <c r="A138" s="1025"/>
      <c r="B138" s="32"/>
      <c r="C138" s="32"/>
      <c r="D138" s="32"/>
      <c r="E138" s="32"/>
      <c r="F138" s="32"/>
      <c r="G138" s="32"/>
      <c r="H138" s="32"/>
    </row>
    <row r="139" spans="1:8" ht="19.5">
      <c r="A139" s="1025"/>
      <c r="B139" s="32"/>
      <c r="C139" s="32"/>
      <c r="D139" s="32"/>
      <c r="E139" s="32"/>
      <c r="F139" s="32"/>
      <c r="G139" s="32"/>
      <c r="H139" s="32"/>
    </row>
    <row r="140" spans="1:8" ht="19.5">
      <c r="A140" s="1025"/>
      <c r="B140" s="32"/>
      <c r="C140" s="32"/>
      <c r="D140" s="32"/>
      <c r="E140" s="32"/>
      <c r="F140" s="32"/>
      <c r="G140" s="32"/>
      <c r="H140" s="32"/>
    </row>
    <row r="141" spans="1:8" ht="19.5">
      <c r="A141" s="1025"/>
      <c r="B141" s="32"/>
      <c r="C141" s="32"/>
      <c r="D141" s="32"/>
      <c r="E141" s="32"/>
      <c r="F141" s="32"/>
      <c r="G141" s="32"/>
      <c r="H141" s="32"/>
    </row>
    <row r="142" spans="1:8" ht="19.5">
      <c r="A142" s="1026"/>
      <c r="B142" s="32"/>
      <c r="C142" s="32"/>
      <c r="D142" s="32"/>
      <c r="E142" s="32"/>
      <c r="F142" s="32"/>
      <c r="G142" s="32"/>
      <c r="H142" s="32"/>
    </row>
    <row r="143" spans="1:8" ht="19.5">
      <c r="A143" s="1026"/>
      <c r="B143" s="32"/>
      <c r="C143" s="32"/>
      <c r="D143" s="32"/>
      <c r="E143" s="32"/>
      <c r="F143" s="32"/>
      <c r="G143" s="32"/>
      <c r="H143" s="32"/>
    </row>
    <row r="144" spans="1:8" ht="19.5">
      <c r="A144" s="1027"/>
      <c r="B144" s="32"/>
      <c r="C144" s="32"/>
      <c r="D144" s="32"/>
      <c r="E144" s="32"/>
      <c r="F144" s="32"/>
      <c r="G144" s="32"/>
      <c r="H144" s="32"/>
    </row>
    <row r="145" spans="1:8" ht="19.5">
      <c r="A145" s="1025"/>
      <c r="B145" s="32"/>
      <c r="C145" s="32"/>
      <c r="D145" s="32"/>
      <c r="E145" s="32"/>
      <c r="F145" s="32"/>
      <c r="G145" s="32"/>
      <c r="H145" s="32"/>
    </row>
    <row r="146" spans="1:8" ht="19.5">
      <c r="A146" s="1025"/>
      <c r="B146" s="32"/>
      <c r="C146" s="32"/>
      <c r="D146" s="32"/>
      <c r="E146" s="32"/>
      <c r="F146" s="32"/>
      <c r="G146" s="32"/>
      <c r="H146" s="32"/>
    </row>
    <row r="147" spans="1:8" ht="19.5">
      <c r="A147" s="1029"/>
      <c r="B147" s="32"/>
      <c r="C147" s="32"/>
      <c r="D147" s="32"/>
      <c r="E147" s="32"/>
      <c r="F147" s="32"/>
      <c r="G147" s="32"/>
      <c r="H147" s="32"/>
    </row>
    <row r="148" spans="1:8" ht="19.5">
      <c r="A148" s="1027"/>
      <c r="B148" s="32"/>
      <c r="C148" s="32"/>
      <c r="D148" s="32"/>
      <c r="E148" s="32"/>
      <c r="F148" s="32"/>
      <c r="G148" s="32"/>
      <c r="H148" s="32"/>
    </row>
    <row r="149" spans="1:8" ht="19.5">
      <c r="A149" s="1025"/>
      <c r="B149" s="32"/>
      <c r="C149" s="32"/>
      <c r="D149" s="32"/>
      <c r="E149" s="32"/>
      <c r="F149" s="32"/>
      <c r="G149" s="32"/>
      <c r="H149" s="32"/>
    </row>
    <row r="150" spans="1:8" ht="19.5">
      <c r="A150" s="1025"/>
      <c r="B150" s="32"/>
      <c r="C150" s="32"/>
      <c r="D150" s="32"/>
      <c r="E150" s="32"/>
      <c r="F150" s="32"/>
      <c r="G150" s="32"/>
      <c r="H150" s="32"/>
    </row>
    <row r="151" spans="1:8" ht="19.5">
      <c r="A151" s="1025"/>
      <c r="B151" s="32"/>
      <c r="C151" s="32"/>
      <c r="D151" s="32"/>
      <c r="E151" s="32"/>
      <c r="F151" s="32"/>
      <c r="G151" s="32"/>
      <c r="H151" s="32"/>
    </row>
    <row r="152" spans="1:8" ht="19.5">
      <c r="A152" s="1027"/>
      <c r="B152" s="32"/>
      <c r="C152" s="32"/>
      <c r="D152" s="32"/>
      <c r="E152" s="32"/>
      <c r="F152" s="32"/>
      <c r="G152" s="32"/>
      <c r="H152" s="32"/>
    </row>
    <row r="153" spans="1:8" ht="19.5">
      <c r="A153" s="1025"/>
      <c r="B153" s="32"/>
      <c r="C153" s="32"/>
      <c r="D153" s="32"/>
      <c r="E153" s="32"/>
      <c r="F153" s="32"/>
      <c r="G153" s="32"/>
      <c r="H153" s="32"/>
    </row>
    <row r="154" spans="1:8" ht="19.5">
      <c r="A154" s="1025"/>
      <c r="B154" s="32"/>
      <c r="C154" s="32"/>
      <c r="D154" s="32"/>
      <c r="E154" s="32"/>
      <c r="F154" s="32"/>
      <c r="G154" s="32"/>
      <c r="H154" s="32"/>
    </row>
    <row r="155" spans="1:8" ht="19.5">
      <c r="A155" s="1025"/>
      <c r="B155" s="32"/>
      <c r="C155" s="32"/>
      <c r="D155" s="32"/>
      <c r="E155" s="32"/>
      <c r="F155" s="32"/>
      <c r="G155" s="32"/>
      <c r="H155" s="32"/>
    </row>
    <row r="156" spans="1:8" ht="19.5">
      <c r="A156" s="1027"/>
      <c r="B156" s="32"/>
      <c r="C156" s="32"/>
      <c r="D156" s="32"/>
      <c r="E156" s="32"/>
      <c r="F156" s="32"/>
      <c r="G156" s="32"/>
      <c r="H156" s="32"/>
    </row>
    <row r="157" spans="1:8" ht="19.5">
      <c r="A157" s="1025"/>
      <c r="B157" s="32"/>
      <c r="C157" s="32"/>
      <c r="D157" s="32"/>
      <c r="E157" s="32"/>
      <c r="F157" s="32"/>
      <c r="G157" s="32"/>
      <c r="H157" s="32"/>
    </row>
    <row r="158" spans="1:8" ht="19.5">
      <c r="A158" s="1025"/>
      <c r="B158" s="32"/>
      <c r="C158" s="32"/>
      <c r="D158" s="32"/>
      <c r="E158" s="32"/>
      <c r="F158" s="32"/>
      <c r="G158" s="32"/>
      <c r="H158" s="32"/>
    </row>
    <row r="159" spans="1:8" ht="19.5">
      <c r="A159" s="1025"/>
      <c r="B159" s="32"/>
      <c r="C159" s="32"/>
      <c r="D159" s="32"/>
      <c r="E159" s="32"/>
      <c r="F159" s="32"/>
      <c r="G159" s="32"/>
      <c r="H159" s="32"/>
    </row>
    <row r="160" spans="1:8" ht="19.5">
      <c r="A160" s="1027"/>
      <c r="B160" s="32"/>
      <c r="C160" s="32"/>
      <c r="D160" s="32"/>
      <c r="E160" s="32"/>
      <c r="F160" s="32"/>
      <c r="G160" s="32"/>
      <c r="H160" s="32"/>
    </row>
    <row r="161" spans="1:8" ht="19.5">
      <c r="A161" s="1025"/>
      <c r="B161" s="32"/>
      <c r="C161" s="32"/>
      <c r="D161" s="32"/>
      <c r="E161" s="32"/>
      <c r="F161" s="32"/>
      <c r="G161" s="32"/>
      <c r="H161" s="32"/>
    </row>
    <row r="162" spans="1:8" ht="19.5">
      <c r="A162" s="1025"/>
      <c r="B162" s="32"/>
      <c r="C162" s="32"/>
      <c r="D162" s="32"/>
      <c r="E162" s="32"/>
      <c r="F162" s="32"/>
      <c r="G162" s="32"/>
      <c r="H162" s="32"/>
    </row>
    <row r="163" spans="1:8" ht="19.5">
      <c r="A163" s="1025"/>
      <c r="B163" s="32"/>
      <c r="C163" s="32"/>
      <c r="D163" s="32"/>
      <c r="E163" s="32"/>
      <c r="F163" s="32"/>
      <c r="G163" s="32"/>
      <c r="H163" s="32"/>
    </row>
    <row r="164" spans="1:8" ht="19.5">
      <c r="A164" s="73"/>
      <c r="B164" s="32"/>
      <c r="C164" s="32"/>
      <c r="D164" s="32"/>
      <c r="E164" s="32"/>
      <c r="F164" s="32"/>
      <c r="G164" s="32"/>
      <c r="H164" s="32"/>
    </row>
    <row r="165" spans="1:8" ht="19.5">
      <c r="A165" s="73"/>
      <c r="B165" s="32"/>
      <c r="C165" s="32"/>
      <c r="D165" s="32"/>
      <c r="E165" s="32"/>
      <c r="F165" s="32"/>
      <c r="G165" s="32"/>
      <c r="H165" s="32"/>
    </row>
    <row r="166" spans="1:8" ht="19.5">
      <c r="A166" s="73"/>
      <c r="B166" s="32"/>
      <c r="C166" s="32"/>
      <c r="D166" s="32"/>
      <c r="E166" s="32"/>
      <c r="F166" s="32"/>
      <c r="G166" s="32"/>
      <c r="H166" s="32"/>
    </row>
    <row r="167" spans="1:8" ht="19.5">
      <c r="A167" s="71"/>
      <c r="B167" s="32"/>
      <c r="C167" s="32"/>
      <c r="D167" s="32"/>
      <c r="E167" s="32"/>
      <c r="F167" s="32"/>
      <c r="G167" s="32"/>
      <c r="H167" s="32"/>
    </row>
    <row r="168" spans="1:8" ht="19.5">
      <c r="A168" s="71"/>
      <c r="B168" s="32"/>
      <c r="C168" s="32"/>
      <c r="D168" s="32"/>
      <c r="E168" s="32"/>
      <c r="F168" s="32"/>
      <c r="G168" s="32"/>
      <c r="H168" s="32"/>
    </row>
    <row r="169" spans="1:8" ht="19.5">
      <c r="A169" s="1027"/>
      <c r="B169" s="32"/>
      <c r="C169" s="32"/>
      <c r="D169" s="32"/>
      <c r="E169" s="32"/>
      <c r="F169" s="32"/>
      <c r="G169" s="32"/>
      <c r="H169" s="32"/>
    </row>
    <row r="170" spans="1:8" ht="19.5">
      <c r="A170" s="1025"/>
      <c r="B170" s="32"/>
      <c r="C170" s="32"/>
      <c r="D170" s="32"/>
      <c r="E170" s="32"/>
      <c r="F170" s="32"/>
      <c r="G170" s="32"/>
      <c r="H170" s="32"/>
    </row>
    <row r="171" spans="1:8" ht="19.5">
      <c r="A171" s="1025"/>
      <c r="B171" s="32"/>
      <c r="C171" s="32"/>
      <c r="D171" s="32"/>
      <c r="E171" s="32"/>
      <c r="F171" s="32"/>
      <c r="G171" s="32"/>
      <c r="H171" s="32"/>
    </row>
    <row r="172" spans="1:8" ht="19.5">
      <c r="A172" s="1025"/>
      <c r="B172" s="32"/>
      <c r="C172" s="32"/>
      <c r="D172" s="32"/>
      <c r="E172" s="32"/>
      <c r="F172" s="32"/>
      <c r="G172" s="32"/>
      <c r="H172" s="32"/>
    </row>
    <row r="173" spans="1:8" ht="19.5">
      <c r="A173" s="1025"/>
      <c r="B173" s="32"/>
      <c r="C173" s="32"/>
      <c r="D173" s="32"/>
      <c r="E173" s="32"/>
      <c r="F173" s="32"/>
      <c r="G173" s="32"/>
      <c r="H173" s="32"/>
    </row>
    <row r="174" spans="1:8" ht="19.5">
      <c r="A174" s="1025"/>
      <c r="B174" s="32"/>
      <c r="C174" s="32"/>
      <c r="D174" s="32"/>
      <c r="E174" s="32"/>
      <c r="F174" s="32"/>
      <c r="G174" s="32"/>
      <c r="H174" s="32"/>
    </row>
    <row r="175" spans="1:8" ht="19.5">
      <c r="A175" s="1027"/>
      <c r="B175" s="32"/>
      <c r="C175" s="32"/>
      <c r="D175" s="32"/>
      <c r="E175" s="32"/>
      <c r="F175" s="32"/>
      <c r="G175" s="32"/>
      <c r="H175" s="32"/>
    </row>
    <row r="176" spans="1:8" ht="19.5">
      <c r="A176" s="1025"/>
      <c r="B176" s="32"/>
      <c r="C176" s="32"/>
      <c r="D176" s="32"/>
      <c r="E176" s="32"/>
      <c r="F176" s="32"/>
      <c r="G176" s="32"/>
      <c r="H176" s="32"/>
    </row>
    <row r="177" spans="1:8" ht="19.5">
      <c r="A177" s="1025"/>
      <c r="B177" s="32"/>
      <c r="C177" s="32"/>
      <c r="D177" s="32"/>
      <c r="E177" s="32"/>
      <c r="F177" s="32"/>
      <c r="G177" s="32"/>
      <c r="H177" s="32"/>
    </row>
    <row r="178" spans="1:8" ht="19.5">
      <c r="A178" s="1025"/>
      <c r="B178" s="32"/>
      <c r="C178" s="32"/>
      <c r="D178" s="32"/>
      <c r="E178" s="32"/>
      <c r="F178" s="32"/>
      <c r="G178" s="32"/>
      <c r="H178" s="32"/>
    </row>
    <row r="179" spans="1:8" ht="19.5">
      <c r="A179" s="1025"/>
      <c r="B179" s="32"/>
      <c r="C179" s="32"/>
      <c r="D179" s="32"/>
      <c r="E179" s="32"/>
      <c r="F179" s="32"/>
      <c r="G179" s="32"/>
      <c r="H179" s="32"/>
    </row>
    <row r="180" spans="1:8" ht="19.5">
      <c r="A180" s="1027"/>
      <c r="B180" s="32"/>
      <c r="C180" s="32"/>
      <c r="D180" s="32"/>
      <c r="E180" s="32"/>
      <c r="F180" s="32"/>
      <c r="G180" s="32"/>
      <c r="H180" s="32"/>
    </row>
    <row r="181" spans="1:8" ht="19.5">
      <c r="A181" s="1027"/>
      <c r="B181" s="32"/>
      <c r="C181" s="32"/>
      <c r="D181" s="32"/>
      <c r="E181" s="32"/>
      <c r="F181" s="32"/>
      <c r="G181" s="32"/>
      <c r="H181" s="32"/>
    </row>
    <row r="182" spans="1:8" ht="19.5">
      <c r="A182" s="1025"/>
      <c r="B182" s="32"/>
      <c r="C182" s="32"/>
      <c r="D182" s="32"/>
      <c r="E182" s="32"/>
      <c r="F182" s="32"/>
      <c r="G182" s="32"/>
      <c r="H182" s="32"/>
    </row>
    <row r="183" spans="1:8" ht="19.5">
      <c r="A183" s="1025"/>
      <c r="B183" s="32"/>
      <c r="C183" s="32"/>
      <c r="D183" s="32"/>
      <c r="E183" s="32"/>
      <c r="F183" s="32"/>
      <c r="G183" s="32"/>
      <c r="H183" s="32"/>
    </row>
    <row r="184" spans="1:8" ht="19.5">
      <c r="A184" s="1025"/>
      <c r="B184" s="32"/>
      <c r="C184" s="32"/>
      <c r="D184" s="32"/>
      <c r="E184" s="32"/>
      <c r="F184" s="32"/>
      <c r="G184" s="32"/>
      <c r="H184" s="32"/>
    </row>
    <row r="185" spans="1:8" ht="19.5">
      <c r="A185" s="1027"/>
      <c r="B185" s="32"/>
      <c r="C185" s="32"/>
      <c r="D185" s="32"/>
      <c r="E185" s="32"/>
      <c r="F185" s="32"/>
      <c r="G185" s="32"/>
      <c r="H185" s="32"/>
    </row>
    <row r="186" spans="1:8" ht="19.5">
      <c r="A186" s="1027"/>
      <c r="B186" s="32"/>
      <c r="C186" s="32"/>
      <c r="D186" s="32"/>
      <c r="E186" s="32"/>
      <c r="F186" s="32"/>
      <c r="G186" s="32"/>
      <c r="H186" s="32"/>
    </row>
    <row r="187" spans="1:8" ht="19.5">
      <c r="A187" s="1027"/>
      <c r="B187" s="32"/>
      <c r="C187" s="32"/>
      <c r="D187" s="32"/>
      <c r="E187" s="32"/>
      <c r="F187" s="32"/>
      <c r="G187" s="32"/>
      <c r="H187" s="32"/>
    </row>
    <row r="188" spans="1:8" ht="19.5">
      <c r="A188" s="1027"/>
      <c r="B188" s="32"/>
      <c r="C188" s="32"/>
      <c r="D188" s="32"/>
      <c r="E188" s="32"/>
      <c r="F188" s="32"/>
      <c r="G188" s="32"/>
      <c r="H188" s="32"/>
    </row>
    <row r="189" spans="1:8" ht="19.5">
      <c r="A189" s="1027"/>
      <c r="B189" s="32"/>
      <c r="C189" s="32"/>
      <c r="D189" s="32"/>
      <c r="E189" s="32"/>
      <c r="F189" s="32"/>
      <c r="G189" s="32"/>
      <c r="H189" s="32"/>
    </row>
    <row r="190" spans="1:8" ht="19.5">
      <c r="A190" s="1027"/>
      <c r="B190" s="32"/>
      <c r="C190" s="32"/>
      <c r="D190" s="32"/>
      <c r="E190" s="32"/>
      <c r="F190" s="32"/>
      <c r="G190" s="32"/>
      <c r="H190" s="32"/>
    </row>
    <row r="191" spans="1:8" ht="19.5">
      <c r="A191" s="1025"/>
      <c r="B191" s="32"/>
      <c r="C191" s="32"/>
      <c r="D191" s="32"/>
      <c r="E191" s="32"/>
      <c r="F191" s="32"/>
      <c r="G191" s="32"/>
      <c r="H191" s="32"/>
    </row>
    <row r="192" spans="1:8" ht="19.5">
      <c r="A192" s="1025"/>
      <c r="B192" s="32"/>
      <c r="C192" s="32"/>
      <c r="D192" s="32"/>
      <c r="E192" s="32"/>
      <c r="F192" s="32"/>
      <c r="G192" s="32"/>
      <c r="H192" s="32"/>
    </row>
    <row r="193" spans="1:8" ht="19.5">
      <c r="A193" s="1025"/>
      <c r="B193" s="32"/>
      <c r="C193" s="32"/>
      <c r="D193" s="32"/>
      <c r="E193" s="32"/>
      <c r="F193" s="32"/>
      <c r="G193" s="32"/>
      <c r="H193" s="32"/>
    </row>
    <row r="194" spans="1:8" ht="19.5">
      <c r="A194" s="1027"/>
      <c r="B194" s="32"/>
      <c r="C194" s="32"/>
      <c r="D194" s="32"/>
      <c r="E194" s="32"/>
      <c r="F194" s="32"/>
      <c r="G194" s="32"/>
      <c r="H194" s="32"/>
    </row>
    <row r="195" spans="1:8" ht="19.5">
      <c r="A195" s="1025"/>
      <c r="B195" s="32"/>
      <c r="C195" s="32"/>
      <c r="D195" s="32"/>
      <c r="E195" s="32"/>
      <c r="F195" s="32"/>
      <c r="G195" s="32"/>
      <c r="H195" s="32"/>
    </row>
    <row r="196" spans="1:8" ht="19.5">
      <c r="A196" s="1025"/>
      <c r="B196" s="32"/>
      <c r="C196" s="32"/>
      <c r="D196" s="32"/>
      <c r="E196" s="32"/>
      <c r="F196" s="32"/>
      <c r="G196" s="32"/>
      <c r="H196" s="32"/>
    </row>
    <row r="197" spans="1:8" ht="19.5">
      <c r="A197" s="74"/>
      <c r="B197" s="32"/>
      <c r="C197" s="32"/>
      <c r="D197" s="32"/>
      <c r="E197" s="32"/>
      <c r="F197" s="32"/>
      <c r="G197" s="32"/>
      <c r="H197" s="32"/>
    </row>
    <row r="198" spans="1:8" ht="19.5">
      <c r="A198" s="1025"/>
      <c r="B198" s="32"/>
      <c r="C198" s="32"/>
      <c r="D198" s="32"/>
      <c r="E198" s="32"/>
      <c r="F198" s="32"/>
      <c r="G198" s="32"/>
      <c r="H198" s="32"/>
    </row>
    <row r="199" spans="1:8" ht="19.5">
      <c r="A199" s="1027"/>
      <c r="B199" s="32"/>
      <c r="C199" s="32"/>
      <c r="D199" s="32"/>
      <c r="E199" s="32"/>
      <c r="F199" s="32"/>
      <c r="G199" s="32"/>
      <c r="H199" s="32"/>
    </row>
    <row r="200" spans="1:8" ht="19.5">
      <c r="A200" s="1025"/>
      <c r="B200" s="32"/>
      <c r="C200" s="32"/>
      <c r="D200" s="32"/>
      <c r="E200" s="32"/>
      <c r="F200" s="32"/>
      <c r="G200" s="32"/>
      <c r="H200" s="32"/>
    </row>
    <row r="201" spans="1:8" ht="19.5">
      <c r="A201" s="1025"/>
      <c r="B201" s="32"/>
      <c r="C201" s="32"/>
      <c r="D201" s="32"/>
      <c r="E201" s="32"/>
      <c r="F201" s="32"/>
      <c r="G201" s="32"/>
      <c r="H201" s="32"/>
    </row>
    <row r="202" spans="1:8" ht="19.5">
      <c r="A202" s="1027"/>
      <c r="B202" s="32"/>
      <c r="C202" s="32"/>
      <c r="D202" s="32"/>
      <c r="E202" s="32"/>
      <c r="F202" s="32"/>
      <c r="G202" s="32"/>
      <c r="H202" s="32"/>
    </row>
    <row r="203" spans="1:8" ht="19.5">
      <c r="A203" s="1025"/>
      <c r="B203" s="32"/>
      <c r="C203" s="32"/>
      <c r="D203" s="32"/>
      <c r="E203" s="32"/>
      <c r="F203" s="32"/>
      <c r="G203" s="32"/>
      <c r="H203" s="32"/>
    </row>
    <row r="204" spans="1:8" ht="19.5">
      <c r="A204" s="1025"/>
      <c r="B204" s="32"/>
      <c r="C204" s="32"/>
      <c r="D204" s="32"/>
      <c r="E204" s="32"/>
      <c r="F204" s="32"/>
      <c r="G204" s="32"/>
      <c r="H204" s="32"/>
    </row>
    <row r="205" spans="1:8" ht="19.5">
      <c r="A205" s="1027"/>
      <c r="B205" s="32"/>
      <c r="C205" s="32"/>
      <c r="D205" s="32"/>
      <c r="E205" s="32"/>
      <c r="F205" s="32"/>
      <c r="G205" s="32"/>
      <c r="H205" s="32"/>
    </row>
    <row r="206" spans="1:8" ht="19.5">
      <c r="A206" s="1025"/>
      <c r="B206" s="32"/>
      <c r="C206" s="32"/>
      <c r="D206" s="32"/>
      <c r="E206" s="32"/>
      <c r="F206" s="32"/>
      <c r="G206" s="32"/>
      <c r="H206" s="32"/>
    </row>
    <row r="207" spans="1:8" ht="19.5">
      <c r="A207" s="1025"/>
      <c r="B207" s="32"/>
      <c r="C207" s="32"/>
      <c r="D207" s="32"/>
      <c r="E207" s="32"/>
      <c r="F207" s="32"/>
      <c r="G207" s="32"/>
      <c r="H207" s="32"/>
    </row>
    <row r="208" spans="1:8" ht="19.5">
      <c r="A208" s="1025"/>
      <c r="B208" s="32"/>
      <c r="C208" s="32"/>
      <c r="D208" s="32"/>
      <c r="E208" s="32"/>
      <c r="F208" s="32"/>
      <c r="G208" s="32"/>
      <c r="H208" s="32"/>
    </row>
    <row r="209" spans="1:8" ht="19.5">
      <c r="A209" s="1025"/>
      <c r="B209" s="32"/>
      <c r="C209" s="32"/>
      <c r="D209" s="32"/>
      <c r="E209" s="32"/>
      <c r="F209" s="32"/>
      <c r="G209" s="32"/>
      <c r="H209" s="32"/>
    </row>
    <row r="210" spans="1:8" ht="19.5">
      <c r="A210" s="1025"/>
      <c r="B210" s="32"/>
      <c r="C210" s="32"/>
      <c r="D210" s="32"/>
      <c r="E210" s="32"/>
      <c r="F210" s="32"/>
      <c r="G210" s="32"/>
      <c r="H210" s="32"/>
    </row>
    <row r="211" spans="1:8" ht="19.5">
      <c r="A211" s="1025"/>
      <c r="B211" s="32"/>
      <c r="C211" s="32"/>
      <c r="D211" s="32"/>
      <c r="E211" s="32"/>
      <c r="F211" s="32"/>
      <c r="G211" s="32"/>
      <c r="H211" s="32"/>
    </row>
    <row r="212" spans="1:8" ht="19.5">
      <c r="A212" s="1025"/>
      <c r="B212" s="32"/>
      <c r="C212" s="32"/>
      <c r="D212" s="32"/>
      <c r="E212" s="32"/>
      <c r="F212" s="32"/>
      <c r="G212" s="32"/>
      <c r="H212" s="32"/>
    </row>
    <row r="213" spans="1:8" ht="19.5">
      <c r="A213" s="1025"/>
      <c r="B213" s="32"/>
      <c r="C213" s="32"/>
      <c r="D213" s="32"/>
      <c r="E213" s="32"/>
      <c r="F213" s="32"/>
      <c r="G213" s="32"/>
      <c r="H213" s="32"/>
    </row>
    <row r="214" spans="1:8" ht="19.5">
      <c r="A214" s="1027"/>
      <c r="B214" s="32"/>
      <c r="C214" s="32"/>
      <c r="D214" s="32"/>
      <c r="E214" s="32"/>
      <c r="F214" s="32"/>
      <c r="G214" s="32"/>
      <c r="H214" s="32"/>
    </row>
    <row r="215" spans="1:8" ht="19.5">
      <c r="A215" s="1025"/>
      <c r="B215" s="32"/>
      <c r="C215" s="32"/>
      <c r="D215" s="32"/>
      <c r="E215" s="32"/>
      <c r="F215" s="32"/>
      <c r="G215" s="32"/>
      <c r="H215" s="32"/>
    </row>
    <row r="216" spans="1:8" ht="19.5">
      <c r="A216" s="1025"/>
      <c r="B216" s="32"/>
      <c r="C216" s="32"/>
      <c r="D216" s="32"/>
      <c r="E216" s="32"/>
      <c r="F216" s="32"/>
      <c r="G216" s="32"/>
      <c r="H216" s="32"/>
    </row>
    <row r="217" spans="1:8" ht="19.5">
      <c r="A217" s="1025"/>
      <c r="B217" s="32"/>
      <c r="C217" s="32"/>
      <c r="D217" s="32"/>
      <c r="E217" s="32"/>
      <c r="F217" s="32"/>
      <c r="G217" s="32"/>
      <c r="H217" s="32"/>
    </row>
    <row r="218" spans="1:8" ht="19.5">
      <c r="A218" s="1025"/>
      <c r="B218" s="32"/>
      <c r="C218" s="32"/>
      <c r="D218" s="32"/>
      <c r="E218" s="32"/>
      <c r="F218" s="32"/>
      <c r="G218" s="32"/>
      <c r="H218" s="32"/>
    </row>
    <row r="219" spans="1:8" ht="19.5">
      <c r="A219" s="1025"/>
      <c r="B219" s="32"/>
      <c r="C219" s="32"/>
      <c r="D219" s="32"/>
      <c r="E219" s="32"/>
      <c r="F219" s="32"/>
      <c r="G219" s="32"/>
      <c r="H219" s="32"/>
    </row>
    <row r="220" spans="1:8" ht="19.5">
      <c r="A220" s="1027"/>
      <c r="B220" s="32"/>
      <c r="C220" s="32"/>
      <c r="D220" s="32"/>
      <c r="E220" s="32"/>
      <c r="F220" s="32"/>
      <c r="G220" s="32"/>
      <c r="H220" s="32"/>
    </row>
    <row r="221" spans="1:8" ht="19.5">
      <c r="A221" s="1025"/>
      <c r="B221" s="32"/>
      <c r="C221" s="32"/>
      <c r="D221" s="32"/>
      <c r="E221" s="32"/>
      <c r="F221" s="32"/>
      <c r="G221" s="32"/>
      <c r="H221" s="32"/>
    </row>
    <row r="222" spans="1:8" ht="19.5">
      <c r="A222" s="1025"/>
      <c r="B222" s="32"/>
      <c r="C222" s="32"/>
      <c r="D222" s="32"/>
      <c r="E222" s="32"/>
      <c r="F222" s="32"/>
      <c r="G222" s="32"/>
      <c r="H222" s="32"/>
    </row>
    <row r="223" spans="1:8" ht="19.5">
      <c r="A223" s="1027"/>
      <c r="B223" s="32"/>
      <c r="C223" s="32"/>
      <c r="D223" s="32"/>
      <c r="E223" s="32"/>
      <c r="F223" s="32"/>
      <c r="G223" s="32"/>
      <c r="H223" s="32"/>
    </row>
    <row r="224" spans="1:8" ht="19.5">
      <c r="A224" s="1025"/>
      <c r="B224" s="32"/>
      <c r="C224" s="32"/>
      <c r="D224" s="32"/>
      <c r="E224" s="32"/>
      <c r="F224" s="32"/>
      <c r="G224" s="32"/>
      <c r="H224" s="32"/>
    </row>
    <row r="225" spans="1:8" ht="19.5">
      <c r="A225" s="1025"/>
      <c r="B225" s="32"/>
      <c r="C225" s="32"/>
      <c r="D225" s="32"/>
      <c r="E225" s="32"/>
      <c r="F225" s="32"/>
      <c r="G225" s="32"/>
      <c r="H225" s="32"/>
    </row>
    <row r="226" spans="1:8" ht="19.5">
      <c r="A226" s="1025"/>
      <c r="B226" s="32"/>
      <c r="C226" s="32"/>
      <c r="D226" s="32"/>
      <c r="E226" s="32"/>
      <c r="F226" s="32"/>
      <c r="G226" s="32"/>
      <c r="H226" s="32"/>
    </row>
    <row r="227" spans="1:8" ht="19.5">
      <c r="A227" s="1030"/>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7"/>
  <sheetViews>
    <sheetView showGridLines="0" zoomScale="50" workbookViewId="0">
      <selection activeCell="O9" sqref="O9"/>
    </sheetView>
  </sheetViews>
  <sheetFormatPr baseColWidth="10" defaultColWidth="9.140625" defaultRowHeight="18"/>
  <cols>
    <col min="1" max="1" width="132.28515625" style="25"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924" t="s">
        <v>1063</v>
      </c>
      <c r="B1" s="924"/>
      <c r="C1" s="924"/>
      <c r="D1" s="924"/>
      <c r="E1" s="924"/>
      <c r="F1" s="924"/>
      <c r="G1" s="924"/>
      <c r="H1" s="924"/>
      <c r="I1" s="924"/>
    </row>
    <row r="2" spans="1:9" ht="43.5" customHeight="1">
      <c r="A2" s="924" t="s">
        <v>417</v>
      </c>
      <c r="B2" s="924"/>
      <c r="C2" s="924"/>
      <c r="D2" s="924"/>
      <c r="E2" s="924"/>
      <c r="F2" s="924"/>
      <c r="G2" s="924"/>
      <c r="H2" s="924"/>
      <c r="I2" s="924"/>
    </row>
    <row r="3" spans="1:9" ht="43.5" customHeight="1">
      <c r="A3" s="924" t="s">
        <v>1249</v>
      </c>
      <c r="B3" s="924"/>
      <c r="C3" s="924"/>
      <c r="D3" s="924"/>
      <c r="E3" s="924"/>
      <c r="F3" s="924"/>
      <c r="G3" s="924"/>
      <c r="H3" s="924"/>
      <c r="I3" s="924"/>
    </row>
    <row r="4" spans="1:9" ht="43.5" customHeight="1">
      <c r="A4" s="925" t="s">
        <v>1236</v>
      </c>
      <c r="B4" s="925"/>
      <c r="C4" s="925"/>
      <c r="D4" s="925"/>
      <c r="E4" s="925"/>
      <c r="F4" s="925"/>
      <c r="G4" s="925"/>
      <c r="H4" s="925"/>
      <c r="I4" s="925"/>
    </row>
    <row r="5" spans="1:9" ht="19.5" customHeight="1" thickBot="1">
      <c r="A5" s="924"/>
      <c r="B5" s="924"/>
      <c r="C5" s="924"/>
      <c r="D5" s="924"/>
      <c r="E5" s="924"/>
      <c r="F5" s="924"/>
      <c r="G5" s="924"/>
      <c r="H5" s="924"/>
      <c r="I5" s="924"/>
    </row>
    <row r="6" spans="1:9" s="26" customFormat="1" ht="36" customHeight="1" thickTop="1" thickBot="1">
      <c r="A6" s="407" t="s">
        <v>290</v>
      </c>
      <c r="B6" s="66" t="s">
        <v>418</v>
      </c>
      <c r="C6" s="66" t="s">
        <v>419</v>
      </c>
      <c r="D6" s="66" t="s">
        <v>1138</v>
      </c>
      <c r="E6" s="66" t="s">
        <v>1228</v>
      </c>
      <c r="F6" s="66" t="s">
        <v>1278</v>
      </c>
      <c r="G6" s="66" t="s">
        <v>1523</v>
      </c>
      <c r="H6" s="66" t="s">
        <v>1349</v>
      </c>
      <c r="I6" s="66" t="s">
        <v>1524</v>
      </c>
    </row>
    <row r="7" spans="1:9" ht="15" customHeight="1" thickTop="1" thickBot="1">
      <c r="A7" s="1016"/>
      <c r="B7" s="520"/>
      <c r="C7" s="520"/>
      <c r="D7" s="520"/>
      <c r="E7" s="520"/>
      <c r="F7" s="520"/>
      <c r="G7" s="520"/>
      <c r="H7" s="520"/>
      <c r="I7" s="520"/>
    </row>
    <row r="8" spans="1:9" ht="24" customHeight="1" thickTop="1" thickBot="1">
      <c r="A8" s="27" t="s">
        <v>420</v>
      </c>
      <c r="B8" s="615">
        <v>707761.53622303205</v>
      </c>
      <c r="C8" s="615">
        <v>889454.36677988339</v>
      </c>
      <c r="D8" s="615">
        <v>1052960.3961180758</v>
      </c>
      <c r="E8" s="615">
        <v>1143255.3015102041</v>
      </c>
      <c r="F8" s="615">
        <v>1346249.3316093294</v>
      </c>
      <c r="G8" s="615">
        <v>1501128.4252142857</v>
      </c>
      <c r="H8" s="615">
        <v>1494683.9147871721</v>
      </c>
      <c r="I8" s="615">
        <v>1540672.092873178</v>
      </c>
    </row>
    <row r="9" spans="1:9" s="69" customFormat="1" ht="21" customHeight="1" thickTop="1">
      <c r="A9" s="1017" t="s">
        <v>8</v>
      </c>
      <c r="B9" s="616">
        <v>137047.84412099124</v>
      </c>
      <c r="C9" s="616">
        <v>104863.87007142858</v>
      </c>
      <c r="D9" s="616">
        <v>130896.48305247813</v>
      </c>
      <c r="E9" s="616">
        <v>142222.13376822157</v>
      </c>
      <c r="F9" s="616">
        <v>128458.81413411078</v>
      </c>
      <c r="G9" s="616">
        <v>213615.97015597665</v>
      </c>
      <c r="H9" s="616">
        <v>159094.95288483964</v>
      </c>
      <c r="I9" s="616">
        <v>141865.88831924199</v>
      </c>
    </row>
    <row r="10" spans="1:9" s="69" customFormat="1" ht="21" customHeight="1">
      <c r="A10" s="1017" t="s">
        <v>17</v>
      </c>
      <c r="B10" s="616">
        <v>45680.482201166182</v>
      </c>
      <c r="C10" s="616">
        <v>149354.21785714285</v>
      </c>
      <c r="D10" s="616">
        <v>195044.07738629737</v>
      </c>
      <c r="E10" s="616">
        <v>156681.40350583091</v>
      </c>
      <c r="F10" s="616">
        <v>233343.10271137024</v>
      </c>
      <c r="G10" s="616">
        <v>212025.47613848394</v>
      </c>
      <c r="H10" s="616">
        <v>245199.67404664724</v>
      </c>
      <c r="I10" s="616">
        <v>204502.64245189505</v>
      </c>
    </row>
    <row r="11" spans="1:9" s="69" customFormat="1" ht="21" customHeight="1">
      <c r="A11" s="1017" t="s">
        <v>26</v>
      </c>
      <c r="B11" s="616">
        <v>497801.29830612248</v>
      </c>
      <c r="C11" s="616">
        <v>608934.5821953353</v>
      </c>
      <c r="D11" s="616">
        <v>702729.74446938781</v>
      </c>
      <c r="E11" s="616">
        <v>814420.4516049563</v>
      </c>
      <c r="F11" s="616">
        <v>950952.92552332371</v>
      </c>
      <c r="G11" s="616">
        <v>1020797.6248483965</v>
      </c>
      <c r="H11" s="616">
        <v>1032748.6381530612</v>
      </c>
      <c r="I11" s="616">
        <v>1132365.9742507287</v>
      </c>
    </row>
    <row r="12" spans="1:9" s="69" customFormat="1" ht="21" customHeight="1">
      <c r="A12" s="1018" t="s">
        <v>421</v>
      </c>
      <c r="B12" s="616">
        <v>501107.21496938774</v>
      </c>
      <c r="C12" s="616">
        <v>612959.19170553924</v>
      </c>
      <c r="D12" s="616">
        <v>707045.42935276963</v>
      </c>
      <c r="E12" s="616">
        <v>818887.46089795919</v>
      </c>
      <c r="F12" s="616">
        <v>955897.17960058316</v>
      </c>
      <c r="G12" s="616">
        <v>1023353.7808002915</v>
      </c>
      <c r="H12" s="616">
        <v>1037106.8071399416</v>
      </c>
      <c r="I12" s="616">
        <v>1132423.7101122448</v>
      </c>
    </row>
    <row r="13" spans="1:9" s="69" customFormat="1" ht="21" customHeight="1">
      <c r="A13" s="1018" t="s">
        <v>422</v>
      </c>
      <c r="B13" s="616">
        <v>496481.33741690964</v>
      </c>
      <c r="C13" s="616">
        <v>610187.87010349846</v>
      </c>
      <c r="D13" s="616">
        <v>694542.45435860055</v>
      </c>
      <c r="E13" s="616">
        <v>793476.48737755092</v>
      </c>
      <c r="F13" s="616">
        <v>930464.90216618066</v>
      </c>
      <c r="G13" s="616">
        <v>995821.48351749277</v>
      </c>
      <c r="H13" s="616">
        <v>1009324.7882113702</v>
      </c>
      <c r="I13" s="616">
        <v>1101378.9371603499</v>
      </c>
    </row>
    <row r="14" spans="1:9" s="69" customFormat="1" ht="21" customHeight="1">
      <c r="A14" s="1018" t="s">
        <v>423</v>
      </c>
      <c r="B14" s="616">
        <v>4625.877552478134</v>
      </c>
      <c r="C14" s="616">
        <v>2771.3216020408167</v>
      </c>
      <c r="D14" s="616">
        <v>12502.974994169095</v>
      </c>
      <c r="E14" s="616">
        <v>25410.973520408163</v>
      </c>
      <c r="F14" s="616">
        <v>25432.277434402331</v>
      </c>
      <c r="G14" s="616">
        <v>27532.297282798834</v>
      </c>
      <c r="H14" s="616">
        <v>27782.018928571426</v>
      </c>
      <c r="I14" s="616">
        <v>31044.77295189504</v>
      </c>
    </row>
    <row r="15" spans="1:9" s="69" customFormat="1" ht="21" customHeight="1">
      <c r="A15" s="1018" t="s">
        <v>424</v>
      </c>
      <c r="B15" s="616">
        <v>1172.2876559766764</v>
      </c>
      <c r="C15" s="616">
        <v>1158.2969620991253</v>
      </c>
      <c r="D15" s="616">
        <v>1846.7488104956269</v>
      </c>
      <c r="E15" s="616">
        <v>3496.9513061224488</v>
      </c>
      <c r="F15" s="616">
        <v>2846.1448177842567</v>
      </c>
      <c r="G15" s="616">
        <v>5184.7616997084542</v>
      </c>
      <c r="H15" s="616">
        <v>4573.1367536443149</v>
      </c>
      <c r="I15" s="616">
        <v>6310.0473994169097</v>
      </c>
    </row>
    <row r="16" spans="1:9" s="69" customFormat="1" ht="21" customHeight="1">
      <c r="A16" s="1018" t="s">
        <v>425</v>
      </c>
      <c r="B16" s="616">
        <v>1030.2464241982507</v>
      </c>
      <c r="C16" s="616">
        <v>1134.6925116618077</v>
      </c>
      <c r="D16" s="616">
        <v>1728.0537303206997</v>
      </c>
      <c r="E16" s="616">
        <v>3095.2095655976677</v>
      </c>
      <c r="F16" s="616">
        <v>2419.41271574344</v>
      </c>
      <c r="G16" s="616">
        <v>4266.8001690962101</v>
      </c>
      <c r="H16" s="616">
        <v>3573.7946530612244</v>
      </c>
      <c r="I16" s="616">
        <v>4248.6810379008748</v>
      </c>
    </row>
    <row r="17" spans="1:9" s="69" customFormat="1" ht="21" customHeight="1">
      <c r="A17" s="1018" t="s">
        <v>426</v>
      </c>
      <c r="B17" s="616">
        <v>142.04123177842564</v>
      </c>
      <c r="C17" s="616">
        <v>23.604450437317784</v>
      </c>
      <c r="D17" s="616">
        <v>118.69508017492711</v>
      </c>
      <c r="E17" s="616">
        <v>401.74174052478133</v>
      </c>
      <c r="F17" s="616">
        <v>426.73210204081641</v>
      </c>
      <c r="G17" s="616">
        <v>917.96153061224481</v>
      </c>
      <c r="H17" s="616">
        <v>999.34210058309031</v>
      </c>
      <c r="I17" s="616">
        <v>2061.3663615160349</v>
      </c>
    </row>
    <row r="18" spans="1:9" s="69" customFormat="1" ht="21" customHeight="1">
      <c r="A18" s="1018" t="s">
        <v>427</v>
      </c>
      <c r="B18" s="616">
        <v>4318.6660160349857</v>
      </c>
      <c r="C18" s="616">
        <v>5609.4543862973769</v>
      </c>
      <c r="D18" s="616">
        <v>7654.3955131195335</v>
      </c>
      <c r="E18" s="616">
        <v>8489.1204198250725</v>
      </c>
      <c r="F18" s="616">
        <v>11098.452319241982</v>
      </c>
      <c r="G18" s="616">
        <v>12791.3577303207</v>
      </c>
      <c r="H18" s="616">
        <v>12149.942648688046</v>
      </c>
      <c r="I18" s="616">
        <v>14845.71114723032</v>
      </c>
    </row>
    <row r="19" spans="1:9" s="69" customFormat="1" ht="21" customHeight="1">
      <c r="A19" s="1018" t="s">
        <v>428</v>
      </c>
      <c r="B19" s="616">
        <v>3047.0139693877545</v>
      </c>
      <c r="C19" s="616">
        <v>4155.287571428571</v>
      </c>
      <c r="D19" s="616">
        <v>7056.458409620991</v>
      </c>
      <c r="E19" s="616">
        <v>8032.0618177842562</v>
      </c>
      <c r="F19" s="616">
        <v>9009.6246865889225</v>
      </c>
      <c r="G19" s="616">
        <v>9855.7884300291535</v>
      </c>
      <c r="H19" s="616">
        <v>9327.9643279883385</v>
      </c>
      <c r="I19" s="616">
        <v>10143.939516034985</v>
      </c>
    </row>
    <row r="20" spans="1:9" s="69" customFormat="1" ht="21" customHeight="1">
      <c r="A20" s="1018" t="s">
        <v>429</v>
      </c>
      <c r="B20" s="616">
        <v>1271.65204664723</v>
      </c>
      <c r="C20" s="616">
        <v>1454.1668148688045</v>
      </c>
      <c r="D20" s="616">
        <v>597.93710349854234</v>
      </c>
      <c r="E20" s="616">
        <v>457.05860204081631</v>
      </c>
      <c r="F20" s="616">
        <v>2088.8276326530613</v>
      </c>
      <c r="G20" s="616">
        <v>2935.569300291545</v>
      </c>
      <c r="H20" s="616">
        <v>2821.9783206997085</v>
      </c>
      <c r="I20" s="616">
        <v>4701.7716311953354</v>
      </c>
    </row>
    <row r="21" spans="1:9" s="69" customFormat="1" ht="21" customHeight="1">
      <c r="A21" s="1018" t="s">
        <v>39</v>
      </c>
      <c r="B21" s="616">
        <v>4863.6573600583088</v>
      </c>
      <c r="C21" s="616">
        <v>6106.2480131195334</v>
      </c>
      <c r="D21" s="616">
        <v>7256.3554271137018</v>
      </c>
      <c r="E21" s="616">
        <v>8040.2559868804665</v>
      </c>
      <c r="F21" s="616">
        <v>9265.4111705539362</v>
      </c>
      <c r="G21" s="616">
        <v>10083.630460641398</v>
      </c>
      <c r="H21" s="616">
        <v>9764.369597667639</v>
      </c>
      <c r="I21" s="616">
        <v>11571.171610787173</v>
      </c>
    </row>
    <row r="22" spans="1:9" s="69" customFormat="1" ht="21" customHeight="1">
      <c r="A22" s="1018" t="s">
        <v>430</v>
      </c>
      <c r="B22" s="616">
        <v>-13660.527695335277</v>
      </c>
      <c r="C22" s="616">
        <v>-16898.608871720116</v>
      </c>
      <c r="D22" s="616">
        <v>-21073.184634110788</v>
      </c>
      <c r="E22" s="616">
        <v>-24493.337005830908</v>
      </c>
      <c r="F22" s="616">
        <v>-28154.262384839651</v>
      </c>
      <c r="G22" s="616">
        <v>-30615.905842565597</v>
      </c>
      <c r="H22" s="616">
        <v>-30845.617986880465</v>
      </c>
      <c r="I22" s="616">
        <v>-32784.666018950433</v>
      </c>
    </row>
    <row r="23" spans="1:9" s="69" customFormat="1" ht="21" customHeight="1">
      <c r="A23" s="1017" t="s">
        <v>57</v>
      </c>
      <c r="B23" s="616">
        <v>4410.6501953352772</v>
      </c>
      <c r="C23" s="616">
        <v>6166.686982507289</v>
      </c>
      <c r="D23" s="616">
        <v>7318.0585174927119</v>
      </c>
      <c r="E23" s="616">
        <v>9944.3136720116618</v>
      </c>
      <c r="F23" s="616">
        <v>10371.913960641399</v>
      </c>
      <c r="G23" s="616">
        <v>11612.379841107871</v>
      </c>
      <c r="H23" s="616">
        <v>14079.632223032071</v>
      </c>
      <c r="I23" s="616">
        <v>13318.893514577261</v>
      </c>
    </row>
    <row r="24" spans="1:9" s="69" customFormat="1" ht="21" customHeight="1">
      <c r="A24" s="1017" t="s">
        <v>63</v>
      </c>
      <c r="B24" s="616">
        <v>210.84109037900873</v>
      </c>
      <c r="C24" s="616">
        <v>14.700874635568512</v>
      </c>
      <c r="D24" s="616">
        <v>15.652741982507289</v>
      </c>
      <c r="E24" s="616">
        <v>117.0372055393586</v>
      </c>
      <c r="F24" s="616">
        <v>112.90451020408162</v>
      </c>
      <c r="G24" s="616">
        <v>34.765349854227402</v>
      </c>
      <c r="H24" s="616">
        <v>31.699613702623907</v>
      </c>
      <c r="I24" s="616">
        <v>1974.8646720116617</v>
      </c>
    </row>
    <row r="25" spans="1:9" s="69" customFormat="1" ht="21" customHeight="1">
      <c r="A25" s="1017" t="s">
        <v>431</v>
      </c>
      <c r="B25" s="616">
        <v>7948.0980320699709</v>
      </c>
      <c r="C25" s="616">
        <v>4839.6305029154519</v>
      </c>
      <c r="D25" s="616">
        <v>810.72062390670555</v>
      </c>
      <c r="E25" s="616">
        <v>895.91829154518962</v>
      </c>
      <c r="F25" s="616">
        <v>1079.6743381924198</v>
      </c>
      <c r="G25" s="616">
        <v>15932.578338192421</v>
      </c>
      <c r="H25" s="616">
        <v>15955.218358600583</v>
      </c>
      <c r="I25" s="616">
        <v>21175.611358600581</v>
      </c>
    </row>
    <row r="26" spans="1:9" s="69" customFormat="1" ht="21" customHeight="1">
      <c r="A26" s="1017" t="s">
        <v>74</v>
      </c>
      <c r="B26" s="616">
        <v>12119.125001457725</v>
      </c>
      <c r="C26" s="616">
        <v>12496.003520408165</v>
      </c>
      <c r="D26" s="616">
        <v>13852.20271282799</v>
      </c>
      <c r="E26" s="616">
        <v>15920.160182215743</v>
      </c>
      <c r="F26" s="616">
        <v>17483.548169096211</v>
      </c>
      <c r="G26" s="616">
        <v>17036.588741982505</v>
      </c>
      <c r="H26" s="616">
        <v>18286.361384839649</v>
      </c>
      <c r="I26" s="616">
        <v>19190.085357142856</v>
      </c>
    </row>
    <row r="27" spans="1:9" s="69" customFormat="1" ht="21" customHeight="1">
      <c r="A27" s="1017" t="s">
        <v>432</v>
      </c>
      <c r="B27" s="616">
        <v>2543.1972755102038</v>
      </c>
      <c r="C27" s="616">
        <v>2784.6747755102042</v>
      </c>
      <c r="D27" s="616">
        <v>2293.4566137026236</v>
      </c>
      <c r="E27" s="616">
        <v>3053.8832798833823</v>
      </c>
      <c r="F27" s="616">
        <v>4446.4482623906706</v>
      </c>
      <c r="G27" s="616">
        <v>10073.041800291545</v>
      </c>
      <c r="H27" s="616">
        <v>9287.73812244898</v>
      </c>
      <c r="I27" s="616">
        <v>6278.1329489795917</v>
      </c>
    </row>
    <row r="28" spans="1:9" s="70" customFormat="1" ht="43.5" customHeight="1" thickBot="1">
      <c r="A28" s="1019" t="s">
        <v>1343</v>
      </c>
      <c r="B28" s="617">
        <v>0</v>
      </c>
      <c r="C28" s="617">
        <v>0</v>
      </c>
      <c r="D28" s="617">
        <v>0</v>
      </c>
      <c r="E28" s="617">
        <v>0</v>
      </c>
      <c r="F28" s="617">
        <v>0</v>
      </c>
      <c r="G28" s="617">
        <v>0</v>
      </c>
      <c r="H28" s="617">
        <v>0</v>
      </c>
      <c r="I28" s="617">
        <v>0</v>
      </c>
    </row>
    <row r="29" spans="1:9" ht="24" customHeight="1" thickTop="1" thickBot="1">
      <c r="A29" s="27" t="s">
        <v>433</v>
      </c>
      <c r="B29" s="615">
        <v>658041.8572274053</v>
      </c>
      <c r="C29" s="615">
        <v>831678.03354081628</v>
      </c>
      <c r="D29" s="615">
        <v>986811.68002332363</v>
      </c>
      <c r="E29" s="615">
        <v>1070526.4257696792</v>
      </c>
      <c r="F29" s="615">
        <v>1265412.820845481</v>
      </c>
      <c r="G29" s="615">
        <v>1412517.0969460639</v>
      </c>
      <c r="H29" s="615">
        <v>1403377.1390014575</v>
      </c>
      <c r="I29" s="615">
        <v>1444952.5027390672</v>
      </c>
    </row>
    <row r="30" spans="1:9" s="69" customFormat="1" ht="21" customHeight="1" thickTop="1">
      <c r="A30" s="1017" t="s">
        <v>434</v>
      </c>
      <c r="B30" s="616">
        <v>601309.67742565589</v>
      </c>
      <c r="C30" s="616">
        <v>741071.09253207012</v>
      </c>
      <c r="D30" s="616">
        <v>870718.08683819254</v>
      </c>
      <c r="E30" s="616">
        <v>940768.34318804671</v>
      </c>
      <c r="F30" s="616">
        <v>1083338.3375816327</v>
      </c>
      <c r="G30" s="616">
        <v>1219340.2639037902</v>
      </c>
      <c r="H30" s="616">
        <v>1195778.2218279883</v>
      </c>
      <c r="I30" s="616">
        <v>1233362.2754096212</v>
      </c>
    </row>
    <row r="31" spans="1:9" s="69" customFormat="1" ht="21" customHeight="1">
      <c r="A31" s="1018" t="s">
        <v>435</v>
      </c>
      <c r="B31" s="616">
        <v>109669.07350291546</v>
      </c>
      <c r="C31" s="616">
        <v>125977.29584548106</v>
      </c>
      <c r="D31" s="616">
        <v>149855.71763119535</v>
      </c>
      <c r="E31" s="616">
        <v>191759.32041107872</v>
      </c>
      <c r="F31" s="616">
        <v>209309.40119970846</v>
      </c>
      <c r="G31" s="616">
        <v>186964.96962536444</v>
      </c>
      <c r="H31" s="616">
        <v>187335.76258746354</v>
      </c>
      <c r="I31" s="616">
        <v>191302.70934548101</v>
      </c>
    </row>
    <row r="32" spans="1:9" s="69" customFormat="1" ht="21" customHeight="1">
      <c r="A32" s="1018" t="s">
        <v>436</v>
      </c>
      <c r="B32" s="616">
        <v>135361.15152186589</v>
      </c>
      <c r="C32" s="616">
        <v>178819.29445043733</v>
      </c>
      <c r="D32" s="616">
        <v>198610.9403309038</v>
      </c>
      <c r="E32" s="616">
        <v>231099.15140816325</v>
      </c>
      <c r="F32" s="616">
        <v>252420.78906851311</v>
      </c>
      <c r="G32" s="616">
        <v>252222.0346501458</v>
      </c>
      <c r="H32" s="616">
        <v>257132.38786005831</v>
      </c>
      <c r="I32" s="616">
        <v>275168.49223615159</v>
      </c>
    </row>
    <row r="33" spans="1:9" s="69" customFormat="1" ht="21" customHeight="1">
      <c r="A33" s="1018" t="s">
        <v>437</v>
      </c>
      <c r="B33" s="616">
        <v>93274.27948979591</v>
      </c>
      <c r="C33" s="616">
        <v>105938.2341122449</v>
      </c>
      <c r="D33" s="616">
        <v>17610.828218658891</v>
      </c>
      <c r="E33" s="616">
        <v>6795.9840306122451</v>
      </c>
      <c r="F33" s="616">
        <v>3666.8663527696795</v>
      </c>
      <c r="G33" s="616">
        <v>5646.4732667638482</v>
      </c>
      <c r="H33" s="616">
        <v>3226.7949300291543</v>
      </c>
      <c r="I33" s="616">
        <v>2341.5654475218657</v>
      </c>
    </row>
    <row r="34" spans="1:9" s="69" customFormat="1" ht="21" customHeight="1">
      <c r="A34" s="1018" t="s">
        <v>438</v>
      </c>
      <c r="B34" s="616">
        <v>14053.524392128278</v>
      </c>
      <c r="C34" s="616">
        <v>13637.794310495627</v>
      </c>
      <c r="D34" s="616">
        <v>10853.731763848396</v>
      </c>
      <c r="E34" s="616">
        <v>12890.303571428571</v>
      </c>
      <c r="F34" s="616">
        <v>11891.8241516035</v>
      </c>
      <c r="G34" s="616">
        <v>16457.84160787172</v>
      </c>
      <c r="H34" s="616">
        <v>18610.539874635571</v>
      </c>
      <c r="I34" s="616">
        <v>32510.255437317785</v>
      </c>
    </row>
    <row r="35" spans="1:9" s="69" customFormat="1" ht="21" customHeight="1">
      <c r="A35" s="1018" t="s">
        <v>439</v>
      </c>
      <c r="B35" s="616">
        <v>235497.52096793</v>
      </c>
      <c r="C35" s="616">
        <v>301295.32555393584</v>
      </c>
      <c r="D35" s="616">
        <v>467673.86434256559</v>
      </c>
      <c r="E35" s="616">
        <v>463425.9922959184</v>
      </c>
      <c r="F35" s="616">
        <v>560890.51906268217</v>
      </c>
      <c r="G35" s="616">
        <v>700715.43661516032</v>
      </c>
      <c r="H35" s="616">
        <v>670193.75194460643</v>
      </c>
      <c r="I35" s="616">
        <v>662026.24266034982</v>
      </c>
    </row>
    <row r="36" spans="1:9" s="69" customFormat="1" ht="21" customHeight="1">
      <c r="A36" s="1018" t="s">
        <v>440</v>
      </c>
      <c r="B36" s="616">
        <v>13454.127551020409</v>
      </c>
      <c r="C36" s="616">
        <v>15403.148259475218</v>
      </c>
      <c r="D36" s="616">
        <v>26113.004551020407</v>
      </c>
      <c r="E36" s="616">
        <v>34797.591470845487</v>
      </c>
      <c r="F36" s="616">
        <v>45158.937746355681</v>
      </c>
      <c r="G36" s="616">
        <v>57333.508138483958</v>
      </c>
      <c r="H36" s="616">
        <v>59278.984631195337</v>
      </c>
      <c r="I36" s="616">
        <v>70013.010282798845</v>
      </c>
    </row>
    <row r="37" spans="1:9" s="69" customFormat="1" ht="21" customHeight="1">
      <c r="A37" s="1017" t="s">
        <v>441</v>
      </c>
      <c r="B37" s="616">
        <v>62.549569970845475</v>
      </c>
      <c r="C37" s="616">
        <v>55.664182215743438</v>
      </c>
      <c r="D37" s="616">
        <v>43.700400874635562</v>
      </c>
      <c r="E37" s="616">
        <v>146.70580903790088</v>
      </c>
      <c r="F37" s="616">
        <v>205.11192711370262</v>
      </c>
      <c r="G37" s="616">
        <v>40.175304664723036</v>
      </c>
      <c r="H37" s="616">
        <v>114.951583090379</v>
      </c>
      <c r="I37" s="616">
        <v>314.78861807580176</v>
      </c>
    </row>
    <row r="38" spans="1:9" s="69" customFormat="1" ht="21" customHeight="1">
      <c r="A38" s="1017" t="s">
        <v>442</v>
      </c>
      <c r="B38" s="616">
        <v>30005.257832361516</v>
      </c>
      <c r="C38" s="616">
        <v>40838.897877551019</v>
      </c>
      <c r="D38" s="616">
        <v>55756.508784256555</v>
      </c>
      <c r="E38" s="616">
        <v>59987.407609329442</v>
      </c>
      <c r="F38" s="616">
        <v>98721.83432361517</v>
      </c>
      <c r="G38" s="616">
        <v>115346.56150728863</v>
      </c>
      <c r="H38" s="616">
        <v>127982.07058454811</v>
      </c>
      <c r="I38" s="616">
        <v>127516.34868075803</v>
      </c>
    </row>
    <row r="39" spans="1:9" s="69" customFormat="1" ht="21" customHeight="1">
      <c r="A39" s="1017" t="s">
        <v>443</v>
      </c>
      <c r="B39" s="616">
        <v>11869.275619533528</v>
      </c>
      <c r="C39" s="616">
        <v>20310.577188046645</v>
      </c>
      <c r="D39" s="616">
        <v>23228.376600583088</v>
      </c>
      <c r="E39" s="616">
        <v>24847.32294169096</v>
      </c>
      <c r="F39" s="616">
        <v>28765.668412536441</v>
      </c>
      <c r="G39" s="616">
        <v>28886.365155976677</v>
      </c>
      <c r="H39" s="616">
        <v>31383.983304664722</v>
      </c>
      <c r="I39" s="616">
        <v>36974.351542274053</v>
      </c>
    </row>
    <row r="40" spans="1:9" s="69" customFormat="1" ht="21" customHeight="1">
      <c r="A40" s="1017" t="s">
        <v>125</v>
      </c>
      <c r="B40" s="616">
        <v>8948.7506020408164</v>
      </c>
      <c r="C40" s="616">
        <v>9845.7411632653057</v>
      </c>
      <c r="D40" s="616">
        <v>10759.60570845481</v>
      </c>
      <c r="E40" s="616">
        <v>11757.7834606414</v>
      </c>
      <c r="F40" s="616">
        <v>12909.81526676385</v>
      </c>
      <c r="G40" s="616">
        <v>12669.640491253644</v>
      </c>
      <c r="H40" s="616">
        <v>12558.654918367345</v>
      </c>
      <c r="I40" s="616">
        <v>13552.299078717202</v>
      </c>
    </row>
    <row r="41" spans="1:9" s="69" customFormat="1" ht="21" customHeight="1">
      <c r="A41" s="1017" t="s">
        <v>131</v>
      </c>
      <c r="B41" s="616">
        <v>0</v>
      </c>
      <c r="C41" s="616">
        <v>0</v>
      </c>
      <c r="D41" s="616">
        <v>0</v>
      </c>
      <c r="E41" s="616">
        <v>0</v>
      </c>
      <c r="F41" s="616">
        <v>0</v>
      </c>
      <c r="G41" s="616">
        <v>0</v>
      </c>
      <c r="H41" s="616">
        <v>0</v>
      </c>
      <c r="I41" s="616">
        <v>0</v>
      </c>
    </row>
    <row r="42" spans="1:9" s="69" customFormat="1" ht="21" customHeight="1">
      <c r="A42" s="1017" t="s">
        <v>444</v>
      </c>
      <c r="B42" s="616">
        <v>5129.8160510204079</v>
      </c>
      <c r="C42" s="616">
        <v>18356.70636005831</v>
      </c>
      <c r="D42" s="616">
        <v>25243.421405247816</v>
      </c>
      <c r="E42" s="616">
        <v>27735.860266763848</v>
      </c>
      <c r="F42" s="616">
        <v>34316.626997084546</v>
      </c>
      <c r="G42" s="616">
        <v>29920.522810495622</v>
      </c>
      <c r="H42" s="616">
        <v>30100.787809037902</v>
      </c>
      <c r="I42" s="616">
        <v>32469.569849854226</v>
      </c>
    </row>
    <row r="43" spans="1:9" s="70" customFormat="1" ht="43.5" customHeight="1" thickBot="1">
      <c r="A43" s="1019" t="s">
        <v>108</v>
      </c>
      <c r="B43" s="617">
        <v>716.5301268221574</v>
      </c>
      <c r="C43" s="617">
        <v>1199.3542376093294</v>
      </c>
      <c r="D43" s="617">
        <v>1061.9802857142856</v>
      </c>
      <c r="E43" s="617">
        <v>5283.0024941690963</v>
      </c>
      <c r="F43" s="617">
        <v>7155.4263367346939</v>
      </c>
      <c r="G43" s="617">
        <v>6313.5677725947517</v>
      </c>
      <c r="H43" s="617">
        <v>5458.4689737609324</v>
      </c>
      <c r="I43" s="617">
        <v>762.86955976676381</v>
      </c>
    </row>
    <row r="44" spans="1:9" ht="24" customHeight="1" thickTop="1" thickBot="1">
      <c r="A44" s="27" t="s">
        <v>445</v>
      </c>
      <c r="B44" s="615">
        <v>49719.678900874635</v>
      </c>
      <c r="C44" s="615">
        <v>57776.333141399416</v>
      </c>
      <c r="D44" s="615">
        <v>66148.716013119527</v>
      </c>
      <c r="E44" s="615">
        <v>72728.87573469388</v>
      </c>
      <c r="F44" s="615">
        <v>80836.510651603501</v>
      </c>
      <c r="G44" s="615">
        <v>88611.328243440235</v>
      </c>
      <c r="H44" s="615">
        <v>91306.775756559771</v>
      </c>
      <c r="I44" s="615">
        <v>95719.59010204082</v>
      </c>
    </row>
    <row r="45" spans="1:9" s="69" customFormat="1" ht="21" customHeight="1" thickTop="1">
      <c r="A45" s="1017" t="s">
        <v>146</v>
      </c>
      <c r="B45" s="616">
        <v>38109.037900874639</v>
      </c>
      <c r="C45" s="616">
        <v>41017.201166180756</v>
      </c>
      <c r="D45" s="616">
        <v>45417.34693877551</v>
      </c>
      <c r="E45" s="616">
        <v>50873.615160349851</v>
      </c>
      <c r="F45" s="616">
        <v>57481.486880466473</v>
      </c>
      <c r="G45" s="616">
        <v>63047.084548104955</v>
      </c>
      <c r="H45" s="616">
        <v>65914.431486880465</v>
      </c>
      <c r="I45" s="616">
        <v>70319.679300291551</v>
      </c>
    </row>
    <row r="46" spans="1:9" s="69" customFormat="1" ht="21" customHeight="1">
      <c r="A46" s="1017" t="s">
        <v>150</v>
      </c>
      <c r="B46" s="616">
        <v>0</v>
      </c>
      <c r="C46" s="616">
        <v>0</v>
      </c>
      <c r="D46" s="616">
        <v>0</v>
      </c>
      <c r="E46" s="616">
        <v>0</v>
      </c>
      <c r="F46" s="616">
        <v>0.7288629737609329</v>
      </c>
      <c r="G46" s="616">
        <v>2867.3469387755104</v>
      </c>
      <c r="H46" s="616">
        <v>0</v>
      </c>
      <c r="I46" s="616">
        <v>3450.8017492711369</v>
      </c>
    </row>
    <row r="47" spans="1:9" s="69" customFormat="1" ht="21" customHeight="1">
      <c r="A47" s="1017" t="s">
        <v>154</v>
      </c>
      <c r="B47" s="616">
        <v>0</v>
      </c>
      <c r="C47" s="616">
        <v>0</v>
      </c>
      <c r="D47" s="616">
        <v>0</v>
      </c>
      <c r="E47" s="616">
        <v>0</v>
      </c>
      <c r="F47" s="616">
        <v>0</v>
      </c>
      <c r="G47" s="616">
        <v>0</v>
      </c>
      <c r="H47" s="616">
        <v>0</v>
      </c>
      <c r="I47" s="616">
        <v>0</v>
      </c>
    </row>
    <row r="48" spans="1:9" s="69" customFormat="1" ht="21" customHeight="1">
      <c r="A48" s="1017" t="s">
        <v>446</v>
      </c>
      <c r="B48" s="616">
        <v>7268.1763629737616</v>
      </c>
      <c r="C48" s="616">
        <v>7702.4118979591831</v>
      </c>
      <c r="D48" s="616">
        <v>8608.0773221574345</v>
      </c>
      <c r="E48" s="616">
        <v>9820.3156093294474</v>
      </c>
      <c r="F48" s="616">
        <v>11023.792448979593</v>
      </c>
      <c r="G48" s="616">
        <v>10680.962801749271</v>
      </c>
      <c r="H48" s="616">
        <v>10680.962801749271</v>
      </c>
      <c r="I48" s="616">
        <v>12151.967638483966</v>
      </c>
    </row>
    <row r="49" spans="1:9" s="69" customFormat="1" ht="21" customHeight="1">
      <c r="A49" s="1017" t="s">
        <v>160</v>
      </c>
      <c r="B49" s="616">
        <v>4342.464637026239</v>
      </c>
      <c r="C49" s="616">
        <v>9056.7200772594751</v>
      </c>
      <c r="D49" s="616">
        <v>12123.291752186589</v>
      </c>
      <c r="E49" s="616">
        <v>12034.944965014576</v>
      </c>
      <c r="F49" s="616">
        <v>12330.502459183674</v>
      </c>
      <c r="G49" s="616">
        <v>12015.933954810496</v>
      </c>
      <c r="H49" s="616">
        <v>14711.38146793003</v>
      </c>
      <c r="I49" s="616">
        <v>9797.141413994168</v>
      </c>
    </row>
    <row r="50" spans="1:9" s="69" customFormat="1" ht="21" customHeight="1">
      <c r="A50" s="1018" t="s">
        <v>447</v>
      </c>
      <c r="B50" s="616">
        <v>0.1092930029154519</v>
      </c>
      <c r="C50" s="616">
        <v>6.5836734693877547E-2</v>
      </c>
      <c r="D50" s="616">
        <v>0.90888046647230314</v>
      </c>
      <c r="E50" s="616">
        <v>0.17656851311953353</v>
      </c>
      <c r="F50" s="616">
        <v>0.78143877551020402</v>
      </c>
      <c r="G50" s="616">
        <v>1.3331020408163266</v>
      </c>
      <c r="H50" s="616">
        <v>1.3331020408163266</v>
      </c>
      <c r="I50" s="616">
        <v>1.7241661807580175</v>
      </c>
    </row>
    <row r="51" spans="1:9" s="70" customFormat="1" ht="40.5" customHeight="1" thickBot="1">
      <c r="A51" s="1020" t="s">
        <v>448</v>
      </c>
      <c r="B51" s="617">
        <v>4342.3553440233236</v>
      </c>
      <c r="C51" s="617">
        <v>9056.6542405247819</v>
      </c>
      <c r="D51" s="617">
        <v>12122.382871720116</v>
      </c>
      <c r="E51" s="617">
        <v>12034.768396501458</v>
      </c>
      <c r="F51" s="617">
        <v>12329.721020408164</v>
      </c>
      <c r="G51" s="617">
        <v>12014.600852769678</v>
      </c>
      <c r="H51" s="617">
        <v>14710.048365889214</v>
      </c>
      <c r="I51" s="617">
        <v>9795.4172478134114</v>
      </c>
    </row>
    <row r="52" spans="1:9" ht="24" customHeight="1" thickTop="1" thickBot="1">
      <c r="A52" s="27" t="s">
        <v>449</v>
      </c>
      <c r="B52" s="615">
        <v>707761.53612827987</v>
      </c>
      <c r="C52" s="615">
        <v>889454.36668221571</v>
      </c>
      <c r="D52" s="615">
        <v>1052960.3960364433</v>
      </c>
      <c r="E52" s="615">
        <v>1143255.3015043731</v>
      </c>
      <c r="F52" s="615">
        <v>1346249.3314970843</v>
      </c>
      <c r="G52" s="615">
        <v>1501128.4251895044</v>
      </c>
      <c r="H52" s="615">
        <v>1494683.9147580173</v>
      </c>
      <c r="I52" s="615">
        <v>1540672.0928411079</v>
      </c>
    </row>
    <row r="53" spans="1:9" s="69" customFormat="1" ht="24" customHeight="1" thickTop="1">
      <c r="A53" s="67" t="s">
        <v>450</v>
      </c>
      <c r="B53" s="616">
        <v>51435.400182215744</v>
      </c>
      <c r="C53" s="616">
        <v>53424.052956268213</v>
      </c>
      <c r="D53" s="616">
        <v>40644.255260932943</v>
      </c>
      <c r="E53" s="616">
        <v>36215.166902332356</v>
      </c>
      <c r="F53" s="616">
        <v>44122.155065597668</v>
      </c>
      <c r="G53" s="616">
        <v>57671.269246355674</v>
      </c>
      <c r="H53" s="616">
        <v>56137.86272157434</v>
      </c>
      <c r="I53" s="616">
        <v>52138.370104956273</v>
      </c>
    </row>
    <row r="54" spans="1:9" s="70" customFormat="1" ht="21" customHeight="1">
      <c r="A54" s="1020" t="s">
        <v>451</v>
      </c>
      <c r="B54" s="617">
        <v>11513.353551020409</v>
      </c>
      <c r="C54" s="617">
        <v>5605.8896297376095</v>
      </c>
      <c r="D54" s="617">
        <v>3094.0932900874636</v>
      </c>
      <c r="E54" s="617">
        <v>2248.2801093294461</v>
      </c>
      <c r="F54" s="617">
        <v>784.39024052478135</v>
      </c>
      <c r="G54" s="617">
        <v>3858.3513600583092</v>
      </c>
      <c r="H54" s="617">
        <v>1607.5941895043734</v>
      </c>
      <c r="I54" s="617">
        <v>5475.7437201166185</v>
      </c>
    </row>
    <row r="55" spans="1:9" s="70" customFormat="1" ht="21" customHeight="1">
      <c r="A55" s="1020" t="s">
        <v>452</v>
      </c>
      <c r="B55" s="617">
        <v>35864.734258017488</v>
      </c>
      <c r="C55" s="617">
        <v>43706.95704810496</v>
      </c>
      <c r="D55" s="617">
        <v>30954.328469387758</v>
      </c>
      <c r="E55" s="617">
        <v>22572.85230174927</v>
      </c>
      <c r="F55" s="617">
        <v>27146.668858600584</v>
      </c>
      <c r="G55" s="617">
        <v>34432.405699708455</v>
      </c>
      <c r="H55" s="617">
        <v>33706.564457725952</v>
      </c>
      <c r="I55" s="617">
        <v>22597.51225801749</v>
      </c>
    </row>
    <row r="56" spans="1:9" s="70" customFormat="1" ht="21" customHeight="1">
      <c r="A56" s="1020" t="s">
        <v>453</v>
      </c>
      <c r="B56" s="617">
        <v>0</v>
      </c>
      <c r="C56" s="617">
        <v>0</v>
      </c>
      <c r="D56" s="617">
        <v>0</v>
      </c>
      <c r="E56" s="617">
        <v>0</v>
      </c>
      <c r="F56" s="617">
        <v>0</v>
      </c>
      <c r="G56" s="617">
        <v>0</v>
      </c>
      <c r="H56" s="617">
        <v>0</v>
      </c>
      <c r="I56" s="617">
        <v>0</v>
      </c>
    </row>
    <row r="57" spans="1:9" s="70" customFormat="1" ht="21" customHeight="1">
      <c r="A57" s="1020" t="s">
        <v>454</v>
      </c>
      <c r="B57" s="617">
        <v>4057.3123731778423</v>
      </c>
      <c r="C57" s="617">
        <v>4111.2062784256559</v>
      </c>
      <c r="D57" s="617">
        <v>6595.833501457726</v>
      </c>
      <c r="E57" s="617">
        <v>11394.034491253646</v>
      </c>
      <c r="F57" s="617">
        <v>16191.095966472303</v>
      </c>
      <c r="G57" s="617">
        <v>19380.51218658892</v>
      </c>
      <c r="H57" s="617">
        <v>20173.704074344019</v>
      </c>
      <c r="I57" s="617">
        <v>23415.114126822158</v>
      </c>
    </row>
    <row r="58" spans="1:9" s="70" customFormat="1" ht="21" customHeight="1">
      <c r="A58" s="1020" t="s">
        <v>455</v>
      </c>
      <c r="B58" s="617">
        <v>0</v>
      </c>
      <c r="C58" s="617">
        <v>0</v>
      </c>
      <c r="D58" s="617">
        <v>0</v>
      </c>
      <c r="E58" s="617">
        <v>0</v>
      </c>
      <c r="F58" s="617">
        <v>0</v>
      </c>
      <c r="G58" s="617">
        <v>0</v>
      </c>
      <c r="H58" s="617">
        <v>650</v>
      </c>
      <c r="I58" s="617">
        <v>650</v>
      </c>
    </row>
    <row r="59" spans="1:9" s="70" customFormat="1" ht="61.5" customHeight="1" thickBot="1">
      <c r="A59" s="1019" t="s">
        <v>456</v>
      </c>
      <c r="B59" s="617">
        <v>1242086.5847725947</v>
      </c>
      <c r="C59" s="617">
        <v>1481072.0821034985</v>
      </c>
      <c r="D59" s="617">
        <v>1775694.1260670554</v>
      </c>
      <c r="E59" s="617">
        <v>2135451.4331967928</v>
      </c>
      <c r="F59" s="617">
        <v>2307551.0352128278</v>
      </c>
      <c r="G59" s="617">
        <v>2476981.9598935861</v>
      </c>
      <c r="H59" s="617">
        <v>2527744.5425787177</v>
      </c>
      <c r="I59" s="617">
        <v>2696197.3078935859</v>
      </c>
    </row>
    <row r="60" spans="1:9" ht="31.5" customHeight="1" thickTop="1" thickBot="1">
      <c r="A60" s="1021" t="s">
        <v>457</v>
      </c>
      <c r="B60" s="615"/>
      <c r="C60" s="615"/>
      <c r="D60" s="615"/>
      <c r="E60" s="615"/>
      <c r="F60" s="615"/>
      <c r="G60" s="615"/>
      <c r="H60" s="615"/>
      <c r="I60" s="615"/>
    </row>
    <row r="61" spans="1:9" ht="30" customHeight="1" thickTop="1">
      <c r="A61" s="29" t="s">
        <v>458</v>
      </c>
      <c r="B61" s="618">
        <v>41584.816086005834</v>
      </c>
      <c r="C61" s="618">
        <v>57341.190160349848</v>
      </c>
      <c r="D61" s="618">
        <v>76849.38900583089</v>
      </c>
      <c r="E61" s="618">
        <v>83485.873953352784</v>
      </c>
      <c r="F61" s="618">
        <v>89269.426290087475</v>
      </c>
      <c r="G61" s="618">
        <v>80776.852774052473</v>
      </c>
      <c r="H61" s="618">
        <v>97719.504332361525</v>
      </c>
      <c r="I61" s="618">
        <v>86651.855253644302</v>
      </c>
    </row>
    <row r="62" spans="1:9" ht="21" customHeight="1">
      <c r="A62" s="1022" t="s">
        <v>459</v>
      </c>
      <c r="B62" s="618">
        <v>-8287.5535772594758</v>
      </c>
      <c r="C62" s="618">
        <v>-11393.078241982506</v>
      </c>
      <c r="D62" s="618">
        <v>-16743.870876093293</v>
      </c>
      <c r="E62" s="618">
        <v>-20355.990674927118</v>
      </c>
      <c r="F62" s="618">
        <v>-21467.31334985423</v>
      </c>
      <c r="G62" s="618">
        <v>-21164.537739067055</v>
      </c>
      <c r="H62" s="618">
        <v>-26571.653498542273</v>
      </c>
      <c r="I62" s="618">
        <v>-27522.514489795922</v>
      </c>
    </row>
    <row r="63" spans="1:9" ht="21.75" customHeight="1">
      <c r="A63" s="1023" t="s">
        <v>460</v>
      </c>
      <c r="B63" s="618">
        <v>33297.262508746353</v>
      </c>
      <c r="C63" s="618">
        <v>45948.111918367344</v>
      </c>
      <c r="D63" s="618">
        <v>60105.518129737611</v>
      </c>
      <c r="E63" s="618">
        <v>63129.883278425659</v>
      </c>
      <c r="F63" s="618">
        <v>67802.11294023323</v>
      </c>
      <c r="G63" s="618">
        <v>59612.315034985419</v>
      </c>
      <c r="H63" s="618">
        <v>71147.850833819248</v>
      </c>
      <c r="I63" s="618">
        <v>59129.340763848391</v>
      </c>
    </row>
    <row r="64" spans="1:9">
      <c r="A64" s="29" t="s">
        <v>461</v>
      </c>
      <c r="B64" s="618">
        <v>10797.805574344022</v>
      </c>
      <c r="C64" s="618">
        <v>14766.179599125364</v>
      </c>
      <c r="D64" s="618">
        <v>15590.73521574344</v>
      </c>
      <c r="E64" s="618">
        <v>17154.688771137025</v>
      </c>
      <c r="F64" s="618">
        <v>22758.721033527698</v>
      </c>
      <c r="G64" s="618">
        <v>17964.187137026238</v>
      </c>
      <c r="H64" s="618">
        <v>22703.670033527698</v>
      </c>
      <c r="I64" s="618">
        <v>27562.752195335277</v>
      </c>
    </row>
    <row r="65" spans="1:9">
      <c r="A65" s="1022" t="s">
        <v>462</v>
      </c>
      <c r="B65" s="618">
        <v>-3669.8540816326531</v>
      </c>
      <c r="C65" s="618">
        <v>-3859.2202594752189</v>
      </c>
      <c r="D65" s="618">
        <v>-3774.7132259475216</v>
      </c>
      <c r="E65" s="618">
        <v>-5373.1591326530615</v>
      </c>
      <c r="F65" s="618">
        <v>-11605.15174781341</v>
      </c>
      <c r="G65" s="618">
        <v>-9537.6009664723042</v>
      </c>
      <c r="H65" s="618">
        <v>-12617.606322157435</v>
      </c>
      <c r="I65" s="618">
        <v>-17864.552361516035</v>
      </c>
    </row>
    <row r="66" spans="1:9">
      <c r="A66" s="30" t="s">
        <v>463</v>
      </c>
      <c r="B66" s="618">
        <v>40425.214001457731</v>
      </c>
      <c r="C66" s="618">
        <v>56855.071258017488</v>
      </c>
      <c r="D66" s="618">
        <v>71921.540119533529</v>
      </c>
      <c r="E66" s="618">
        <v>74911.412916909627</v>
      </c>
      <c r="F66" s="618">
        <v>78955.68222594753</v>
      </c>
      <c r="G66" s="618">
        <v>68038.901205539354</v>
      </c>
      <c r="H66" s="618">
        <v>81233.914545189502</v>
      </c>
      <c r="I66" s="618">
        <v>68827.540597667641</v>
      </c>
    </row>
    <row r="67" spans="1:9">
      <c r="A67" s="29" t="s">
        <v>464</v>
      </c>
      <c r="B67" s="618">
        <v>33309.7923877551</v>
      </c>
      <c r="C67" s="618">
        <v>6546.5384110787172</v>
      </c>
      <c r="D67" s="618">
        <v>9406.3969868804652</v>
      </c>
      <c r="E67" s="618">
        <v>9052.5425349854231</v>
      </c>
      <c r="F67" s="618">
        <v>8216.3208950437329</v>
      </c>
      <c r="G67" s="618">
        <v>8776.0301239067048</v>
      </c>
      <c r="H67" s="618">
        <v>10586.475119533527</v>
      </c>
      <c r="I67" s="618">
        <v>7494.2349314868807</v>
      </c>
    </row>
    <row r="68" spans="1:9">
      <c r="A68" s="29" t="s">
        <v>465</v>
      </c>
      <c r="B68" s="618">
        <v>-38818.979091836729</v>
      </c>
      <c r="C68" s="618">
        <v>-11171.480263848396</v>
      </c>
      <c r="D68" s="618">
        <v>-16710.284574344027</v>
      </c>
      <c r="E68" s="618">
        <v>-15349.85248542274</v>
      </c>
      <c r="F68" s="618">
        <v>-16060.573351311954</v>
      </c>
      <c r="G68" s="618">
        <v>-13268.484052478132</v>
      </c>
      <c r="H68" s="618">
        <v>-16156.638862973761</v>
      </c>
      <c r="I68" s="618">
        <v>-13719.026430029155</v>
      </c>
    </row>
    <row r="69" spans="1:9">
      <c r="A69" s="1023" t="s">
        <v>466</v>
      </c>
      <c r="B69" s="618">
        <v>34916.027297376095</v>
      </c>
      <c r="C69" s="618">
        <v>52230.129405247819</v>
      </c>
      <c r="D69" s="618">
        <v>64617.652532069966</v>
      </c>
      <c r="E69" s="618">
        <v>68614.102966472303</v>
      </c>
      <c r="F69" s="618">
        <v>71111.429769679307</v>
      </c>
      <c r="G69" s="618">
        <v>63546.447276967934</v>
      </c>
      <c r="H69" s="618">
        <v>75663.750801749266</v>
      </c>
      <c r="I69" s="618">
        <v>62602.749099125358</v>
      </c>
    </row>
    <row r="70" spans="1:9">
      <c r="A70" s="1022" t="s">
        <v>467</v>
      </c>
      <c r="B70" s="618">
        <v>-29247.414620991254</v>
      </c>
      <c r="C70" s="618">
        <v>-39149.374972303202</v>
      </c>
      <c r="D70" s="618">
        <v>-45369.177272594745</v>
      </c>
      <c r="E70" s="618">
        <v>-50102.305164723031</v>
      </c>
      <c r="F70" s="618">
        <v>-49920.511801749271</v>
      </c>
      <c r="G70" s="618">
        <v>-42163.773103498541</v>
      </c>
      <c r="H70" s="618">
        <v>-50221.389918367342</v>
      </c>
      <c r="I70" s="618">
        <v>-44642.756823615156</v>
      </c>
    </row>
    <row r="71" spans="1:9">
      <c r="A71" s="30" t="s">
        <v>468</v>
      </c>
      <c r="B71" s="618">
        <v>5668.6126763848397</v>
      </c>
      <c r="C71" s="618">
        <v>13080.754432944606</v>
      </c>
      <c r="D71" s="618">
        <v>19248.475259475221</v>
      </c>
      <c r="E71" s="618">
        <v>18511.797801749271</v>
      </c>
      <c r="F71" s="618">
        <v>21190.917967930029</v>
      </c>
      <c r="G71" s="618">
        <v>21382.67417346939</v>
      </c>
      <c r="H71" s="618">
        <v>25442.360883381923</v>
      </c>
      <c r="I71" s="618">
        <v>17959.992275510205</v>
      </c>
    </row>
    <row r="72" spans="1:9">
      <c r="A72" s="30" t="s">
        <v>469</v>
      </c>
      <c r="B72" s="618">
        <v>10.192</v>
      </c>
      <c r="C72" s="618">
        <v>9.8608586005830912</v>
      </c>
      <c r="D72" s="618">
        <v>-0.40059183673469384</v>
      </c>
      <c r="E72" s="618">
        <v>-8.9621078717201161</v>
      </c>
      <c r="F72" s="618">
        <v>18.747903790087459</v>
      </c>
      <c r="G72" s="618">
        <v>101.41358454810495</v>
      </c>
      <c r="H72" s="618">
        <v>101.11150583090379</v>
      </c>
      <c r="I72" s="618">
        <v>20.133413994169096</v>
      </c>
    </row>
    <row r="73" spans="1:9">
      <c r="A73" s="31" t="s">
        <v>470</v>
      </c>
      <c r="B73" s="618">
        <v>-89.463569970845469</v>
      </c>
      <c r="C73" s="618">
        <v>-3.1591559766763848</v>
      </c>
      <c r="D73" s="618">
        <v>-10.54068950437318</v>
      </c>
      <c r="E73" s="618">
        <v>-14.204586005830905</v>
      </c>
      <c r="F73" s="618">
        <v>14.79845335276968</v>
      </c>
      <c r="G73" s="618">
        <v>21.601190962099128</v>
      </c>
      <c r="H73" s="618">
        <v>20.784189504373177</v>
      </c>
      <c r="I73" s="618">
        <v>17.923772594752187</v>
      </c>
    </row>
    <row r="74" spans="1:9">
      <c r="A74" s="31" t="s">
        <v>471</v>
      </c>
      <c r="B74" s="618">
        <v>99.655559766763858</v>
      </c>
      <c r="C74" s="618">
        <v>13.020014577259476</v>
      </c>
      <c r="D74" s="618">
        <v>10.140097667638484</v>
      </c>
      <c r="E74" s="618">
        <v>5.2424781341107876</v>
      </c>
      <c r="F74" s="618">
        <v>3.9494504373177839</v>
      </c>
      <c r="G74" s="618">
        <v>79.812393586005825</v>
      </c>
      <c r="H74" s="618">
        <v>80.327316326530607</v>
      </c>
      <c r="I74" s="618">
        <v>2.2096413994169097</v>
      </c>
    </row>
    <row r="75" spans="1:9">
      <c r="A75" s="1023" t="s">
        <v>472</v>
      </c>
      <c r="B75" s="618">
        <v>-10.281510204081632</v>
      </c>
      <c r="C75" s="618">
        <v>-8.8759402332361503</v>
      </c>
      <c r="D75" s="618">
        <v>-6.6324329446064132</v>
      </c>
      <c r="E75" s="618">
        <v>-4.1912376093294457</v>
      </c>
      <c r="F75" s="618">
        <v>-3.0003498542274052</v>
      </c>
      <c r="G75" s="618">
        <v>-2.0091632653061224</v>
      </c>
      <c r="H75" s="618">
        <v>-2.397962099125365</v>
      </c>
      <c r="I75" s="618">
        <v>-55.330622448979597</v>
      </c>
    </row>
    <row r="76" spans="1:9">
      <c r="A76" s="1023" t="s">
        <v>1337</v>
      </c>
      <c r="B76" s="618">
        <v>-3.9228862973760936E-2</v>
      </c>
      <c r="C76" s="618">
        <v>4.995481049562682E-2</v>
      </c>
      <c r="D76" s="618">
        <v>-2.362536443148688E-2</v>
      </c>
      <c r="E76" s="618">
        <v>-2.0715743440233237E-2</v>
      </c>
      <c r="F76" s="618">
        <v>-2.237609329446064E-3</v>
      </c>
      <c r="G76" s="618">
        <v>-2.5306122448979593E-2</v>
      </c>
      <c r="H76" s="618">
        <v>-2.9819241982507287E-2</v>
      </c>
      <c r="I76" s="618">
        <v>-53.821094752186589</v>
      </c>
    </row>
    <row r="77" spans="1:9">
      <c r="A77" s="1022" t="s">
        <v>473</v>
      </c>
      <c r="B77" s="618">
        <v>-10.242281341107873</v>
      </c>
      <c r="C77" s="618">
        <v>-8.9258950437317779</v>
      </c>
      <c r="D77" s="618">
        <v>-6.6088075801749264</v>
      </c>
      <c r="E77" s="618">
        <v>-4.1705218658892127</v>
      </c>
      <c r="F77" s="618">
        <v>-2.9981122448979591</v>
      </c>
      <c r="G77" s="618">
        <v>-1.983857142857143</v>
      </c>
      <c r="H77" s="618">
        <v>-2.3681428571428569</v>
      </c>
      <c r="I77" s="618">
        <v>-1.5095276967930031</v>
      </c>
    </row>
    <row r="78" spans="1:9">
      <c r="A78" s="1023" t="s">
        <v>474</v>
      </c>
      <c r="B78" s="618">
        <v>5668.5231661807584</v>
      </c>
      <c r="C78" s="618">
        <v>13081.739351311953</v>
      </c>
      <c r="D78" s="618">
        <v>19241.442234693877</v>
      </c>
      <c r="E78" s="618">
        <v>18498.644456268223</v>
      </c>
      <c r="F78" s="618">
        <v>21206.665521865889</v>
      </c>
      <c r="G78" s="618">
        <v>21482.078594752187</v>
      </c>
      <c r="H78" s="618">
        <v>25541.074427113701</v>
      </c>
      <c r="I78" s="618">
        <v>17924.795067055391</v>
      </c>
    </row>
    <row r="79" spans="1:9">
      <c r="A79" s="1024" t="s">
        <v>475</v>
      </c>
      <c r="B79" s="618">
        <v>51.502536443148692</v>
      </c>
      <c r="C79" s="618">
        <v>2097.2441676384838</v>
      </c>
      <c r="D79" s="618">
        <v>151.30535568513119</v>
      </c>
      <c r="E79" s="618">
        <v>83.928467930029171</v>
      </c>
      <c r="F79" s="618">
        <v>91.214032069970841</v>
      </c>
      <c r="G79" s="618">
        <v>51.476699708454809</v>
      </c>
      <c r="H79" s="618">
        <v>205.7135699708455</v>
      </c>
      <c r="I79" s="618">
        <v>165.68058454810495</v>
      </c>
    </row>
    <row r="80" spans="1:9">
      <c r="A80" s="30" t="s">
        <v>476</v>
      </c>
      <c r="B80" s="618">
        <v>5720.0257026239069</v>
      </c>
      <c r="C80" s="618">
        <v>15178.983518950437</v>
      </c>
      <c r="D80" s="618">
        <v>19392.747590379007</v>
      </c>
      <c r="E80" s="618">
        <v>18582.572924198252</v>
      </c>
      <c r="F80" s="618">
        <v>21297.879553935858</v>
      </c>
      <c r="G80" s="618">
        <v>21533.555294460642</v>
      </c>
      <c r="H80" s="618">
        <v>25746.787997084546</v>
      </c>
      <c r="I80" s="618">
        <v>18090.475651603498</v>
      </c>
    </row>
    <row r="81" spans="1:9">
      <c r="A81" s="29" t="s">
        <v>477</v>
      </c>
      <c r="B81" s="618">
        <v>171.15915306122452</v>
      </c>
      <c r="C81" s="618">
        <v>7.2624591836734691</v>
      </c>
      <c r="D81" s="618">
        <v>445.99749416909617</v>
      </c>
      <c r="E81" s="618">
        <v>277.0704110787172</v>
      </c>
      <c r="F81" s="618">
        <v>564.18061516034982</v>
      </c>
      <c r="G81" s="618">
        <v>-4.0471661807580182</v>
      </c>
      <c r="H81" s="618">
        <v>186.0798498542274</v>
      </c>
      <c r="I81" s="618">
        <v>11.204151603498541</v>
      </c>
    </row>
    <row r="82" spans="1:9" ht="21" customHeight="1">
      <c r="A82" s="1023" t="s">
        <v>478</v>
      </c>
      <c r="B82" s="618">
        <v>5891.184855685131</v>
      </c>
      <c r="C82" s="618">
        <v>15186.245978134109</v>
      </c>
      <c r="D82" s="618">
        <v>19838.745084548107</v>
      </c>
      <c r="E82" s="618">
        <v>18859.643335276967</v>
      </c>
      <c r="F82" s="618">
        <v>21862.060169096207</v>
      </c>
      <c r="G82" s="618">
        <v>21529.508128279882</v>
      </c>
      <c r="H82" s="618">
        <v>25932.867846938778</v>
      </c>
      <c r="I82" s="618">
        <v>18101.679803206996</v>
      </c>
    </row>
    <row r="83" spans="1:9" ht="21" customHeight="1">
      <c r="A83" s="29" t="s">
        <v>479</v>
      </c>
      <c r="B83" s="618">
        <v>0</v>
      </c>
      <c r="C83" s="618">
        <v>0</v>
      </c>
      <c r="D83" s="618">
        <v>0</v>
      </c>
      <c r="E83" s="618">
        <v>0</v>
      </c>
      <c r="F83" s="618">
        <v>0</v>
      </c>
      <c r="G83" s="618">
        <v>0</v>
      </c>
      <c r="H83" s="618">
        <v>0</v>
      </c>
      <c r="I83" s="618">
        <v>0</v>
      </c>
    </row>
    <row r="84" spans="1:9" ht="21" customHeight="1">
      <c r="A84" s="1023" t="s">
        <v>480</v>
      </c>
      <c r="B84" s="618">
        <v>5891.184855685131</v>
      </c>
      <c r="C84" s="618">
        <v>15186.245978134109</v>
      </c>
      <c r="D84" s="618">
        <v>19838.745084548107</v>
      </c>
      <c r="E84" s="618">
        <v>18859.643335276967</v>
      </c>
      <c r="F84" s="618">
        <v>21862.060169096207</v>
      </c>
      <c r="G84" s="618">
        <v>21529.508128279882</v>
      </c>
      <c r="H84" s="618">
        <v>25932.867846938778</v>
      </c>
      <c r="I84" s="618">
        <v>18101.679803206996</v>
      </c>
    </row>
    <row r="85" spans="1:9" ht="18" customHeight="1" thickBot="1">
      <c r="A85" s="29" t="s">
        <v>481</v>
      </c>
      <c r="B85" s="618">
        <v>-1548.8295145772595</v>
      </c>
      <c r="C85" s="618">
        <v>-6129.5917376093303</v>
      </c>
      <c r="D85" s="618">
        <v>-7716.3622215743453</v>
      </c>
      <c r="E85" s="618">
        <v>-6824.8749387755097</v>
      </c>
      <c r="F85" s="618">
        <v>-9532.3391472303192</v>
      </c>
      <c r="G85" s="618">
        <v>-9514.9072740524771</v>
      </c>
      <c r="H85" s="618">
        <v>-11222.819479591835</v>
      </c>
      <c r="I85" s="618">
        <v>-8306.2625553935868</v>
      </c>
    </row>
    <row r="86" spans="1:9" ht="24" customHeight="1" thickTop="1" thickBot="1">
      <c r="A86" s="27" t="s">
        <v>482</v>
      </c>
      <c r="B86" s="615">
        <v>4342.3553411078719</v>
      </c>
      <c r="C86" s="615">
        <v>9056.6542405247819</v>
      </c>
      <c r="D86" s="615">
        <v>12122.38286297376</v>
      </c>
      <c r="E86" s="615">
        <v>12034.768396501458</v>
      </c>
      <c r="F86" s="615">
        <v>12329.721021865889</v>
      </c>
      <c r="G86" s="615">
        <v>12014.600854227405</v>
      </c>
      <c r="H86" s="615">
        <v>14710.048367346937</v>
      </c>
      <c r="I86" s="615">
        <v>9795.4172478134114</v>
      </c>
    </row>
    <row r="87" spans="1:9" ht="15" customHeight="1" thickTop="1" thickBot="1">
      <c r="A87" s="714"/>
      <c r="B87" s="619"/>
      <c r="C87" s="619"/>
      <c r="D87" s="619"/>
      <c r="E87" s="619"/>
      <c r="F87" s="619"/>
      <c r="G87" s="619"/>
      <c r="H87" s="619"/>
      <c r="I87" s="619"/>
    </row>
    <row r="88" spans="1:9" ht="28.5" customHeight="1" thickTop="1">
      <c r="A88" s="68"/>
      <c r="B88" s="32"/>
      <c r="C88" s="32"/>
      <c r="D88" s="32"/>
      <c r="E88" s="32"/>
      <c r="F88" s="32"/>
      <c r="G88" s="32"/>
      <c r="H88" s="32"/>
    </row>
    <row r="89" spans="1:9">
      <c r="A89" s="68"/>
      <c r="B89" s="32"/>
      <c r="C89" s="32"/>
      <c r="D89" s="32"/>
      <c r="E89" s="32"/>
      <c r="F89" s="32"/>
      <c r="G89" s="32"/>
      <c r="H89" s="32"/>
    </row>
    <row r="90" spans="1:9" ht="19.5">
      <c r="A90" s="1025"/>
      <c r="B90" s="32"/>
      <c r="C90" s="32"/>
      <c r="D90" s="32"/>
      <c r="E90" s="32"/>
      <c r="F90" s="32"/>
      <c r="G90" s="32"/>
      <c r="H90" s="32"/>
    </row>
    <row r="91" spans="1:9" ht="19.5">
      <c r="A91" s="1025"/>
      <c r="B91" s="32"/>
      <c r="C91" s="32"/>
      <c r="D91" s="32"/>
      <c r="E91" s="32"/>
      <c r="F91" s="32"/>
      <c r="G91" s="32"/>
      <c r="H91" s="32"/>
    </row>
    <row r="92" spans="1:9" ht="19.5">
      <c r="A92" s="1025"/>
      <c r="B92" s="32"/>
      <c r="C92" s="32"/>
      <c r="D92" s="32"/>
      <c r="E92" s="32"/>
      <c r="F92" s="32"/>
      <c r="G92" s="32"/>
      <c r="H92" s="32"/>
    </row>
    <row r="93" spans="1:9" ht="19.5">
      <c r="A93" s="1026"/>
      <c r="B93" s="32"/>
      <c r="C93" s="32"/>
      <c r="D93" s="32"/>
      <c r="E93" s="32"/>
      <c r="F93" s="32"/>
      <c r="G93" s="32"/>
      <c r="H93" s="32"/>
    </row>
    <row r="94" spans="1:9" ht="19.5">
      <c r="A94" s="1026"/>
      <c r="B94" s="32"/>
      <c r="C94" s="32"/>
      <c r="D94" s="32"/>
      <c r="E94" s="32"/>
      <c r="F94" s="32"/>
      <c r="G94" s="32"/>
      <c r="H94" s="32"/>
    </row>
    <row r="95" spans="1:9" ht="19.5">
      <c r="A95" s="1027"/>
      <c r="B95" s="32"/>
      <c r="C95" s="32"/>
      <c r="D95" s="32"/>
      <c r="E95" s="32"/>
      <c r="F95" s="32"/>
      <c r="G95" s="32"/>
      <c r="H95" s="32"/>
    </row>
    <row r="96" spans="1:9" ht="19.5">
      <c r="A96" s="1025"/>
      <c r="B96" s="32"/>
      <c r="C96" s="32"/>
      <c r="D96" s="32"/>
      <c r="E96" s="32"/>
      <c r="F96" s="32"/>
      <c r="G96" s="32"/>
      <c r="H96" s="32"/>
    </row>
    <row r="97" spans="1:8" ht="19.5">
      <c r="A97" s="1025"/>
      <c r="B97" s="32"/>
      <c r="C97" s="32"/>
      <c r="D97" s="32"/>
      <c r="E97" s="32"/>
      <c r="F97" s="32"/>
      <c r="G97" s="32"/>
      <c r="H97" s="32"/>
    </row>
    <row r="98" spans="1:8" ht="19.5">
      <c r="A98" s="1025"/>
      <c r="B98" s="32"/>
      <c r="C98" s="32"/>
      <c r="D98" s="32"/>
      <c r="E98" s="32"/>
      <c r="F98" s="32"/>
      <c r="G98" s="32"/>
      <c r="H98" s="32"/>
    </row>
    <row r="99" spans="1:8" ht="19.5">
      <c r="A99" s="1025"/>
      <c r="B99" s="32"/>
      <c r="C99" s="32"/>
      <c r="D99" s="32"/>
      <c r="E99" s="32"/>
      <c r="F99" s="32"/>
      <c r="G99" s="32"/>
      <c r="H99" s="32"/>
    </row>
    <row r="100" spans="1:8" ht="19.5">
      <c r="A100" s="1025"/>
      <c r="B100" s="32"/>
      <c r="C100" s="32"/>
      <c r="D100" s="32"/>
      <c r="E100" s="32"/>
      <c r="F100" s="32"/>
      <c r="G100" s="32"/>
      <c r="H100" s="32"/>
    </row>
    <row r="101" spans="1:8" ht="19.5">
      <c r="A101" s="71"/>
      <c r="B101" s="32"/>
      <c r="C101" s="32"/>
      <c r="D101" s="32"/>
      <c r="E101" s="32"/>
      <c r="F101" s="32"/>
      <c r="G101" s="32"/>
      <c r="H101" s="32"/>
    </row>
    <row r="102" spans="1:8">
      <c r="A102" s="1028"/>
      <c r="B102" s="32"/>
      <c r="C102" s="32"/>
      <c r="D102" s="32"/>
      <c r="E102" s="32"/>
      <c r="F102" s="32"/>
      <c r="G102" s="32"/>
      <c r="H102" s="32"/>
    </row>
    <row r="103" spans="1:8">
      <c r="A103" s="1028"/>
      <c r="B103" s="32"/>
      <c r="C103" s="32"/>
      <c r="D103" s="32"/>
      <c r="E103" s="32"/>
      <c r="F103" s="32"/>
      <c r="G103" s="32"/>
      <c r="H103" s="32"/>
    </row>
    <row r="104" spans="1:8">
      <c r="A104" s="1028"/>
      <c r="B104" s="32"/>
      <c r="C104" s="32"/>
      <c r="D104" s="32"/>
      <c r="E104" s="32"/>
      <c r="F104" s="32"/>
      <c r="G104" s="32"/>
      <c r="H104" s="32"/>
    </row>
    <row r="105" spans="1:8">
      <c r="A105" s="1028"/>
      <c r="B105" s="32"/>
      <c r="C105" s="32"/>
      <c r="D105" s="32"/>
      <c r="E105" s="32"/>
      <c r="F105" s="32"/>
      <c r="G105" s="32"/>
      <c r="H105" s="32"/>
    </row>
    <row r="106" spans="1:8">
      <c r="A106" s="1028"/>
      <c r="B106" s="32"/>
      <c r="C106" s="32"/>
      <c r="D106" s="32"/>
      <c r="E106" s="32"/>
      <c r="F106" s="32"/>
      <c r="G106" s="32"/>
      <c r="H106" s="32"/>
    </row>
    <row r="107" spans="1:8">
      <c r="A107" s="1028"/>
      <c r="B107" s="32"/>
      <c r="C107" s="32"/>
      <c r="D107" s="32"/>
      <c r="E107" s="32"/>
      <c r="F107" s="32"/>
      <c r="G107" s="32"/>
      <c r="H107" s="32"/>
    </row>
    <row r="108" spans="1:8">
      <c r="A108" s="72"/>
      <c r="B108" s="32"/>
      <c r="C108" s="32"/>
      <c r="D108" s="32"/>
      <c r="E108" s="32"/>
      <c r="F108" s="32"/>
      <c r="G108" s="32"/>
      <c r="H108" s="32"/>
    </row>
    <row r="109" spans="1:8">
      <c r="A109" s="72"/>
      <c r="B109" s="32"/>
      <c r="C109" s="32"/>
      <c r="D109" s="32"/>
      <c r="E109" s="32"/>
      <c r="F109" s="32"/>
      <c r="G109" s="32"/>
      <c r="H109" s="32"/>
    </row>
    <row r="110" spans="1:8" ht="19.5">
      <c r="A110" s="1025"/>
      <c r="B110" s="32"/>
      <c r="C110" s="32"/>
      <c r="D110" s="32"/>
      <c r="E110" s="32"/>
      <c r="F110" s="32"/>
      <c r="G110" s="32"/>
      <c r="H110" s="32"/>
    </row>
    <row r="111" spans="1:8" ht="19.5">
      <c r="A111" s="1025"/>
      <c r="B111" s="32"/>
      <c r="C111" s="32"/>
      <c r="D111" s="32"/>
      <c r="E111" s="32"/>
      <c r="F111" s="32"/>
      <c r="G111" s="32"/>
      <c r="H111" s="32"/>
    </row>
    <row r="112" spans="1:8" ht="19.5">
      <c r="A112" s="1027"/>
      <c r="B112" s="32"/>
      <c r="C112" s="32"/>
      <c r="D112" s="32"/>
      <c r="E112" s="32"/>
      <c r="F112" s="32"/>
      <c r="G112" s="32"/>
      <c r="H112" s="32"/>
    </row>
    <row r="113" spans="1:8" ht="19.5">
      <c r="A113" s="1027"/>
      <c r="B113" s="32"/>
      <c r="C113" s="32"/>
      <c r="D113" s="32"/>
      <c r="E113" s="32"/>
      <c r="F113" s="32"/>
      <c r="G113" s="32"/>
      <c r="H113" s="32"/>
    </row>
    <row r="114" spans="1:8" ht="19.5">
      <c r="A114" s="1027"/>
      <c r="B114" s="32"/>
      <c r="C114" s="32"/>
      <c r="D114" s="32"/>
      <c r="E114" s="32"/>
      <c r="F114" s="32"/>
      <c r="G114" s="32"/>
      <c r="H114" s="32"/>
    </row>
    <row r="115" spans="1:8" ht="19.5">
      <c r="A115" s="1025"/>
      <c r="B115" s="32"/>
      <c r="C115" s="32"/>
      <c r="D115" s="32"/>
      <c r="E115" s="32"/>
      <c r="F115" s="32"/>
      <c r="G115" s="32"/>
      <c r="H115" s="32"/>
    </row>
    <row r="116" spans="1:8" ht="19.5">
      <c r="A116" s="1025"/>
      <c r="B116" s="32"/>
      <c r="C116" s="32"/>
      <c r="D116" s="32"/>
      <c r="E116" s="32"/>
      <c r="F116" s="32"/>
      <c r="G116" s="32"/>
      <c r="H116" s="32"/>
    </row>
    <row r="117" spans="1:8" ht="19.5">
      <c r="A117" s="1025"/>
      <c r="B117" s="32"/>
      <c r="C117" s="32"/>
      <c r="D117" s="32"/>
      <c r="E117" s="32"/>
      <c r="F117" s="32"/>
      <c r="G117" s="32"/>
      <c r="H117" s="32"/>
    </row>
    <row r="118" spans="1:8" ht="19.5">
      <c r="A118" s="1025"/>
      <c r="B118" s="32"/>
      <c r="C118" s="32"/>
      <c r="D118" s="32"/>
      <c r="E118" s="32"/>
      <c r="F118" s="32"/>
      <c r="G118" s="32"/>
      <c r="H118" s="32"/>
    </row>
    <row r="119" spans="1:8" ht="19.5">
      <c r="A119" s="1025"/>
      <c r="B119" s="32"/>
      <c r="C119" s="32"/>
      <c r="D119" s="32"/>
      <c r="E119" s="32"/>
      <c r="F119" s="32"/>
      <c r="G119" s="32"/>
      <c r="H119" s="32"/>
    </row>
    <row r="120" spans="1:8" ht="19.5">
      <c r="A120" s="1025"/>
      <c r="B120" s="32"/>
      <c r="C120" s="32"/>
      <c r="D120" s="32"/>
      <c r="E120" s="32"/>
      <c r="F120" s="32"/>
      <c r="G120" s="32"/>
      <c r="H120" s="32"/>
    </row>
    <row r="121" spans="1:8" ht="19.5">
      <c r="A121" s="1025"/>
      <c r="B121" s="32"/>
      <c r="C121" s="32"/>
      <c r="D121" s="32"/>
      <c r="E121" s="32"/>
      <c r="F121" s="32"/>
      <c r="G121" s="32"/>
      <c r="H121" s="32"/>
    </row>
    <row r="122" spans="1:8" ht="19.5">
      <c r="A122" s="1027"/>
      <c r="B122" s="32"/>
      <c r="C122" s="32"/>
      <c r="D122" s="32"/>
      <c r="E122" s="32"/>
      <c r="F122" s="32"/>
      <c r="G122" s="32"/>
      <c r="H122" s="32"/>
    </row>
    <row r="123" spans="1:8" ht="19.5">
      <c r="A123" s="1025"/>
      <c r="B123" s="32"/>
      <c r="C123" s="32"/>
      <c r="D123" s="32"/>
      <c r="E123" s="32"/>
      <c r="F123" s="32"/>
      <c r="G123" s="32"/>
      <c r="H123" s="32"/>
    </row>
    <row r="124" spans="1:8" ht="19.5">
      <c r="A124" s="1025"/>
      <c r="B124" s="32"/>
      <c r="C124" s="32"/>
      <c r="D124" s="32"/>
      <c r="E124" s="32"/>
      <c r="F124" s="32"/>
      <c r="G124" s="32"/>
      <c r="H124" s="32"/>
    </row>
    <row r="125" spans="1:8" ht="19.5">
      <c r="A125" s="1025"/>
      <c r="B125" s="32"/>
      <c r="C125" s="32"/>
      <c r="D125" s="32"/>
      <c r="E125" s="32"/>
      <c r="F125" s="32"/>
      <c r="G125" s="32"/>
      <c r="H125" s="32"/>
    </row>
    <row r="126" spans="1:8" ht="19.5">
      <c r="A126" s="1025"/>
      <c r="B126" s="32"/>
      <c r="C126" s="32"/>
      <c r="D126" s="32"/>
      <c r="E126" s="32"/>
      <c r="F126" s="32"/>
      <c r="G126" s="32"/>
      <c r="H126" s="32"/>
    </row>
    <row r="127" spans="1:8" ht="19.5">
      <c r="A127" s="1025"/>
      <c r="B127" s="32"/>
      <c r="C127" s="32"/>
      <c r="D127" s="32"/>
      <c r="E127" s="32"/>
      <c r="F127" s="32"/>
      <c r="G127" s="32"/>
      <c r="H127" s="32"/>
    </row>
    <row r="128" spans="1:8" ht="19.5">
      <c r="A128" s="1027"/>
      <c r="B128" s="32"/>
      <c r="C128" s="32"/>
      <c r="D128" s="32"/>
      <c r="E128" s="32"/>
      <c r="F128" s="32"/>
      <c r="G128" s="32"/>
      <c r="H128" s="32"/>
    </row>
    <row r="129" spans="1:8" ht="19.5">
      <c r="A129" s="1025"/>
      <c r="B129" s="32"/>
      <c r="C129" s="32"/>
      <c r="D129" s="32"/>
      <c r="E129" s="32"/>
      <c r="F129" s="32"/>
      <c r="G129" s="32"/>
      <c r="H129" s="32"/>
    </row>
    <row r="130" spans="1:8" ht="19.5">
      <c r="A130" s="1025"/>
      <c r="B130" s="32"/>
      <c r="C130" s="32"/>
      <c r="D130" s="32"/>
      <c r="E130" s="32"/>
      <c r="F130" s="32"/>
      <c r="G130" s="32"/>
      <c r="H130" s="32"/>
    </row>
    <row r="131" spans="1:8" ht="19.5">
      <c r="A131" s="1025"/>
      <c r="B131" s="32"/>
      <c r="C131" s="32"/>
      <c r="D131" s="32"/>
      <c r="E131" s="32"/>
      <c r="F131" s="32"/>
      <c r="G131" s="32"/>
      <c r="H131" s="32"/>
    </row>
    <row r="132" spans="1:8" ht="19.5">
      <c r="A132" s="1027"/>
      <c r="B132" s="32"/>
      <c r="C132" s="32"/>
      <c r="D132" s="32"/>
      <c r="E132" s="32"/>
      <c r="F132" s="32"/>
      <c r="G132" s="32"/>
      <c r="H132" s="32"/>
    </row>
    <row r="133" spans="1:8" ht="19.5">
      <c r="A133" s="1025"/>
      <c r="B133" s="32"/>
      <c r="C133" s="32"/>
      <c r="D133" s="32"/>
      <c r="E133" s="32"/>
      <c r="F133" s="32"/>
      <c r="G133" s="32"/>
      <c r="H133" s="32"/>
    </row>
    <row r="134" spans="1:8" ht="19.5">
      <c r="A134" s="1025"/>
      <c r="B134" s="32"/>
      <c r="C134" s="32"/>
      <c r="D134" s="32"/>
      <c r="E134" s="32"/>
      <c r="F134" s="32"/>
      <c r="G134" s="32"/>
      <c r="H134" s="32"/>
    </row>
    <row r="135" spans="1:8" ht="19.5">
      <c r="A135" s="1025"/>
      <c r="B135" s="32"/>
      <c r="C135" s="32"/>
      <c r="D135" s="32"/>
      <c r="E135" s="32"/>
      <c r="F135" s="32"/>
      <c r="G135" s="32"/>
      <c r="H135" s="32"/>
    </row>
    <row r="136" spans="1:8" ht="19.5">
      <c r="A136" s="1025"/>
      <c r="B136" s="32"/>
      <c r="C136" s="32"/>
      <c r="D136" s="32"/>
      <c r="E136" s="32"/>
      <c r="F136" s="32"/>
      <c r="G136" s="32"/>
      <c r="H136" s="32"/>
    </row>
    <row r="137" spans="1:8" ht="19.5">
      <c r="A137" s="1027"/>
      <c r="B137" s="32"/>
      <c r="C137" s="32"/>
      <c r="D137" s="32"/>
      <c r="E137" s="32"/>
      <c r="F137" s="32"/>
      <c r="G137" s="32"/>
      <c r="H137" s="32"/>
    </row>
    <row r="138" spans="1:8" ht="19.5">
      <c r="A138" s="1025"/>
      <c r="B138" s="32"/>
      <c r="C138" s="32"/>
      <c r="D138" s="32"/>
      <c r="E138" s="32"/>
      <c r="F138" s="32"/>
      <c r="G138" s="32"/>
      <c r="H138" s="32"/>
    </row>
    <row r="139" spans="1:8" ht="19.5">
      <c r="A139" s="1025"/>
      <c r="B139" s="32"/>
      <c r="C139" s="32"/>
      <c r="D139" s="32"/>
      <c r="E139" s="32"/>
      <c r="F139" s="32"/>
      <c r="G139" s="32"/>
      <c r="H139" s="32"/>
    </row>
    <row r="140" spans="1:8" ht="19.5">
      <c r="A140" s="1025"/>
      <c r="B140" s="32"/>
      <c r="C140" s="32"/>
      <c r="D140" s="32"/>
      <c r="E140" s="32"/>
      <c r="F140" s="32"/>
      <c r="G140" s="32"/>
      <c r="H140" s="32"/>
    </row>
    <row r="141" spans="1:8" ht="19.5">
      <c r="A141" s="1025"/>
      <c r="B141" s="32"/>
      <c r="C141" s="32"/>
      <c r="D141" s="32"/>
      <c r="E141" s="32"/>
      <c r="F141" s="32"/>
      <c r="G141" s="32"/>
      <c r="H141" s="32"/>
    </row>
    <row r="142" spans="1:8" ht="19.5">
      <c r="A142" s="1026"/>
      <c r="B142" s="32"/>
      <c r="C142" s="32"/>
      <c r="D142" s="32"/>
      <c r="E142" s="32"/>
      <c r="F142" s="32"/>
      <c r="G142" s="32"/>
      <c r="H142" s="32"/>
    </row>
    <row r="143" spans="1:8" ht="19.5">
      <c r="A143" s="1026"/>
      <c r="B143" s="32"/>
      <c r="C143" s="32"/>
      <c r="D143" s="32"/>
      <c r="E143" s="32"/>
      <c r="F143" s="32"/>
      <c r="G143" s="32"/>
      <c r="H143" s="32"/>
    </row>
    <row r="144" spans="1:8" ht="19.5">
      <c r="A144" s="1027"/>
      <c r="B144" s="32"/>
      <c r="C144" s="32"/>
      <c r="D144" s="32"/>
      <c r="E144" s="32"/>
      <c r="F144" s="32"/>
      <c r="G144" s="32"/>
      <c r="H144" s="32"/>
    </row>
    <row r="145" spans="1:8" ht="19.5">
      <c r="A145" s="1025"/>
      <c r="B145" s="32"/>
      <c r="C145" s="32"/>
      <c r="D145" s="32"/>
      <c r="E145" s="32"/>
      <c r="F145" s="32"/>
      <c r="G145" s="32"/>
      <c r="H145" s="32"/>
    </row>
    <row r="146" spans="1:8" ht="19.5">
      <c r="A146" s="1025"/>
      <c r="B146" s="32"/>
      <c r="C146" s="32"/>
      <c r="D146" s="32"/>
      <c r="E146" s="32"/>
      <c r="F146" s="32"/>
      <c r="G146" s="32"/>
      <c r="H146" s="32"/>
    </row>
    <row r="147" spans="1:8" ht="19.5">
      <c r="A147" s="1029"/>
      <c r="B147" s="32"/>
      <c r="C147" s="32"/>
      <c r="D147" s="32"/>
      <c r="E147" s="32"/>
      <c r="F147" s="32"/>
      <c r="G147" s="32"/>
      <c r="H147" s="32"/>
    </row>
    <row r="148" spans="1:8" ht="19.5">
      <c r="A148" s="1027"/>
      <c r="B148" s="32"/>
      <c r="C148" s="32"/>
      <c r="D148" s="32"/>
      <c r="E148" s="32"/>
      <c r="F148" s="32"/>
      <c r="G148" s="32"/>
      <c r="H148" s="32"/>
    </row>
    <row r="149" spans="1:8" ht="19.5">
      <c r="A149" s="1025"/>
      <c r="B149" s="32"/>
      <c r="C149" s="32"/>
      <c r="D149" s="32"/>
      <c r="E149" s="32"/>
      <c r="F149" s="32"/>
      <c r="G149" s="32"/>
      <c r="H149" s="32"/>
    </row>
    <row r="150" spans="1:8" ht="19.5">
      <c r="A150" s="1025"/>
      <c r="B150" s="32"/>
      <c r="C150" s="32"/>
      <c r="D150" s="32"/>
      <c r="E150" s="32"/>
      <c r="F150" s="32"/>
      <c r="G150" s="32"/>
      <c r="H150" s="32"/>
    </row>
    <row r="151" spans="1:8" ht="19.5">
      <c r="A151" s="1025"/>
      <c r="B151" s="32"/>
      <c r="C151" s="32"/>
      <c r="D151" s="32"/>
      <c r="E151" s="32"/>
      <c r="F151" s="32"/>
      <c r="G151" s="32"/>
      <c r="H151" s="32"/>
    </row>
    <row r="152" spans="1:8" ht="19.5">
      <c r="A152" s="1027"/>
      <c r="B152" s="32"/>
      <c r="C152" s="32"/>
      <c r="D152" s="32"/>
      <c r="E152" s="32"/>
      <c r="F152" s="32"/>
      <c r="G152" s="32"/>
      <c r="H152" s="32"/>
    </row>
    <row r="153" spans="1:8" ht="19.5">
      <c r="A153" s="1025"/>
      <c r="B153" s="32"/>
      <c r="C153" s="32"/>
      <c r="D153" s="32"/>
      <c r="E153" s="32"/>
      <c r="F153" s="32"/>
      <c r="G153" s="32"/>
      <c r="H153" s="32"/>
    </row>
    <row r="154" spans="1:8" ht="19.5">
      <c r="A154" s="1025"/>
      <c r="B154" s="32"/>
      <c r="C154" s="32"/>
      <c r="D154" s="32"/>
      <c r="E154" s="32"/>
      <c r="F154" s="32"/>
      <c r="G154" s="32"/>
      <c r="H154" s="32"/>
    </row>
    <row r="155" spans="1:8" ht="19.5">
      <c r="A155" s="1025"/>
      <c r="B155" s="32"/>
      <c r="C155" s="32"/>
      <c r="D155" s="32"/>
      <c r="E155" s="32"/>
      <c r="F155" s="32"/>
      <c r="G155" s="32"/>
      <c r="H155" s="32"/>
    </row>
    <row r="156" spans="1:8" ht="19.5">
      <c r="A156" s="1027"/>
      <c r="B156" s="32"/>
      <c r="C156" s="32"/>
      <c r="D156" s="32"/>
      <c r="E156" s="32"/>
      <c r="F156" s="32"/>
      <c r="G156" s="32"/>
      <c r="H156" s="32"/>
    </row>
    <row r="157" spans="1:8" ht="19.5">
      <c r="A157" s="1025"/>
      <c r="B157" s="32"/>
      <c r="C157" s="32"/>
      <c r="D157" s="32"/>
      <c r="E157" s="32"/>
      <c r="F157" s="32"/>
      <c r="G157" s="32"/>
      <c r="H157" s="32"/>
    </row>
    <row r="158" spans="1:8" ht="19.5">
      <c r="A158" s="1025"/>
      <c r="B158" s="32"/>
      <c r="C158" s="32"/>
      <c r="D158" s="32"/>
      <c r="E158" s="32"/>
      <c r="F158" s="32"/>
      <c r="G158" s="32"/>
      <c r="H158" s="32"/>
    </row>
    <row r="159" spans="1:8" ht="19.5">
      <c r="A159" s="1025"/>
      <c r="B159" s="32"/>
      <c r="C159" s="32"/>
      <c r="D159" s="32"/>
      <c r="E159" s="32"/>
      <c r="F159" s="32"/>
      <c r="G159" s="32"/>
      <c r="H159" s="32"/>
    </row>
    <row r="160" spans="1:8" ht="19.5">
      <c r="A160" s="1027"/>
      <c r="B160" s="32"/>
      <c r="C160" s="32"/>
      <c r="D160" s="32"/>
      <c r="E160" s="32"/>
      <c r="F160" s="32"/>
      <c r="G160" s="32"/>
      <c r="H160" s="32"/>
    </row>
    <row r="161" spans="1:8" ht="19.5">
      <c r="A161" s="1025"/>
      <c r="B161" s="32"/>
      <c r="C161" s="32"/>
      <c r="D161" s="32"/>
      <c r="E161" s="32"/>
      <c r="F161" s="32"/>
      <c r="G161" s="32"/>
      <c r="H161" s="32"/>
    </row>
    <row r="162" spans="1:8" ht="19.5">
      <c r="A162" s="1025"/>
      <c r="B162" s="32"/>
      <c r="C162" s="32"/>
      <c r="D162" s="32"/>
      <c r="E162" s="32"/>
      <c r="F162" s="32"/>
      <c r="G162" s="32"/>
      <c r="H162" s="32"/>
    </row>
    <row r="163" spans="1:8" ht="19.5">
      <c r="A163" s="1025"/>
      <c r="B163" s="32"/>
      <c r="C163" s="32"/>
      <c r="D163" s="32"/>
      <c r="E163" s="32"/>
      <c r="F163" s="32"/>
      <c r="G163" s="32"/>
      <c r="H163" s="32"/>
    </row>
    <row r="164" spans="1:8" ht="19.5">
      <c r="A164" s="73"/>
      <c r="B164" s="32"/>
      <c r="C164" s="32"/>
      <c r="D164" s="32"/>
      <c r="E164" s="32"/>
      <c r="F164" s="32"/>
      <c r="G164" s="32"/>
      <c r="H164" s="32"/>
    </row>
    <row r="165" spans="1:8" ht="19.5">
      <c r="A165" s="73"/>
      <c r="B165" s="32"/>
      <c r="C165" s="32"/>
      <c r="D165" s="32"/>
      <c r="E165" s="32"/>
      <c r="F165" s="32"/>
      <c r="G165" s="32"/>
      <c r="H165" s="32"/>
    </row>
    <row r="166" spans="1:8" ht="19.5">
      <c r="A166" s="73"/>
      <c r="B166" s="32"/>
      <c r="C166" s="32"/>
      <c r="D166" s="32"/>
      <c r="E166" s="32"/>
      <c r="F166" s="32"/>
      <c r="G166" s="32"/>
      <c r="H166" s="32"/>
    </row>
    <row r="167" spans="1:8" ht="19.5">
      <c r="A167" s="71"/>
      <c r="B167" s="32"/>
      <c r="C167" s="32"/>
      <c r="D167" s="32"/>
      <c r="E167" s="32"/>
      <c r="F167" s="32"/>
      <c r="G167" s="32"/>
      <c r="H167" s="32"/>
    </row>
    <row r="168" spans="1:8" ht="19.5">
      <c r="A168" s="71"/>
      <c r="B168" s="32"/>
      <c r="C168" s="32"/>
      <c r="D168" s="32"/>
      <c r="E168" s="32"/>
      <c r="F168" s="32"/>
      <c r="G168" s="32"/>
      <c r="H168" s="32"/>
    </row>
    <row r="169" spans="1:8" ht="19.5">
      <c r="A169" s="1027"/>
      <c r="B169" s="32"/>
      <c r="C169" s="32"/>
      <c r="D169" s="32"/>
      <c r="E169" s="32"/>
      <c r="F169" s="32"/>
      <c r="G169" s="32"/>
      <c r="H169" s="32"/>
    </row>
    <row r="170" spans="1:8" ht="19.5">
      <c r="A170" s="1025"/>
      <c r="B170" s="32"/>
      <c r="C170" s="32"/>
      <c r="D170" s="32"/>
      <c r="E170" s="32"/>
      <c r="F170" s="32"/>
      <c r="G170" s="32"/>
      <c r="H170" s="32"/>
    </row>
    <row r="171" spans="1:8" ht="19.5">
      <c r="A171" s="1025"/>
      <c r="B171" s="32"/>
      <c r="C171" s="32"/>
      <c r="D171" s="32"/>
      <c r="E171" s="32"/>
      <c r="F171" s="32"/>
      <c r="G171" s="32"/>
      <c r="H171" s="32"/>
    </row>
    <row r="172" spans="1:8" ht="19.5">
      <c r="A172" s="1025"/>
      <c r="B172" s="32"/>
      <c r="C172" s="32"/>
      <c r="D172" s="32"/>
      <c r="E172" s="32"/>
      <c r="F172" s="32"/>
      <c r="G172" s="32"/>
      <c r="H172" s="32"/>
    </row>
    <row r="173" spans="1:8" ht="19.5">
      <c r="A173" s="1025"/>
      <c r="B173" s="32"/>
      <c r="C173" s="32"/>
      <c r="D173" s="32"/>
      <c r="E173" s="32"/>
      <c r="F173" s="32"/>
      <c r="G173" s="32"/>
      <c r="H173" s="32"/>
    </row>
    <row r="174" spans="1:8" ht="19.5">
      <c r="A174" s="1025"/>
      <c r="B174" s="32"/>
      <c r="C174" s="32"/>
      <c r="D174" s="32"/>
      <c r="E174" s="32"/>
      <c r="F174" s="32"/>
      <c r="G174" s="32"/>
      <c r="H174" s="32"/>
    </row>
    <row r="175" spans="1:8" ht="19.5">
      <c r="A175" s="1027"/>
      <c r="B175" s="32"/>
      <c r="C175" s="32"/>
      <c r="D175" s="32"/>
      <c r="E175" s="32"/>
      <c r="F175" s="32"/>
      <c r="G175" s="32"/>
      <c r="H175" s="32"/>
    </row>
    <row r="176" spans="1:8" ht="19.5">
      <c r="A176" s="1025"/>
      <c r="B176" s="32"/>
      <c r="C176" s="32"/>
      <c r="D176" s="32"/>
      <c r="E176" s="32"/>
      <c r="F176" s="32"/>
      <c r="G176" s="32"/>
      <c r="H176" s="32"/>
    </row>
    <row r="177" spans="1:8" ht="19.5">
      <c r="A177" s="1025"/>
      <c r="B177" s="32"/>
      <c r="C177" s="32"/>
      <c r="D177" s="32"/>
      <c r="E177" s="32"/>
      <c r="F177" s="32"/>
      <c r="G177" s="32"/>
      <c r="H177" s="32"/>
    </row>
    <row r="178" spans="1:8" ht="19.5">
      <c r="A178" s="1025"/>
      <c r="B178" s="32"/>
      <c r="C178" s="32"/>
      <c r="D178" s="32"/>
      <c r="E178" s="32"/>
      <c r="F178" s="32"/>
      <c r="G178" s="32"/>
      <c r="H178" s="32"/>
    </row>
    <row r="179" spans="1:8" ht="19.5">
      <c r="A179" s="1025"/>
      <c r="B179" s="32"/>
      <c r="C179" s="32"/>
      <c r="D179" s="32"/>
      <c r="E179" s="32"/>
      <c r="F179" s="32"/>
      <c r="G179" s="32"/>
      <c r="H179" s="32"/>
    </row>
    <row r="180" spans="1:8" ht="19.5">
      <c r="A180" s="1027"/>
      <c r="B180" s="32"/>
      <c r="C180" s="32"/>
      <c r="D180" s="32"/>
      <c r="E180" s="32"/>
      <c r="F180" s="32"/>
      <c r="G180" s="32"/>
      <c r="H180" s="32"/>
    </row>
    <row r="181" spans="1:8" ht="19.5">
      <c r="A181" s="1027"/>
      <c r="B181" s="32"/>
      <c r="C181" s="32"/>
      <c r="D181" s="32"/>
      <c r="E181" s="32"/>
      <c r="F181" s="32"/>
      <c r="G181" s="32"/>
      <c r="H181" s="32"/>
    </row>
    <row r="182" spans="1:8" ht="19.5">
      <c r="A182" s="1025"/>
      <c r="B182" s="32"/>
      <c r="C182" s="32"/>
      <c r="D182" s="32"/>
      <c r="E182" s="32"/>
      <c r="F182" s="32"/>
      <c r="G182" s="32"/>
      <c r="H182" s="32"/>
    </row>
    <row r="183" spans="1:8" ht="19.5">
      <c r="A183" s="1025"/>
      <c r="B183" s="32"/>
      <c r="C183" s="32"/>
      <c r="D183" s="32"/>
      <c r="E183" s="32"/>
      <c r="F183" s="32"/>
      <c r="G183" s="32"/>
      <c r="H183" s="32"/>
    </row>
    <row r="184" spans="1:8" ht="19.5">
      <c r="A184" s="1025"/>
      <c r="B184" s="32"/>
      <c r="C184" s="32"/>
      <c r="D184" s="32"/>
      <c r="E184" s="32"/>
      <c r="F184" s="32"/>
      <c r="G184" s="32"/>
      <c r="H184" s="32"/>
    </row>
    <row r="185" spans="1:8" ht="19.5">
      <c r="A185" s="1027"/>
      <c r="B185" s="32"/>
      <c r="C185" s="32"/>
      <c r="D185" s="32"/>
      <c r="E185" s="32"/>
      <c r="F185" s="32"/>
      <c r="G185" s="32"/>
      <c r="H185" s="32"/>
    </row>
    <row r="186" spans="1:8" ht="19.5">
      <c r="A186" s="1027"/>
      <c r="B186" s="32"/>
      <c r="C186" s="32"/>
      <c r="D186" s="32"/>
      <c r="E186" s="32"/>
      <c r="F186" s="32"/>
      <c r="G186" s="32"/>
      <c r="H186" s="32"/>
    </row>
    <row r="187" spans="1:8" ht="19.5">
      <c r="A187" s="1027"/>
      <c r="B187" s="32"/>
      <c r="C187" s="32"/>
      <c r="D187" s="32"/>
      <c r="E187" s="32"/>
      <c r="F187" s="32"/>
      <c r="G187" s="32"/>
      <c r="H187" s="32"/>
    </row>
    <row r="188" spans="1:8" ht="19.5">
      <c r="A188" s="1027"/>
      <c r="B188" s="32"/>
      <c r="C188" s="32"/>
      <c r="D188" s="32"/>
      <c r="E188" s="32"/>
      <c r="F188" s="32"/>
      <c r="G188" s="32"/>
      <c r="H188" s="32"/>
    </row>
    <row r="189" spans="1:8" ht="19.5">
      <c r="A189" s="1027"/>
      <c r="B189" s="32"/>
      <c r="C189" s="32"/>
      <c r="D189" s="32"/>
      <c r="E189" s="32"/>
      <c r="F189" s="32"/>
      <c r="G189" s="32"/>
      <c r="H189" s="32"/>
    </row>
    <row r="190" spans="1:8" ht="19.5">
      <c r="A190" s="1027"/>
      <c r="B190" s="32"/>
      <c r="C190" s="32"/>
      <c r="D190" s="32"/>
      <c r="E190" s="32"/>
      <c r="F190" s="32"/>
      <c r="G190" s="32"/>
      <c r="H190" s="32"/>
    </row>
    <row r="191" spans="1:8" ht="19.5">
      <c r="A191" s="1025"/>
      <c r="B191" s="32"/>
      <c r="C191" s="32"/>
      <c r="D191" s="32"/>
      <c r="E191" s="32"/>
      <c r="F191" s="32"/>
      <c r="G191" s="32"/>
      <c r="H191" s="32"/>
    </row>
    <row r="192" spans="1:8" ht="19.5">
      <c r="A192" s="1025"/>
      <c r="B192" s="32"/>
      <c r="C192" s="32"/>
      <c r="D192" s="32"/>
      <c r="E192" s="32"/>
      <c r="F192" s="32"/>
      <c r="G192" s="32"/>
      <c r="H192" s="32"/>
    </row>
    <row r="193" spans="1:8" ht="19.5">
      <c r="A193" s="1025"/>
      <c r="B193" s="32"/>
      <c r="C193" s="32"/>
      <c r="D193" s="32"/>
      <c r="E193" s="32"/>
      <c r="F193" s="32"/>
      <c r="G193" s="32"/>
      <c r="H193" s="32"/>
    </row>
    <row r="194" spans="1:8" ht="19.5">
      <c r="A194" s="1027"/>
      <c r="B194" s="32"/>
      <c r="C194" s="32"/>
      <c r="D194" s="32"/>
      <c r="E194" s="32"/>
      <c r="F194" s="32"/>
      <c r="G194" s="32"/>
      <c r="H194" s="32"/>
    </row>
    <row r="195" spans="1:8" ht="19.5">
      <c r="A195" s="1025"/>
      <c r="B195" s="32"/>
      <c r="C195" s="32"/>
      <c r="D195" s="32"/>
      <c r="E195" s="32"/>
      <c r="F195" s="32"/>
      <c r="G195" s="32"/>
      <c r="H195" s="32"/>
    </row>
    <row r="196" spans="1:8" ht="19.5">
      <c r="A196" s="1025"/>
      <c r="B196" s="32"/>
      <c r="C196" s="32"/>
      <c r="D196" s="32"/>
      <c r="E196" s="32"/>
      <c r="F196" s="32"/>
      <c r="G196" s="32"/>
      <c r="H196" s="32"/>
    </row>
    <row r="197" spans="1:8" ht="19.5">
      <c r="A197" s="74"/>
      <c r="B197" s="32"/>
      <c r="C197" s="32"/>
      <c r="D197" s="32"/>
      <c r="E197" s="32"/>
      <c r="F197" s="32"/>
      <c r="G197" s="32"/>
      <c r="H197" s="32"/>
    </row>
    <row r="198" spans="1:8" ht="19.5">
      <c r="A198" s="1025"/>
      <c r="B198" s="32"/>
      <c r="C198" s="32"/>
      <c r="D198" s="32"/>
      <c r="E198" s="32"/>
      <c r="F198" s="32"/>
      <c r="G198" s="32"/>
      <c r="H198" s="32"/>
    </row>
    <row r="199" spans="1:8" ht="19.5">
      <c r="A199" s="1027"/>
      <c r="B199" s="32"/>
      <c r="C199" s="32"/>
      <c r="D199" s="32"/>
      <c r="E199" s="32"/>
      <c r="F199" s="32"/>
      <c r="G199" s="32"/>
      <c r="H199" s="32"/>
    </row>
    <row r="200" spans="1:8" ht="19.5">
      <c r="A200" s="1025"/>
      <c r="B200" s="32"/>
      <c r="C200" s="32"/>
      <c r="D200" s="32"/>
      <c r="E200" s="32"/>
      <c r="F200" s="32"/>
      <c r="G200" s="32"/>
      <c r="H200" s="32"/>
    </row>
    <row r="201" spans="1:8" ht="19.5">
      <c r="A201" s="1025"/>
      <c r="B201" s="32"/>
      <c r="C201" s="32"/>
      <c r="D201" s="32"/>
      <c r="E201" s="32"/>
      <c r="F201" s="32"/>
      <c r="G201" s="32"/>
      <c r="H201" s="32"/>
    </row>
    <row r="202" spans="1:8" ht="19.5">
      <c r="A202" s="1027"/>
      <c r="B202" s="32"/>
      <c r="C202" s="32"/>
      <c r="D202" s="32"/>
      <c r="E202" s="32"/>
      <c r="F202" s="32"/>
      <c r="G202" s="32"/>
      <c r="H202" s="32"/>
    </row>
    <row r="203" spans="1:8" ht="19.5">
      <c r="A203" s="1025"/>
      <c r="B203" s="32"/>
      <c r="C203" s="32"/>
      <c r="D203" s="32"/>
      <c r="E203" s="32"/>
      <c r="F203" s="32"/>
      <c r="G203" s="32"/>
      <c r="H203" s="32"/>
    </row>
    <row r="204" spans="1:8" ht="19.5">
      <c r="A204" s="1025"/>
      <c r="B204" s="32"/>
      <c r="C204" s="32"/>
      <c r="D204" s="32"/>
      <c r="E204" s="32"/>
      <c r="F204" s="32"/>
      <c r="G204" s="32"/>
      <c r="H204" s="32"/>
    </row>
    <row r="205" spans="1:8" ht="19.5">
      <c r="A205" s="1027"/>
      <c r="B205" s="32"/>
      <c r="C205" s="32"/>
      <c r="D205" s="32"/>
      <c r="E205" s="32"/>
      <c r="F205" s="32"/>
      <c r="G205" s="32"/>
      <c r="H205" s="32"/>
    </row>
    <row r="206" spans="1:8" ht="19.5">
      <c r="A206" s="1025"/>
      <c r="B206" s="32"/>
      <c r="C206" s="32"/>
      <c r="D206" s="32"/>
      <c r="E206" s="32"/>
      <c r="F206" s="32"/>
      <c r="G206" s="32"/>
      <c r="H206" s="32"/>
    </row>
    <row r="207" spans="1:8" ht="19.5">
      <c r="A207" s="1025"/>
      <c r="B207" s="32"/>
      <c r="C207" s="32"/>
      <c r="D207" s="32"/>
      <c r="E207" s="32"/>
      <c r="F207" s="32"/>
      <c r="G207" s="32"/>
      <c r="H207" s="32"/>
    </row>
    <row r="208" spans="1:8" ht="19.5">
      <c r="A208" s="1025"/>
      <c r="B208" s="32"/>
      <c r="C208" s="32"/>
      <c r="D208" s="32"/>
      <c r="E208" s="32"/>
      <c r="F208" s="32"/>
      <c r="G208" s="32"/>
      <c r="H208" s="32"/>
    </row>
    <row r="209" spans="1:8" ht="19.5">
      <c r="A209" s="1025"/>
      <c r="B209" s="32"/>
      <c r="C209" s="32"/>
      <c r="D209" s="32"/>
      <c r="E209" s="32"/>
      <c r="F209" s="32"/>
      <c r="G209" s="32"/>
      <c r="H209" s="32"/>
    </row>
    <row r="210" spans="1:8" ht="19.5">
      <c r="A210" s="1025"/>
      <c r="B210" s="32"/>
      <c r="C210" s="32"/>
      <c r="D210" s="32"/>
      <c r="E210" s="32"/>
      <c r="F210" s="32"/>
      <c r="G210" s="32"/>
      <c r="H210" s="32"/>
    </row>
    <row r="211" spans="1:8" ht="19.5">
      <c r="A211" s="1025"/>
      <c r="B211" s="32"/>
      <c r="C211" s="32"/>
      <c r="D211" s="32"/>
      <c r="E211" s="32"/>
      <c r="F211" s="32"/>
      <c r="G211" s="32"/>
      <c r="H211" s="32"/>
    </row>
    <row r="212" spans="1:8" ht="19.5">
      <c r="A212" s="1025"/>
      <c r="B212" s="32"/>
      <c r="C212" s="32"/>
      <c r="D212" s="32"/>
      <c r="E212" s="32"/>
      <c r="F212" s="32"/>
      <c r="G212" s="32"/>
      <c r="H212" s="32"/>
    </row>
    <row r="213" spans="1:8" ht="19.5">
      <c r="A213" s="1025"/>
      <c r="B213" s="32"/>
      <c r="C213" s="32"/>
      <c r="D213" s="32"/>
      <c r="E213" s="32"/>
      <c r="F213" s="32"/>
      <c r="G213" s="32"/>
      <c r="H213" s="32"/>
    </row>
    <row r="214" spans="1:8" ht="19.5">
      <c r="A214" s="1027"/>
      <c r="B214" s="32"/>
      <c r="C214" s="32"/>
      <c r="D214" s="32"/>
      <c r="E214" s="32"/>
      <c r="F214" s="32"/>
      <c r="G214" s="32"/>
      <c r="H214" s="32"/>
    </row>
    <row r="215" spans="1:8" ht="19.5">
      <c r="A215" s="1025"/>
      <c r="B215" s="32"/>
      <c r="C215" s="32"/>
      <c r="D215" s="32"/>
      <c r="E215" s="32"/>
      <c r="F215" s="32"/>
      <c r="G215" s="32"/>
      <c r="H215" s="32"/>
    </row>
    <row r="216" spans="1:8" ht="19.5">
      <c r="A216" s="1025"/>
      <c r="B216" s="32"/>
      <c r="C216" s="32"/>
      <c r="D216" s="32"/>
      <c r="E216" s="32"/>
      <c r="F216" s="32"/>
      <c r="G216" s="32"/>
      <c r="H216" s="32"/>
    </row>
    <row r="217" spans="1:8" ht="19.5">
      <c r="A217" s="1025"/>
      <c r="B217" s="32"/>
      <c r="C217" s="32"/>
      <c r="D217" s="32"/>
      <c r="E217" s="32"/>
      <c r="F217" s="32"/>
      <c r="G217" s="32"/>
      <c r="H217" s="32"/>
    </row>
    <row r="218" spans="1:8" ht="19.5">
      <c r="A218" s="1025"/>
      <c r="B218" s="32"/>
      <c r="C218" s="32"/>
      <c r="D218" s="32"/>
      <c r="E218" s="32"/>
      <c r="F218" s="32"/>
      <c r="G218" s="32"/>
      <c r="H218" s="32"/>
    </row>
    <row r="219" spans="1:8" ht="19.5">
      <c r="A219" s="1025"/>
      <c r="B219" s="32"/>
      <c r="C219" s="32"/>
      <c r="D219" s="32"/>
      <c r="E219" s="32"/>
      <c r="F219" s="32"/>
      <c r="G219" s="32"/>
      <c r="H219" s="32"/>
    </row>
    <row r="220" spans="1:8" ht="19.5">
      <c r="A220" s="1027"/>
      <c r="B220" s="32"/>
      <c r="C220" s="32"/>
      <c r="D220" s="32"/>
      <c r="E220" s="32"/>
      <c r="F220" s="32"/>
      <c r="G220" s="32"/>
      <c r="H220" s="32"/>
    </row>
    <row r="221" spans="1:8" ht="19.5">
      <c r="A221" s="1025"/>
      <c r="B221" s="32"/>
      <c r="C221" s="32"/>
      <c r="D221" s="32"/>
      <c r="E221" s="32"/>
      <c r="F221" s="32"/>
      <c r="G221" s="32"/>
      <c r="H221" s="32"/>
    </row>
    <row r="222" spans="1:8" ht="19.5">
      <c r="A222" s="1025"/>
      <c r="B222" s="32"/>
      <c r="C222" s="32"/>
      <c r="D222" s="32"/>
      <c r="E222" s="32"/>
      <c r="F222" s="32"/>
      <c r="G222" s="32"/>
      <c r="H222" s="32"/>
    </row>
    <row r="223" spans="1:8" ht="19.5">
      <c r="A223" s="1027"/>
      <c r="B223" s="32"/>
      <c r="C223" s="32"/>
      <c r="D223" s="32"/>
      <c r="E223" s="32"/>
      <c r="F223" s="32"/>
      <c r="G223" s="32"/>
      <c r="H223" s="32"/>
    </row>
    <row r="224" spans="1:8" ht="19.5">
      <c r="A224" s="1025"/>
      <c r="B224" s="32"/>
      <c r="C224" s="32"/>
      <c r="D224" s="32"/>
      <c r="E224" s="32"/>
      <c r="F224" s="32"/>
      <c r="G224" s="32"/>
      <c r="H224" s="32"/>
    </row>
    <row r="225" spans="1:8" ht="19.5">
      <c r="A225" s="1025"/>
      <c r="B225" s="32"/>
      <c r="C225" s="32"/>
      <c r="D225" s="32"/>
      <c r="E225" s="32"/>
      <c r="F225" s="32"/>
      <c r="G225" s="32"/>
      <c r="H225" s="32"/>
    </row>
    <row r="226" spans="1:8" ht="19.5">
      <c r="A226" s="1025"/>
      <c r="B226" s="32"/>
      <c r="C226" s="32"/>
      <c r="D226" s="32"/>
      <c r="E226" s="32"/>
      <c r="F226" s="32"/>
      <c r="G226" s="32"/>
      <c r="H226" s="32"/>
    </row>
    <row r="227" spans="1:8" ht="19.5">
      <c r="A227" s="1030"/>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7"/>
  <sheetViews>
    <sheetView showGridLines="0" zoomScale="50" workbookViewId="0">
      <selection activeCell="N15" sqref="N15"/>
    </sheetView>
  </sheetViews>
  <sheetFormatPr baseColWidth="10" defaultColWidth="9.140625" defaultRowHeight="18"/>
  <cols>
    <col min="1" max="1" width="132.28515625" style="419"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924" t="s">
        <v>1063</v>
      </c>
      <c r="B1" s="924"/>
      <c r="C1" s="924"/>
      <c r="D1" s="924"/>
      <c r="E1" s="924"/>
      <c r="F1" s="924"/>
      <c r="G1" s="924"/>
      <c r="H1" s="924"/>
      <c r="I1" s="924"/>
    </row>
    <row r="2" spans="1:9" ht="43.5" customHeight="1">
      <c r="A2" s="924" t="s">
        <v>417</v>
      </c>
      <c r="B2" s="924"/>
      <c r="C2" s="924"/>
      <c r="D2" s="924"/>
      <c r="E2" s="924"/>
      <c r="F2" s="924"/>
      <c r="G2" s="924"/>
      <c r="H2" s="924"/>
      <c r="I2" s="924"/>
    </row>
    <row r="3" spans="1:9" ht="43.5" customHeight="1">
      <c r="A3" s="924" t="s">
        <v>487</v>
      </c>
      <c r="B3" s="924"/>
      <c r="C3" s="924"/>
      <c r="D3" s="924"/>
      <c r="E3" s="924"/>
      <c r="F3" s="924"/>
      <c r="G3" s="924"/>
      <c r="H3" s="924"/>
      <c r="I3" s="924"/>
    </row>
    <row r="4" spans="1:9" ht="43.5" customHeight="1">
      <c r="A4" s="925" t="s">
        <v>1236</v>
      </c>
      <c r="B4" s="925"/>
      <c r="C4" s="925"/>
      <c r="D4" s="925"/>
      <c r="E4" s="925"/>
      <c r="F4" s="925"/>
      <c r="G4" s="925"/>
      <c r="H4" s="925"/>
      <c r="I4" s="925"/>
    </row>
    <row r="5" spans="1:9" ht="19.5" customHeight="1" thickBot="1">
      <c r="A5" s="924"/>
      <c r="B5" s="924"/>
      <c r="C5" s="924"/>
      <c r="D5" s="924"/>
      <c r="E5" s="924"/>
      <c r="F5" s="924"/>
      <c r="G5" s="924"/>
      <c r="H5" s="924"/>
      <c r="I5" s="924"/>
    </row>
    <row r="6" spans="1:9" s="26" customFormat="1" ht="31.5" customHeight="1" thickTop="1" thickBot="1">
      <c r="A6" s="407" t="s">
        <v>290</v>
      </c>
      <c r="B6" s="66" t="s">
        <v>418</v>
      </c>
      <c r="C6" s="66" t="s">
        <v>419</v>
      </c>
      <c r="D6" s="66" t="s">
        <v>1138</v>
      </c>
      <c r="E6" s="66" t="s">
        <v>1228</v>
      </c>
      <c r="F6" s="66" t="s">
        <v>1278</v>
      </c>
      <c r="G6" s="66" t="s">
        <v>1523</v>
      </c>
      <c r="H6" s="66" t="s">
        <v>1349</v>
      </c>
      <c r="I6" s="66" t="s">
        <v>1524</v>
      </c>
    </row>
    <row r="7" spans="1:9" ht="15" customHeight="1" thickTop="1" thickBot="1">
      <c r="A7" s="408"/>
      <c r="B7" s="520"/>
      <c r="C7" s="520"/>
      <c r="D7" s="520"/>
      <c r="E7" s="520"/>
      <c r="F7" s="520"/>
      <c r="G7" s="520"/>
      <c r="H7" s="520"/>
      <c r="I7" s="520"/>
    </row>
    <row r="8" spans="1:9" ht="24" customHeight="1" thickTop="1" thickBot="1">
      <c r="A8" s="27" t="s">
        <v>420</v>
      </c>
      <c r="B8" s="615">
        <v>925036.3040626822</v>
      </c>
      <c r="C8" s="615">
        <v>1114155.7163965013</v>
      </c>
      <c r="D8" s="615">
        <v>1290435.2428498543</v>
      </c>
      <c r="E8" s="615">
        <v>1436691.2934271139</v>
      </c>
      <c r="F8" s="615">
        <v>1593653.943712828</v>
      </c>
      <c r="G8" s="615">
        <v>1721453.3096895043</v>
      </c>
      <c r="H8" s="615">
        <v>1771961.3153367348</v>
      </c>
      <c r="I8" s="615">
        <v>1926039.3065918367</v>
      </c>
    </row>
    <row r="9" spans="1:9" s="69" customFormat="1" ht="21" customHeight="1" thickTop="1">
      <c r="A9" s="67" t="s">
        <v>8</v>
      </c>
      <c r="B9" s="616">
        <v>133698.72762682216</v>
      </c>
      <c r="C9" s="616">
        <v>33533.274591836729</v>
      </c>
      <c r="D9" s="616">
        <v>67685.977650145767</v>
      </c>
      <c r="E9" s="616">
        <v>40002.313572886298</v>
      </c>
      <c r="F9" s="616">
        <v>44770.299091836729</v>
      </c>
      <c r="G9" s="616">
        <v>77128.931144314876</v>
      </c>
      <c r="H9" s="616">
        <v>64731.968588921285</v>
      </c>
      <c r="I9" s="616">
        <v>47117.722345481052</v>
      </c>
    </row>
    <row r="10" spans="1:9" s="69" customFormat="1" ht="21" customHeight="1">
      <c r="A10" s="67" t="s">
        <v>17</v>
      </c>
      <c r="B10" s="616">
        <v>28667.802183673466</v>
      </c>
      <c r="C10" s="616">
        <v>101196.77944314868</v>
      </c>
      <c r="D10" s="616">
        <v>136922.38649562682</v>
      </c>
      <c r="E10" s="616">
        <v>178086.13479737611</v>
      </c>
      <c r="F10" s="616">
        <v>187930.89776967932</v>
      </c>
      <c r="G10" s="616">
        <v>165223.25539504373</v>
      </c>
      <c r="H10" s="616">
        <v>202049.05022594752</v>
      </c>
      <c r="I10" s="616">
        <v>246601.9391457726</v>
      </c>
    </row>
    <row r="11" spans="1:9" s="69" customFormat="1" ht="21" customHeight="1">
      <c r="A11" s="67" t="s">
        <v>26</v>
      </c>
      <c r="B11" s="616">
        <v>730028.51199999999</v>
      </c>
      <c r="C11" s="616">
        <v>924676.58766909619</v>
      </c>
      <c r="D11" s="616">
        <v>1040015.4908790088</v>
      </c>
      <c r="E11" s="616">
        <v>1150317.7757638483</v>
      </c>
      <c r="F11" s="616">
        <v>1284015.1837798832</v>
      </c>
      <c r="G11" s="616">
        <v>1412552.2752696795</v>
      </c>
      <c r="H11" s="616">
        <v>1432703.2065670551</v>
      </c>
      <c r="I11" s="616">
        <v>1574223.2648265304</v>
      </c>
    </row>
    <row r="12" spans="1:9" s="69" customFormat="1" ht="21" customHeight="1">
      <c r="A12" s="409" t="s">
        <v>421</v>
      </c>
      <c r="B12" s="616">
        <v>733774.46866034984</v>
      </c>
      <c r="C12" s="616">
        <v>928068.53046501451</v>
      </c>
      <c r="D12" s="616">
        <v>1049837.7887492711</v>
      </c>
      <c r="E12" s="616">
        <v>1160789.5098542275</v>
      </c>
      <c r="F12" s="616">
        <v>1293547.3259825073</v>
      </c>
      <c r="G12" s="616">
        <v>1423039.0129562682</v>
      </c>
      <c r="H12" s="616">
        <v>1445475.3067055393</v>
      </c>
      <c r="I12" s="616">
        <v>1585725.3633440232</v>
      </c>
    </row>
    <row r="13" spans="1:9" s="69" customFormat="1" ht="21" customHeight="1">
      <c r="A13" s="409" t="s">
        <v>422</v>
      </c>
      <c r="B13" s="616">
        <v>733517.70201895048</v>
      </c>
      <c r="C13" s="616">
        <v>927830.52416326536</v>
      </c>
      <c r="D13" s="616">
        <v>1048479.0894227405</v>
      </c>
      <c r="E13" s="616">
        <v>1156173.3620612244</v>
      </c>
      <c r="F13" s="616">
        <v>1284871.6357448976</v>
      </c>
      <c r="G13" s="616">
        <v>1411616.308489796</v>
      </c>
      <c r="H13" s="616">
        <v>1433697.4977536444</v>
      </c>
      <c r="I13" s="616">
        <v>1571490.8620466474</v>
      </c>
    </row>
    <row r="14" spans="1:9" s="69" customFormat="1" ht="21" customHeight="1">
      <c r="A14" s="409" t="s">
        <v>423</v>
      </c>
      <c r="B14" s="616">
        <v>256.76664139941693</v>
      </c>
      <c r="C14" s="616">
        <v>238.00630174927116</v>
      </c>
      <c r="D14" s="616">
        <v>1358.6993265306123</v>
      </c>
      <c r="E14" s="616">
        <v>4616.1477930029159</v>
      </c>
      <c r="F14" s="616">
        <v>8675.6902376093294</v>
      </c>
      <c r="G14" s="616">
        <v>11422.704466472303</v>
      </c>
      <c r="H14" s="616">
        <v>11777.808951895042</v>
      </c>
      <c r="I14" s="616">
        <v>14234.501297376093</v>
      </c>
    </row>
    <row r="15" spans="1:9" s="69" customFormat="1" ht="21" customHeight="1">
      <c r="A15" s="409" t="s">
        <v>424</v>
      </c>
      <c r="B15" s="616">
        <v>2787.5239985422741</v>
      </c>
      <c r="C15" s="616">
        <v>3424.4938381924198</v>
      </c>
      <c r="D15" s="616">
        <v>5665.057170553936</v>
      </c>
      <c r="E15" s="616">
        <v>5937.6209169096219</v>
      </c>
      <c r="F15" s="616">
        <v>5349.0017857142857</v>
      </c>
      <c r="G15" s="616">
        <v>4964.4028600583088</v>
      </c>
      <c r="H15" s="616">
        <v>4685.583240524782</v>
      </c>
      <c r="I15" s="616">
        <v>4343.508138483965</v>
      </c>
    </row>
    <row r="16" spans="1:9" s="69" customFormat="1" ht="21" customHeight="1">
      <c r="A16" s="409" t="s">
        <v>425</v>
      </c>
      <c r="B16" s="616">
        <v>2767.9320976676386</v>
      </c>
      <c r="C16" s="616">
        <v>3403.4753746355682</v>
      </c>
      <c r="D16" s="616">
        <v>5650.1819329446071</v>
      </c>
      <c r="E16" s="616">
        <v>5862.6593804664726</v>
      </c>
      <c r="F16" s="616">
        <v>5221.7442740524775</v>
      </c>
      <c r="G16" s="616">
        <v>4703.5810991253647</v>
      </c>
      <c r="H16" s="616">
        <v>4452.0421967930024</v>
      </c>
      <c r="I16" s="616">
        <v>4059.9513629737612</v>
      </c>
    </row>
    <row r="17" spans="1:9" s="69" customFormat="1" ht="21" customHeight="1">
      <c r="A17" s="409" t="s">
        <v>426</v>
      </c>
      <c r="B17" s="616">
        <v>19.59190087463557</v>
      </c>
      <c r="C17" s="616">
        <v>21.018463556851316</v>
      </c>
      <c r="D17" s="616">
        <v>14.875237609329448</v>
      </c>
      <c r="E17" s="616">
        <v>74.961536443148688</v>
      </c>
      <c r="F17" s="616">
        <v>127.25751166180758</v>
      </c>
      <c r="G17" s="616">
        <v>260.82176093294464</v>
      </c>
      <c r="H17" s="616">
        <v>233.54104373177844</v>
      </c>
      <c r="I17" s="616">
        <v>283.55677551020409</v>
      </c>
    </row>
    <row r="18" spans="1:9" s="69" customFormat="1" ht="21" customHeight="1">
      <c r="A18" s="409" t="s">
        <v>427</v>
      </c>
      <c r="B18" s="616">
        <v>1742.3783833819243</v>
      </c>
      <c r="C18" s="616">
        <v>2750.9032419825071</v>
      </c>
      <c r="D18" s="616">
        <v>4534.8791107871721</v>
      </c>
      <c r="E18" s="616">
        <v>5769.4459985422736</v>
      </c>
      <c r="F18" s="616">
        <v>5884.64338483965</v>
      </c>
      <c r="G18" s="616">
        <v>6235.1641967930036</v>
      </c>
      <c r="H18" s="616">
        <v>6271.5920320699715</v>
      </c>
      <c r="I18" s="616">
        <v>6505.8551384839657</v>
      </c>
    </row>
    <row r="19" spans="1:9" s="69" customFormat="1" ht="21" customHeight="1">
      <c r="A19" s="409" t="s">
        <v>428</v>
      </c>
      <c r="B19" s="616">
        <v>1727.7567755102041</v>
      </c>
      <c r="C19" s="616">
        <v>2730.8987755102044</v>
      </c>
      <c r="D19" s="616">
        <v>4489.9331253644314</v>
      </c>
      <c r="E19" s="616">
        <v>5686.258811953353</v>
      </c>
      <c r="F19" s="616">
        <v>5725.0813819241994</v>
      </c>
      <c r="G19" s="616">
        <v>5973.7368323615165</v>
      </c>
      <c r="H19" s="616">
        <v>5980.7417842565592</v>
      </c>
      <c r="I19" s="616">
        <v>6118.2748527696795</v>
      </c>
    </row>
    <row r="20" spans="1:9" s="69" customFormat="1" ht="21" customHeight="1">
      <c r="A20" s="409" t="s">
        <v>429</v>
      </c>
      <c r="B20" s="616">
        <v>14.621607871720116</v>
      </c>
      <c r="C20" s="616">
        <v>20.004466472303211</v>
      </c>
      <c r="D20" s="616">
        <v>44.945985422740527</v>
      </c>
      <c r="E20" s="616">
        <v>83.187186588921278</v>
      </c>
      <c r="F20" s="616">
        <v>159.5620029154519</v>
      </c>
      <c r="G20" s="616">
        <v>261.42736443148686</v>
      </c>
      <c r="H20" s="616">
        <v>290.8502478134111</v>
      </c>
      <c r="I20" s="616">
        <v>387.58028571428565</v>
      </c>
    </row>
    <row r="21" spans="1:9" s="69" customFormat="1" ht="21" customHeight="1">
      <c r="A21" s="409" t="s">
        <v>39</v>
      </c>
      <c r="B21" s="616">
        <v>9424.6841428571424</v>
      </c>
      <c r="C21" s="616">
        <v>11893.982695335277</v>
      </c>
      <c r="D21" s="616">
        <v>13165.269408163265</v>
      </c>
      <c r="E21" s="616">
        <v>13407.739233236152</v>
      </c>
      <c r="F21" s="616">
        <v>14356.116862973762</v>
      </c>
      <c r="G21" s="616">
        <v>15542.595693877549</v>
      </c>
      <c r="H21" s="616">
        <v>15729.078208454812</v>
      </c>
      <c r="I21" s="616">
        <v>17007.074778425656</v>
      </c>
    </row>
    <row r="22" spans="1:9" s="69" customFormat="1" ht="21" customHeight="1">
      <c r="A22" s="409" t="s">
        <v>430</v>
      </c>
      <c r="B22" s="616">
        <v>-17700.543185131195</v>
      </c>
      <c r="C22" s="616">
        <v>-21461.322571428573</v>
      </c>
      <c r="D22" s="616">
        <v>-33187.503559766759</v>
      </c>
      <c r="E22" s="616">
        <v>-35586.54023906705</v>
      </c>
      <c r="F22" s="616">
        <v>-35121.904236151604</v>
      </c>
      <c r="G22" s="616">
        <v>-37228.900437317789</v>
      </c>
      <c r="H22" s="616">
        <v>-39458.353619533525</v>
      </c>
      <c r="I22" s="616">
        <v>-39358.536572886289</v>
      </c>
    </row>
    <row r="23" spans="1:9" s="69" customFormat="1" ht="21" customHeight="1">
      <c r="A23" s="67" t="s">
        <v>57</v>
      </c>
      <c r="B23" s="616">
        <v>6293.1750102040814</v>
      </c>
      <c r="C23" s="616">
        <v>8636.9039271137026</v>
      </c>
      <c r="D23" s="616">
        <v>8703.1130043731773</v>
      </c>
      <c r="E23" s="616">
        <v>9610.2906268221577</v>
      </c>
      <c r="F23" s="616">
        <v>10618.295209912536</v>
      </c>
      <c r="G23" s="616">
        <v>6895.2482434402336</v>
      </c>
      <c r="H23" s="616">
        <v>11460.486746355684</v>
      </c>
      <c r="I23" s="616">
        <v>7770.6008994169097</v>
      </c>
    </row>
    <row r="24" spans="1:9" s="69" customFormat="1" ht="21" customHeight="1">
      <c r="A24" s="67" t="s">
        <v>63</v>
      </c>
      <c r="B24" s="616">
        <v>9.7667638483965018E-3</v>
      </c>
      <c r="C24" s="616">
        <v>8.6005830903790083E-3</v>
      </c>
      <c r="D24" s="616">
        <v>0.41502478134110787</v>
      </c>
      <c r="E24" s="616">
        <v>0.64764139941690957</v>
      </c>
      <c r="F24" s="616">
        <v>7.5801749271137021E-3</v>
      </c>
      <c r="G24" s="616">
        <v>5.9971224489795922</v>
      </c>
      <c r="H24" s="616">
        <v>5.9966851311953357</v>
      </c>
      <c r="I24" s="616">
        <v>21.890469387755104</v>
      </c>
    </row>
    <row r="25" spans="1:9" s="69" customFormat="1" ht="21" customHeight="1">
      <c r="A25" s="67" t="s">
        <v>431</v>
      </c>
      <c r="B25" s="616">
        <v>5395.45243877551</v>
      </c>
      <c r="C25" s="616">
        <v>23391.936548104954</v>
      </c>
      <c r="D25" s="616">
        <v>13775.770810495627</v>
      </c>
      <c r="E25" s="616">
        <v>36127.290167638486</v>
      </c>
      <c r="F25" s="616">
        <v>43758.203886297379</v>
      </c>
      <c r="G25" s="616">
        <v>35575.176574344026</v>
      </c>
      <c r="H25" s="616">
        <v>36464.455132653064</v>
      </c>
      <c r="I25" s="616">
        <v>22873.51909037901</v>
      </c>
    </row>
    <row r="26" spans="1:9" s="69" customFormat="1" ht="21" customHeight="1">
      <c r="A26" s="67" t="s">
        <v>74</v>
      </c>
      <c r="B26" s="616">
        <v>17016.096790087464</v>
      </c>
      <c r="C26" s="616">
        <v>18829.593661807579</v>
      </c>
      <c r="D26" s="616">
        <v>19812.419233236153</v>
      </c>
      <c r="E26" s="616">
        <v>19728.966276967931</v>
      </c>
      <c r="F26" s="616">
        <v>19477.809523323616</v>
      </c>
      <c r="G26" s="616">
        <v>21750.831584548101</v>
      </c>
      <c r="H26" s="616">
        <v>22769.022454810492</v>
      </c>
      <c r="I26" s="616">
        <v>25909.626520408165</v>
      </c>
    </row>
    <row r="27" spans="1:9" s="69" customFormat="1" ht="21" customHeight="1">
      <c r="A27" s="67" t="s">
        <v>432</v>
      </c>
      <c r="B27" s="616">
        <v>3936.5282463556855</v>
      </c>
      <c r="C27" s="616">
        <v>3890.6319548104962</v>
      </c>
      <c r="D27" s="616">
        <v>3519.669752186589</v>
      </c>
      <c r="E27" s="616">
        <v>2817.8745801749274</v>
      </c>
      <c r="F27" s="616">
        <v>3083.2468717201164</v>
      </c>
      <c r="G27" s="616">
        <v>2321.5943556851312</v>
      </c>
      <c r="H27" s="616">
        <v>1777.1289358600582</v>
      </c>
      <c r="I27" s="616">
        <v>1520.7432944606414</v>
      </c>
    </row>
    <row r="28" spans="1:9" s="70" customFormat="1" ht="43.5" customHeight="1" thickBot="1">
      <c r="A28" s="410" t="s">
        <v>1343</v>
      </c>
      <c r="B28" s="617">
        <v>0</v>
      </c>
      <c r="C28" s="617">
        <v>0</v>
      </c>
      <c r="D28" s="617">
        <v>0</v>
      </c>
      <c r="E28" s="617">
        <v>0</v>
      </c>
      <c r="F28" s="617">
        <v>0</v>
      </c>
      <c r="G28" s="617">
        <v>0</v>
      </c>
      <c r="H28" s="617">
        <v>0</v>
      </c>
      <c r="I28" s="617">
        <v>0</v>
      </c>
    </row>
    <row r="29" spans="1:9" ht="24" customHeight="1" thickTop="1" thickBot="1">
      <c r="A29" s="27" t="s">
        <v>433</v>
      </c>
      <c r="B29" s="615">
        <v>853975.71348396502</v>
      </c>
      <c r="C29" s="615">
        <v>1020627.8126559766</v>
      </c>
      <c r="D29" s="615">
        <v>1174049.5920276968</v>
      </c>
      <c r="E29" s="615">
        <v>1296670.7259023322</v>
      </c>
      <c r="F29" s="615">
        <v>1430275.218520408</v>
      </c>
      <c r="G29" s="615">
        <v>1540734.14309621</v>
      </c>
      <c r="H29" s="615">
        <v>1578437.5504737608</v>
      </c>
      <c r="I29" s="615">
        <v>1718794.1000160351</v>
      </c>
    </row>
    <row r="30" spans="1:9" s="69" customFormat="1" ht="21" customHeight="1" thickTop="1">
      <c r="A30" s="67" t="s">
        <v>434</v>
      </c>
      <c r="B30" s="616">
        <v>659181.04199416901</v>
      </c>
      <c r="C30" s="616">
        <v>780551.46316326526</v>
      </c>
      <c r="D30" s="616">
        <v>881895.25550874625</v>
      </c>
      <c r="E30" s="616">
        <v>995559.83452769672</v>
      </c>
      <c r="F30" s="616">
        <v>1081257.1432055393</v>
      </c>
      <c r="G30" s="616">
        <v>1126568.7019416909</v>
      </c>
      <c r="H30" s="616">
        <v>1135298.6748731779</v>
      </c>
      <c r="I30" s="616">
        <v>1256364.8501559766</v>
      </c>
    </row>
    <row r="31" spans="1:9" s="69" customFormat="1" ht="21" customHeight="1">
      <c r="A31" s="409" t="s">
        <v>435</v>
      </c>
      <c r="B31" s="616">
        <v>594.08270553935859</v>
      </c>
      <c r="C31" s="616">
        <v>447.73577551020406</v>
      </c>
      <c r="D31" s="616">
        <v>361.43803790087463</v>
      </c>
      <c r="E31" s="616">
        <v>571.43780758017488</v>
      </c>
      <c r="F31" s="616">
        <v>1215.5964285714285</v>
      </c>
      <c r="G31" s="616">
        <v>1014.783943148688</v>
      </c>
      <c r="H31" s="616">
        <v>1719.7362361516034</v>
      </c>
      <c r="I31" s="616">
        <v>912.54017492711364</v>
      </c>
    </row>
    <row r="32" spans="1:9" s="69" customFormat="1" ht="21" customHeight="1">
      <c r="A32" s="409" t="s">
        <v>436</v>
      </c>
      <c r="B32" s="616">
        <v>202151.75440233236</v>
      </c>
      <c r="C32" s="616">
        <v>236922.15331341111</v>
      </c>
      <c r="D32" s="616">
        <v>286092.38834839646</v>
      </c>
      <c r="E32" s="616">
        <v>315800.60988483962</v>
      </c>
      <c r="F32" s="616">
        <v>336839.9175408163</v>
      </c>
      <c r="G32" s="616">
        <v>370276.67206413997</v>
      </c>
      <c r="H32" s="616">
        <v>380587.59254081629</v>
      </c>
      <c r="I32" s="616">
        <v>425383.22365306132</v>
      </c>
    </row>
    <row r="33" spans="1:9" s="69" customFormat="1" ht="21" customHeight="1">
      <c r="A33" s="409" t="s">
        <v>437</v>
      </c>
      <c r="B33" s="616">
        <v>88461.543053935864</v>
      </c>
      <c r="C33" s="616">
        <v>97930.542612244913</v>
      </c>
      <c r="D33" s="616">
        <v>29389.23751166181</v>
      </c>
      <c r="E33" s="616">
        <v>5483.8708819241974</v>
      </c>
      <c r="F33" s="616">
        <v>1780.3249052478131</v>
      </c>
      <c r="G33" s="616">
        <v>980.98469096209919</v>
      </c>
      <c r="H33" s="616">
        <v>852.39965160349857</v>
      </c>
      <c r="I33" s="616">
        <v>648.80810058309044</v>
      </c>
    </row>
    <row r="34" spans="1:9" s="69" customFormat="1" ht="21" customHeight="1">
      <c r="A34" s="409" t="s">
        <v>438</v>
      </c>
      <c r="B34" s="616">
        <v>3010.6288644314868</v>
      </c>
      <c r="C34" s="616">
        <v>3784.9989329446062</v>
      </c>
      <c r="D34" s="616">
        <v>3098.4558134110785</v>
      </c>
      <c r="E34" s="616">
        <v>2893.1125204081632</v>
      </c>
      <c r="F34" s="616">
        <v>3329.5740655976674</v>
      </c>
      <c r="G34" s="616">
        <v>3958.4145218658891</v>
      </c>
      <c r="H34" s="616">
        <v>4008.732644314869</v>
      </c>
      <c r="I34" s="616">
        <v>15746.546446064141</v>
      </c>
    </row>
    <row r="35" spans="1:9" s="69" customFormat="1" ht="21" customHeight="1">
      <c r="A35" s="409" t="s">
        <v>439</v>
      </c>
      <c r="B35" s="616">
        <v>343901.16957434407</v>
      </c>
      <c r="C35" s="616">
        <v>416295.02853061224</v>
      </c>
      <c r="D35" s="616">
        <v>525134.47116472304</v>
      </c>
      <c r="E35" s="616">
        <v>620131.05182215734</v>
      </c>
      <c r="F35" s="616">
        <v>676776.96868075791</v>
      </c>
      <c r="G35" s="616">
        <v>677711.07590233232</v>
      </c>
      <c r="H35" s="616">
        <v>672398.7881268221</v>
      </c>
      <c r="I35" s="616">
        <v>729264.34527259471</v>
      </c>
    </row>
    <row r="36" spans="1:9" s="69" customFormat="1" ht="21" customHeight="1">
      <c r="A36" s="409" t="s">
        <v>440</v>
      </c>
      <c r="B36" s="616">
        <v>21061.863393586005</v>
      </c>
      <c r="C36" s="616">
        <v>25171.003998542277</v>
      </c>
      <c r="D36" s="616">
        <v>37819.264632653059</v>
      </c>
      <c r="E36" s="616">
        <v>50679.751610787171</v>
      </c>
      <c r="F36" s="616">
        <v>61314.761584548112</v>
      </c>
      <c r="G36" s="616">
        <v>72626.770819241981</v>
      </c>
      <c r="H36" s="616">
        <v>75731.425673469392</v>
      </c>
      <c r="I36" s="616">
        <v>84409.386508746349</v>
      </c>
    </row>
    <row r="37" spans="1:9" s="69" customFormat="1" ht="21" customHeight="1">
      <c r="A37" s="67" t="s">
        <v>441</v>
      </c>
      <c r="B37" s="616">
        <v>628.06554664723035</v>
      </c>
      <c r="C37" s="616">
        <v>806.59944023323624</v>
      </c>
      <c r="D37" s="616">
        <v>357.2019154518951</v>
      </c>
      <c r="E37" s="616">
        <v>0.92160787172011649</v>
      </c>
      <c r="F37" s="616">
        <v>1054.8347784256559</v>
      </c>
      <c r="G37" s="616">
        <v>779.14399854227395</v>
      </c>
      <c r="H37" s="616">
        <v>1573.9566311953354</v>
      </c>
      <c r="I37" s="616">
        <v>831.34681195335281</v>
      </c>
    </row>
    <row r="38" spans="1:9" s="69" customFormat="1" ht="21" customHeight="1">
      <c r="A38" s="67" t="s">
        <v>442</v>
      </c>
      <c r="B38" s="616">
        <v>74265.106344023312</v>
      </c>
      <c r="C38" s="616">
        <v>73007.79747667638</v>
      </c>
      <c r="D38" s="616">
        <v>98779.518591836735</v>
      </c>
      <c r="E38" s="616">
        <v>108162.98074927116</v>
      </c>
      <c r="F38" s="616">
        <v>150323.32687317784</v>
      </c>
      <c r="G38" s="616">
        <v>215166.23170553937</v>
      </c>
      <c r="H38" s="616">
        <v>236163.98784693881</v>
      </c>
      <c r="I38" s="616">
        <v>274307.36148104956</v>
      </c>
    </row>
    <row r="39" spans="1:9" s="69" customFormat="1" ht="21" customHeight="1">
      <c r="A39" s="67" t="s">
        <v>443</v>
      </c>
      <c r="B39" s="616">
        <v>26578.17572594752</v>
      </c>
      <c r="C39" s="616">
        <v>36228.493486880463</v>
      </c>
      <c r="D39" s="616">
        <v>37908.724631195335</v>
      </c>
      <c r="E39" s="616">
        <v>38699.650274052474</v>
      </c>
      <c r="F39" s="616">
        <v>47025.519943148684</v>
      </c>
      <c r="G39" s="616">
        <v>48427.908351311955</v>
      </c>
      <c r="H39" s="616">
        <v>49750.070998542273</v>
      </c>
      <c r="I39" s="616">
        <v>49461.513494169092</v>
      </c>
    </row>
    <row r="40" spans="1:9" s="69" customFormat="1" ht="21" customHeight="1">
      <c r="A40" s="67" t="s">
        <v>125</v>
      </c>
      <c r="B40" s="616">
        <v>26681.924992711371</v>
      </c>
      <c r="C40" s="616">
        <v>23722.152571428571</v>
      </c>
      <c r="D40" s="616">
        <v>24920.306425655981</v>
      </c>
      <c r="E40" s="616">
        <v>25997.306349854225</v>
      </c>
      <c r="F40" s="616">
        <v>27278.881906705537</v>
      </c>
      <c r="G40" s="616">
        <v>28626.800895043729</v>
      </c>
      <c r="H40" s="616">
        <v>23863.750043731783</v>
      </c>
      <c r="I40" s="616">
        <v>25443.840192419826</v>
      </c>
    </row>
    <row r="41" spans="1:9" s="69" customFormat="1" ht="21" customHeight="1">
      <c r="A41" s="67" t="s">
        <v>131</v>
      </c>
      <c r="B41" s="616">
        <v>50411.443148688049</v>
      </c>
      <c r="C41" s="616">
        <v>74104.429861516037</v>
      </c>
      <c r="D41" s="616">
        <v>98977.000313411074</v>
      </c>
      <c r="E41" s="616">
        <v>99051.708778425658</v>
      </c>
      <c r="F41" s="616">
        <v>99141.358908163267</v>
      </c>
      <c r="G41" s="616">
        <v>99048.064453352752</v>
      </c>
      <c r="H41" s="616">
        <v>99216.067397959196</v>
      </c>
      <c r="I41" s="616">
        <v>73997.246514577258</v>
      </c>
    </row>
    <row r="42" spans="1:9" s="69" customFormat="1" ht="21" customHeight="1">
      <c r="A42" s="67" t="s">
        <v>444</v>
      </c>
      <c r="B42" s="616">
        <v>15463.227947521866</v>
      </c>
      <c r="C42" s="616">
        <v>32206.876655976677</v>
      </c>
      <c r="D42" s="616">
        <v>31211.584641399415</v>
      </c>
      <c r="E42" s="616">
        <v>29198.323615160349</v>
      </c>
      <c r="F42" s="616">
        <v>19799.271139941691</v>
      </c>
      <c r="G42" s="616">
        <v>17650.388728862974</v>
      </c>
      <c r="H42" s="616">
        <v>28079.324584548103</v>
      </c>
      <c r="I42" s="616">
        <v>38387.941365889208</v>
      </c>
    </row>
    <row r="43" spans="1:9" s="70" customFormat="1" ht="43.5" customHeight="1" thickBot="1">
      <c r="A43" s="410" t="s">
        <v>108</v>
      </c>
      <c r="B43" s="617">
        <v>766.72778425655974</v>
      </c>
      <c r="C43" s="617">
        <v>0</v>
      </c>
      <c r="D43" s="617">
        <v>0</v>
      </c>
      <c r="E43" s="617">
        <v>0</v>
      </c>
      <c r="F43" s="617">
        <v>4394.8817653061224</v>
      </c>
      <c r="G43" s="617">
        <v>4466.9030218658891</v>
      </c>
      <c r="H43" s="617">
        <v>4491.7180976676382</v>
      </c>
      <c r="I43" s="617">
        <v>0</v>
      </c>
    </row>
    <row r="44" spans="1:9" ht="24" customHeight="1" thickTop="1" thickBot="1">
      <c r="A44" s="27" t="s">
        <v>445</v>
      </c>
      <c r="B44" s="615">
        <v>71060.590583090379</v>
      </c>
      <c r="C44" s="615">
        <v>93527.903720116621</v>
      </c>
      <c r="D44" s="615">
        <v>116385.65081049562</v>
      </c>
      <c r="E44" s="615">
        <v>140020.56752478133</v>
      </c>
      <c r="F44" s="615">
        <v>163378.72517784257</v>
      </c>
      <c r="G44" s="615">
        <v>180719.16659766762</v>
      </c>
      <c r="H44" s="615">
        <v>193523.76488046645</v>
      </c>
      <c r="I44" s="615">
        <v>207245.20655685131</v>
      </c>
    </row>
    <row r="45" spans="1:9" s="69" customFormat="1" ht="21" customHeight="1" thickTop="1">
      <c r="A45" s="67" t="s">
        <v>146</v>
      </c>
      <c r="B45" s="616">
        <v>39422.463556851311</v>
      </c>
      <c r="C45" s="616">
        <v>50434.373177842564</v>
      </c>
      <c r="D45" s="616">
        <v>71461.15160349854</v>
      </c>
      <c r="E45" s="616">
        <v>91273.148688046655</v>
      </c>
      <c r="F45" s="616">
        <v>111269.67930029155</v>
      </c>
      <c r="G45" s="616">
        <v>131299.95626822158</v>
      </c>
      <c r="H45" s="616">
        <v>131299.95626822158</v>
      </c>
      <c r="I45" s="616">
        <v>151105.69970845481</v>
      </c>
    </row>
    <row r="46" spans="1:9" s="69" customFormat="1" ht="21" customHeight="1">
      <c r="A46" s="67" t="s">
        <v>150</v>
      </c>
      <c r="B46" s="616">
        <v>5187.4977478134106</v>
      </c>
      <c r="C46" s="616">
        <v>7870.252849854227</v>
      </c>
      <c r="D46" s="616">
        <v>5246.2878352769676</v>
      </c>
      <c r="E46" s="616">
        <v>246.28783527696794</v>
      </c>
      <c r="F46" s="616">
        <v>246.28783527696794</v>
      </c>
      <c r="G46" s="616">
        <v>246.28783527696794</v>
      </c>
      <c r="H46" s="616">
        <v>246.28783527696794</v>
      </c>
      <c r="I46" s="616">
        <v>246.28783527696794</v>
      </c>
    </row>
    <row r="47" spans="1:9" s="69" customFormat="1" ht="21" customHeight="1">
      <c r="A47" s="67" t="s">
        <v>154</v>
      </c>
      <c r="B47" s="616">
        <v>0</v>
      </c>
      <c r="C47" s="616">
        <v>0</v>
      </c>
      <c r="D47" s="616">
        <v>0</v>
      </c>
      <c r="E47" s="616">
        <v>0</v>
      </c>
      <c r="F47" s="616">
        <v>0</v>
      </c>
      <c r="G47" s="616">
        <v>0</v>
      </c>
      <c r="H47" s="616">
        <v>0</v>
      </c>
      <c r="I47" s="616">
        <v>0</v>
      </c>
    </row>
    <row r="48" spans="1:9" s="69" customFormat="1" ht="21" customHeight="1">
      <c r="A48" s="67" t="s">
        <v>446</v>
      </c>
      <c r="B48" s="616">
        <v>8971.3845889212826</v>
      </c>
      <c r="C48" s="616">
        <v>10719.314618075801</v>
      </c>
      <c r="D48" s="616">
        <v>13169.710973760932</v>
      </c>
      <c r="E48" s="616">
        <v>15820.560973760934</v>
      </c>
      <c r="F48" s="616">
        <v>19088.61797084548</v>
      </c>
      <c r="G48" s="616">
        <v>22366.032685131198</v>
      </c>
      <c r="H48" s="616">
        <v>22366.032685131198</v>
      </c>
      <c r="I48" s="616">
        <v>26327.182150145774</v>
      </c>
    </row>
    <row r="49" spans="1:9" s="69" customFormat="1" ht="21" customHeight="1">
      <c r="A49" s="67" t="s">
        <v>160</v>
      </c>
      <c r="B49" s="616">
        <v>17479.244689504372</v>
      </c>
      <c r="C49" s="616">
        <v>24503.963074344025</v>
      </c>
      <c r="D49" s="616">
        <v>26508.500397959178</v>
      </c>
      <c r="E49" s="616">
        <v>32680.570027696791</v>
      </c>
      <c r="F49" s="616">
        <v>32774.14007142857</v>
      </c>
      <c r="G49" s="616">
        <v>26806.889809037904</v>
      </c>
      <c r="H49" s="616">
        <v>39611.488091836734</v>
      </c>
      <c r="I49" s="616">
        <v>29566.03686297376</v>
      </c>
    </row>
    <row r="50" spans="1:9" s="69" customFormat="1" ht="21" customHeight="1">
      <c r="A50" s="409" t="s">
        <v>447</v>
      </c>
      <c r="B50" s="616">
        <v>0</v>
      </c>
      <c r="C50" s="616">
        <v>0</v>
      </c>
      <c r="D50" s="616">
        <v>0</v>
      </c>
      <c r="E50" s="616">
        <v>0</v>
      </c>
      <c r="F50" s="616">
        <v>0</v>
      </c>
      <c r="G50" s="616">
        <v>0</v>
      </c>
      <c r="H50" s="616">
        <v>0</v>
      </c>
      <c r="I50" s="616">
        <v>0</v>
      </c>
    </row>
    <row r="51" spans="1:9" s="70" customFormat="1" ht="40.5" customHeight="1" thickBot="1">
      <c r="A51" s="411" t="s">
        <v>448</v>
      </c>
      <c r="B51" s="617">
        <v>17479.244689504372</v>
      </c>
      <c r="C51" s="617">
        <v>24503.963074344025</v>
      </c>
      <c r="D51" s="617">
        <v>26508.500397959178</v>
      </c>
      <c r="E51" s="617">
        <v>32680.570027696791</v>
      </c>
      <c r="F51" s="617">
        <v>32774.14007142857</v>
      </c>
      <c r="G51" s="617">
        <v>26806.889809037904</v>
      </c>
      <c r="H51" s="617">
        <v>39611.488091836734</v>
      </c>
      <c r="I51" s="617">
        <v>29566.03686297376</v>
      </c>
    </row>
    <row r="52" spans="1:9" ht="24" customHeight="1" thickTop="1" thickBot="1">
      <c r="A52" s="27" t="s">
        <v>449</v>
      </c>
      <c r="B52" s="615">
        <v>925036.30406705535</v>
      </c>
      <c r="C52" s="615">
        <v>1114155.7163760934</v>
      </c>
      <c r="D52" s="615">
        <v>1290435.2428381925</v>
      </c>
      <c r="E52" s="615">
        <v>1436691.2934271139</v>
      </c>
      <c r="F52" s="615">
        <v>1593653.9436982507</v>
      </c>
      <c r="G52" s="615">
        <v>1721453.3096938776</v>
      </c>
      <c r="H52" s="615">
        <v>1771961.3153542276</v>
      </c>
      <c r="I52" s="615">
        <v>1926039.3065728864</v>
      </c>
    </row>
    <row r="53" spans="1:9" s="69" customFormat="1" ht="24" customHeight="1" thickTop="1">
      <c r="A53" s="67" t="s">
        <v>450</v>
      </c>
      <c r="B53" s="616">
        <v>235.39876239067058</v>
      </c>
      <c r="C53" s="616">
        <v>400.57261370262387</v>
      </c>
      <c r="D53" s="616">
        <v>147.994055393586</v>
      </c>
      <c r="E53" s="616">
        <v>76.904588921282794</v>
      </c>
      <c r="F53" s="616">
        <v>117.3398250728863</v>
      </c>
      <c r="G53" s="616">
        <v>101.36264577259476</v>
      </c>
      <c r="H53" s="616">
        <v>131.19084985422739</v>
      </c>
      <c r="I53" s="616">
        <v>121.0392609329446</v>
      </c>
    </row>
    <row r="54" spans="1:9" s="70" customFormat="1" ht="21" customHeight="1">
      <c r="A54" s="411" t="s">
        <v>451</v>
      </c>
      <c r="B54" s="617">
        <v>0</v>
      </c>
      <c r="C54" s="617">
        <v>0</v>
      </c>
      <c r="D54" s="617">
        <v>0</v>
      </c>
      <c r="E54" s="617">
        <v>0</v>
      </c>
      <c r="F54" s="617">
        <v>0</v>
      </c>
      <c r="G54" s="617">
        <v>0</v>
      </c>
      <c r="H54" s="617">
        <v>0</v>
      </c>
      <c r="I54" s="617">
        <v>0</v>
      </c>
    </row>
    <row r="55" spans="1:9" s="70" customFormat="1" ht="21" customHeight="1">
      <c r="A55" s="411" t="s">
        <v>452</v>
      </c>
      <c r="B55" s="617">
        <v>235.39876239067058</v>
      </c>
      <c r="C55" s="617">
        <v>400.57261370262387</v>
      </c>
      <c r="D55" s="617">
        <v>147.994055393586</v>
      </c>
      <c r="E55" s="617">
        <v>76.904588921282794</v>
      </c>
      <c r="F55" s="617">
        <v>117.3398250728863</v>
      </c>
      <c r="G55" s="617">
        <v>101.36264577259476</v>
      </c>
      <c r="H55" s="617">
        <v>131.19084985422739</v>
      </c>
      <c r="I55" s="617">
        <v>121.0392609329446</v>
      </c>
    </row>
    <row r="56" spans="1:9" s="70" customFormat="1" ht="21" customHeight="1">
      <c r="A56" s="411" t="s">
        <v>453</v>
      </c>
      <c r="B56" s="617">
        <v>0</v>
      </c>
      <c r="C56" s="617">
        <v>0</v>
      </c>
      <c r="D56" s="617">
        <v>0</v>
      </c>
      <c r="E56" s="617">
        <v>0</v>
      </c>
      <c r="F56" s="617">
        <v>0</v>
      </c>
      <c r="G56" s="617">
        <v>0</v>
      </c>
      <c r="H56" s="617">
        <v>0</v>
      </c>
      <c r="I56" s="617">
        <v>0</v>
      </c>
    </row>
    <row r="57" spans="1:9" s="70" customFormat="1" ht="21" customHeight="1">
      <c r="A57" s="411" t="s">
        <v>454</v>
      </c>
      <c r="B57" s="617">
        <v>0</v>
      </c>
      <c r="C57" s="617">
        <v>0</v>
      </c>
      <c r="D57" s="617">
        <v>0</v>
      </c>
      <c r="E57" s="617">
        <v>0</v>
      </c>
      <c r="F57" s="617">
        <v>0</v>
      </c>
      <c r="G57" s="617">
        <v>0</v>
      </c>
      <c r="H57" s="617">
        <v>0</v>
      </c>
      <c r="I57" s="617">
        <v>0</v>
      </c>
    </row>
    <row r="58" spans="1:9" s="70" customFormat="1" ht="21" customHeight="1">
      <c r="A58" s="411" t="s">
        <v>455</v>
      </c>
      <c r="B58" s="617">
        <v>0</v>
      </c>
      <c r="C58" s="617">
        <v>0</v>
      </c>
      <c r="D58" s="617">
        <v>0</v>
      </c>
      <c r="E58" s="617">
        <v>0</v>
      </c>
      <c r="F58" s="617">
        <v>0</v>
      </c>
      <c r="G58" s="617">
        <v>0</v>
      </c>
      <c r="H58" s="617">
        <v>0</v>
      </c>
      <c r="I58" s="617">
        <v>0</v>
      </c>
    </row>
    <row r="59" spans="1:9" s="70" customFormat="1" ht="61.5" customHeight="1" thickBot="1">
      <c r="A59" s="410" t="s">
        <v>456</v>
      </c>
      <c r="B59" s="617">
        <v>864900.57931778417</v>
      </c>
      <c r="C59" s="617">
        <v>973061.90003498539</v>
      </c>
      <c r="D59" s="617">
        <v>1014674.1544008745</v>
      </c>
      <c r="E59" s="617">
        <v>1366410.0703921283</v>
      </c>
      <c r="F59" s="617">
        <v>1415149.7214475218</v>
      </c>
      <c r="G59" s="617">
        <v>1447134.9606107874</v>
      </c>
      <c r="H59" s="617">
        <v>1458525.2511107873</v>
      </c>
      <c r="I59" s="617">
        <v>1574382.5716997087</v>
      </c>
    </row>
    <row r="60" spans="1:9" ht="31.5" customHeight="1" thickTop="1" thickBot="1">
      <c r="A60" s="412" t="s">
        <v>457</v>
      </c>
      <c r="B60" s="615"/>
      <c r="C60" s="615"/>
      <c r="D60" s="615"/>
      <c r="E60" s="615"/>
      <c r="F60" s="615"/>
      <c r="G60" s="615"/>
      <c r="H60" s="615"/>
      <c r="I60" s="615"/>
    </row>
    <row r="61" spans="1:9" ht="30" customHeight="1" thickTop="1">
      <c r="A61" s="29" t="s">
        <v>458</v>
      </c>
      <c r="B61" s="618">
        <v>124507.14376384839</v>
      </c>
      <c r="C61" s="618">
        <v>152799.4236399417</v>
      </c>
      <c r="D61" s="618">
        <v>184684.30668513119</v>
      </c>
      <c r="E61" s="618">
        <v>192877.85931486884</v>
      </c>
      <c r="F61" s="618">
        <v>200341.28718075802</v>
      </c>
      <c r="G61" s="618">
        <v>178202.84854956265</v>
      </c>
      <c r="H61" s="618">
        <v>215824.95060932945</v>
      </c>
      <c r="I61" s="618">
        <v>194953.32827988337</v>
      </c>
    </row>
    <row r="62" spans="1:9" ht="21" customHeight="1">
      <c r="A62" s="31" t="s">
        <v>459</v>
      </c>
      <c r="B62" s="618">
        <v>-21313.07134548105</v>
      </c>
      <c r="C62" s="618">
        <v>-25614.526775510207</v>
      </c>
      <c r="D62" s="618">
        <v>-32310.731221574344</v>
      </c>
      <c r="E62" s="618">
        <v>-39146.570836734689</v>
      </c>
      <c r="F62" s="618">
        <v>-40723.233623906708</v>
      </c>
      <c r="G62" s="618">
        <v>-35407.401068513122</v>
      </c>
      <c r="H62" s="618">
        <v>-42931.608313411074</v>
      </c>
      <c r="I62" s="618">
        <v>-41391.97211953353</v>
      </c>
    </row>
    <row r="63" spans="1:9" ht="21.75" customHeight="1">
      <c r="A63" s="413" t="s">
        <v>460</v>
      </c>
      <c r="B63" s="618">
        <v>103194.07241836734</v>
      </c>
      <c r="C63" s="618">
        <v>127184.89686443149</v>
      </c>
      <c r="D63" s="618">
        <v>152373.57546355683</v>
      </c>
      <c r="E63" s="618">
        <v>153731.28847813414</v>
      </c>
      <c r="F63" s="618">
        <v>159618.05355685132</v>
      </c>
      <c r="G63" s="618">
        <v>142795.44748104957</v>
      </c>
      <c r="H63" s="618">
        <v>172893.34229591838</v>
      </c>
      <c r="I63" s="618">
        <v>153561.35616034985</v>
      </c>
    </row>
    <row r="64" spans="1:9">
      <c r="A64" s="29" t="s">
        <v>461</v>
      </c>
      <c r="B64" s="618">
        <v>4119.8431443148693</v>
      </c>
      <c r="C64" s="618">
        <v>4069.6284081632648</v>
      </c>
      <c r="D64" s="618">
        <v>4652.5630962099121</v>
      </c>
      <c r="E64" s="618">
        <v>5425.6596909620985</v>
      </c>
      <c r="F64" s="618">
        <v>6350.8530510204073</v>
      </c>
      <c r="G64" s="618">
        <v>6082.1915583090386</v>
      </c>
      <c r="H64" s="618">
        <v>7394.0070976676388</v>
      </c>
      <c r="I64" s="618">
        <v>6604.0782696793003</v>
      </c>
    </row>
    <row r="65" spans="1:9">
      <c r="A65" s="31" t="s">
        <v>462</v>
      </c>
      <c r="B65" s="618">
        <v>-2960.7030976676383</v>
      </c>
      <c r="C65" s="618">
        <v>-2499.7223556851309</v>
      </c>
      <c r="D65" s="618">
        <v>-2374.2417478134112</v>
      </c>
      <c r="E65" s="618">
        <v>-3077.9889810495629</v>
      </c>
      <c r="F65" s="618">
        <v>-2805.2156355685133</v>
      </c>
      <c r="G65" s="618">
        <v>-2047.7026603498543</v>
      </c>
      <c r="H65" s="618">
        <v>-2412.3179446064141</v>
      </c>
      <c r="I65" s="618">
        <v>-2399.053387755102</v>
      </c>
    </row>
    <row r="66" spans="1:9">
      <c r="A66" s="30" t="s">
        <v>463</v>
      </c>
      <c r="B66" s="618">
        <v>104353.21246501457</v>
      </c>
      <c r="C66" s="618">
        <v>128754.80291690961</v>
      </c>
      <c r="D66" s="618">
        <v>154651.89681195334</v>
      </c>
      <c r="E66" s="618">
        <v>156078.95918804663</v>
      </c>
      <c r="F66" s="618">
        <v>163163.69097230321</v>
      </c>
      <c r="G66" s="618">
        <v>146829.93637900875</v>
      </c>
      <c r="H66" s="618">
        <v>177875.03144897957</v>
      </c>
      <c r="I66" s="618">
        <v>157766.38104227406</v>
      </c>
    </row>
    <row r="67" spans="1:9">
      <c r="A67" s="29" t="s">
        <v>464</v>
      </c>
      <c r="B67" s="618">
        <v>6103.510218658892</v>
      </c>
      <c r="C67" s="618">
        <v>9399.9852944606409</v>
      </c>
      <c r="D67" s="618">
        <v>4088.8975437317781</v>
      </c>
      <c r="E67" s="618">
        <v>4780.9425889212825</v>
      </c>
      <c r="F67" s="618">
        <v>5484.3066953352773</v>
      </c>
      <c r="G67" s="618">
        <v>4054.9646865889213</v>
      </c>
      <c r="H67" s="618">
        <v>10944.498868804663</v>
      </c>
      <c r="I67" s="618">
        <v>4137.142628279883</v>
      </c>
    </row>
    <row r="68" spans="1:9">
      <c r="A68" s="29" t="s">
        <v>465</v>
      </c>
      <c r="B68" s="618">
        <v>-13664.407900874636</v>
      </c>
      <c r="C68" s="618">
        <v>-11844.509325072886</v>
      </c>
      <c r="D68" s="618">
        <v>-19753.514673469388</v>
      </c>
      <c r="E68" s="618">
        <v>-13331.723772594753</v>
      </c>
      <c r="F68" s="618">
        <v>-12619.023110787171</v>
      </c>
      <c r="G68" s="618">
        <v>-12622.660096209913</v>
      </c>
      <c r="H68" s="618">
        <v>-18010.77577696793</v>
      </c>
      <c r="I68" s="618">
        <v>-11747.584899416908</v>
      </c>
    </row>
    <row r="69" spans="1:9">
      <c r="A69" s="413" t="s">
        <v>466</v>
      </c>
      <c r="B69" s="618">
        <v>96792.314782798829</v>
      </c>
      <c r="C69" s="618">
        <v>126310.27888629737</v>
      </c>
      <c r="D69" s="618">
        <v>138987.27968221574</v>
      </c>
      <c r="E69" s="618">
        <v>147528.17800437319</v>
      </c>
      <c r="F69" s="618">
        <v>156028.97455685135</v>
      </c>
      <c r="G69" s="618">
        <v>138262.24096938776</v>
      </c>
      <c r="H69" s="618">
        <v>170808.75454081633</v>
      </c>
      <c r="I69" s="618">
        <v>150155.93877113704</v>
      </c>
    </row>
    <row r="70" spans="1:9">
      <c r="A70" s="31" t="s">
        <v>467</v>
      </c>
      <c r="B70" s="618">
        <v>-69545.950072886306</v>
      </c>
      <c r="C70" s="618">
        <v>-88551.333045189516</v>
      </c>
      <c r="D70" s="618">
        <v>-91370.849784256556</v>
      </c>
      <c r="E70" s="618">
        <v>-99010.684562682218</v>
      </c>
      <c r="F70" s="618">
        <v>-98970.158269679305</v>
      </c>
      <c r="G70" s="618">
        <v>-93911.740715743435</v>
      </c>
      <c r="H70" s="618">
        <v>-102846.98361370261</v>
      </c>
      <c r="I70" s="618">
        <v>-101849.70105393586</v>
      </c>
    </row>
    <row r="71" spans="1:9">
      <c r="A71" s="30" t="s">
        <v>468</v>
      </c>
      <c r="B71" s="618">
        <v>27246.364709912534</v>
      </c>
      <c r="C71" s="618">
        <v>37758.945841107867</v>
      </c>
      <c r="D71" s="618">
        <v>47616.429897959191</v>
      </c>
      <c r="E71" s="618">
        <v>48517.49344169096</v>
      </c>
      <c r="F71" s="618">
        <v>57058.816287172012</v>
      </c>
      <c r="G71" s="618">
        <v>44350.500253644321</v>
      </c>
      <c r="H71" s="618">
        <v>67961.770927113699</v>
      </c>
      <c r="I71" s="618">
        <v>48306.237717201169</v>
      </c>
    </row>
    <row r="72" spans="1:9">
      <c r="A72" s="30" t="s">
        <v>469</v>
      </c>
      <c r="B72" s="618">
        <v>3.2592638483965017</v>
      </c>
      <c r="C72" s="618">
        <v>2.6458571428571429</v>
      </c>
      <c r="D72" s="618">
        <v>1.8440510204081633</v>
      </c>
      <c r="E72" s="618">
        <v>1.0857930029154519</v>
      </c>
      <c r="F72" s="618">
        <v>0.68447667638483978</v>
      </c>
      <c r="G72" s="618">
        <v>0.33670116618075802</v>
      </c>
      <c r="H72" s="618">
        <v>0.40039067055393585</v>
      </c>
      <c r="I72" s="618">
        <v>0.32059620991253646</v>
      </c>
    </row>
    <row r="73" spans="1:9">
      <c r="A73" s="31" t="s">
        <v>470</v>
      </c>
      <c r="B73" s="618">
        <v>0</v>
      </c>
      <c r="C73" s="618">
        <v>0</v>
      </c>
      <c r="D73" s="618">
        <v>0</v>
      </c>
      <c r="E73" s="618">
        <v>0</v>
      </c>
      <c r="F73" s="618">
        <v>0</v>
      </c>
      <c r="G73" s="618">
        <v>0</v>
      </c>
      <c r="H73" s="618">
        <v>0</v>
      </c>
      <c r="I73" s="618">
        <v>0</v>
      </c>
    </row>
    <row r="74" spans="1:9">
      <c r="A74" s="31" t="s">
        <v>471</v>
      </c>
      <c r="B74" s="618">
        <v>3.2592638483965017</v>
      </c>
      <c r="C74" s="618">
        <v>2.6458571428571429</v>
      </c>
      <c r="D74" s="618">
        <v>1.8440510204081633</v>
      </c>
      <c r="E74" s="618">
        <v>1.0857930029154519</v>
      </c>
      <c r="F74" s="618">
        <v>0.68447667638483978</v>
      </c>
      <c r="G74" s="618">
        <v>0.33670116618075802</v>
      </c>
      <c r="H74" s="618">
        <v>0.40039067055393585</v>
      </c>
      <c r="I74" s="618">
        <v>0.32059620991253646</v>
      </c>
    </row>
    <row r="75" spans="1:9">
      <c r="A75" s="413" t="s">
        <v>472</v>
      </c>
      <c r="B75" s="618">
        <v>-15.031466472303206</v>
      </c>
      <c r="C75" s="618">
        <v>-11.590596209912539</v>
      </c>
      <c r="D75" s="618">
        <v>-10.306819241982508</v>
      </c>
      <c r="E75" s="618">
        <v>-6.0141588921282798</v>
      </c>
      <c r="F75" s="618">
        <v>-3.4942011661807584</v>
      </c>
      <c r="G75" s="618">
        <v>-1.8052113702623906</v>
      </c>
      <c r="H75" s="618">
        <v>-2.1069956268221572</v>
      </c>
      <c r="I75" s="618">
        <v>-1.2478309037900877</v>
      </c>
    </row>
    <row r="76" spans="1:9">
      <c r="A76" s="413" t="s">
        <v>1337</v>
      </c>
      <c r="B76" s="618">
        <v>0</v>
      </c>
      <c r="C76" s="618">
        <v>0</v>
      </c>
      <c r="D76" s="618">
        <v>0</v>
      </c>
      <c r="E76" s="618">
        <v>0</v>
      </c>
      <c r="F76" s="618">
        <v>0</v>
      </c>
      <c r="G76" s="618">
        <v>0</v>
      </c>
      <c r="H76" s="618">
        <v>0</v>
      </c>
      <c r="I76" s="618">
        <v>0</v>
      </c>
    </row>
    <row r="77" spans="1:9">
      <c r="A77" s="31" t="s">
        <v>473</v>
      </c>
      <c r="B77" s="618">
        <v>-15.031466472303206</v>
      </c>
      <c r="C77" s="618">
        <v>-11.590596209912539</v>
      </c>
      <c r="D77" s="618">
        <v>-10.306819241982508</v>
      </c>
      <c r="E77" s="618">
        <v>-6.0141588921282798</v>
      </c>
      <c r="F77" s="618">
        <v>-3.4942011661807584</v>
      </c>
      <c r="G77" s="618">
        <v>-1.8052113702623906</v>
      </c>
      <c r="H77" s="618">
        <v>-2.1069956268221572</v>
      </c>
      <c r="I77" s="618">
        <v>-1.2478309037900877</v>
      </c>
    </row>
    <row r="78" spans="1:9">
      <c r="A78" s="413" t="s">
        <v>474</v>
      </c>
      <c r="B78" s="618">
        <v>27234.592507288631</v>
      </c>
      <c r="C78" s="618">
        <v>37750.001102040813</v>
      </c>
      <c r="D78" s="618">
        <v>47607.967129737604</v>
      </c>
      <c r="E78" s="618">
        <v>48512.565075801751</v>
      </c>
      <c r="F78" s="618">
        <v>57056.006562682218</v>
      </c>
      <c r="G78" s="618">
        <v>44349.031743440231</v>
      </c>
      <c r="H78" s="618">
        <v>67960.064322157443</v>
      </c>
      <c r="I78" s="618">
        <v>48305.310482507288</v>
      </c>
    </row>
    <row r="79" spans="1:9">
      <c r="A79" s="29" t="s">
        <v>475</v>
      </c>
      <c r="B79" s="618">
        <v>0</v>
      </c>
      <c r="C79" s="618">
        <v>0</v>
      </c>
      <c r="D79" s="618">
        <v>0</v>
      </c>
      <c r="E79" s="618">
        <v>1090.9909256559768</v>
      </c>
      <c r="F79" s="618">
        <v>1034.4708279883382</v>
      </c>
      <c r="G79" s="618">
        <v>689.65033819241989</v>
      </c>
      <c r="H79" s="618">
        <v>826.71603498542277</v>
      </c>
      <c r="I79" s="618">
        <v>560.72638338192428</v>
      </c>
    </row>
    <row r="80" spans="1:9">
      <c r="A80" s="30" t="s">
        <v>476</v>
      </c>
      <c r="B80" s="618">
        <v>27234.592507288631</v>
      </c>
      <c r="C80" s="618">
        <v>37750.001102040813</v>
      </c>
      <c r="D80" s="618">
        <v>47607.967129737604</v>
      </c>
      <c r="E80" s="618">
        <v>49603.556001457735</v>
      </c>
      <c r="F80" s="618">
        <v>58090.477390670552</v>
      </c>
      <c r="G80" s="618">
        <v>45038.682081632651</v>
      </c>
      <c r="H80" s="618">
        <v>68786.780357142852</v>
      </c>
      <c r="I80" s="618">
        <v>48866.036865889211</v>
      </c>
    </row>
    <row r="81" spans="1:9">
      <c r="A81" s="29" t="s">
        <v>477</v>
      </c>
      <c r="B81" s="618">
        <v>-88.371720116618079</v>
      </c>
      <c r="C81" s="618">
        <v>-50.968513119533526</v>
      </c>
      <c r="D81" s="618">
        <v>-3707.9785714285713</v>
      </c>
      <c r="E81" s="618">
        <v>-8.8438775510204071</v>
      </c>
      <c r="F81" s="618">
        <v>-187.05612244897958</v>
      </c>
      <c r="G81" s="618">
        <v>-31.792274052478135</v>
      </c>
      <c r="H81" s="618">
        <v>-31.792274052478135</v>
      </c>
      <c r="I81" s="618">
        <v>0</v>
      </c>
    </row>
    <row r="82" spans="1:9" ht="21" customHeight="1">
      <c r="A82" s="413" t="s">
        <v>478</v>
      </c>
      <c r="B82" s="618">
        <v>27146.220787172009</v>
      </c>
      <c r="C82" s="618">
        <v>37699.032588921284</v>
      </c>
      <c r="D82" s="618">
        <v>43899.988558309044</v>
      </c>
      <c r="E82" s="618">
        <v>49594.712123906706</v>
      </c>
      <c r="F82" s="618">
        <v>57903.421268221573</v>
      </c>
      <c r="G82" s="618">
        <v>45006.889807580177</v>
      </c>
      <c r="H82" s="618">
        <v>68754.988083090371</v>
      </c>
      <c r="I82" s="618">
        <v>48866.036865889211</v>
      </c>
    </row>
    <row r="83" spans="1:9" ht="21" customHeight="1">
      <c r="A83" s="29" t="s">
        <v>479</v>
      </c>
      <c r="B83" s="618">
        <v>0</v>
      </c>
      <c r="C83" s="618">
        <v>0</v>
      </c>
      <c r="D83" s="618">
        <v>0</v>
      </c>
      <c r="E83" s="618">
        <v>0</v>
      </c>
      <c r="F83" s="618">
        <v>0</v>
      </c>
      <c r="G83" s="618">
        <v>0</v>
      </c>
      <c r="H83" s="618">
        <v>0</v>
      </c>
      <c r="I83" s="618">
        <v>0</v>
      </c>
    </row>
    <row r="84" spans="1:9" ht="21" customHeight="1">
      <c r="A84" s="413" t="s">
        <v>480</v>
      </c>
      <c r="B84" s="618">
        <v>27146.220787172009</v>
      </c>
      <c r="C84" s="618">
        <v>37699.032588921284</v>
      </c>
      <c r="D84" s="618">
        <v>43899.988558309044</v>
      </c>
      <c r="E84" s="618">
        <v>49594.712123906706</v>
      </c>
      <c r="F84" s="618">
        <v>57903.421268221573</v>
      </c>
      <c r="G84" s="618">
        <v>45006.889807580177</v>
      </c>
      <c r="H84" s="618">
        <v>68754.988083090371</v>
      </c>
      <c r="I84" s="618">
        <v>48866.036865889211</v>
      </c>
    </row>
    <row r="85" spans="1:9" ht="18" customHeight="1" thickBot="1">
      <c r="A85" s="29" t="s">
        <v>481</v>
      </c>
      <c r="B85" s="618">
        <v>-9666.976093294461</v>
      </c>
      <c r="C85" s="618">
        <v>-13195.069533527696</v>
      </c>
      <c r="D85" s="618">
        <v>-17391.488192419823</v>
      </c>
      <c r="E85" s="618">
        <v>-16914.142128279884</v>
      </c>
      <c r="F85" s="618">
        <v>-25129.281196793003</v>
      </c>
      <c r="G85" s="618">
        <v>-18200</v>
      </c>
      <c r="H85" s="618">
        <v>-29143.5</v>
      </c>
      <c r="I85" s="618">
        <v>-19300</v>
      </c>
    </row>
    <row r="86" spans="1:9" ht="24" customHeight="1" thickTop="1" thickBot="1">
      <c r="A86" s="27" t="s">
        <v>482</v>
      </c>
      <c r="B86" s="615">
        <v>17479.24469387755</v>
      </c>
      <c r="C86" s="615">
        <v>24503.963055393586</v>
      </c>
      <c r="D86" s="615">
        <v>26508.500365889213</v>
      </c>
      <c r="E86" s="615">
        <v>32680.569995626818</v>
      </c>
      <c r="F86" s="615">
        <v>32774.14007142857</v>
      </c>
      <c r="G86" s="615">
        <v>26806.889807580177</v>
      </c>
      <c r="H86" s="615">
        <v>39611.488083090378</v>
      </c>
      <c r="I86" s="615">
        <v>29566.036865889215</v>
      </c>
    </row>
    <row r="87" spans="1:9" ht="15" customHeight="1" thickTop="1" thickBot="1">
      <c r="A87" s="414"/>
      <c r="B87" s="619"/>
      <c r="C87" s="619"/>
      <c r="D87" s="619"/>
      <c r="E87" s="619"/>
      <c r="F87" s="619"/>
      <c r="G87" s="619"/>
      <c r="H87" s="619"/>
      <c r="I87" s="619"/>
    </row>
    <row r="88" spans="1:9" ht="28.5" customHeight="1" thickTop="1">
      <c r="A88" s="415"/>
      <c r="B88" s="32"/>
      <c r="C88" s="32"/>
      <c r="D88" s="32"/>
      <c r="E88" s="32"/>
      <c r="F88" s="32"/>
      <c r="G88" s="32"/>
      <c r="H88" s="32"/>
    </row>
    <row r="89" spans="1:9">
      <c r="A89" s="415"/>
      <c r="B89" s="32"/>
      <c r="C89" s="32"/>
      <c r="D89" s="32"/>
      <c r="E89" s="32"/>
      <c r="F89" s="32"/>
      <c r="G89" s="32"/>
      <c r="H89" s="32"/>
    </row>
    <row r="90" spans="1:9" ht="19.5">
      <c r="A90" s="416"/>
      <c r="B90" s="32"/>
      <c r="C90" s="32"/>
      <c r="D90" s="32"/>
      <c r="E90" s="32"/>
      <c r="F90" s="32"/>
      <c r="G90" s="32"/>
      <c r="H90" s="32"/>
    </row>
    <row r="91" spans="1:9" ht="19.5">
      <c r="A91" s="416"/>
      <c r="B91" s="32"/>
      <c r="C91" s="32"/>
      <c r="D91" s="32"/>
      <c r="E91" s="32"/>
      <c r="F91" s="32"/>
      <c r="G91" s="32"/>
      <c r="H91" s="32"/>
    </row>
    <row r="92" spans="1:9" ht="19.5">
      <c r="A92" s="416"/>
      <c r="B92" s="32"/>
      <c r="C92" s="32"/>
      <c r="D92" s="32"/>
      <c r="E92" s="32"/>
      <c r="F92" s="32"/>
      <c r="G92" s="32"/>
      <c r="H92" s="32"/>
    </row>
    <row r="93" spans="1:9" ht="19.5">
      <c r="A93" s="417"/>
      <c r="B93" s="32"/>
      <c r="C93" s="32"/>
      <c r="D93" s="32"/>
      <c r="E93" s="32"/>
      <c r="F93" s="32"/>
      <c r="G93" s="32"/>
      <c r="H93" s="32"/>
    </row>
    <row r="94" spans="1:9" ht="19.5">
      <c r="A94" s="417"/>
      <c r="B94" s="32"/>
      <c r="C94" s="32"/>
      <c r="D94" s="32"/>
      <c r="E94" s="32"/>
      <c r="F94" s="32"/>
      <c r="G94" s="32"/>
      <c r="H94" s="32"/>
    </row>
    <row r="95" spans="1:9" ht="19.5">
      <c r="A95" s="417"/>
      <c r="B95" s="32"/>
      <c r="C95" s="32"/>
      <c r="D95" s="32"/>
      <c r="E95" s="32"/>
      <c r="F95" s="32"/>
      <c r="G95" s="32"/>
      <c r="H95" s="32"/>
    </row>
    <row r="96" spans="1:9" ht="19.5">
      <c r="A96" s="416"/>
      <c r="B96" s="32"/>
      <c r="C96" s="32"/>
      <c r="D96" s="32"/>
      <c r="E96" s="32"/>
      <c r="F96" s="32"/>
      <c r="G96" s="32"/>
      <c r="H96" s="32"/>
    </row>
    <row r="97" spans="1:8" ht="19.5">
      <c r="A97" s="416"/>
      <c r="B97" s="32"/>
      <c r="C97" s="32"/>
      <c r="D97" s="32"/>
      <c r="E97" s="32"/>
      <c r="F97" s="32"/>
      <c r="G97" s="32"/>
      <c r="H97" s="32"/>
    </row>
    <row r="98" spans="1:8" ht="19.5">
      <c r="A98" s="416"/>
      <c r="B98" s="32"/>
      <c r="C98" s="32"/>
      <c r="D98" s="32"/>
      <c r="E98" s="32"/>
      <c r="F98" s="32"/>
      <c r="G98" s="32"/>
      <c r="H98" s="32"/>
    </row>
    <row r="99" spans="1:8" ht="19.5">
      <c r="A99" s="416"/>
      <c r="B99" s="32"/>
      <c r="C99" s="32"/>
      <c r="D99" s="32"/>
      <c r="E99" s="32"/>
      <c r="F99" s="32"/>
      <c r="G99" s="32"/>
      <c r="H99" s="32"/>
    </row>
    <row r="100" spans="1:8" ht="19.5">
      <c r="A100" s="416"/>
      <c r="B100" s="32"/>
      <c r="C100" s="32"/>
      <c r="D100" s="32"/>
      <c r="E100" s="32"/>
      <c r="F100" s="32"/>
      <c r="G100" s="32"/>
      <c r="H100" s="32"/>
    </row>
    <row r="101" spans="1:8" ht="19.5">
      <c r="A101" s="71"/>
      <c r="B101" s="32"/>
      <c r="C101" s="32"/>
      <c r="D101" s="32"/>
      <c r="E101" s="32"/>
      <c r="F101" s="32"/>
      <c r="G101" s="32"/>
      <c r="H101" s="32"/>
    </row>
    <row r="102" spans="1:8">
      <c r="A102" s="72"/>
      <c r="B102" s="32"/>
      <c r="C102" s="32"/>
      <c r="D102" s="32"/>
      <c r="E102" s="32"/>
      <c r="F102" s="32"/>
      <c r="G102" s="32"/>
      <c r="H102" s="32"/>
    </row>
    <row r="103" spans="1:8">
      <c r="A103" s="72"/>
      <c r="B103" s="32"/>
      <c r="C103" s="32"/>
      <c r="D103" s="32"/>
      <c r="E103" s="32"/>
      <c r="F103" s="32"/>
      <c r="G103" s="32"/>
      <c r="H103" s="32"/>
    </row>
    <row r="104" spans="1:8">
      <c r="A104" s="72"/>
      <c r="B104" s="32"/>
      <c r="C104" s="32"/>
      <c r="D104" s="32"/>
      <c r="E104" s="32"/>
      <c r="F104" s="32"/>
      <c r="G104" s="32"/>
      <c r="H104" s="32"/>
    </row>
    <row r="105" spans="1:8">
      <c r="A105" s="72"/>
      <c r="B105" s="32"/>
      <c r="C105" s="32"/>
      <c r="D105" s="32"/>
      <c r="E105" s="32"/>
      <c r="F105" s="32"/>
      <c r="G105" s="32"/>
      <c r="H105" s="32"/>
    </row>
    <row r="106" spans="1:8">
      <c r="A106" s="72"/>
      <c r="B106" s="32"/>
      <c r="C106" s="32"/>
      <c r="D106" s="32"/>
      <c r="E106" s="32"/>
      <c r="F106" s="32"/>
      <c r="G106" s="32"/>
      <c r="H106" s="32"/>
    </row>
    <row r="107" spans="1:8">
      <c r="A107" s="72"/>
      <c r="B107" s="32"/>
      <c r="C107" s="32"/>
      <c r="D107" s="32"/>
      <c r="E107" s="32"/>
      <c r="F107" s="32"/>
      <c r="G107" s="32"/>
      <c r="H107" s="32"/>
    </row>
    <row r="108" spans="1:8">
      <c r="A108" s="72"/>
      <c r="B108" s="32"/>
      <c r="C108" s="32"/>
      <c r="D108" s="32"/>
      <c r="E108" s="32"/>
      <c r="F108" s="32"/>
      <c r="G108" s="32"/>
      <c r="H108" s="32"/>
    </row>
    <row r="109" spans="1:8">
      <c r="A109" s="72"/>
      <c r="B109" s="32"/>
      <c r="C109" s="32"/>
      <c r="D109" s="32"/>
      <c r="E109" s="32"/>
      <c r="F109" s="32"/>
      <c r="G109" s="32"/>
      <c r="H109" s="32"/>
    </row>
    <row r="110" spans="1:8" ht="19.5">
      <c r="A110" s="416"/>
      <c r="B110" s="32"/>
      <c r="C110" s="32"/>
      <c r="D110" s="32"/>
      <c r="E110" s="32"/>
      <c r="F110" s="32"/>
      <c r="G110" s="32"/>
      <c r="H110" s="32"/>
    </row>
    <row r="111" spans="1:8" ht="19.5">
      <c r="A111" s="416"/>
      <c r="B111" s="32"/>
      <c r="C111" s="32"/>
      <c r="D111" s="32"/>
      <c r="E111" s="32"/>
      <c r="F111" s="32"/>
      <c r="G111" s="32"/>
      <c r="H111" s="32"/>
    </row>
    <row r="112" spans="1:8" ht="19.5">
      <c r="A112" s="417"/>
      <c r="B112" s="32"/>
      <c r="C112" s="32"/>
      <c r="D112" s="32"/>
      <c r="E112" s="32"/>
      <c r="F112" s="32"/>
      <c r="G112" s="32"/>
      <c r="H112" s="32"/>
    </row>
    <row r="113" spans="1:8" ht="19.5">
      <c r="A113" s="417"/>
      <c r="B113" s="32"/>
      <c r="C113" s="32"/>
      <c r="D113" s="32"/>
      <c r="E113" s="32"/>
      <c r="F113" s="32"/>
      <c r="G113" s="32"/>
      <c r="H113" s="32"/>
    </row>
    <row r="114" spans="1:8" ht="19.5">
      <c r="A114" s="417"/>
      <c r="B114" s="32"/>
      <c r="C114" s="32"/>
      <c r="D114" s="32"/>
      <c r="E114" s="32"/>
      <c r="F114" s="32"/>
      <c r="G114" s="32"/>
      <c r="H114" s="32"/>
    </row>
    <row r="115" spans="1:8" ht="19.5">
      <c r="A115" s="416"/>
      <c r="B115" s="32"/>
      <c r="C115" s="32"/>
      <c r="D115" s="32"/>
      <c r="E115" s="32"/>
      <c r="F115" s="32"/>
      <c r="G115" s="32"/>
      <c r="H115" s="32"/>
    </row>
    <row r="116" spans="1:8" ht="19.5">
      <c r="A116" s="416"/>
      <c r="B116" s="32"/>
      <c r="C116" s="32"/>
      <c r="D116" s="32"/>
      <c r="E116" s="32"/>
      <c r="F116" s="32"/>
      <c r="G116" s="32"/>
      <c r="H116" s="32"/>
    </row>
    <row r="117" spans="1:8" ht="19.5">
      <c r="A117" s="416"/>
      <c r="B117" s="32"/>
      <c r="C117" s="32"/>
      <c r="D117" s="32"/>
      <c r="E117" s="32"/>
      <c r="F117" s="32"/>
      <c r="G117" s="32"/>
      <c r="H117" s="32"/>
    </row>
    <row r="118" spans="1:8" ht="19.5">
      <c r="A118" s="416"/>
      <c r="B118" s="32"/>
      <c r="C118" s="32"/>
      <c r="D118" s="32"/>
      <c r="E118" s="32"/>
      <c r="F118" s="32"/>
      <c r="G118" s="32"/>
      <c r="H118" s="32"/>
    </row>
    <row r="119" spans="1:8" ht="19.5">
      <c r="A119" s="416"/>
      <c r="B119" s="32"/>
      <c r="C119" s="32"/>
      <c r="D119" s="32"/>
      <c r="E119" s="32"/>
      <c r="F119" s="32"/>
      <c r="G119" s="32"/>
      <c r="H119" s="32"/>
    </row>
    <row r="120" spans="1:8" ht="19.5">
      <c r="A120" s="416"/>
      <c r="B120" s="32"/>
      <c r="C120" s="32"/>
      <c r="D120" s="32"/>
      <c r="E120" s="32"/>
      <c r="F120" s="32"/>
      <c r="G120" s="32"/>
      <c r="H120" s="32"/>
    </row>
    <row r="121" spans="1:8" ht="19.5">
      <c r="A121" s="416"/>
      <c r="B121" s="32"/>
      <c r="C121" s="32"/>
      <c r="D121" s="32"/>
      <c r="E121" s="32"/>
      <c r="F121" s="32"/>
      <c r="G121" s="32"/>
      <c r="H121" s="32"/>
    </row>
    <row r="122" spans="1:8" ht="19.5">
      <c r="A122" s="417"/>
      <c r="B122" s="32"/>
      <c r="C122" s="32"/>
      <c r="D122" s="32"/>
      <c r="E122" s="32"/>
      <c r="F122" s="32"/>
      <c r="G122" s="32"/>
      <c r="H122" s="32"/>
    </row>
    <row r="123" spans="1:8" ht="19.5">
      <c r="A123" s="416"/>
      <c r="B123" s="32"/>
      <c r="C123" s="32"/>
      <c r="D123" s="32"/>
      <c r="E123" s="32"/>
      <c r="F123" s="32"/>
      <c r="G123" s="32"/>
      <c r="H123" s="32"/>
    </row>
    <row r="124" spans="1:8" ht="19.5">
      <c r="A124" s="416"/>
      <c r="B124" s="32"/>
      <c r="C124" s="32"/>
      <c r="D124" s="32"/>
      <c r="E124" s="32"/>
      <c r="F124" s="32"/>
      <c r="G124" s="32"/>
      <c r="H124" s="32"/>
    </row>
    <row r="125" spans="1:8" ht="19.5">
      <c r="A125" s="416"/>
      <c r="B125" s="32"/>
      <c r="C125" s="32"/>
      <c r="D125" s="32"/>
      <c r="E125" s="32"/>
      <c r="F125" s="32"/>
      <c r="G125" s="32"/>
      <c r="H125" s="32"/>
    </row>
    <row r="126" spans="1:8" ht="19.5">
      <c r="A126" s="416"/>
      <c r="B126" s="32"/>
      <c r="C126" s="32"/>
      <c r="D126" s="32"/>
      <c r="E126" s="32"/>
      <c r="F126" s="32"/>
      <c r="G126" s="32"/>
      <c r="H126" s="32"/>
    </row>
    <row r="127" spans="1:8" ht="19.5">
      <c r="A127" s="416"/>
      <c r="B127" s="32"/>
      <c r="C127" s="32"/>
      <c r="D127" s="32"/>
      <c r="E127" s="32"/>
      <c r="F127" s="32"/>
      <c r="G127" s="32"/>
      <c r="H127" s="32"/>
    </row>
    <row r="128" spans="1:8" ht="19.5">
      <c r="A128" s="417"/>
      <c r="B128" s="32"/>
      <c r="C128" s="32"/>
      <c r="D128" s="32"/>
      <c r="E128" s="32"/>
      <c r="F128" s="32"/>
      <c r="G128" s="32"/>
      <c r="H128" s="32"/>
    </row>
    <row r="129" spans="1:8" ht="19.5">
      <c r="A129" s="416"/>
      <c r="B129" s="32"/>
      <c r="C129" s="32"/>
      <c r="D129" s="32"/>
      <c r="E129" s="32"/>
      <c r="F129" s="32"/>
      <c r="G129" s="32"/>
      <c r="H129" s="32"/>
    </row>
    <row r="130" spans="1:8" ht="19.5">
      <c r="A130" s="416"/>
      <c r="B130" s="32"/>
      <c r="C130" s="32"/>
      <c r="D130" s="32"/>
      <c r="E130" s="32"/>
      <c r="F130" s="32"/>
      <c r="G130" s="32"/>
      <c r="H130" s="32"/>
    </row>
    <row r="131" spans="1:8" ht="19.5">
      <c r="A131" s="416"/>
      <c r="B131" s="32"/>
      <c r="C131" s="32"/>
      <c r="D131" s="32"/>
      <c r="E131" s="32"/>
      <c r="F131" s="32"/>
      <c r="G131" s="32"/>
      <c r="H131" s="32"/>
    </row>
    <row r="132" spans="1:8" ht="19.5">
      <c r="A132" s="417"/>
      <c r="B132" s="32"/>
      <c r="C132" s="32"/>
      <c r="D132" s="32"/>
      <c r="E132" s="32"/>
      <c r="F132" s="32"/>
      <c r="G132" s="32"/>
      <c r="H132" s="32"/>
    </row>
    <row r="133" spans="1:8" ht="19.5">
      <c r="A133" s="416"/>
      <c r="B133" s="32"/>
      <c r="C133" s="32"/>
      <c r="D133" s="32"/>
      <c r="E133" s="32"/>
      <c r="F133" s="32"/>
      <c r="G133" s="32"/>
      <c r="H133" s="32"/>
    </row>
    <row r="134" spans="1:8" ht="19.5">
      <c r="A134" s="416"/>
      <c r="B134" s="32"/>
      <c r="C134" s="32"/>
      <c r="D134" s="32"/>
      <c r="E134" s="32"/>
      <c r="F134" s="32"/>
      <c r="G134" s="32"/>
      <c r="H134" s="32"/>
    </row>
    <row r="135" spans="1:8" ht="19.5">
      <c r="A135" s="416"/>
      <c r="B135" s="32"/>
      <c r="C135" s="32"/>
      <c r="D135" s="32"/>
      <c r="E135" s="32"/>
      <c r="F135" s="32"/>
      <c r="G135" s="32"/>
      <c r="H135" s="32"/>
    </row>
    <row r="136" spans="1:8" ht="19.5">
      <c r="A136" s="416"/>
      <c r="B136" s="32"/>
      <c r="C136" s="32"/>
      <c r="D136" s="32"/>
      <c r="E136" s="32"/>
      <c r="F136" s="32"/>
      <c r="G136" s="32"/>
      <c r="H136" s="32"/>
    </row>
    <row r="137" spans="1:8" ht="19.5">
      <c r="A137" s="417"/>
      <c r="B137" s="32"/>
      <c r="C137" s="32"/>
      <c r="D137" s="32"/>
      <c r="E137" s="32"/>
      <c r="F137" s="32"/>
      <c r="G137" s="32"/>
      <c r="H137" s="32"/>
    </row>
    <row r="138" spans="1:8" ht="19.5">
      <c r="A138" s="416"/>
      <c r="B138" s="32"/>
      <c r="C138" s="32"/>
      <c r="D138" s="32"/>
      <c r="E138" s="32"/>
      <c r="F138" s="32"/>
      <c r="G138" s="32"/>
      <c r="H138" s="32"/>
    </row>
    <row r="139" spans="1:8" ht="19.5">
      <c r="A139" s="416"/>
      <c r="B139" s="32"/>
      <c r="C139" s="32"/>
      <c r="D139" s="32"/>
      <c r="E139" s="32"/>
      <c r="F139" s="32"/>
      <c r="G139" s="32"/>
      <c r="H139" s="32"/>
    </row>
    <row r="140" spans="1:8" ht="19.5">
      <c r="A140" s="416"/>
      <c r="B140" s="32"/>
      <c r="C140" s="32"/>
      <c r="D140" s="32"/>
      <c r="E140" s="32"/>
      <c r="F140" s="32"/>
      <c r="G140" s="32"/>
      <c r="H140" s="32"/>
    </row>
    <row r="141" spans="1:8" ht="19.5">
      <c r="A141" s="416"/>
      <c r="B141" s="32"/>
      <c r="C141" s="32"/>
      <c r="D141" s="32"/>
      <c r="E141" s="32"/>
      <c r="F141" s="32"/>
      <c r="G141" s="32"/>
      <c r="H141" s="32"/>
    </row>
    <row r="142" spans="1:8" ht="19.5">
      <c r="A142" s="417"/>
      <c r="B142" s="32"/>
      <c r="C142" s="32"/>
      <c r="D142" s="32"/>
      <c r="E142" s="32"/>
      <c r="F142" s="32"/>
      <c r="G142" s="32"/>
      <c r="H142" s="32"/>
    </row>
    <row r="143" spans="1:8" ht="19.5">
      <c r="A143" s="417"/>
      <c r="B143" s="32"/>
      <c r="C143" s="32"/>
      <c r="D143" s="32"/>
      <c r="E143" s="32"/>
      <c r="F143" s="32"/>
      <c r="G143" s="32"/>
      <c r="H143" s="32"/>
    </row>
    <row r="144" spans="1:8" ht="19.5">
      <c r="A144" s="417"/>
      <c r="B144" s="32"/>
      <c r="C144" s="32"/>
      <c r="D144" s="32"/>
      <c r="E144" s="32"/>
      <c r="F144" s="32"/>
      <c r="G144" s="32"/>
      <c r="H144" s="32"/>
    </row>
    <row r="145" spans="1:8" ht="19.5">
      <c r="A145" s="416"/>
      <c r="B145" s="32"/>
      <c r="C145" s="32"/>
      <c r="D145" s="32"/>
      <c r="E145" s="32"/>
      <c r="F145" s="32"/>
      <c r="G145" s="32"/>
      <c r="H145" s="32"/>
    </row>
    <row r="146" spans="1:8" ht="19.5">
      <c r="A146" s="416"/>
      <c r="B146" s="32"/>
      <c r="C146" s="32"/>
      <c r="D146" s="32"/>
      <c r="E146" s="32"/>
      <c r="F146" s="32"/>
      <c r="G146" s="32"/>
      <c r="H146" s="32"/>
    </row>
    <row r="147" spans="1:8" ht="19.5">
      <c r="A147" s="74"/>
      <c r="B147" s="32"/>
      <c r="C147" s="32"/>
      <c r="D147" s="32"/>
      <c r="E147" s="32"/>
      <c r="F147" s="32"/>
      <c r="G147" s="32"/>
      <c r="H147" s="32"/>
    </row>
    <row r="148" spans="1:8" ht="19.5">
      <c r="A148" s="417"/>
      <c r="B148" s="32"/>
      <c r="C148" s="32"/>
      <c r="D148" s="32"/>
      <c r="E148" s="32"/>
      <c r="F148" s="32"/>
      <c r="G148" s="32"/>
      <c r="H148" s="32"/>
    </row>
    <row r="149" spans="1:8" ht="19.5">
      <c r="A149" s="416"/>
      <c r="B149" s="32"/>
      <c r="C149" s="32"/>
      <c r="D149" s="32"/>
      <c r="E149" s="32"/>
      <c r="F149" s="32"/>
      <c r="G149" s="32"/>
      <c r="H149" s="32"/>
    </row>
    <row r="150" spans="1:8" ht="19.5">
      <c r="A150" s="416"/>
      <c r="B150" s="32"/>
      <c r="C150" s="32"/>
      <c r="D150" s="32"/>
      <c r="E150" s="32"/>
      <c r="F150" s="32"/>
      <c r="G150" s="32"/>
      <c r="H150" s="32"/>
    </row>
    <row r="151" spans="1:8" ht="19.5">
      <c r="A151" s="416"/>
      <c r="B151" s="32"/>
      <c r="C151" s="32"/>
      <c r="D151" s="32"/>
      <c r="E151" s="32"/>
      <c r="F151" s="32"/>
      <c r="G151" s="32"/>
      <c r="H151" s="32"/>
    </row>
    <row r="152" spans="1:8" ht="19.5">
      <c r="A152" s="417"/>
      <c r="B152" s="32"/>
      <c r="C152" s="32"/>
      <c r="D152" s="32"/>
      <c r="E152" s="32"/>
      <c r="F152" s="32"/>
      <c r="G152" s="32"/>
      <c r="H152" s="32"/>
    </row>
    <row r="153" spans="1:8" ht="19.5">
      <c r="A153" s="416"/>
      <c r="B153" s="32"/>
      <c r="C153" s="32"/>
      <c r="D153" s="32"/>
      <c r="E153" s="32"/>
      <c r="F153" s="32"/>
      <c r="G153" s="32"/>
      <c r="H153" s="32"/>
    </row>
    <row r="154" spans="1:8" ht="19.5">
      <c r="A154" s="416"/>
      <c r="B154" s="32"/>
      <c r="C154" s="32"/>
      <c r="D154" s="32"/>
      <c r="E154" s="32"/>
      <c r="F154" s="32"/>
      <c r="G154" s="32"/>
      <c r="H154" s="32"/>
    </row>
    <row r="155" spans="1:8" ht="19.5">
      <c r="A155" s="416"/>
      <c r="B155" s="32"/>
      <c r="C155" s="32"/>
      <c r="D155" s="32"/>
      <c r="E155" s="32"/>
      <c r="F155" s="32"/>
      <c r="G155" s="32"/>
      <c r="H155" s="32"/>
    </row>
    <row r="156" spans="1:8" ht="19.5">
      <c r="A156" s="417"/>
      <c r="B156" s="32"/>
      <c r="C156" s="32"/>
      <c r="D156" s="32"/>
      <c r="E156" s="32"/>
      <c r="F156" s="32"/>
      <c r="G156" s="32"/>
      <c r="H156" s="32"/>
    </row>
    <row r="157" spans="1:8" ht="19.5">
      <c r="A157" s="416"/>
      <c r="B157" s="32"/>
      <c r="C157" s="32"/>
      <c r="D157" s="32"/>
      <c r="E157" s="32"/>
      <c r="F157" s="32"/>
      <c r="G157" s="32"/>
      <c r="H157" s="32"/>
    </row>
    <row r="158" spans="1:8" ht="19.5">
      <c r="A158" s="416"/>
      <c r="B158" s="32"/>
      <c r="C158" s="32"/>
      <c r="D158" s="32"/>
      <c r="E158" s="32"/>
      <c r="F158" s="32"/>
      <c r="G158" s="32"/>
      <c r="H158" s="32"/>
    </row>
    <row r="159" spans="1:8" ht="19.5">
      <c r="A159" s="416"/>
      <c r="B159" s="32"/>
      <c r="C159" s="32"/>
      <c r="D159" s="32"/>
      <c r="E159" s="32"/>
      <c r="F159" s="32"/>
      <c r="G159" s="32"/>
      <c r="H159" s="32"/>
    </row>
    <row r="160" spans="1:8" ht="19.5">
      <c r="A160" s="417"/>
      <c r="B160" s="32"/>
      <c r="C160" s="32"/>
      <c r="D160" s="32"/>
      <c r="E160" s="32"/>
      <c r="F160" s="32"/>
      <c r="G160" s="32"/>
      <c r="H160" s="32"/>
    </row>
    <row r="161" spans="1:8" ht="19.5">
      <c r="A161" s="416"/>
      <c r="B161" s="32"/>
      <c r="C161" s="32"/>
      <c r="D161" s="32"/>
      <c r="E161" s="32"/>
      <c r="F161" s="32"/>
      <c r="G161" s="32"/>
      <c r="H161" s="32"/>
    </row>
    <row r="162" spans="1:8" ht="19.5">
      <c r="A162" s="416"/>
      <c r="B162" s="32"/>
      <c r="C162" s="32"/>
      <c r="D162" s="32"/>
      <c r="E162" s="32"/>
      <c r="F162" s="32"/>
      <c r="G162" s="32"/>
      <c r="H162" s="32"/>
    </row>
    <row r="163" spans="1:8" ht="19.5">
      <c r="A163" s="416"/>
      <c r="B163" s="32"/>
      <c r="C163" s="32"/>
      <c r="D163" s="32"/>
      <c r="E163" s="32"/>
      <c r="F163" s="32"/>
      <c r="G163" s="32"/>
      <c r="H163" s="32"/>
    </row>
    <row r="164" spans="1:8" ht="19.5">
      <c r="A164" s="73"/>
      <c r="B164" s="32"/>
      <c r="C164" s="32"/>
      <c r="D164" s="32"/>
      <c r="E164" s="32"/>
      <c r="F164" s="32"/>
      <c r="G164" s="32"/>
      <c r="H164" s="32"/>
    </row>
    <row r="165" spans="1:8" ht="19.5">
      <c r="A165" s="73"/>
      <c r="B165" s="32"/>
      <c r="C165" s="32"/>
      <c r="D165" s="32"/>
      <c r="E165" s="32"/>
      <c r="F165" s="32"/>
      <c r="G165" s="32"/>
      <c r="H165" s="32"/>
    </row>
    <row r="166" spans="1:8" ht="19.5">
      <c r="A166" s="73"/>
      <c r="B166" s="32"/>
      <c r="C166" s="32"/>
      <c r="D166" s="32"/>
      <c r="E166" s="32"/>
      <c r="F166" s="32"/>
      <c r="G166" s="32"/>
      <c r="H166" s="32"/>
    </row>
    <row r="167" spans="1:8" ht="19.5">
      <c r="A167" s="71"/>
      <c r="B167" s="32"/>
      <c r="C167" s="32"/>
      <c r="D167" s="32"/>
      <c r="E167" s="32"/>
      <c r="F167" s="32"/>
      <c r="G167" s="32"/>
      <c r="H167" s="32"/>
    </row>
    <row r="168" spans="1:8" ht="19.5">
      <c r="A168" s="71"/>
      <c r="B168" s="32"/>
      <c r="C168" s="32"/>
      <c r="D168" s="32"/>
      <c r="E168" s="32"/>
      <c r="F168" s="32"/>
      <c r="G168" s="32"/>
      <c r="H168" s="32"/>
    </row>
    <row r="169" spans="1:8" ht="19.5">
      <c r="A169" s="417"/>
      <c r="B169" s="32"/>
      <c r="C169" s="32"/>
      <c r="D169" s="32"/>
      <c r="E169" s="32"/>
      <c r="F169" s="32"/>
      <c r="G169" s="32"/>
      <c r="H169" s="32"/>
    </row>
    <row r="170" spans="1:8" ht="19.5">
      <c r="A170" s="416"/>
      <c r="B170" s="32"/>
      <c r="C170" s="32"/>
      <c r="D170" s="32"/>
      <c r="E170" s="32"/>
      <c r="F170" s="32"/>
      <c r="G170" s="32"/>
      <c r="H170" s="32"/>
    </row>
    <row r="171" spans="1:8" ht="19.5">
      <c r="A171" s="416"/>
      <c r="B171" s="32"/>
      <c r="C171" s="32"/>
      <c r="D171" s="32"/>
      <c r="E171" s="32"/>
      <c r="F171" s="32"/>
      <c r="G171" s="32"/>
      <c r="H171" s="32"/>
    </row>
    <row r="172" spans="1:8" ht="19.5">
      <c r="A172" s="416"/>
      <c r="B172" s="32"/>
      <c r="C172" s="32"/>
      <c r="D172" s="32"/>
      <c r="E172" s="32"/>
      <c r="F172" s="32"/>
      <c r="G172" s="32"/>
      <c r="H172" s="32"/>
    </row>
    <row r="173" spans="1:8" ht="19.5">
      <c r="A173" s="416"/>
      <c r="B173" s="32"/>
      <c r="C173" s="32"/>
      <c r="D173" s="32"/>
      <c r="E173" s="32"/>
      <c r="F173" s="32"/>
      <c r="G173" s="32"/>
      <c r="H173" s="32"/>
    </row>
    <row r="174" spans="1:8" ht="19.5">
      <c r="A174" s="416"/>
      <c r="B174" s="32"/>
      <c r="C174" s="32"/>
      <c r="D174" s="32"/>
      <c r="E174" s="32"/>
      <c r="F174" s="32"/>
      <c r="G174" s="32"/>
      <c r="H174" s="32"/>
    </row>
    <row r="175" spans="1:8" ht="19.5">
      <c r="A175" s="417"/>
      <c r="B175" s="32"/>
      <c r="C175" s="32"/>
      <c r="D175" s="32"/>
      <c r="E175" s="32"/>
      <c r="F175" s="32"/>
      <c r="G175" s="32"/>
      <c r="H175" s="32"/>
    </row>
    <row r="176" spans="1:8" ht="19.5">
      <c r="A176" s="416"/>
      <c r="B176" s="32"/>
      <c r="C176" s="32"/>
      <c r="D176" s="32"/>
      <c r="E176" s="32"/>
      <c r="F176" s="32"/>
      <c r="G176" s="32"/>
      <c r="H176" s="32"/>
    </row>
    <row r="177" spans="1:8" ht="19.5">
      <c r="A177" s="416"/>
      <c r="B177" s="32"/>
      <c r="C177" s="32"/>
      <c r="D177" s="32"/>
      <c r="E177" s="32"/>
      <c r="F177" s="32"/>
      <c r="G177" s="32"/>
      <c r="H177" s="32"/>
    </row>
    <row r="178" spans="1:8" ht="19.5">
      <c r="A178" s="416"/>
      <c r="B178" s="32"/>
      <c r="C178" s="32"/>
      <c r="D178" s="32"/>
      <c r="E178" s="32"/>
      <c r="F178" s="32"/>
      <c r="G178" s="32"/>
      <c r="H178" s="32"/>
    </row>
    <row r="179" spans="1:8" ht="19.5">
      <c r="A179" s="416"/>
      <c r="B179" s="32"/>
      <c r="C179" s="32"/>
      <c r="D179" s="32"/>
      <c r="E179" s="32"/>
      <c r="F179" s="32"/>
      <c r="G179" s="32"/>
      <c r="H179" s="32"/>
    </row>
    <row r="180" spans="1:8" ht="19.5">
      <c r="A180" s="417"/>
      <c r="B180" s="32"/>
      <c r="C180" s="32"/>
      <c r="D180" s="32"/>
      <c r="E180" s="32"/>
      <c r="F180" s="32"/>
      <c r="G180" s="32"/>
      <c r="H180" s="32"/>
    </row>
    <row r="181" spans="1:8" ht="19.5">
      <c r="A181" s="417"/>
      <c r="B181" s="32"/>
      <c r="C181" s="32"/>
      <c r="D181" s="32"/>
      <c r="E181" s="32"/>
      <c r="F181" s="32"/>
      <c r="G181" s="32"/>
      <c r="H181" s="32"/>
    </row>
    <row r="182" spans="1:8" ht="19.5">
      <c r="A182" s="416"/>
      <c r="B182" s="32"/>
      <c r="C182" s="32"/>
      <c r="D182" s="32"/>
      <c r="E182" s="32"/>
      <c r="F182" s="32"/>
      <c r="G182" s="32"/>
      <c r="H182" s="32"/>
    </row>
    <row r="183" spans="1:8" ht="19.5">
      <c r="A183" s="416"/>
      <c r="B183" s="32"/>
      <c r="C183" s="32"/>
      <c r="D183" s="32"/>
      <c r="E183" s="32"/>
      <c r="F183" s="32"/>
      <c r="G183" s="32"/>
      <c r="H183" s="32"/>
    </row>
    <row r="184" spans="1:8" ht="19.5">
      <c r="A184" s="416"/>
      <c r="B184" s="32"/>
      <c r="C184" s="32"/>
      <c r="D184" s="32"/>
      <c r="E184" s="32"/>
      <c r="F184" s="32"/>
      <c r="G184" s="32"/>
      <c r="H184" s="32"/>
    </row>
    <row r="185" spans="1:8" ht="19.5">
      <c r="A185" s="417"/>
      <c r="B185" s="32"/>
      <c r="C185" s="32"/>
      <c r="D185" s="32"/>
      <c r="E185" s="32"/>
      <c r="F185" s="32"/>
      <c r="G185" s="32"/>
      <c r="H185" s="32"/>
    </row>
    <row r="186" spans="1:8" ht="19.5">
      <c r="A186" s="417"/>
      <c r="B186" s="32"/>
      <c r="C186" s="32"/>
      <c r="D186" s="32"/>
      <c r="E186" s="32"/>
      <c r="F186" s="32"/>
      <c r="G186" s="32"/>
      <c r="H186" s="32"/>
    </row>
    <row r="187" spans="1:8" ht="19.5">
      <c r="A187" s="417"/>
      <c r="B187" s="32"/>
      <c r="C187" s="32"/>
      <c r="D187" s="32"/>
      <c r="E187" s="32"/>
      <c r="F187" s="32"/>
      <c r="G187" s="32"/>
      <c r="H187" s="32"/>
    </row>
    <row r="188" spans="1:8" ht="19.5">
      <c r="A188" s="417"/>
      <c r="B188" s="32"/>
      <c r="C188" s="32"/>
      <c r="D188" s="32"/>
      <c r="E188" s="32"/>
      <c r="F188" s="32"/>
      <c r="G188" s="32"/>
      <c r="H188" s="32"/>
    </row>
    <row r="189" spans="1:8" ht="19.5">
      <c r="A189" s="417"/>
      <c r="B189" s="32"/>
      <c r="C189" s="32"/>
      <c r="D189" s="32"/>
      <c r="E189" s="32"/>
      <c r="F189" s="32"/>
      <c r="G189" s="32"/>
      <c r="H189" s="32"/>
    </row>
    <row r="190" spans="1:8" ht="19.5">
      <c r="A190" s="417"/>
      <c r="B190" s="32"/>
      <c r="C190" s="32"/>
      <c r="D190" s="32"/>
      <c r="E190" s="32"/>
      <c r="F190" s="32"/>
      <c r="G190" s="32"/>
      <c r="H190" s="32"/>
    </row>
    <row r="191" spans="1:8" ht="19.5">
      <c r="A191" s="416"/>
      <c r="B191" s="32"/>
      <c r="C191" s="32"/>
      <c r="D191" s="32"/>
      <c r="E191" s="32"/>
      <c r="F191" s="32"/>
      <c r="G191" s="32"/>
      <c r="H191" s="32"/>
    </row>
    <row r="192" spans="1:8" ht="19.5">
      <c r="A192" s="416"/>
      <c r="B192" s="32"/>
      <c r="C192" s="32"/>
      <c r="D192" s="32"/>
      <c r="E192" s="32"/>
      <c r="F192" s="32"/>
      <c r="G192" s="32"/>
      <c r="H192" s="32"/>
    </row>
    <row r="193" spans="1:8" ht="19.5">
      <c r="A193" s="416"/>
      <c r="B193" s="32"/>
      <c r="C193" s="32"/>
      <c r="D193" s="32"/>
      <c r="E193" s="32"/>
      <c r="F193" s="32"/>
      <c r="G193" s="32"/>
      <c r="H193" s="32"/>
    </row>
    <row r="194" spans="1:8" ht="19.5">
      <c r="A194" s="417"/>
      <c r="B194" s="32"/>
      <c r="C194" s="32"/>
      <c r="D194" s="32"/>
      <c r="E194" s="32"/>
      <c r="F194" s="32"/>
      <c r="G194" s="32"/>
      <c r="H194" s="32"/>
    </row>
    <row r="195" spans="1:8" ht="19.5">
      <c r="A195" s="416"/>
      <c r="B195" s="32"/>
      <c r="C195" s="32"/>
      <c r="D195" s="32"/>
      <c r="E195" s="32"/>
      <c r="F195" s="32"/>
      <c r="G195" s="32"/>
      <c r="H195" s="32"/>
    </row>
    <row r="196" spans="1:8" ht="19.5">
      <c r="A196" s="416"/>
      <c r="B196" s="32"/>
      <c r="C196" s="32"/>
      <c r="D196" s="32"/>
      <c r="E196" s="32"/>
      <c r="F196" s="32"/>
      <c r="G196" s="32"/>
      <c r="H196" s="32"/>
    </row>
    <row r="197" spans="1:8" ht="19.5">
      <c r="A197" s="74"/>
      <c r="B197" s="32"/>
      <c r="C197" s="32"/>
      <c r="D197" s="32"/>
      <c r="E197" s="32"/>
      <c r="F197" s="32"/>
      <c r="G197" s="32"/>
      <c r="H197" s="32"/>
    </row>
    <row r="198" spans="1:8" ht="19.5">
      <c r="A198" s="416"/>
      <c r="B198" s="32"/>
      <c r="C198" s="32"/>
      <c r="D198" s="32"/>
      <c r="E198" s="32"/>
      <c r="F198" s="32"/>
      <c r="G198" s="32"/>
      <c r="H198" s="32"/>
    </row>
    <row r="199" spans="1:8" ht="19.5">
      <c r="A199" s="417"/>
      <c r="B199" s="32"/>
      <c r="C199" s="32"/>
      <c r="D199" s="32"/>
      <c r="E199" s="32"/>
      <c r="F199" s="32"/>
      <c r="G199" s="32"/>
      <c r="H199" s="32"/>
    </row>
    <row r="200" spans="1:8" ht="19.5">
      <c r="A200" s="416"/>
      <c r="B200" s="32"/>
      <c r="C200" s="32"/>
      <c r="D200" s="32"/>
      <c r="E200" s="32"/>
      <c r="F200" s="32"/>
      <c r="G200" s="32"/>
      <c r="H200" s="32"/>
    </row>
    <row r="201" spans="1:8" ht="19.5">
      <c r="A201" s="416"/>
      <c r="B201" s="32"/>
      <c r="C201" s="32"/>
      <c r="D201" s="32"/>
      <c r="E201" s="32"/>
      <c r="F201" s="32"/>
      <c r="G201" s="32"/>
      <c r="H201" s="32"/>
    </row>
    <row r="202" spans="1:8" ht="19.5">
      <c r="A202" s="417"/>
      <c r="B202" s="32"/>
      <c r="C202" s="32"/>
      <c r="D202" s="32"/>
      <c r="E202" s="32"/>
      <c r="F202" s="32"/>
      <c r="G202" s="32"/>
      <c r="H202" s="32"/>
    </row>
    <row r="203" spans="1:8" ht="19.5">
      <c r="A203" s="416"/>
      <c r="B203" s="32"/>
      <c r="C203" s="32"/>
      <c r="D203" s="32"/>
      <c r="E203" s="32"/>
      <c r="F203" s="32"/>
      <c r="G203" s="32"/>
      <c r="H203" s="32"/>
    </row>
    <row r="204" spans="1:8" ht="19.5">
      <c r="A204" s="416"/>
      <c r="B204" s="32"/>
      <c r="C204" s="32"/>
      <c r="D204" s="32"/>
      <c r="E204" s="32"/>
      <c r="F204" s="32"/>
      <c r="G204" s="32"/>
      <c r="H204" s="32"/>
    </row>
    <row r="205" spans="1:8" ht="19.5">
      <c r="A205" s="417"/>
      <c r="B205" s="32"/>
      <c r="C205" s="32"/>
      <c r="D205" s="32"/>
      <c r="E205" s="32"/>
      <c r="F205" s="32"/>
      <c r="G205" s="32"/>
      <c r="H205" s="32"/>
    </row>
    <row r="206" spans="1:8" ht="19.5">
      <c r="A206" s="416"/>
      <c r="B206" s="32"/>
      <c r="C206" s="32"/>
      <c r="D206" s="32"/>
      <c r="E206" s="32"/>
      <c r="F206" s="32"/>
      <c r="G206" s="32"/>
      <c r="H206" s="32"/>
    </row>
    <row r="207" spans="1:8" ht="19.5">
      <c r="A207" s="416"/>
      <c r="B207" s="32"/>
      <c r="C207" s="32"/>
      <c r="D207" s="32"/>
      <c r="E207" s="32"/>
      <c r="F207" s="32"/>
      <c r="G207" s="32"/>
      <c r="H207" s="32"/>
    </row>
    <row r="208" spans="1:8" ht="19.5">
      <c r="A208" s="416"/>
      <c r="B208" s="32"/>
      <c r="C208" s="32"/>
      <c r="D208" s="32"/>
      <c r="E208" s="32"/>
      <c r="F208" s="32"/>
      <c r="G208" s="32"/>
      <c r="H208" s="32"/>
    </row>
    <row r="209" spans="1:8" ht="19.5">
      <c r="A209" s="416"/>
      <c r="B209" s="32"/>
      <c r="C209" s="32"/>
      <c r="D209" s="32"/>
      <c r="E209" s="32"/>
      <c r="F209" s="32"/>
      <c r="G209" s="32"/>
      <c r="H209" s="32"/>
    </row>
    <row r="210" spans="1:8" ht="19.5">
      <c r="A210" s="416"/>
      <c r="B210" s="32"/>
      <c r="C210" s="32"/>
      <c r="D210" s="32"/>
      <c r="E210" s="32"/>
      <c r="F210" s="32"/>
      <c r="G210" s="32"/>
      <c r="H210" s="32"/>
    </row>
    <row r="211" spans="1:8" ht="19.5">
      <c r="A211" s="416"/>
      <c r="B211" s="32"/>
      <c r="C211" s="32"/>
      <c r="D211" s="32"/>
      <c r="E211" s="32"/>
      <c r="F211" s="32"/>
      <c r="G211" s="32"/>
      <c r="H211" s="32"/>
    </row>
    <row r="212" spans="1:8" ht="19.5">
      <c r="A212" s="416"/>
      <c r="B212" s="32"/>
      <c r="C212" s="32"/>
      <c r="D212" s="32"/>
      <c r="E212" s="32"/>
      <c r="F212" s="32"/>
      <c r="G212" s="32"/>
      <c r="H212" s="32"/>
    </row>
    <row r="213" spans="1:8" ht="19.5">
      <c r="A213" s="416"/>
      <c r="B213" s="32"/>
      <c r="C213" s="32"/>
      <c r="D213" s="32"/>
      <c r="E213" s="32"/>
      <c r="F213" s="32"/>
      <c r="G213" s="32"/>
      <c r="H213" s="32"/>
    </row>
    <row r="214" spans="1:8" ht="19.5">
      <c r="A214" s="417"/>
      <c r="B214" s="32"/>
      <c r="C214" s="32"/>
      <c r="D214" s="32"/>
      <c r="E214" s="32"/>
      <c r="F214" s="32"/>
      <c r="G214" s="32"/>
      <c r="H214" s="32"/>
    </row>
    <row r="215" spans="1:8" ht="19.5">
      <c r="A215" s="416"/>
      <c r="B215" s="32"/>
      <c r="C215" s="32"/>
      <c r="D215" s="32"/>
      <c r="E215" s="32"/>
      <c r="F215" s="32"/>
      <c r="G215" s="32"/>
      <c r="H215" s="32"/>
    </row>
    <row r="216" spans="1:8" ht="19.5">
      <c r="A216" s="416"/>
      <c r="B216" s="32"/>
      <c r="C216" s="32"/>
      <c r="D216" s="32"/>
      <c r="E216" s="32"/>
      <c r="F216" s="32"/>
      <c r="G216" s="32"/>
      <c r="H216" s="32"/>
    </row>
    <row r="217" spans="1:8" ht="19.5">
      <c r="A217" s="416"/>
      <c r="B217" s="32"/>
      <c r="C217" s="32"/>
      <c r="D217" s="32"/>
      <c r="E217" s="32"/>
      <c r="F217" s="32"/>
      <c r="G217" s="32"/>
      <c r="H217" s="32"/>
    </row>
    <row r="218" spans="1:8" ht="19.5">
      <c r="A218" s="416"/>
      <c r="B218" s="32"/>
      <c r="C218" s="32"/>
      <c r="D218" s="32"/>
      <c r="E218" s="32"/>
      <c r="F218" s="32"/>
      <c r="G218" s="32"/>
      <c r="H218" s="32"/>
    </row>
    <row r="219" spans="1:8" ht="19.5">
      <c r="A219" s="416"/>
      <c r="B219" s="32"/>
      <c r="C219" s="32"/>
      <c r="D219" s="32"/>
      <c r="E219" s="32"/>
      <c r="F219" s="32"/>
      <c r="G219" s="32"/>
      <c r="H219" s="32"/>
    </row>
    <row r="220" spans="1:8" ht="19.5">
      <c r="A220" s="417"/>
      <c r="B220" s="32"/>
      <c r="C220" s="32"/>
      <c r="D220" s="32"/>
      <c r="E220" s="32"/>
      <c r="F220" s="32"/>
      <c r="G220" s="32"/>
      <c r="H220" s="32"/>
    </row>
    <row r="221" spans="1:8" ht="19.5">
      <c r="A221" s="416"/>
      <c r="B221" s="32"/>
      <c r="C221" s="32"/>
      <c r="D221" s="32"/>
      <c r="E221" s="32"/>
      <c r="F221" s="32"/>
      <c r="G221" s="32"/>
      <c r="H221" s="32"/>
    </row>
    <row r="222" spans="1:8" ht="19.5">
      <c r="A222" s="416"/>
      <c r="B222" s="32"/>
      <c r="C222" s="32"/>
      <c r="D222" s="32"/>
      <c r="E222" s="32"/>
      <c r="F222" s="32"/>
      <c r="G222" s="32"/>
      <c r="H222" s="32"/>
    </row>
    <row r="223" spans="1:8" ht="19.5">
      <c r="A223" s="417"/>
      <c r="B223" s="32"/>
      <c r="C223" s="32"/>
      <c r="D223" s="32"/>
      <c r="E223" s="32"/>
      <c r="F223" s="32"/>
      <c r="G223" s="32"/>
      <c r="H223" s="32"/>
    </row>
    <row r="224" spans="1:8" ht="19.5">
      <c r="A224" s="416"/>
      <c r="B224" s="32"/>
      <c r="C224" s="32"/>
      <c r="D224" s="32"/>
      <c r="E224" s="32"/>
      <c r="F224" s="32"/>
      <c r="G224" s="32"/>
      <c r="H224" s="32"/>
    </row>
    <row r="225" spans="1:8" ht="19.5">
      <c r="A225" s="416"/>
      <c r="B225" s="32"/>
      <c r="C225" s="32"/>
      <c r="D225" s="32"/>
      <c r="E225" s="32"/>
      <c r="F225" s="32"/>
      <c r="G225" s="32"/>
      <c r="H225" s="32"/>
    </row>
    <row r="226" spans="1:8" ht="19.5">
      <c r="A226" s="416"/>
      <c r="B226" s="32"/>
      <c r="C226" s="32"/>
      <c r="D226" s="32"/>
      <c r="E226" s="32"/>
      <c r="F226" s="32"/>
      <c r="G226" s="32"/>
      <c r="H226" s="32"/>
    </row>
    <row r="227" spans="1:8" ht="19.5">
      <c r="A227" s="418"/>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7"/>
  <sheetViews>
    <sheetView showGridLines="0" zoomScale="50" workbookViewId="0">
      <selection activeCell="O10" sqref="O10"/>
    </sheetView>
  </sheetViews>
  <sheetFormatPr baseColWidth="10" defaultColWidth="9.140625" defaultRowHeight="18"/>
  <cols>
    <col min="1" max="1" width="132.28515625" style="25"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924" t="s">
        <v>1063</v>
      </c>
      <c r="B1" s="924"/>
      <c r="C1" s="924"/>
      <c r="D1" s="924"/>
      <c r="E1" s="924"/>
      <c r="F1" s="924"/>
      <c r="G1" s="924"/>
      <c r="H1" s="924"/>
      <c r="I1" s="924"/>
    </row>
    <row r="2" spans="1:9" ht="43.5" customHeight="1">
      <c r="A2" s="924" t="s">
        <v>417</v>
      </c>
      <c r="B2" s="924"/>
      <c r="C2" s="924"/>
      <c r="D2" s="924"/>
      <c r="E2" s="924"/>
      <c r="F2" s="924"/>
      <c r="G2" s="924"/>
      <c r="H2" s="924"/>
      <c r="I2" s="924"/>
    </row>
    <row r="3" spans="1:9" ht="43.5" customHeight="1">
      <c r="A3" s="924" t="s">
        <v>1229</v>
      </c>
      <c r="B3" s="924"/>
      <c r="C3" s="924"/>
      <c r="D3" s="924"/>
      <c r="E3" s="924"/>
      <c r="F3" s="924"/>
      <c r="G3" s="924"/>
      <c r="H3" s="924"/>
      <c r="I3" s="924"/>
    </row>
    <row r="4" spans="1:9" ht="43.5" customHeight="1">
      <c r="A4" s="925" t="s">
        <v>1236</v>
      </c>
      <c r="B4" s="925"/>
      <c r="C4" s="925"/>
      <c r="D4" s="925"/>
      <c r="E4" s="925"/>
      <c r="F4" s="925"/>
      <c r="G4" s="925"/>
      <c r="H4" s="925"/>
      <c r="I4" s="925"/>
    </row>
    <row r="5" spans="1:9" ht="19.5" customHeight="1" thickBot="1">
      <c r="A5" s="924"/>
      <c r="B5" s="924"/>
      <c r="C5" s="924"/>
      <c r="D5" s="924"/>
      <c r="E5" s="924"/>
      <c r="F5" s="924"/>
      <c r="G5" s="924"/>
      <c r="H5" s="924"/>
      <c r="I5" s="924"/>
    </row>
    <row r="6" spans="1:9" s="26" customFormat="1" ht="36" customHeight="1" thickTop="1" thickBot="1">
      <c r="A6" s="407" t="s">
        <v>290</v>
      </c>
      <c r="B6" s="66" t="s">
        <v>418</v>
      </c>
      <c r="C6" s="66" t="s">
        <v>419</v>
      </c>
      <c r="D6" s="66" t="s">
        <v>1138</v>
      </c>
      <c r="E6" s="66" t="s">
        <v>1228</v>
      </c>
      <c r="F6" s="66" t="s">
        <v>1278</v>
      </c>
      <c r="G6" s="66" t="s">
        <v>1523</v>
      </c>
      <c r="H6" s="66" t="s">
        <v>1349</v>
      </c>
      <c r="I6" s="66" t="s">
        <v>1524</v>
      </c>
    </row>
    <row r="7" spans="1:9" ht="15" customHeight="1" thickTop="1" thickBot="1">
      <c r="A7" s="1016"/>
      <c r="B7" s="520"/>
      <c r="C7" s="520"/>
      <c r="D7" s="520"/>
      <c r="E7" s="520"/>
      <c r="F7" s="520"/>
      <c r="G7" s="520"/>
      <c r="H7" s="520"/>
      <c r="I7" s="520"/>
    </row>
    <row r="8" spans="1:9" ht="24" customHeight="1" thickTop="1" thickBot="1">
      <c r="A8" s="27" t="s">
        <v>420</v>
      </c>
      <c r="B8" s="615">
        <v>27120.748443148688</v>
      </c>
      <c r="C8" s="615">
        <v>27729.269307580173</v>
      </c>
      <c r="D8" s="615">
        <v>25775.026658892129</v>
      </c>
      <c r="E8" s="615">
        <v>31072.116518950439</v>
      </c>
      <c r="F8" s="615">
        <v>32074.706986880468</v>
      </c>
      <c r="G8" s="615">
        <v>32712.620629737612</v>
      </c>
      <c r="H8" s="615">
        <v>33013.372062682218</v>
      </c>
      <c r="I8" s="615">
        <v>29880.561412536441</v>
      </c>
    </row>
    <row r="9" spans="1:9" s="69" customFormat="1" ht="21" customHeight="1" thickTop="1">
      <c r="A9" s="1017" t="s">
        <v>8</v>
      </c>
      <c r="B9" s="616">
        <v>7868.4660597667644</v>
      </c>
      <c r="C9" s="616">
        <v>10274.846670553936</v>
      </c>
      <c r="D9" s="616">
        <v>7821.1680160349861</v>
      </c>
      <c r="E9" s="616">
        <v>10131.133562682215</v>
      </c>
      <c r="F9" s="616">
        <v>11070.934198250729</v>
      </c>
      <c r="G9" s="616">
        <v>8399.5420962099124</v>
      </c>
      <c r="H9" s="616">
        <v>7799.9771778425647</v>
      </c>
      <c r="I9" s="616">
        <v>7456.1816530612241</v>
      </c>
    </row>
    <row r="10" spans="1:9" s="69" customFormat="1" ht="21" customHeight="1">
      <c r="A10" s="1017" t="s">
        <v>17</v>
      </c>
      <c r="B10" s="616">
        <v>4166.6632915451892</v>
      </c>
      <c r="C10" s="616">
        <v>3273.8517930029152</v>
      </c>
      <c r="D10" s="616">
        <v>2406.3963760932947</v>
      </c>
      <c r="E10" s="616">
        <v>3911.2666793002918</v>
      </c>
      <c r="F10" s="616">
        <v>4217.411137026239</v>
      </c>
      <c r="G10" s="616">
        <v>4388.3964081632648</v>
      </c>
      <c r="H10" s="616">
        <v>4604.1889591836734</v>
      </c>
      <c r="I10" s="616">
        <v>2929.8879198250729</v>
      </c>
    </row>
    <row r="11" spans="1:9" s="69" customFormat="1" ht="21" customHeight="1">
      <c r="A11" s="1017" t="s">
        <v>26</v>
      </c>
      <c r="B11" s="616">
        <v>14459.493495626823</v>
      </c>
      <c r="C11" s="616">
        <v>13548.98025510204</v>
      </c>
      <c r="D11" s="616">
        <v>14972.956125364432</v>
      </c>
      <c r="E11" s="616">
        <v>16492.589158892129</v>
      </c>
      <c r="F11" s="616">
        <v>16303.711959183674</v>
      </c>
      <c r="G11" s="616">
        <v>18866.658565597671</v>
      </c>
      <c r="H11" s="616">
        <v>19518.691733236152</v>
      </c>
      <c r="I11" s="616">
        <v>18377.156699708456</v>
      </c>
    </row>
    <row r="12" spans="1:9" s="69" customFormat="1" ht="21" customHeight="1">
      <c r="A12" s="1018" t="s">
        <v>421</v>
      </c>
      <c r="B12" s="616">
        <v>14558.448317784256</v>
      </c>
      <c r="C12" s="616">
        <v>13666.903246355685</v>
      </c>
      <c r="D12" s="616">
        <v>14949.815327988339</v>
      </c>
      <c r="E12" s="616">
        <v>16513.988807580175</v>
      </c>
      <c r="F12" s="616">
        <v>16229.519934402333</v>
      </c>
      <c r="G12" s="616">
        <v>18722.074778425656</v>
      </c>
      <c r="H12" s="616">
        <v>19460.123790087466</v>
      </c>
      <c r="I12" s="616">
        <v>18212.165947521866</v>
      </c>
    </row>
    <row r="13" spans="1:9" s="69" customFormat="1" ht="21" customHeight="1">
      <c r="A13" s="1018" t="s">
        <v>422</v>
      </c>
      <c r="B13" s="616">
        <v>14513.948317784256</v>
      </c>
      <c r="C13" s="616">
        <v>13626.903246355685</v>
      </c>
      <c r="D13" s="616">
        <v>14949.815327988339</v>
      </c>
      <c r="E13" s="616">
        <v>16513.988807580175</v>
      </c>
      <c r="F13" s="616">
        <v>16180.189030612244</v>
      </c>
      <c r="G13" s="616">
        <v>18683.706297376095</v>
      </c>
      <c r="H13" s="616">
        <v>19421.755309037901</v>
      </c>
      <c r="I13" s="616">
        <v>18146.041126822154</v>
      </c>
    </row>
    <row r="14" spans="1:9" s="69" customFormat="1" ht="21" customHeight="1">
      <c r="A14" s="1018" t="s">
        <v>423</v>
      </c>
      <c r="B14" s="616">
        <v>44.5</v>
      </c>
      <c r="C14" s="616">
        <v>40</v>
      </c>
      <c r="D14" s="616">
        <v>0</v>
      </c>
      <c r="E14" s="616">
        <v>0</v>
      </c>
      <c r="F14" s="616">
        <v>49.330903790087469</v>
      </c>
      <c r="G14" s="616">
        <v>38.368481049562682</v>
      </c>
      <c r="H14" s="616">
        <v>38.368481049562682</v>
      </c>
      <c r="I14" s="616">
        <v>66.124820699708465</v>
      </c>
    </row>
    <row r="15" spans="1:9" s="69" customFormat="1" ht="21" customHeight="1">
      <c r="A15" s="1018" t="s">
        <v>424</v>
      </c>
      <c r="B15" s="616">
        <v>17</v>
      </c>
      <c r="C15" s="616">
        <v>18.171858600583089</v>
      </c>
      <c r="D15" s="616">
        <v>1.6645670553935858</v>
      </c>
      <c r="E15" s="616">
        <v>0</v>
      </c>
      <c r="F15" s="616">
        <v>3.2398323615160347</v>
      </c>
      <c r="G15" s="616">
        <v>2.7894941690962103</v>
      </c>
      <c r="H15" s="616">
        <v>4.3978760932944612</v>
      </c>
      <c r="I15" s="616">
        <v>6.0614693877551016</v>
      </c>
    </row>
    <row r="16" spans="1:9" s="69" customFormat="1" ht="21" customHeight="1">
      <c r="A16" s="1018" t="s">
        <v>425</v>
      </c>
      <c r="B16" s="616">
        <v>17</v>
      </c>
      <c r="C16" s="616">
        <v>18.171858600583089</v>
      </c>
      <c r="D16" s="616">
        <v>1.6645670553935858</v>
      </c>
      <c r="E16" s="616">
        <v>0</v>
      </c>
      <c r="F16" s="616">
        <v>3.2398323615160347</v>
      </c>
      <c r="G16" s="616">
        <v>2.7894941690962103</v>
      </c>
      <c r="H16" s="616">
        <v>4.3978760932944612</v>
      </c>
      <c r="I16" s="616">
        <v>6.0614693877551016</v>
      </c>
    </row>
    <row r="17" spans="1:9" s="69" customFormat="1" ht="21" customHeight="1">
      <c r="A17" s="1018" t="s">
        <v>426</v>
      </c>
      <c r="B17" s="616">
        <v>0</v>
      </c>
      <c r="C17" s="616">
        <v>0</v>
      </c>
      <c r="D17" s="616">
        <v>0</v>
      </c>
      <c r="E17" s="616">
        <v>0</v>
      </c>
      <c r="F17" s="616">
        <v>0</v>
      </c>
      <c r="G17" s="616">
        <v>0</v>
      </c>
      <c r="H17" s="616">
        <v>0</v>
      </c>
      <c r="I17" s="616">
        <v>0</v>
      </c>
    </row>
    <row r="18" spans="1:9" s="69" customFormat="1" ht="21" customHeight="1">
      <c r="A18" s="1018" t="s">
        <v>427</v>
      </c>
      <c r="B18" s="616">
        <v>16.649999999999999</v>
      </c>
      <c r="C18" s="616">
        <v>1.5901574344023321</v>
      </c>
      <c r="D18" s="616">
        <v>40.937185131195335</v>
      </c>
      <c r="E18" s="616">
        <v>40</v>
      </c>
      <c r="F18" s="616">
        <v>40</v>
      </c>
      <c r="G18" s="616">
        <v>40</v>
      </c>
      <c r="H18" s="616">
        <v>42.789494169096209</v>
      </c>
      <c r="I18" s="616">
        <v>48.240846938775512</v>
      </c>
    </row>
    <row r="19" spans="1:9" s="69" customFormat="1" ht="21" customHeight="1">
      <c r="A19" s="1018" t="s">
        <v>428</v>
      </c>
      <c r="B19" s="616">
        <v>0</v>
      </c>
      <c r="C19" s="616">
        <v>1.5901574344023321</v>
      </c>
      <c r="D19" s="616">
        <v>0.93718513119533531</v>
      </c>
      <c r="E19" s="616">
        <v>0</v>
      </c>
      <c r="F19" s="616">
        <v>0</v>
      </c>
      <c r="G19" s="616">
        <v>0</v>
      </c>
      <c r="H19" s="616">
        <v>2.7894941690962103</v>
      </c>
      <c r="I19" s="616">
        <v>8.2408469387755101</v>
      </c>
    </row>
    <row r="20" spans="1:9" s="69" customFormat="1" ht="21" customHeight="1">
      <c r="A20" s="1018" t="s">
        <v>429</v>
      </c>
      <c r="B20" s="616">
        <v>16.649999999999999</v>
      </c>
      <c r="C20" s="616">
        <v>0</v>
      </c>
      <c r="D20" s="616">
        <v>40</v>
      </c>
      <c r="E20" s="616">
        <v>40</v>
      </c>
      <c r="F20" s="616">
        <v>40</v>
      </c>
      <c r="G20" s="616">
        <v>40</v>
      </c>
      <c r="H20" s="616">
        <v>40</v>
      </c>
      <c r="I20" s="616">
        <v>40</v>
      </c>
    </row>
    <row r="21" spans="1:9" s="69" customFormat="1" ht="21" customHeight="1">
      <c r="A21" s="1018" t="s">
        <v>39</v>
      </c>
      <c r="B21" s="616">
        <v>161.43802623906706</v>
      </c>
      <c r="C21" s="616">
        <v>145.05181486880466</v>
      </c>
      <c r="D21" s="616">
        <v>144.45472157434403</v>
      </c>
      <c r="E21" s="616">
        <v>133.17950145772596</v>
      </c>
      <c r="F21" s="616">
        <v>101.73938775510203</v>
      </c>
      <c r="G21" s="616">
        <v>219.32344897959186</v>
      </c>
      <c r="H21" s="616">
        <v>132.01553206997085</v>
      </c>
      <c r="I21" s="616">
        <v>204.63294460641399</v>
      </c>
    </row>
    <row r="22" spans="1:9" s="69" customFormat="1" ht="21" customHeight="1">
      <c r="A22" s="1018" t="s">
        <v>430</v>
      </c>
      <c r="B22" s="616">
        <v>-294.04284839650143</v>
      </c>
      <c r="C22" s="616">
        <v>-282.7368221574344</v>
      </c>
      <c r="D22" s="616">
        <v>-163.91567638483966</v>
      </c>
      <c r="E22" s="616">
        <v>-194.57915014577259</v>
      </c>
      <c r="F22" s="616">
        <v>-70.787195335276962</v>
      </c>
      <c r="G22" s="616">
        <v>-117.52915597667638</v>
      </c>
      <c r="H22" s="616">
        <v>-120.63495918367346</v>
      </c>
      <c r="I22" s="616">
        <v>-93.944508746355666</v>
      </c>
    </row>
    <row r="23" spans="1:9" s="69" customFormat="1" ht="21" customHeight="1">
      <c r="A23" s="1017" t="s">
        <v>57</v>
      </c>
      <c r="B23" s="616">
        <v>35.112166180758017</v>
      </c>
      <c r="C23" s="616">
        <v>40.548381924198253</v>
      </c>
      <c r="D23" s="616">
        <v>38.1019416909621</v>
      </c>
      <c r="E23" s="616">
        <v>62.067841107871722</v>
      </c>
      <c r="F23" s="616">
        <v>36.763225947521867</v>
      </c>
      <c r="G23" s="616">
        <v>82.158107871720105</v>
      </c>
      <c r="H23" s="616">
        <v>105.28448979591836</v>
      </c>
      <c r="I23" s="616">
        <v>66.506806122448978</v>
      </c>
    </row>
    <row r="24" spans="1:9" s="69" customFormat="1" ht="21" customHeight="1">
      <c r="A24" s="1017" t="s">
        <v>63</v>
      </c>
      <c r="B24" s="616">
        <v>1.4577259475218659E-3</v>
      </c>
      <c r="C24" s="616">
        <v>1.3119533527696792E-3</v>
      </c>
      <c r="D24" s="616">
        <v>5.8309037900874635E-4</v>
      </c>
      <c r="E24" s="616">
        <v>5.8309037900874635E-4</v>
      </c>
      <c r="F24" s="616">
        <v>5.8309037900874635E-4</v>
      </c>
      <c r="G24" s="616">
        <v>5.8309037900874635E-4</v>
      </c>
      <c r="H24" s="616">
        <v>4.3731778425655976E-4</v>
      </c>
      <c r="I24" s="616">
        <v>1.4577259475218659E-4</v>
      </c>
    </row>
    <row r="25" spans="1:9" s="69" customFormat="1" ht="21" customHeight="1">
      <c r="A25" s="1017" t="s">
        <v>431</v>
      </c>
      <c r="B25" s="616">
        <v>39.910909620991262</v>
      </c>
      <c r="C25" s="616">
        <v>39.918349854227401</v>
      </c>
      <c r="D25" s="616">
        <v>39.925800291545187</v>
      </c>
      <c r="E25" s="616">
        <v>39.933249271137029</v>
      </c>
      <c r="F25" s="616">
        <v>15.860000000000001</v>
      </c>
      <c r="G25" s="616">
        <v>594.1</v>
      </c>
      <c r="H25" s="616">
        <v>598.57999999999993</v>
      </c>
      <c r="I25" s="616">
        <v>675.24599999999987</v>
      </c>
    </row>
    <row r="26" spans="1:9" s="69" customFormat="1" ht="21" customHeight="1">
      <c r="A26" s="1017" t="s">
        <v>74</v>
      </c>
      <c r="B26" s="616">
        <v>337.99833236151602</v>
      </c>
      <c r="C26" s="616">
        <v>292.63467784256562</v>
      </c>
      <c r="D26" s="616">
        <v>288.36783381924198</v>
      </c>
      <c r="E26" s="616">
        <v>261.85402040816331</v>
      </c>
      <c r="F26" s="616">
        <v>252.09141107871721</v>
      </c>
      <c r="G26" s="616">
        <v>223.33910204081633</v>
      </c>
      <c r="H26" s="616">
        <v>219.5837390670554</v>
      </c>
      <c r="I26" s="616">
        <v>211.35131924198251</v>
      </c>
    </row>
    <row r="27" spans="1:9" s="69" customFormat="1" ht="21" customHeight="1">
      <c r="A27" s="1017" t="s">
        <v>432</v>
      </c>
      <c r="B27" s="616">
        <v>213.10273032069972</v>
      </c>
      <c r="C27" s="616">
        <v>258.4878673469388</v>
      </c>
      <c r="D27" s="616">
        <v>208.10998250728863</v>
      </c>
      <c r="E27" s="616">
        <v>173.27142419825071</v>
      </c>
      <c r="F27" s="616">
        <v>177.934472303207</v>
      </c>
      <c r="G27" s="616">
        <v>158.4257667638484</v>
      </c>
      <c r="H27" s="616">
        <v>167.06552623906705</v>
      </c>
      <c r="I27" s="616">
        <v>164.23086880466471</v>
      </c>
    </row>
    <row r="28" spans="1:9" s="70" customFormat="1" ht="43.5" customHeight="1" thickBot="1">
      <c r="A28" s="1019" t="s">
        <v>1343</v>
      </c>
      <c r="B28" s="617">
        <v>0</v>
      </c>
      <c r="C28" s="617">
        <v>0</v>
      </c>
      <c r="D28" s="617">
        <v>0</v>
      </c>
      <c r="E28" s="617">
        <v>0</v>
      </c>
      <c r="F28" s="617">
        <v>0</v>
      </c>
      <c r="G28" s="617">
        <v>0</v>
      </c>
      <c r="H28" s="617">
        <v>0</v>
      </c>
      <c r="I28" s="617">
        <v>0</v>
      </c>
    </row>
    <row r="29" spans="1:9" ht="24" customHeight="1" thickTop="1" thickBot="1">
      <c r="A29" s="27" t="s">
        <v>433</v>
      </c>
      <c r="B29" s="615">
        <v>13437.873441690963</v>
      </c>
      <c r="C29" s="615">
        <v>13854.077599125365</v>
      </c>
      <c r="D29" s="615">
        <v>11699.723836734693</v>
      </c>
      <c r="E29" s="615">
        <v>16832.879129737608</v>
      </c>
      <c r="F29" s="615">
        <v>17812.058186588922</v>
      </c>
      <c r="G29" s="615">
        <v>18414.838431486878</v>
      </c>
      <c r="H29" s="615">
        <v>18683.466188046648</v>
      </c>
      <c r="I29" s="615">
        <v>15504.126034985422</v>
      </c>
    </row>
    <row r="30" spans="1:9" s="69" customFormat="1" ht="21" customHeight="1" thickTop="1">
      <c r="A30" s="1017" t="s">
        <v>434</v>
      </c>
      <c r="B30" s="616">
        <v>8648.6216895043726</v>
      </c>
      <c r="C30" s="616">
        <v>8695.9294752186597</v>
      </c>
      <c r="D30" s="616">
        <v>9087.8203250728857</v>
      </c>
      <c r="E30" s="616">
        <v>11615.95882069971</v>
      </c>
      <c r="F30" s="616">
        <v>9848.8375743440247</v>
      </c>
      <c r="G30" s="616">
        <v>9781.3522798833819</v>
      </c>
      <c r="H30" s="616">
        <v>9883.8731938775509</v>
      </c>
      <c r="I30" s="616">
        <v>9516.3330335276969</v>
      </c>
    </row>
    <row r="31" spans="1:9" s="69" customFormat="1" ht="21" customHeight="1">
      <c r="A31" s="1018" t="s">
        <v>435</v>
      </c>
      <c r="B31" s="616">
        <v>4804.367498542274</v>
      </c>
      <c r="C31" s="616">
        <v>4587.5419941690961</v>
      </c>
      <c r="D31" s="616">
        <v>3993.8234620991252</v>
      </c>
      <c r="E31" s="616">
        <v>7040.5375524781348</v>
      </c>
      <c r="F31" s="616">
        <v>5613.4865889212824</v>
      </c>
      <c r="G31" s="616">
        <v>5913.6937346938785</v>
      </c>
      <c r="H31" s="616">
        <v>5790.1726180758014</v>
      </c>
      <c r="I31" s="616">
        <v>5349.0627521865881</v>
      </c>
    </row>
    <row r="32" spans="1:9" s="69" customFormat="1" ht="21" customHeight="1">
      <c r="A32" s="1018" t="s">
        <v>436</v>
      </c>
      <c r="B32" s="616">
        <v>2460.1248862973757</v>
      </c>
      <c r="C32" s="616">
        <v>2680.6442376093296</v>
      </c>
      <c r="D32" s="616">
        <v>3299.6243279883383</v>
      </c>
      <c r="E32" s="616">
        <v>3313.9724402332363</v>
      </c>
      <c r="F32" s="616">
        <v>3114.7504533527695</v>
      </c>
      <c r="G32" s="616">
        <v>2729.6845262390675</v>
      </c>
      <c r="H32" s="616">
        <v>2885.9167172011662</v>
      </c>
      <c r="I32" s="616">
        <v>2495.5469431486881</v>
      </c>
    </row>
    <row r="33" spans="1:9" s="69" customFormat="1" ht="21" customHeight="1">
      <c r="A33" s="1018" t="s">
        <v>437</v>
      </c>
      <c r="B33" s="616">
        <v>874.24445772594754</v>
      </c>
      <c r="C33" s="616">
        <v>906.21599271137029</v>
      </c>
      <c r="D33" s="616">
        <v>921.71675655976685</v>
      </c>
      <c r="E33" s="616">
        <v>413.74901166180757</v>
      </c>
      <c r="F33" s="616">
        <v>552.48586880466473</v>
      </c>
      <c r="G33" s="616">
        <v>412.70709912536444</v>
      </c>
      <c r="H33" s="616">
        <v>575.72343294460643</v>
      </c>
      <c r="I33" s="616">
        <v>1008.9539562682215</v>
      </c>
    </row>
    <row r="34" spans="1:9" s="69" customFormat="1" ht="21" customHeight="1">
      <c r="A34" s="1018" t="s">
        <v>438</v>
      </c>
      <c r="B34" s="616">
        <v>504.03890962099126</v>
      </c>
      <c r="C34" s="616">
        <v>514.43728279883373</v>
      </c>
      <c r="D34" s="616">
        <v>866.81534693877552</v>
      </c>
      <c r="E34" s="616">
        <v>843.97840962099121</v>
      </c>
      <c r="F34" s="616">
        <v>565.21506997084543</v>
      </c>
      <c r="G34" s="616">
        <v>724.68073323615158</v>
      </c>
      <c r="H34" s="616">
        <v>630.5154868804666</v>
      </c>
      <c r="I34" s="616">
        <v>661.0652405247813</v>
      </c>
    </row>
    <row r="35" spans="1:9" s="69" customFormat="1" ht="21" customHeight="1">
      <c r="A35" s="1018" t="s">
        <v>439</v>
      </c>
      <c r="B35" s="616">
        <v>0</v>
      </c>
      <c r="C35" s="616">
        <v>0</v>
      </c>
      <c r="D35" s="616">
        <v>0</v>
      </c>
      <c r="E35" s="616">
        <v>0</v>
      </c>
      <c r="F35" s="616">
        <v>0</v>
      </c>
      <c r="G35" s="616">
        <v>0</v>
      </c>
      <c r="H35" s="616">
        <v>0</v>
      </c>
      <c r="I35" s="616">
        <v>0</v>
      </c>
    </row>
    <row r="36" spans="1:9" s="69" customFormat="1" ht="21" customHeight="1">
      <c r="A36" s="1018" t="s">
        <v>440</v>
      </c>
      <c r="B36" s="616">
        <v>5.8459373177842568</v>
      </c>
      <c r="C36" s="616">
        <v>7.0899679300291547</v>
      </c>
      <c r="D36" s="616">
        <v>5.8404314868804663</v>
      </c>
      <c r="E36" s="616">
        <v>3.7214067055393585</v>
      </c>
      <c r="F36" s="616">
        <v>2.8995932944606411</v>
      </c>
      <c r="G36" s="616">
        <v>0.58618658892128273</v>
      </c>
      <c r="H36" s="616">
        <v>1.5449387755102042</v>
      </c>
      <c r="I36" s="616">
        <v>1.7041413994169097</v>
      </c>
    </row>
    <row r="37" spans="1:9" s="69" customFormat="1" ht="21" customHeight="1">
      <c r="A37" s="1017" t="s">
        <v>441</v>
      </c>
      <c r="B37" s="616">
        <v>0</v>
      </c>
      <c r="C37" s="616">
        <v>0</v>
      </c>
      <c r="D37" s="616">
        <v>0</v>
      </c>
      <c r="E37" s="616">
        <v>0.41781195335276966</v>
      </c>
      <c r="F37" s="616">
        <v>0</v>
      </c>
      <c r="G37" s="616">
        <v>0</v>
      </c>
      <c r="H37" s="616">
        <v>0</v>
      </c>
      <c r="I37" s="616">
        <v>0</v>
      </c>
    </row>
    <row r="38" spans="1:9" s="69" customFormat="1" ht="21" customHeight="1">
      <c r="A38" s="1017" t="s">
        <v>442</v>
      </c>
      <c r="B38" s="616">
        <v>4000.6933294460641</v>
      </c>
      <c r="C38" s="616">
        <v>4159.9189489795917</v>
      </c>
      <c r="D38" s="616">
        <v>1570.3158892128281</v>
      </c>
      <c r="E38" s="616">
        <v>4209.2077405247819</v>
      </c>
      <c r="F38" s="616">
        <v>6937.0186005830901</v>
      </c>
      <c r="G38" s="616">
        <v>7627.2514198250728</v>
      </c>
      <c r="H38" s="616">
        <v>7840.1572303207004</v>
      </c>
      <c r="I38" s="616">
        <v>5169.7953104956259</v>
      </c>
    </row>
    <row r="39" spans="1:9" s="69" customFormat="1" ht="21" customHeight="1">
      <c r="A39" s="1017" t="s">
        <v>443</v>
      </c>
      <c r="B39" s="616">
        <v>399.52170262390666</v>
      </c>
      <c r="C39" s="616">
        <v>465.89410641399417</v>
      </c>
      <c r="D39" s="616">
        <v>506.93705393586004</v>
      </c>
      <c r="E39" s="616">
        <v>483.27844023323615</v>
      </c>
      <c r="F39" s="616">
        <v>471.94659037900874</v>
      </c>
      <c r="G39" s="616">
        <v>456.3491297376093</v>
      </c>
      <c r="H39" s="616">
        <v>454.90841253644317</v>
      </c>
      <c r="I39" s="616">
        <v>478.91848833819245</v>
      </c>
    </row>
    <row r="40" spans="1:9" s="69" customFormat="1" ht="21" customHeight="1">
      <c r="A40" s="1017" t="s">
        <v>125</v>
      </c>
      <c r="B40" s="616">
        <v>389.03672011661803</v>
      </c>
      <c r="C40" s="616">
        <v>532.3350685131195</v>
      </c>
      <c r="D40" s="616">
        <v>534.65056851311954</v>
      </c>
      <c r="E40" s="616">
        <v>524.01631632653061</v>
      </c>
      <c r="F40" s="616">
        <v>554.25542128279881</v>
      </c>
      <c r="G40" s="616">
        <v>549.88560204081625</v>
      </c>
      <c r="H40" s="616">
        <v>504.52735131195334</v>
      </c>
      <c r="I40" s="616">
        <v>339.07920262390672</v>
      </c>
    </row>
    <row r="41" spans="1:9" s="69" customFormat="1" ht="21" customHeight="1">
      <c r="A41" s="1017" t="s">
        <v>131</v>
      </c>
      <c r="B41" s="616">
        <v>0</v>
      </c>
      <c r="C41" s="616">
        <v>0</v>
      </c>
      <c r="D41" s="616">
        <v>0</v>
      </c>
      <c r="E41" s="616">
        <v>0</v>
      </c>
      <c r="F41" s="616">
        <v>0</v>
      </c>
      <c r="G41" s="616">
        <v>0</v>
      </c>
      <c r="H41" s="616">
        <v>0</v>
      </c>
      <c r="I41" s="616">
        <v>0</v>
      </c>
    </row>
    <row r="42" spans="1:9" s="69" customFormat="1" ht="21" customHeight="1">
      <c r="A42" s="1017" t="s">
        <v>444</v>
      </c>
      <c r="B42" s="616">
        <v>0</v>
      </c>
      <c r="C42" s="616">
        <v>0</v>
      </c>
      <c r="D42" s="616">
        <v>0</v>
      </c>
      <c r="E42" s="616">
        <v>0</v>
      </c>
      <c r="F42" s="616">
        <v>0</v>
      </c>
      <c r="G42" s="616">
        <v>0</v>
      </c>
      <c r="H42" s="616">
        <v>0</v>
      </c>
      <c r="I42" s="616">
        <v>0</v>
      </c>
    </row>
    <row r="43" spans="1:9" s="70" customFormat="1" ht="43.5" customHeight="1" thickBot="1">
      <c r="A43" s="1019" t="s">
        <v>108</v>
      </c>
      <c r="B43" s="617">
        <v>0</v>
      </c>
      <c r="C43" s="617">
        <v>0</v>
      </c>
      <c r="D43" s="617">
        <v>0</v>
      </c>
      <c r="E43" s="617">
        <v>0</v>
      </c>
      <c r="F43" s="617">
        <v>0</v>
      </c>
      <c r="G43" s="617">
        <v>0</v>
      </c>
      <c r="H43" s="617">
        <v>0</v>
      </c>
      <c r="I43" s="617">
        <v>0</v>
      </c>
    </row>
    <row r="44" spans="1:9" ht="24" customHeight="1" thickTop="1" thickBot="1">
      <c r="A44" s="27" t="s">
        <v>445</v>
      </c>
      <c r="B44" s="615">
        <v>13682.875001457727</v>
      </c>
      <c r="C44" s="615">
        <v>13875.191708454809</v>
      </c>
      <c r="D44" s="615">
        <v>14075.302822157433</v>
      </c>
      <c r="E44" s="615">
        <v>14239.237469387755</v>
      </c>
      <c r="F44" s="615">
        <v>14262.648798833819</v>
      </c>
      <c r="G44" s="615">
        <v>14297.782198250728</v>
      </c>
      <c r="H44" s="615">
        <v>14329.905874635568</v>
      </c>
      <c r="I44" s="615">
        <v>14376.435377551019</v>
      </c>
    </row>
    <row r="45" spans="1:9" s="69" customFormat="1" ht="21" customHeight="1" thickTop="1">
      <c r="A45" s="1017" t="s">
        <v>146</v>
      </c>
      <c r="B45" s="616">
        <v>13919.82748542274</v>
      </c>
      <c r="C45" s="616">
        <v>13919.82748542274</v>
      </c>
      <c r="D45" s="616">
        <v>13919.82748542274</v>
      </c>
      <c r="E45" s="616">
        <v>13919.82748542274</v>
      </c>
      <c r="F45" s="616">
        <v>13919.82748542274</v>
      </c>
      <c r="G45" s="616">
        <v>13919.82748542274</v>
      </c>
      <c r="H45" s="616">
        <v>13919.82748542274</v>
      </c>
      <c r="I45" s="616">
        <v>13919.82748542274</v>
      </c>
    </row>
    <row r="46" spans="1:9" s="69" customFormat="1" ht="21" customHeight="1">
      <c r="A46" s="1017" t="s">
        <v>150</v>
      </c>
      <c r="B46" s="616">
        <v>0</v>
      </c>
      <c r="C46" s="616">
        <v>0</v>
      </c>
      <c r="D46" s="616">
        <v>0</v>
      </c>
      <c r="E46" s="616">
        <v>0</v>
      </c>
      <c r="F46" s="616">
        <v>0</v>
      </c>
      <c r="G46" s="616">
        <v>0</v>
      </c>
      <c r="H46" s="616">
        <v>0</v>
      </c>
      <c r="I46" s="616">
        <v>0</v>
      </c>
    </row>
    <row r="47" spans="1:9" s="69" customFormat="1" ht="21" customHeight="1">
      <c r="A47" s="1017" t="s">
        <v>154</v>
      </c>
      <c r="B47" s="616">
        <v>0</v>
      </c>
      <c r="C47" s="616">
        <v>0</v>
      </c>
      <c r="D47" s="616">
        <v>0</v>
      </c>
      <c r="E47" s="616">
        <v>0</v>
      </c>
      <c r="F47" s="616">
        <v>0</v>
      </c>
      <c r="G47" s="616">
        <v>0</v>
      </c>
      <c r="H47" s="616">
        <v>0</v>
      </c>
      <c r="I47" s="616">
        <v>0</v>
      </c>
    </row>
    <row r="48" spans="1:9" s="69" customFormat="1" ht="21" customHeight="1">
      <c r="A48" s="1017" t="s">
        <v>446</v>
      </c>
      <c r="B48" s="616">
        <v>1664.1740641399417</v>
      </c>
      <c r="C48" s="616">
        <v>1693.0408877551022</v>
      </c>
      <c r="D48" s="616">
        <v>1712.2725583090378</v>
      </c>
      <c r="E48" s="616">
        <v>1732.283670553936</v>
      </c>
      <c r="F48" s="616">
        <v>1748.6771341107874</v>
      </c>
      <c r="G48" s="616">
        <v>1751.0182667638485</v>
      </c>
      <c r="H48" s="616">
        <v>1751.0182667638485</v>
      </c>
      <c r="I48" s="616">
        <v>1757.7439752186588</v>
      </c>
    </row>
    <row r="49" spans="1:9" s="69" customFormat="1" ht="21" customHeight="1">
      <c r="A49" s="1017" t="s">
        <v>160</v>
      </c>
      <c r="B49" s="616">
        <v>-1901.1265481049563</v>
      </c>
      <c r="C49" s="616">
        <v>-1737.676664723032</v>
      </c>
      <c r="D49" s="616">
        <v>-1556.7972215743439</v>
      </c>
      <c r="E49" s="616">
        <v>-1412.8736865889214</v>
      </c>
      <c r="F49" s="616">
        <v>-1405.8558206997084</v>
      </c>
      <c r="G49" s="616">
        <v>-1373.0635539358602</v>
      </c>
      <c r="H49" s="616">
        <v>-1340.9398775510203</v>
      </c>
      <c r="I49" s="616">
        <v>-1301.1360830903789</v>
      </c>
    </row>
    <row r="50" spans="1:9" s="69" customFormat="1" ht="21" customHeight="1">
      <c r="A50" s="1018" t="s">
        <v>447</v>
      </c>
      <c r="B50" s="616">
        <v>-2189.7947886297375</v>
      </c>
      <c r="C50" s="616">
        <v>-1929.9933717201166</v>
      </c>
      <c r="D50" s="616">
        <v>-1756.908335276968</v>
      </c>
      <c r="E50" s="616">
        <v>-1576.8083279883383</v>
      </c>
      <c r="F50" s="616">
        <v>-1429.2671501457728</v>
      </c>
      <c r="G50" s="616">
        <v>-1408.1969533527695</v>
      </c>
      <c r="H50" s="616">
        <v>-1408.1969533527695</v>
      </c>
      <c r="I50" s="616">
        <v>-1347.665583090379</v>
      </c>
    </row>
    <row r="51" spans="1:9" s="70" customFormat="1" ht="40.5" customHeight="1" thickBot="1">
      <c r="A51" s="1020" t="s">
        <v>448</v>
      </c>
      <c r="B51" s="617">
        <v>288.66824052478131</v>
      </c>
      <c r="C51" s="617">
        <v>192.31670699708457</v>
      </c>
      <c r="D51" s="617">
        <v>200.1111137026239</v>
      </c>
      <c r="E51" s="617">
        <v>163.9346413994169</v>
      </c>
      <c r="F51" s="617">
        <v>23.411329446064141</v>
      </c>
      <c r="G51" s="617">
        <v>35.133399416909619</v>
      </c>
      <c r="H51" s="617">
        <v>67.257075801749266</v>
      </c>
      <c r="I51" s="617">
        <v>46.529499999999999</v>
      </c>
    </row>
    <row r="52" spans="1:9" ht="24" customHeight="1" thickTop="1" thickBot="1">
      <c r="A52" s="27" t="s">
        <v>449</v>
      </c>
      <c r="B52" s="615">
        <v>27120.748443148688</v>
      </c>
      <c r="C52" s="615">
        <v>27729.269307580173</v>
      </c>
      <c r="D52" s="615">
        <v>25775.026658892129</v>
      </c>
      <c r="E52" s="615">
        <v>31072.116599125366</v>
      </c>
      <c r="F52" s="615">
        <v>32074.706985422741</v>
      </c>
      <c r="G52" s="615">
        <v>32712.620629737612</v>
      </c>
      <c r="H52" s="615">
        <v>33013.372062682218</v>
      </c>
      <c r="I52" s="615">
        <v>29880.561412536441</v>
      </c>
    </row>
    <row r="53" spans="1:9" s="69" customFormat="1" ht="24" customHeight="1" thickTop="1">
      <c r="A53" s="67" t="s">
        <v>450</v>
      </c>
      <c r="B53" s="616">
        <v>3045.274976676385</v>
      </c>
      <c r="C53" s="616">
        <v>5521.5648833819241</v>
      </c>
      <c r="D53" s="616">
        <v>9116.4271953352782</v>
      </c>
      <c r="E53" s="616">
        <v>13102.854435860059</v>
      </c>
      <c r="F53" s="616">
        <v>13075.084602040817</v>
      </c>
      <c r="G53" s="616">
        <v>10551.66095335277</v>
      </c>
      <c r="H53" s="616">
        <v>7695.4607317784257</v>
      </c>
      <c r="I53" s="616">
        <v>4910.0046865889208</v>
      </c>
    </row>
    <row r="54" spans="1:9" s="70" customFormat="1" ht="21" customHeight="1">
      <c r="A54" s="1020" t="s">
        <v>451</v>
      </c>
      <c r="B54" s="617">
        <v>0</v>
      </c>
      <c r="C54" s="617">
        <v>0</v>
      </c>
      <c r="D54" s="617">
        <v>177.21454956268221</v>
      </c>
      <c r="E54" s="617">
        <v>0</v>
      </c>
      <c r="F54" s="617">
        <v>146.48986005830903</v>
      </c>
      <c r="G54" s="617">
        <v>53.08</v>
      </c>
      <c r="H54" s="617">
        <v>51.107960641399409</v>
      </c>
      <c r="I54" s="617">
        <v>0</v>
      </c>
    </row>
    <row r="55" spans="1:9" s="70" customFormat="1" ht="21" customHeight="1">
      <c r="A55" s="1020" t="s">
        <v>452</v>
      </c>
      <c r="B55" s="617">
        <v>3045.274976676385</v>
      </c>
      <c r="C55" s="617">
        <v>5521.5648833819241</v>
      </c>
      <c r="D55" s="617">
        <v>8939.2126457725954</v>
      </c>
      <c r="E55" s="617">
        <v>13102.854435860059</v>
      </c>
      <c r="F55" s="617">
        <v>12928.594741982508</v>
      </c>
      <c r="G55" s="617">
        <v>10498.58095335277</v>
      </c>
      <c r="H55" s="617">
        <v>7644.3527711370261</v>
      </c>
      <c r="I55" s="617">
        <v>4910.0046865889208</v>
      </c>
    </row>
    <row r="56" spans="1:9" s="70" customFormat="1" ht="21" customHeight="1">
      <c r="A56" s="1020" t="s">
        <v>453</v>
      </c>
      <c r="B56" s="617">
        <v>0</v>
      </c>
      <c r="C56" s="617">
        <v>0</v>
      </c>
      <c r="D56" s="617">
        <v>0</v>
      </c>
      <c r="E56" s="617">
        <v>0</v>
      </c>
      <c r="F56" s="617">
        <v>0</v>
      </c>
      <c r="G56" s="617">
        <v>0</v>
      </c>
      <c r="H56" s="617">
        <v>0</v>
      </c>
      <c r="I56" s="617">
        <v>0</v>
      </c>
    </row>
    <row r="57" spans="1:9" s="70" customFormat="1" ht="21" customHeight="1">
      <c r="A57" s="1020" t="s">
        <v>454</v>
      </c>
      <c r="B57" s="617">
        <v>0</v>
      </c>
      <c r="C57" s="617">
        <v>0</v>
      </c>
      <c r="D57" s="617">
        <v>0</v>
      </c>
      <c r="E57" s="617">
        <v>0</v>
      </c>
      <c r="F57" s="617">
        <v>0</v>
      </c>
      <c r="G57" s="617">
        <v>0</v>
      </c>
      <c r="H57" s="617">
        <v>0</v>
      </c>
      <c r="I57" s="617">
        <v>0</v>
      </c>
    </row>
    <row r="58" spans="1:9" s="70" customFormat="1" ht="21" customHeight="1">
      <c r="A58" s="1020" t="s">
        <v>455</v>
      </c>
      <c r="B58" s="617">
        <v>0</v>
      </c>
      <c r="C58" s="617">
        <v>0</v>
      </c>
      <c r="D58" s="617">
        <v>0</v>
      </c>
      <c r="E58" s="617">
        <v>0</v>
      </c>
      <c r="F58" s="617">
        <v>0</v>
      </c>
      <c r="G58" s="617">
        <v>0</v>
      </c>
      <c r="H58" s="617">
        <v>0</v>
      </c>
      <c r="I58" s="617">
        <v>0</v>
      </c>
    </row>
    <row r="59" spans="1:9" s="70" customFormat="1" ht="61.5" customHeight="1" thickBot="1">
      <c r="A59" s="1019" t="s">
        <v>456</v>
      </c>
      <c r="B59" s="617">
        <v>154474.44374635568</v>
      </c>
      <c r="C59" s="617">
        <v>153188.30656851313</v>
      </c>
      <c r="D59" s="617">
        <v>146316.4476122449</v>
      </c>
      <c r="E59" s="617">
        <v>143483.15467930029</v>
      </c>
      <c r="F59" s="617">
        <v>155286.18986734695</v>
      </c>
      <c r="G59" s="617">
        <v>152436.28880903791</v>
      </c>
      <c r="H59" s="617">
        <v>146341.85150291544</v>
      </c>
      <c r="I59" s="617">
        <v>154848.30305976677</v>
      </c>
    </row>
    <row r="60" spans="1:9" ht="31.5" customHeight="1" thickTop="1" thickBot="1">
      <c r="A60" s="1021" t="s">
        <v>457</v>
      </c>
      <c r="B60" s="615"/>
      <c r="C60" s="615"/>
      <c r="D60" s="615"/>
      <c r="E60" s="615"/>
      <c r="F60" s="615"/>
      <c r="G60" s="615"/>
      <c r="H60" s="615"/>
      <c r="I60" s="615"/>
    </row>
    <row r="61" spans="1:9" ht="30" customHeight="1" thickTop="1">
      <c r="A61" s="29" t="s">
        <v>458</v>
      </c>
      <c r="B61" s="618">
        <v>1133.3622186588923</v>
      </c>
      <c r="C61" s="618">
        <v>1291.0184067055393</v>
      </c>
      <c r="D61" s="618">
        <v>1257.5262653061225</v>
      </c>
      <c r="E61" s="618">
        <v>1331.6050670553936</v>
      </c>
      <c r="F61" s="618">
        <v>1204.5862944606415</v>
      </c>
      <c r="G61" s="618">
        <v>1092.5496880466474</v>
      </c>
      <c r="H61" s="618">
        <v>1306.097252186589</v>
      </c>
      <c r="I61" s="618">
        <v>966.12469387755107</v>
      </c>
    </row>
    <row r="62" spans="1:9" ht="21" customHeight="1">
      <c r="A62" s="1022" t="s">
        <v>459</v>
      </c>
      <c r="B62" s="618">
        <v>-27.393205539358604</v>
      </c>
      <c r="C62" s="618">
        <v>-81.972951895043721</v>
      </c>
      <c r="D62" s="618">
        <v>-51.925295918367347</v>
      </c>
      <c r="E62" s="618">
        <v>-77.920944606413997</v>
      </c>
      <c r="F62" s="618">
        <v>-82.17188192419826</v>
      </c>
      <c r="G62" s="618">
        <v>-60.900616618075802</v>
      </c>
      <c r="H62" s="618">
        <v>-81.226870262390662</v>
      </c>
      <c r="I62" s="618">
        <v>-137.04680612244897</v>
      </c>
    </row>
    <row r="63" spans="1:9" ht="21.75" customHeight="1">
      <c r="A63" s="1023" t="s">
        <v>460</v>
      </c>
      <c r="B63" s="618">
        <v>1105.9690131195334</v>
      </c>
      <c r="C63" s="618">
        <v>1209.0454548104958</v>
      </c>
      <c r="D63" s="618">
        <v>1205.6009693877552</v>
      </c>
      <c r="E63" s="618">
        <v>1253.6841224489797</v>
      </c>
      <c r="F63" s="618">
        <v>1122.4144125364433</v>
      </c>
      <c r="G63" s="618">
        <v>1031.6490714285715</v>
      </c>
      <c r="H63" s="618">
        <v>1224.8703819241982</v>
      </c>
      <c r="I63" s="618">
        <v>829.07788775510198</v>
      </c>
    </row>
    <row r="64" spans="1:9">
      <c r="A64" s="29" t="s">
        <v>461</v>
      </c>
      <c r="B64" s="618">
        <v>861.9403760932945</v>
      </c>
      <c r="C64" s="618">
        <v>1133.3390860058309</v>
      </c>
      <c r="D64" s="618">
        <v>865.46482215743436</v>
      </c>
      <c r="E64" s="618">
        <v>818.93632798833823</v>
      </c>
      <c r="F64" s="618">
        <v>1001.8686516034985</v>
      </c>
      <c r="G64" s="618">
        <v>908.5700087463556</v>
      </c>
      <c r="H64" s="618">
        <v>1089.4476501457725</v>
      </c>
      <c r="I64" s="618">
        <v>1182.880778425656</v>
      </c>
    </row>
    <row r="65" spans="1:9">
      <c r="A65" s="1022" t="s">
        <v>462</v>
      </c>
      <c r="B65" s="618">
        <v>-87.032164723032068</v>
      </c>
      <c r="C65" s="618">
        <v>-200.72611078717205</v>
      </c>
      <c r="D65" s="618">
        <v>-117.80217638483965</v>
      </c>
      <c r="E65" s="618">
        <v>-120.34162244897959</v>
      </c>
      <c r="F65" s="618">
        <v>-455.49084548104963</v>
      </c>
      <c r="G65" s="618">
        <v>-402.72928717201165</v>
      </c>
      <c r="H65" s="618">
        <v>-474.40149854227406</v>
      </c>
      <c r="I65" s="618">
        <v>-504.06536443148684</v>
      </c>
    </row>
    <row r="66" spans="1:9">
      <c r="A66" s="30" t="s">
        <v>463</v>
      </c>
      <c r="B66" s="618">
        <v>1880.8772244897959</v>
      </c>
      <c r="C66" s="618">
        <v>2141.6584300291547</v>
      </c>
      <c r="D66" s="618">
        <v>1953.2636151603499</v>
      </c>
      <c r="E66" s="618">
        <v>1952.2788279883382</v>
      </c>
      <c r="F66" s="618">
        <v>1668.7922186588921</v>
      </c>
      <c r="G66" s="618">
        <v>1537.4897930029156</v>
      </c>
      <c r="H66" s="618">
        <v>1839.9165335276966</v>
      </c>
      <c r="I66" s="618">
        <v>1507.8933017492714</v>
      </c>
    </row>
    <row r="67" spans="1:9">
      <c r="A67" s="29" t="s">
        <v>464</v>
      </c>
      <c r="B67" s="618">
        <v>106.95136297376092</v>
      </c>
      <c r="C67" s="618">
        <v>68.249810495626832</v>
      </c>
      <c r="D67" s="618">
        <v>214.60968658892128</v>
      </c>
      <c r="E67" s="618">
        <v>234.01960787172013</v>
      </c>
      <c r="F67" s="618">
        <v>187.84402040816326</v>
      </c>
      <c r="G67" s="618">
        <v>225.11687172011659</v>
      </c>
      <c r="H67" s="618">
        <v>310.24438775510203</v>
      </c>
      <c r="I67" s="618">
        <v>324.32021865889214</v>
      </c>
    </row>
    <row r="68" spans="1:9">
      <c r="A68" s="29" t="s">
        <v>465</v>
      </c>
      <c r="B68" s="618">
        <v>-196.98597521865892</v>
      </c>
      <c r="C68" s="618">
        <v>-149.92470262390668</v>
      </c>
      <c r="D68" s="618">
        <v>-91.634037900874645</v>
      </c>
      <c r="E68" s="618">
        <v>-223.59533965014577</v>
      </c>
      <c r="F68" s="618">
        <v>-85.173502915451891</v>
      </c>
      <c r="G68" s="618">
        <v>-206.97313265306121</v>
      </c>
      <c r="H68" s="618">
        <v>-249.8482026239067</v>
      </c>
      <c r="I68" s="618">
        <v>-112.42428134110786</v>
      </c>
    </row>
    <row r="69" spans="1:9">
      <c r="A69" s="1023" t="s">
        <v>466</v>
      </c>
      <c r="B69" s="618">
        <v>1790.842612244898</v>
      </c>
      <c r="C69" s="618">
        <v>2059.9835379008746</v>
      </c>
      <c r="D69" s="618">
        <v>2076.2392638483966</v>
      </c>
      <c r="E69" s="618">
        <v>1962.7030962099125</v>
      </c>
      <c r="F69" s="618">
        <v>1771.4627361516032</v>
      </c>
      <c r="G69" s="618">
        <v>1555.6335320699709</v>
      </c>
      <c r="H69" s="618">
        <v>1900.312718658892</v>
      </c>
      <c r="I69" s="618">
        <v>1719.7892390670554</v>
      </c>
    </row>
    <row r="70" spans="1:9">
      <c r="A70" s="1022" t="s">
        <v>467</v>
      </c>
      <c r="B70" s="618">
        <v>-1541.8849373177841</v>
      </c>
      <c r="C70" s="618">
        <v>-2054.7879781341107</v>
      </c>
      <c r="D70" s="618">
        <v>-1876.6660218658892</v>
      </c>
      <c r="E70" s="618">
        <v>-1979.89733819242</v>
      </c>
      <c r="F70" s="618">
        <v>-1749.3029198250729</v>
      </c>
      <c r="G70" s="618">
        <v>-1523.904225947522</v>
      </c>
      <c r="H70" s="618">
        <v>-1840.8790903790089</v>
      </c>
      <c r="I70" s="618">
        <v>-1672.3738717201165</v>
      </c>
    </row>
    <row r="71" spans="1:9">
      <c r="A71" s="30" t="s">
        <v>468</v>
      </c>
      <c r="B71" s="618">
        <v>248.95767492711369</v>
      </c>
      <c r="C71" s="618">
        <v>5.1955597667638482</v>
      </c>
      <c r="D71" s="618">
        <v>199.57324198250728</v>
      </c>
      <c r="E71" s="618">
        <v>-17.19424198250729</v>
      </c>
      <c r="F71" s="618">
        <v>22.15981632653061</v>
      </c>
      <c r="G71" s="618">
        <v>31.729306122448978</v>
      </c>
      <c r="H71" s="618">
        <v>59.433628279883386</v>
      </c>
      <c r="I71" s="618">
        <v>47.415367346938773</v>
      </c>
    </row>
    <row r="72" spans="1:9">
      <c r="A72" s="30" t="s">
        <v>469</v>
      </c>
      <c r="B72" s="618">
        <v>45.57742857142857</v>
      </c>
      <c r="C72" s="618">
        <v>-1.9106137026239067</v>
      </c>
      <c r="D72" s="618">
        <v>-0.77327551020408158</v>
      </c>
      <c r="E72" s="618">
        <v>1.0012725947521866</v>
      </c>
      <c r="F72" s="618">
        <v>-5.2527696793002912E-2</v>
      </c>
      <c r="G72" s="618">
        <v>-0.30742565597667637</v>
      </c>
      <c r="H72" s="618">
        <v>4.1119241982507289</v>
      </c>
      <c r="I72" s="618">
        <v>-2.1492623906705539</v>
      </c>
    </row>
    <row r="73" spans="1:9">
      <c r="A73" s="31" t="s">
        <v>470</v>
      </c>
      <c r="B73" s="618">
        <v>45.57742857142857</v>
      </c>
      <c r="C73" s="618">
        <v>-1.9106137026239067</v>
      </c>
      <c r="D73" s="618">
        <v>-0.77327551020408158</v>
      </c>
      <c r="E73" s="618">
        <v>1.0012725947521866</v>
      </c>
      <c r="F73" s="618">
        <v>-5.2527696793002912E-2</v>
      </c>
      <c r="G73" s="618">
        <v>-0.30742565597667637</v>
      </c>
      <c r="H73" s="618">
        <v>4.1119241982507289</v>
      </c>
      <c r="I73" s="618">
        <v>-2.1492623906705539</v>
      </c>
    </row>
    <row r="74" spans="1:9">
      <c r="A74" s="31" t="s">
        <v>471</v>
      </c>
      <c r="B74" s="618">
        <v>0</v>
      </c>
      <c r="C74" s="618">
        <v>0</v>
      </c>
      <c r="D74" s="618">
        <v>0</v>
      </c>
      <c r="E74" s="618">
        <v>0</v>
      </c>
      <c r="F74" s="618">
        <v>0</v>
      </c>
      <c r="G74" s="618">
        <v>0</v>
      </c>
      <c r="H74" s="618">
        <v>0</v>
      </c>
      <c r="I74" s="618">
        <v>0</v>
      </c>
    </row>
    <row r="75" spans="1:9">
      <c r="A75" s="1023" t="s">
        <v>472</v>
      </c>
      <c r="B75" s="618">
        <v>-21.782329446064143</v>
      </c>
      <c r="C75" s="618">
        <v>-7.4488790087463554</v>
      </c>
      <c r="D75" s="618">
        <v>-0.27491399416909623</v>
      </c>
      <c r="E75" s="618">
        <v>-2.5091428571428573</v>
      </c>
      <c r="F75" s="618">
        <v>0</v>
      </c>
      <c r="G75" s="618">
        <v>0</v>
      </c>
      <c r="H75" s="618">
        <v>0</v>
      </c>
      <c r="I75" s="618">
        <v>0.11208454810495627</v>
      </c>
    </row>
    <row r="76" spans="1:9">
      <c r="A76" s="1023" t="s">
        <v>1337</v>
      </c>
      <c r="B76" s="618">
        <v>-21.782329446064143</v>
      </c>
      <c r="C76" s="618">
        <v>-7.4488790087463554</v>
      </c>
      <c r="D76" s="618">
        <v>-0.27491399416909623</v>
      </c>
      <c r="E76" s="618">
        <v>-2.5091428571428573</v>
      </c>
      <c r="F76" s="618">
        <v>0</v>
      </c>
      <c r="G76" s="618">
        <v>0</v>
      </c>
      <c r="H76" s="618">
        <v>0</v>
      </c>
      <c r="I76" s="618">
        <v>0.11208454810495627</v>
      </c>
    </row>
    <row r="77" spans="1:9">
      <c r="A77" s="1022" t="s">
        <v>473</v>
      </c>
      <c r="B77" s="618">
        <v>0</v>
      </c>
      <c r="C77" s="618">
        <v>0</v>
      </c>
      <c r="D77" s="618">
        <v>0</v>
      </c>
      <c r="E77" s="618">
        <v>0</v>
      </c>
      <c r="F77" s="618">
        <v>0</v>
      </c>
      <c r="G77" s="618">
        <v>0</v>
      </c>
      <c r="H77" s="618">
        <v>0</v>
      </c>
      <c r="I77" s="618">
        <v>0</v>
      </c>
    </row>
    <row r="78" spans="1:9">
      <c r="A78" s="1023" t="s">
        <v>474</v>
      </c>
      <c r="B78" s="618">
        <v>272.75277405247812</v>
      </c>
      <c r="C78" s="618">
        <v>-4.1639329446064144</v>
      </c>
      <c r="D78" s="618">
        <v>198.52505247813414</v>
      </c>
      <c r="E78" s="618">
        <v>-18.702112244897961</v>
      </c>
      <c r="F78" s="618">
        <v>22.10728862973761</v>
      </c>
      <c r="G78" s="618">
        <v>31.421880466472302</v>
      </c>
      <c r="H78" s="618">
        <v>63.545552478134105</v>
      </c>
      <c r="I78" s="618">
        <v>45.378189504373175</v>
      </c>
    </row>
    <row r="79" spans="1:9">
      <c r="A79" s="1024" t="s">
        <v>475</v>
      </c>
      <c r="B79" s="618">
        <v>0.47132507288629732</v>
      </c>
      <c r="C79" s="618">
        <v>0</v>
      </c>
      <c r="D79" s="618">
        <v>0</v>
      </c>
      <c r="E79" s="618">
        <v>0</v>
      </c>
      <c r="F79" s="618">
        <v>0</v>
      </c>
      <c r="G79" s="618">
        <v>0</v>
      </c>
      <c r="H79" s="618">
        <v>0</v>
      </c>
      <c r="I79" s="618">
        <v>0</v>
      </c>
    </row>
    <row r="80" spans="1:9">
      <c r="A80" s="30" t="s">
        <v>476</v>
      </c>
      <c r="B80" s="618">
        <v>273.22409912536443</v>
      </c>
      <c r="C80" s="618">
        <v>-4.1639329446064144</v>
      </c>
      <c r="D80" s="618">
        <v>198.52505247813414</v>
      </c>
      <c r="E80" s="618">
        <v>-18.702112244897961</v>
      </c>
      <c r="F80" s="618">
        <v>22.10728862973761</v>
      </c>
      <c r="G80" s="618">
        <v>31.421880466472302</v>
      </c>
      <c r="H80" s="618">
        <v>63.545552478134105</v>
      </c>
      <c r="I80" s="618">
        <v>45.378189504373175</v>
      </c>
    </row>
    <row r="81" spans="1:9">
      <c r="A81" s="29" t="s">
        <v>477</v>
      </c>
      <c r="B81" s="618">
        <v>15.44414139941691</v>
      </c>
      <c r="C81" s="618">
        <v>196.48063994169095</v>
      </c>
      <c r="D81" s="618">
        <v>1.5860612244897958</v>
      </c>
      <c r="E81" s="618">
        <v>182.63675364431484</v>
      </c>
      <c r="F81" s="618">
        <v>1.3040408163265305</v>
      </c>
      <c r="G81" s="618">
        <v>3.7115233236151606</v>
      </c>
      <c r="H81" s="618">
        <v>3.7115233236151606</v>
      </c>
      <c r="I81" s="618">
        <v>1.1513104956268221</v>
      </c>
    </row>
    <row r="82" spans="1:9" ht="21" customHeight="1">
      <c r="A82" s="1023" t="s">
        <v>478</v>
      </c>
      <c r="B82" s="618">
        <v>288.66824052478131</v>
      </c>
      <c r="C82" s="618">
        <v>192.31670699708457</v>
      </c>
      <c r="D82" s="618">
        <v>200.1111137026239</v>
      </c>
      <c r="E82" s="618">
        <v>163.9346413994169</v>
      </c>
      <c r="F82" s="618">
        <v>23.411329446064141</v>
      </c>
      <c r="G82" s="618">
        <v>35.133403790087463</v>
      </c>
      <c r="H82" s="618">
        <v>67.257075801749266</v>
      </c>
      <c r="I82" s="618">
        <v>46.529499999999999</v>
      </c>
    </row>
    <row r="83" spans="1:9" ht="21" customHeight="1">
      <c r="A83" s="29" t="s">
        <v>479</v>
      </c>
      <c r="B83" s="618">
        <v>0</v>
      </c>
      <c r="C83" s="618">
        <v>0</v>
      </c>
      <c r="D83" s="618">
        <v>0</v>
      </c>
      <c r="E83" s="618">
        <v>0</v>
      </c>
      <c r="F83" s="618">
        <v>0</v>
      </c>
      <c r="G83" s="618">
        <v>0</v>
      </c>
      <c r="H83" s="618">
        <v>0</v>
      </c>
      <c r="I83" s="618">
        <v>0</v>
      </c>
    </row>
    <row r="84" spans="1:9" ht="21" customHeight="1">
      <c r="A84" s="1023" t="s">
        <v>480</v>
      </c>
      <c r="B84" s="618">
        <v>288.66824052478131</v>
      </c>
      <c r="C84" s="618">
        <v>192.31670699708457</v>
      </c>
      <c r="D84" s="618">
        <v>200.1111137026239</v>
      </c>
      <c r="E84" s="618">
        <v>163.9346413994169</v>
      </c>
      <c r="F84" s="618">
        <v>23.411329446064141</v>
      </c>
      <c r="G84" s="618">
        <v>35.133403790087463</v>
      </c>
      <c r="H84" s="618">
        <v>67.257075801749266</v>
      </c>
      <c r="I84" s="618">
        <v>46.529499999999999</v>
      </c>
    </row>
    <row r="85" spans="1:9" ht="18" customHeight="1" thickBot="1">
      <c r="A85" s="29" t="s">
        <v>481</v>
      </c>
      <c r="B85" s="618">
        <v>0</v>
      </c>
      <c r="C85" s="618">
        <v>0</v>
      </c>
      <c r="D85" s="618">
        <v>0</v>
      </c>
      <c r="E85" s="618">
        <v>0</v>
      </c>
      <c r="F85" s="618">
        <v>0</v>
      </c>
      <c r="G85" s="618">
        <v>0</v>
      </c>
      <c r="H85" s="618">
        <v>0</v>
      </c>
      <c r="I85" s="618">
        <v>0</v>
      </c>
    </row>
    <row r="86" spans="1:9" ht="24" customHeight="1" thickTop="1" thickBot="1">
      <c r="A86" s="27" t="s">
        <v>482</v>
      </c>
      <c r="B86" s="615">
        <v>288.66824052478131</v>
      </c>
      <c r="C86" s="615">
        <v>192.31670699708457</v>
      </c>
      <c r="D86" s="615">
        <v>200.1111137026239</v>
      </c>
      <c r="E86" s="615">
        <v>163.9346413994169</v>
      </c>
      <c r="F86" s="615">
        <v>23.411329446064141</v>
      </c>
      <c r="G86" s="615">
        <v>35.133403790087463</v>
      </c>
      <c r="H86" s="615">
        <v>67.257075801749266</v>
      </c>
      <c r="I86" s="615">
        <v>46.529499999999999</v>
      </c>
    </row>
    <row r="87" spans="1:9" ht="15" customHeight="1" thickTop="1" thickBot="1">
      <c r="A87" s="714"/>
      <c r="B87" s="619"/>
      <c r="C87" s="619"/>
      <c r="D87" s="619"/>
      <c r="E87" s="619"/>
      <c r="F87" s="619"/>
      <c r="G87" s="619"/>
      <c r="H87" s="619"/>
      <c r="I87" s="619"/>
    </row>
    <row r="88" spans="1:9" ht="28.5" customHeight="1" thickTop="1">
      <c r="A88" s="68"/>
      <c r="B88" s="32"/>
      <c r="C88" s="32"/>
      <c r="D88" s="32"/>
      <c r="E88" s="32"/>
      <c r="F88" s="32"/>
      <c r="G88" s="32"/>
      <c r="H88" s="32"/>
    </row>
    <row r="89" spans="1:9">
      <c r="A89" s="68"/>
      <c r="B89" s="32"/>
      <c r="C89" s="32"/>
      <c r="D89" s="32"/>
      <c r="E89" s="32"/>
      <c r="F89" s="32"/>
      <c r="G89" s="32"/>
      <c r="H89" s="32"/>
    </row>
    <row r="90" spans="1:9" ht="19.5">
      <c r="A90" s="1025"/>
      <c r="B90" s="32"/>
      <c r="C90" s="32"/>
      <c r="D90" s="32"/>
      <c r="E90" s="32"/>
      <c r="F90" s="32"/>
      <c r="G90" s="32"/>
      <c r="H90" s="32"/>
    </row>
    <row r="91" spans="1:9" ht="19.5">
      <c r="A91" s="1025"/>
      <c r="B91" s="32"/>
      <c r="C91" s="32"/>
      <c r="D91" s="32"/>
      <c r="E91" s="32"/>
      <c r="F91" s="32"/>
      <c r="G91" s="32"/>
      <c r="H91" s="32"/>
    </row>
    <row r="92" spans="1:9" ht="19.5">
      <c r="A92" s="1025"/>
      <c r="B92" s="32"/>
      <c r="C92" s="32"/>
      <c r="D92" s="32"/>
      <c r="E92" s="32"/>
      <c r="F92" s="32"/>
      <c r="G92" s="32"/>
      <c r="H92" s="32"/>
    </row>
    <row r="93" spans="1:9" ht="19.5">
      <c r="A93" s="1026"/>
      <c r="B93" s="32"/>
      <c r="C93" s="32"/>
      <c r="D93" s="32"/>
      <c r="E93" s="32"/>
      <c r="F93" s="32"/>
      <c r="G93" s="32"/>
      <c r="H93" s="32"/>
    </row>
    <row r="94" spans="1:9" ht="19.5">
      <c r="A94" s="1026"/>
      <c r="B94" s="32"/>
      <c r="C94" s="32"/>
      <c r="D94" s="32"/>
      <c r="E94" s="32"/>
      <c r="F94" s="32"/>
      <c r="G94" s="32"/>
      <c r="H94" s="32"/>
    </row>
    <row r="95" spans="1:9" ht="19.5">
      <c r="A95" s="1027"/>
      <c r="B95" s="32"/>
      <c r="C95" s="32"/>
      <c r="D95" s="32"/>
      <c r="E95" s="32"/>
      <c r="F95" s="32"/>
      <c r="G95" s="32"/>
      <c r="H95" s="32"/>
    </row>
    <row r="96" spans="1:9" ht="19.5">
      <c r="A96" s="1025"/>
      <c r="B96" s="32"/>
      <c r="C96" s="32"/>
      <c r="D96" s="32"/>
      <c r="E96" s="32"/>
      <c r="F96" s="32"/>
      <c r="G96" s="32"/>
      <c r="H96" s="32"/>
    </row>
    <row r="97" spans="1:8" ht="19.5">
      <c r="A97" s="1025"/>
      <c r="B97" s="32"/>
      <c r="C97" s="32"/>
      <c r="D97" s="32"/>
      <c r="E97" s="32"/>
      <c r="F97" s="32"/>
      <c r="G97" s="32"/>
      <c r="H97" s="32"/>
    </row>
    <row r="98" spans="1:8" ht="19.5">
      <c r="A98" s="1025"/>
      <c r="B98" s="32"/>
      <c r="C98" s="32"/>
      <c r="D98" s="32"/>
      <c r="E98" s="32"/>
      <c r="F98" s="32"/>
      <c r="G98" s="32"/>
      <c r="H98" s="32"/>
    </row>
    <row r="99" spans="1:8" ht="19.5">
      <c r="A99" s="1025"/>
      <c r="B99" s="32"/>
      <c r="C99" s="32"/>
      <c r="D99" s="32"/>
      <c r="E99" s="32"/>
      <c r="F99" s="32"/>
      <c r="G99" s="32"/>
      <c r="H99" s="32"/>
    </row>
    <row r="100" spans="1:8" ht="19.5">
      <c r="A100" s="1025"/>
      <c r="B100" s="32"/>
      <c r="C100" s="32"/>
      <c r="D100" s="32"/>
      <c r="E100" s="32"/>
      <c r="F100" s="32"/>
      <c r="G100" s="32"/>
      <c r="H100" s="32"/>
    </row>
    <row r="101" spans="1:8" ht="19.5">
      <c r="A101" s="71"/>
      <c r="B101" s="32"/>
      <c r="C101" s="32"/>
      <c r="D101" s="32"/>
      <c r="E101" s="32"/>
      <c r="F101" s="32"/>
      <c r="G101" s="32"/>
      <c r="H101" s="32"/>
    </row>
    <row r="102" spans="1:8">
      <c r="A102" s="1028"/>
      <c r="B102" s="32"/>
      <c r="C102" s="32"/>
      <c r="D102" s="32"/>
      <c r="E102" s="32"/>
      <c r="F102" s="32"/>
      <c r="G102" s="32"/>
      <c r="H102" s="32"/>
    </row>
    <row r="103" spans="1:8">
      <c r="A103" s="1028"/>
      <c r="B103" s="32"/>
      <c r="C103" s="32"/>
      <c r="D103" s="32"/>
      <c r="E103" s="32"/>
      <c r="F103" s="32"/>
      <c r="G103" s="32"/>
      <c r="H103" s="32"/>
    </row>
    <row r="104" spans="1:8">
      <c r="A104" s="1028"/>
      <c r="B104" s="32"/>
      <c r="C104" s="32"/>
      <c r="D104" s="32"/>
      <c r="E104" s="32"/>
      <c r="F104" s="32"/>
      <c r="G104" s="32"/>
      <c r="H104" s="32"/>
    </row>
    <row r="105" spans="1:8">
      <c r="A105" s="1028"/>
      <c r="B105" s="32"/>
      <c r="C105" s="32"/>
      <c r="D105" s="32"/>
      <c r="E105" s="32"/>
      <c r="F105" s="32"/>
      <c r="G105" s="32"/>
      <c r="H105" s="32"/>
    </row>
    <row r="106" spans="1:8">
      <c r="A106" s="1028"/>
      <c r="B106" s="32"/>
      <c r="C106" s="32"/>
      <c r="D106" s="32"/>
      <c r="E106" s="32"/>
      <c r="F106" s="32"/>
      <c r="G106" s="32"/>
      <c r="H106" s="32"/>
    </row>
    <row r="107" spans="1:8">
      <c r="A107" s="1028"/>
      <c r="B107" s="32"/>
      <c r="C107" s="32"/>
      <c r="D107" s="32"/>
      <c r="E107" s="32"/>
      <c r="F107" s="32"/>
      <c r="G107" s="32"/>
      <c r="H107" s="32"/>
    </row>
    <row r="108" spans="1:8">
      <c r="A108" s="72"/>
      <c r="B108" s="32"/>
      <c r="C108" s="32"/>
      <c r="D108" s="32"/>
      <c r="E108" s="32"/>
      <c r="F108" s="32"/>
      <c r="G108" s="32"/>
      <c r="H108" s="32"/>
    </row>
    <row r="109" spans="1:8">
      <c r="A109" s="72"/>
      <c r="B109" s="32"/>
      <c r="C109" s="32"/>
      <c r="D109" s="32"/>
      <c r="E109" s="32"/>
      <c r="F109" s="32"/>
      <c r="G109" s="32"/>
      <c r="H109" s="32"/>
    </row>
    <row r="110" spans="1:8" ht="19.5">
      <c r="A110" s="1025"/>
      <c r="B110" s="32"/>
      <c r="C110" s="32"/>
      <c r="D110" s="32"/>
      <c r="E110" s="32"/>
      <c r="F110" s="32"/>
      <c r="G110" s="32"/>
      <c r="H110" s="32"/>
    </row>
    <row r="111" spans="1:8" ht="19.5">
      <c r="A111" s="1025"/>
      <c r="B111" s="32"/>
      <c r="C111" s="32"/>
      <c r="D111" s="32"/>
      <c r="E111" s="32"/>
      <c r="F111" s="32"/>
      <c r="G111" s="32"/>
      <c r="H111" s="32"/>
    </row>
    <row r="112" spans="1:8" ht="19.5">
      <c r="A112" s="1027"/>
      <c r="B112" s="32"/>
      <c r="C112" s="32"/>
      <c r="D112" s="32"/>
      <c r="E112" s="32"/>
      <c r="F112" s="32"/>
      <c r="G112" s="32"/>
      <c r="H112" s="32"/>
    </row>
    <row r="113" spans="1:8" ht="19.5">
      <c r="A113" s="1027"/>
      <c r="B113" s="32"/>
      <c r="C113" s="32"/>
      <c r="D113" s="32"/>
      <c r="E113" s="32"/>
      <c r="F113" s="32"/>
      <c r="G113" s="32"/>
      <c r="H113" s="32"/>
    </row>
    <row r="114" spans="1:8" ht="19.5">
      <c r="A114" s="1027"/>
      <c r="B114" s="32"/>
      <c r="C114" s="32"/>
      <c r="D114" s="32"/>
      <c r="E114" s="32"/>
      <c r="F114" s="32"/>
      <c r="G114" s="32"/>
      <c r="H114" s="32"/>
    </row>
    <row r="115" spans="1:8" ht="19.5">
      <c r="A115" s="1025"/>
      <c r="B115" s="32"/>
      <c r="C115" s="32"/>
      <c r="D115" s="32"/>
      <c r="E115" s="32"/>
      <c r="F115" s="32"/>
      <c r="G115" s="32"/>
      <c r="H115" s="32"/>
    </row>
    <row r="116" spans="1:8" ht="19.5">
      <c r="A116" s="1025"/>
      <c r="B116" s="32"/>
      <c r="C116" s="32"/>
      <c r="D116" s="32"/>
      <c r="E116" s="32"/>
      <c r="F116" s="32"/>
      <c r="G116" s="32"/>
      <c r="H116" s="32"/>
    </row>
    <row r="117" spans="1:8" ht="19.5">
      <c r="A117" s="1025"/>
      <c r="B117" s="32"/>
      <c r="C117" s="32"/>
      <c r="D117" s="32"/>
      <c r="E117" s="32"/>
      <c r="F117" s="32"/>
      <c r="G117" s="32"/>
      <c r="H117" s="32"/>
    </row>
    <row r="118" spans="1:8" ht="19.5">
      <c r="A118" s="1025"/>
      <c r="B118" s="32"/>
      <c r="C118" s="32"/>
      <c r="D118" s="32"/>
      <c r="E118" s="32"/>
      <c r="F118" s="32"/>
      <c r="G118" s="32"/>
      <c r="H118" s="32"/>
    </row>
    <row r="119" spans="1:8" ht="19.5">
      <c r="A119" s="1025"/>
      <c r="B119" s="32"/>
      <c r="C119" s="32"/>
      <c r="D119" s="32"/>
      <c r="E119" s="32"/>
      <c r="F119" s="32"/>
      <c r="G119" s="32"/>
      <c r="H119" s="32"/>
    </row>
    <row r="120" spans="1:8" ht="19.5">
      <c r="A120" s="1025"/>
      <c r="B120" s="32"/>
      <c r="C120" s="32"/>
      <c r="D120" s="32"/>
      <c r="E120" s="32"/>
      <c r="F120" s="32"/>
      <c r="G120" s="32"/>
      <c r="H120" s="32"/>
    </row>
    <row r="121" spans="1:8" ht="19.5">
      <c r="A121" s="1025"/>
      <c r="B121" s="32"/>
      <c r="C121" s="32"/>
      <c r="D121" s="32"/>
      <c r="E121" s="32"/>
      <c r="F121" s="32"/>
      <c r="G121" s="32"/>
      <c r="H121" s="32"/>
    </row>
    <row r="122" spans="1:8" ht="19.5">
      <c r="A122" s="1027"/>
      <c r="B122" s="32"/>
      <c r="C122" s="32"/>
      <c r="D122" s="32"/>
      <c r="E122" s="32"/>
      <c r="F122" s="32"/>
      <c r="G122" s="32"/>
      <c r="H122" s="32"/>
    </row>
    <row r="123" spans="1:8" ht="19.5">
      <c r="A123" s="1025"/>
      <c r="B123" s="32"/>
      <c r="C123" s="32"/>
      <c r="D123" s="32"/>
      <c r="E123" s="32"/>
      <c r="F123" s="32"/>
      <c r="G123" s="32"/>
      <c r="H123" s="32"/>
    </row>
    <row r="124" spans="1:8" ht="19.5">
      <c r="A124" s="1025"/>
      <c r="B124" s="32"/>
      <c r="C124" s="32"/>
      <c r="D124" s="32"/>
      <c r="E124" s="32"/>
      <c r="F124" s="32"/>
      <c r="G124" s="32"/>
      <c r="H124" s="32"/>
    </row>
    <row r="125" spans="1:8" ht="19.5">
      <c r="A125" s="1025"/>
      <c r="B125" s="32"/>
      <c r="C125" s="32"/>
      <c r="D125" s="32"/>
      <c r="E125" s="32"/>
      <c r="F125" s="32"/>
      <c r="G125" s="32"/>
      <c r="H125" s="32"/>
    </row>
    <row r="126" spans="1:8" ht="19.5">
      <c r="A126" s="1025"/>
      <c r="B126" s="32"/>
      <c r="C126" s="32"/>
      <c r="D126" s="32"/>
      <c r="E126" s="32"/>
      <c r="F126" s="32"/>
      <c r="G126" s="32"/>
      <c r="H126" s="32"/>
    </row>
    <row r="127" spans="1:8" ht="19.5">
      <c r="A127" s="1025"/>
      <c r="B127" s="32"/>
      <c r="C127" s="32"/>
      <c r="D127" s="32"/>
      <c r="E127" s="32"/>
      <c r="F127" s="32"/>
      <c r="G127" s="32"/>
      <c r="H127" s="32"/>
    </row>
    <row r="128" spans="1:8" ht="19.5">
      <c r="A128" s="1027"/>
      <c r="B128" s="32"/>
      <c r="C128" s="32"/>
      <c r="D128" s="32"/>
      <c r="E128" s="32"/>
      <c r="F128" s="32"/>
      <c r="G128" s="32"/>
      <c r="H128" s="32"/>
    </row>
    <row r="129" spans="1:8" ht="19.5">
      <c r="A129" s="1025"/>
      <c r="B129" s="32"/>
      <c r="C129" s="32"/>
      <c r="D129" s="32"/>
      <c r="E129" s="32"/>
      <c r="F129" s="32"/>
      <c r="G129" s="32"/>
      <c r="H129" s="32"/>
    </row>
    <row r="130" spans="1:8" ht="19.5">
      <c r="A130" s="1025"/>
      <c r="B130" s="32"/>
      <c r="C130" s="32"/>
      <c r="D130" s="32"/>
      <c r="E130" s="32"/>
      <c r="F130" s="32"/>
      <c r="G130" s="32"/>
      <c r="H130" s="32"/>
    </row>
    <row r="131" spans="1:8" ht="19.5">
      <c r="A131" s="1025"/>
      <c r="B131" s="32"/>
      <c r="C131" s="32"/>
      <c r="D131" s="32"/>
      <c r="E131" s="32"/>
      <c r="F131" s="32"/>
      <c r="G131" s="32"/>
      <c r="H131" s="32"/>
    </row>
    <row r="132" spans="1:8" ht="19.5">
      <c r="A132" s="1027"/>
      <c r="B132" s="32"/>
      <c r="C132" s="32"/>
      <c r="D132" s="32"/>
      <c r="E132" s="32"/>
      <c r="F132" s="32"/>
      <c r="G132" s="32"/>
      <c r="H132" s="32"/>
    </row>
    <row r="133" spans="1:8" ht="19.5">
      <c r="A133" s="1025"/>
      <c r="B133" s="32"/>
      <c r="C133" s="32"/>
      <c r="D133" s="32"/>
      <c r="E133" s="32"/>
      <c r="F133" s="32"/>
      <c r="G133" s="32"/>
      <c r="H133" s="32"/>
    </row>
    <row r="134" spans="1:8" ht="19.5">
      <c r="A134" s="1025"/>
      <c r="B134" s="32"/>
      <c r="C134" s="32"/>
      <c r="D134" s="32"/>
      <c r="E134" s="32"/>
      <c r="F134" s="32"/>
      <c r="G134" s="32"/>
      <c r="H134" s="32"/>
    </row>
    <row r="135" spans="1:8" ht="19.5">
      <c r="A135" s="1025"/>
      <c r="B135" s="32"/>
      <c r="C135" s="32"/>
      <c r="D135" s="32"/>
      <c r="E135" s="32"/>
      <c r="F135" s="32"/>
      <c r="G135" s="32"/>
      <c r="H135" s="32"/>
    </row>
    <row r="136" spans="1:8" ht="19.5">
      <c r="A136" s="1025"/>
      <c r="B136" s="32"/>
      <c r="C136" s="32"/>
      <c r="D136" s="32"/>
      <c r="E136" s="32"/>
      <c r="F136" s="32"/>
      <c r="G136" s="32"/>
      <c r="H136" s="32"/>
    </row>
    <row r="137" spans="1:8" ht="19.5">
      <c r="A137" s="1027"/>
      <c r="B137" s="32"/>
      <c r="C137" s="32"/>
      <c r="D137" s="32"/>
      <c r="E137" s="32"/>
      <c r="F137" s="32"/>
      <c r="G137" s="32"/>
      <c r="H137" s="32"/>
    </row>
    <row r="138" spans="1:8" ht="19.5">
      <c r="A138" s="1025"/>
      <c r="B138" s="32"/>
      <c r="C138" s="32"/>
      <c r="D138" s="32"/>
      <c r="E138" s="32"/>
      <c r="F138" s="32"/>
      <c r="G138" s="32"/>
      <c r="H138" s="32"/>
    </row>
    <row r="139" spans="1:8" ht="19.5">
      <c r="A139" s="1025"/>
      <c r="B139" s="32"/>
      <c r="C139" s="32"/>
      <c r="D139" s="32"/>
      <c r="E139" s="32"/>
      <c r="F139" s="32"/>
      <c r="G139" s="32"/>
      <c r="H139" s="32"/>
    </row>
    <row r="140" spans="1:8" ht="19.5">
      <c r="A140" s="1025"/>
      <c r="B140" s="32"/>
      <c r="C140" s="32"/>
      <c r="D140" s="32"/>
      <c r="E140" s="32"/>
      <c r="F140" s="32"/>
      <c r="G140" s="32"/>
      <c r="H140" s="32"/>
    </row>
    <row r="141" spans="1:8" ht="19.5">
      <c r="A141" s="1025"/>
      <c r="B141" s="32"/>
      <c r="C141" s="32"/>
      <c r="D141" s="32"/>
      <c r="E141" s="32"/>
      <c r="F141" s="32"/>
      <c r="G141" s="32"/>
      <c r="H141" s="32"/>
    </row>
    <row r="142" spans="1:8" ht="19.5">
      <c r="A142" s="1026"/>
      <c r="B142" s="32"/>
      <c r="C142" s="32"/>
      <c r="D142" s="32"/>
      <c r="E142" s="32"/>
      <c r="F142" s="32"/>
      <c r="G142" s="32"/>
      <c r="H142" s="32"/>
    </row>
    <row r="143" spans="1:8" ht="19.5">
      <c r="A143" s="1026"/>
      <c r="B143" s="32"/>
      <c r="C143" s="32"/>
      <c r="D143" s="32"/>
      <c r="E143" s="32"/>
      <c r="F143" s="32"/>
      <c r="G143" s="32"/>
      <c r="H143" s="32"/>
    </row>
    <row r="144" spans="1:8" ht="19.5">
      <c r="A144" s="1027"/>
      <c r="B144" s="32"/>
      <c r="C144" s="32"/>
      <c r="D144" s="32"/>
      <c r="E144" s="32"/>
      <c r="F144" s="32"/>
      <c r="G144" s="32"/>
      <c r="H144" s="32"/>
    </row>
    <row r="145" spans="1:8" ht="19.5">
      <c r="A145" s="1025"/>
      <c r="B145" s="32"/>
      <c r="C145" s="32"/>
      <c r="D145" s="32"/>
      <c r="E145" s="32"/>
      <c r="F145" s="32"/>
      <c r="G145" s="32"/>
      <c r="H145" s="32"/>
    </row>
    <row r="146" spans="1:8" ht="19.5">
      <c r="A146" s="1025"/>
      <c r="B146" s="32"/>
      <c r="C146" s="32"/>
      <c r="D146" s="32"/>
      <c r="E146" s="32"/>
      <c r="F146" s="32"/>
      <c r="G146" s="32"/>
      <c r="H146" s="32"/>
    </row>
    <row r="147" spans="1:8" ht="19.5">
      <c r="A147" s="1029"/>
      <c r="B147" s="32"/>
      <c r="C147" s="32"/>
      <c r="D147" s="32"/>
      <c r="E147" s="32"/>
      <c r="F147" s="32"/>
      <c r="G147" s="32"/>
      <c r="H147" s="32"/>
    </row>
    <row r="148" spans="1:8" ht="19.5">
      <c r="A148" s="1027"/>
      <c r="B148" s="32"/>
      <c r="C148" s="32"/>
      <c r="D148" s="32"/>
      <c r="E148" s="32"/>
      <c r="F148" s="32"/>
      <c r="G148" s="32"/>
      <c r="H148" s="32"/>
    </row>
    <row r="149" spans="1:8" ht="19.5">
      <c r="A149" s="1025"/>
      <c r="B149" s="32"/>
      <c r="C149" s="32"/>
      <c r="D149" s="32"/>
      <c r="E149" s="32"/>
      <c r="F149" s="32"/>
      <c r="G149" s="32"/>
      <c r="H149" s="32"/>
    </row>
    <row r="150" spans="1:8" ht="19.5">
      <c r="A150" s="1025"/>
      <c r="B150" s="32"/>
      <c r="C150" s="32"/>
      <c r="D150" s="32"/>
      <c r="E150" s="32"/>
      <c r="F150" s="32"/>
      <c r="G150" s="32"/>
      <c r="H150" s="32"/>
    </row>
    <row r="151" spans="1:8" ht="19.5">
      <c r="A151" s="1025"/>
      <c r="B151" s="32"/>
      <c r="C151" s="32"/>
      <c r="D151" s="32"/>
      <c r="E151" s="32"/>
      <c r="F151" s="32"/>
      <c r="G151" s="32"/>
      <c r="H151" s="32"/>
    </row>
    <row r="152" spans="1:8" ht="19.5">
      <c r="A152" s="1027"/>
      <c r="B152" s="32"/>
      <c r="C152" s="32"/>
      <c r="D152" s="32"/>
      <c r="E152" s="32"/>
      <c r="F152" s="32"/>
      <c r="G152" s="32"/>
      <c r="H152" s="32"/>
    </row>
    <row r="153" spans="1:8" ht="19.5">
      <c r="A153" s="1025"/>
      <c r="B153" s="32"/>
      <c r="C153" s="32"/>
      <c r="D153" s="32"/>
      <c r="E153" s="32"/>
      <c r="F153" s="32"/>
      <c r="G153" s="32"/>
      <c r="H153" s="32"/>
    </row>
    <row r="154" spans="1:8" ht="19.5">
      <c r="A154" s="1025"/>
      <c r="B154" s="32"/>
      <c r="C154" s="32"/>
      <c r="D154" s="32"/>
      <c r="E154" s="32"/>
      <c r="F154" s="32"/>
      <c r="G154" s="32"/>
      <c r="H154" s="32"/>
    </row>
    <row r="155" spans="1:8" ht="19.5">
      <c r="A155" s="1025"/>
      <c r="B155" s="32"/>
      <c r="C155" s="32"/>
      <c r="D155" s="32"/>
      <c r="E155" s="32"/>
      <c r="F155" s="32"/>
      <c r="G155" s="32"/>
      <c r="H155" s="32"/>
    </row>
    <row r="156" spans="1:8" ht="19.5">
      <c r="A156" s="1027"/>
      <c r="B156" s="32"/>
      <c r="C156" s="32"/>
      <c r="D156" s="32"/>
      <c r="E156" s="32"/>
      <c r="F156" s="32"/>
      <c r="G156" s="32"/>
      <c r="H156" s="32"/>
    </row>
    <row r="157" spans="1:8" ht="19.5">
      <c r="A157" s="1025"/>
      <c r="B157" s="32"/>
      <c r="C157" s="32"/>
      <c r="D157" s="32"/>
      <c r="E157" s="32"/>
      <c r="F157" s="32"/>
      <c r="G157" s="32"/>
      <c r="H157" s="32"/>
    </row>
    <row r="158" spans="1:8" ht="19.5">
      <c r="A158" s="1025"/>
      <c r="B158" s="32"/>
      <c r="C158" s="32"/>
      <c r="D158" s="32"/>
      <c r="E158" s="32"/>
      <c r="F158" s="32"/>
      <c r="G158" s="32"/>
      <c r="H158" s="32"/>
    </row>
    <row r="159" spans="1:8" ht="19.5">
      <c r="A159" s="1025"/>
      <c r="B159" s="32"/>
      <c r="C159" s="32"/>
      <c r="D159" s="32"/>
      <c r="E159" s="32"/>
      <c r="F159" s="32"/>
      <c r="G159" s="32"/>
      <c r="H159" s="32"/>
    </row>
    <row r="160" spans="1:8" ht="19.5">
      <c r="A160" s="1027"/>
      <c r="B160" s="32"/>
      <c r="C160" s="32"/>
      <c r="D160" s="32"/>
      <c r="E160" s="32"/>
      <c r="F160" s="32"/>
      <c r="G160" s="32"/>
      <c r="H160" s="32"/>
    </row>
    <row r="161" spans="1:8" ht="19.5">
      <c r="A161" s="1025"/>
      <c r="B161" s="32"/>
      <c r="C161" s="32"/>
      <c r="D161" s="32"/>
      <c r="E161" s="32"/>
      <c r="F161" s="32"/>
      <c r="G161" s="32"/>
      <c r="H161" s="32"/>
    </row>
    <row r="162" spans="1:8" ht="19.5">
      <c r="A162" s="1025"/>
      <c r="B162" s="32"/>
      <c r="C162" s="32"/>
      <c r="D162" s="32"/>
      <c r="E162" s="32"/>
      <c r="F162" s="32"/>
      <c r="G162" s="32"/>
      <c r="H162" s="32"/>
    </row>
    <row r="163" spans="1:8" ht="19.5">
      <c r="A163" s="1025"/>
      <c r="B163" s="32"/>
      <c r="C163" s="32"/>
      <c r="D163" s="32"/>
      <c r="E163" s="32"/>
      <c r="F163" s="32"/>
      <c r="G163" s="32"/>
      <c r="H163" s="32"/>
    </row>
    <row r="164" spans="1:8" ht="19.5">
      <c r="A164" s="73"/>
      <c r="B164" s="32"/>
      <c r="C164" s="32"/>
      <c r="D164" s="32"/>
      <c r="E164" s="32"/>
      <c r="F164" s="32"/>
      <c r="G164" s="32"/>
      <c r="H164" s="32"/>
    </row>
    <row r="165" spans="1:8" ht="19.5">
      <c r="A165" s="73"/>
      <c r="B165" s="32"/>
      <c r="C165" s="32"/>
      <c r="D165" s="32"/>
      <c r="E165" s="32"/>
      <c r="F165" s="32"/>
      <c r="G165" s="32"/>
      <c r="H165" s="32"/>
    </row>
    <row r="166" spans="1:8" ht="19.5">
      <c r="A166" s="73"/>
      <c r="B166" s="32"/>
      <c r="C166" s="32"/>
      <c r="D166" s="32"/>
      <c r="E166" s="32"/>
      <c r="F166" s="32"/>
      <c r="G166" s="32"/>
      <c r="H166" s="32"/>
    </row>
    <row r="167" spans="1:8" ht="19.5">
      <c r="A167" s="71"/>
      <c r="B167" s="32"/>
      <c r="C167" s="32"/>
      <c r="D167" s="32"/>
      <c r="E167" s="32"/>
      <c r="F167" s="32"/>
      <c r="G167" s="32"/>
      <c r="H167" s="32"/>
    </row>
    <row r="168" spans="1:8" ht="19.5">
      <c r="A168" s="71"/>
      <c r="B168" s="32"/>
      <c r="C168" s="32"/>
      <c r="D168" s="32"/>
      <c r="E168" s="32"/>
      <c r="F168" s="32"/>
      <c r="G168" s="32"/>
      <c r="H168" s="32"/>
    </row>
    <row r="169" spans="1:8" ht="19.5">
      <c r="A169" s="1027"/>
      <c r="B169" s="32"/>
      <c r="C169" s="32"/>
      <c r="D169" s="32"/>
      <c r="E169" s="32"/>
      <c r="F169" s="32"/>
      <c r="G169" s="32"/>
      <c r="H169" s="32"/>
    </row>
    <row r="170" spans="1:8" ht="19.5">
      <c r="A170" s="1025"/>
      <c r="B170" s="32"/>
      <c r="C170" s="32"/>
      <c r="D170" s="32"/>
      <c r="E170" s="32"/>
      <c r="F170" s="32"/>
      <c r="G170" s="32"/>
      <c r="H170" s="32"/>
    </row>
    <row r="171" spans="1:8" ht="19.5">
      <c r="A171" s="1025"/>
      <c r="B171" s="32"/>
      <c r="C171" s="32"/>
      <c r="D171" s="32"/>
      <c r="E171" s="32"/>
      <c r="F171" s="32"/>
      <c r="G171" s="32"/>
      <c r="H171" s="32"/>
    </row>
    <row r="172" spans="1:8" ht="19.5">
      <c r="A172" s="1025"/>
      <c r="B172" s="32"/>
      <c r="C172" s="32"/>
      <c r="D172" s="32"/>
      <c r="E172" s="32"/>
      <c r="F172" s="32"/>
      <c r="G172" s="32"/>
      <c r="H172" s="32"/>
    </row>
    <row r="173" spans="1:8" ht="19.5">
      <c r="A173" s="1025"/>
      <c r="B173" s="32"/>
      <c r="C173" s="32"/>
      <c r="D173" s="32"/>
      <c r="E173" s="32"/>
      <c r="F173" s="32"/>
      <c r="G173" s="32"/>
      <c r="H173" s="32"/>
    </row>
    <row r="174" spans="1:8" ht="19.5">
      <c r="A174" s="1025"/>
      <c r="B174" s="32"/>
      <c r="C174" s="32"/>
      <c r="D174" s="32"/>
      <c r="E174" s="32"/>
      <c r="F174" s="32"/>
      <c r="G174" s="32"/>
      <c r="H174" s="32"/>
    </row>
    <row r="175" spans="1:8" ht="19.5">
      <c r="A175" s="1027"/>
      <c r="B175" s="32"/>
      <c r="C175" s="32"/>
      <c r="D175" s="32"/>
      <c r="E175" s="32"/>
      <c r="F175" s="32"/>
      <c r="G175" s="32"/>
      <c r="H175" s="32"/>
    </row>
    <row r="176" spans="1:8" ht="19.5">
      <c r="A176" s="1025"/>
      <c r="B176" s="32"/>
      <c r="C176" s="32"/>
      <c r="D176" s="32"/>
      <c r="E176" s="32"/>
      <c r="F176" s="32"/>
      <c r="G176" s="32"/>
      <c r="H176" s="32"/>
    </row>
    <row r="177" spans="1:8" ht="19.5">
      <c r="A177" s="1025"/>
      <c r="B177" s="32"/>
      <c r="C177" s="32"/>
      <c r="D177" s="32"/>
      <c r="E177" s="32"/>
      <c r="F177" s="32"/>
      <c r="G177" s="32"/>
      <c r="H177" s="32"/>
    </row>
    <row r="178" spans="1:8" ht="19.5">
      <c r="A178" s="1025"/>
      <c r="B178" s="32"/>
      <c r="C178" s="32"/>
      <c r="D178" s="32"/>
      <c r="E178" s="32"/>
      <c r="F178" s="32"/>
      <c r="G178" s="32"/>
      <c r="H178" s="32"/>
    </row>
    <row r="179" spans="1:8" ht="19.5">
      <c r="A179" s="1025"/>
      <c r="B179" s="32"/>
      <c r="C179" s="32"/>
      <c r="D179" s="32"/>
      <c r="E179" s="32"/>
      <c r="F179" s="32"/>
      <c r="G179" s="32"/>
      <c r="H179" s="32"/>
    </row>
    <row r="180" spans="1:8" ht="19.5">
      <c r="A180" s="1027"/>
      <c r="B180" s="32"/>
      <c r="C180" s="32"/>
      <c r="D180" s="32"/>
      <c r="E180" s="32"/>
      <c r="F180" s="32"/>
      <c r="G180" s="32"/>
      <c r="H180" s="32"/>
    </row>
    <row r="181" spans="1:8" ht="19.5">
      <c r="A181" s="1027"/>
      <c r="B181" s="32"/>
      <c r="C181" s="32"/>
      <c r="D181" s="32"/>
      <c r="E181" s="32"/>
      <c r="F181" s="32"/>
      <c r="G181" s="32"/>
      <c r="H181" s="32"/>
    </row>
    <row r="182" spans="1:8" ht="19.5">
      <c r="A182" s="1025"/>
      <c r="B182" s="32"/>
      <c r="C182" s="32"/>
      <c r="D182" s="32"/>
      <c r="E182" s="32"/>
      <c r="F182" s="32"/>
      <c r="G182" s="32"/>
      <c r="H182" s="32"/>
    </row>
    <row r="183" spans="1:8" ht="19.5">
      <c r="A183" s="1025"/>
      <c r="B183" s="32"/>
      <c r="C183" s="32"/>
      <c r="D183" s="32"/>
      <c r="E183" s="32"/>
      <c r="F183" s="32"/>
      <c r="G183" s="32"/>
      <c r="H183" s="32"/>
    </row>
    <row r="184" spans="1:8" ht="19.5">
      <c r="A184" s="1025"/>
      <c r="B184" s="32"/>
      <c r="C184" s="32"/>
      <c r="D184" s="32"/>
      <c r="E184" s="32"/>
      <c r="F184" s="32"/>
      <c r="G184" s="32"/>
      <c r="H184" s="32"/>
    </row>
    <row r="185" spans="1:8" ht="19.5">
      <c r="A185" s="1027"/>
      <c r="B185" s="32"/>
      <c r="C185" s="32"/>
      <c r="D185" s="32"/>
      <c r="E185" s="32"/>
      <c r="F185" s="32"/>
      <c r="G185" s="32"/>
      <c r="H185" s="32"/>
    </row>
    <row r="186" spans="1:8" ht="19.5">
      <c r="A186" s="1027"/>
      <c r="B186" s="32"/>
      <c r="C186" s="32"/>
      <c r="D186" s="32"/>
      <c r="E186" s="32"/>
      <c r="F186" s="32"/>
      <c r="G186" s="32"/>
      <c r="H186" s="32"/>
    </row>
    <row r="187" spans="1:8" ht="19.5">
      <c r="A187" s="1027"/>
      <c r="B187" s="32"/>
      <c r="C187" s="32"/>
      <c r="D187" s="32"/>
      <c r="E187" s="32"/>
      <c r="F187" s="32"/>
      <c r="G187" s="32"/>
      <c r="H187" s="32"/>
    </row>
    <row r="188" spans="1:8" ht="19.5">
      <c r="A188" s="1027"/>
      <c r="B188" s="32"/>
      <c r="C188" s="32"/>
      <c r="D188" s="32"/>
      <c r="E188" s="32"/>
      <c r="F188" s="32"/>
      <c r="G188" s="32"/>
      <c r="H188" s="32"/>
    </row>
    <row r="189" spans="1:8" ht="19.5">
      <c r="A189" s="1027"/>
      <c r="B189" s="32"/>
      <c r="C189" s="32"/>
      <c r="D189" s="32"/>
      <c r="E189" s="32"/>
      <c r="F189" s="32"/>
      <c r="G189" s="32"/>
      <c r="H189" s="32"/>
    </row>
    <row r="190" spans="1:8" ht="19.5">
      <c r="A190" s="1027"/>
      <c r="B190" s="32"/>
      <c r="C190" s="32"/>
      <c r="D190" s="32"/>
      <c r="E190" s="32"/>
      <c r="F190" s="32"/>
      <c r="G190" s="32"/>
      <c r="H190" s="32"/>
    </row>
    <row r="191" spans="1:8" ht="19.5">
      <c r="A191" s="1025"/>
      <c r="B191" s="32"/>
      <c r="C191" s="32"/>
      <c r="D191" s="32"/>
      <c r="E191" s="32"/>
      <c r="F191" s="32"/>
      <c r="G191" s="32"/>
      <c r="H191" s="32"/>
    </row>
    <row r="192" spans="1:8" ht="19.5">
      <c r="A192" s="1025"/>
      <c r="B192" s="32"/>
      <c r="C192" s="32"/>
      <c r="D192" s="32"/>
      <c r="E192" s="32"/>
      <c r="F192" s="32"/>
      <c r="G192" s="32"/>
      <c r="H192" s="32"/>
    </row>
    <row r="193" spans="1:8" ht="19.5">
      <c r="A193" s="1025"/>
      <c r="B193" s="32"/>
      <c r="C193" s="32"/>
      <c r="D193" s="32"/>
      <c r="E193" s="32"/>
      <c r="F193" s="32"/>
      <c r="G193" s="32"/>
      <c r="H193" s="32"/>
    </row>
    <row r="194" spans="1:8" ht="19.5">
      <c r="A194" s="1027"/>
      <c r="B194" s="32"/>
      <c r="C194" s="32"/>
      <c r="D194" s="32"/>
      <c r="E194" s="32"/>
      <c r="F194" s="32"/>
      <c r="G194" s="32"/>
      <c r="H194" s="32"/>
    </row>
    <row r="195" spans="1:8" ht="19.5">
      <c r="A195" s="1025"/>
      <c r="B195" s="32"/>
      <c r="C195" s="32"/>
      <c r="D195" s="32"/>
      <c r="E195" s="32"/>
      <c r="F195" s="32"/>
      <c r="G195" s="32"/>
      <c r="H195" s="32"/>
    </row>
    <row r="196" spans="1:8" ht="19.5">
      <c r="A196" s="1025"/>
      <c r="B196" s="32"/>
      <c r="C196" s="32"/>
      <c r="D196" s="32"/>
      <c r="E196" s="32"/>
      <c r="F196" s="32"/>
      <c r="G196" s="32"/>
      <c r="H196" s="32"/>
    </row>
    <row r="197" spans="1:8" ht="19.5">
      <c r="A197" s="74"/>
      <c r="B197" s="32"/>
      <c r="C197" s="32"/>
      <c r="D197" s="32"/>
      <c r="E197" s="32"/>
      <c r="F197" s="32"/>
      <c r="G197" s="32"/>
      <c r="H197" s="32"/>
    </row>
    <row r="198" spans="1:8" ht="19.5">
      <c r="A198" s="1025"/>
      <c r="B198" s="32"/>
      <c r="C198" s="32"/>
      <c r="D198" s="32"/>
      <c r="E198" s="32"/>
      <c r="F198" s="32"/>
      <c r="G198" s="32"/>
      <c r="H198" s="32"/>
    </row>
    <row r="199" spans="1:8" ht="19.5">
      <c r="A199" s="1027"/>
      <c r="B199" s="32"/>
      <c r="C199" s="32"/>
      <c r="D199" s="32"/>
      <c r="E199" s="32"/>
      <c r="F199" s="32"/>
      <c r="G199" s="32"/>
      <c r="H199" s="32"/>
    </row>
    <row r="200" spans="1:8" ht="19.5">
      <c r="A200" s="1025"/>
      <c r="B200" s="32"/>
      <c r="C200" s="32"/>
      <c r="D200" s="32"/>
      <c r="E200" s="32"/>
      <c r="F200" s="32"/>
      <c r="G200" s="32"/>
      <c r="H200" s="32"/>
    </row>
    <row r="201" spans="1:8" ht="19.5">
      <c r="A201" s="1025"/>
      <c r="B201" s="32"/>
      <c r="C201" s="32"/>
      <c r="D201" s="32"/>
      <c r="E201" s="32"/>
      <c r="F201" s="32"/>
      <c r="G201" s="32"/>
      <c r="H201" s="32"/>
    </row>
    <row r="202" spans="1:8" ht="19.5">
      <c r="A202" s="1027"/>
      <c r="B202" s="32"/>
      <c r="C202" s="32"/>
      <c r="D202" s="32"/>
      <c r="E202" s="32"/>
      <c r="F202" s="32"/>
      <c r="G202" s="32"/>
      <c r="H202" s="32"/>
    </row>
    <row r="203" spans="1:8" ht="19.5">
      <c r="A203" s="1025"/>
      <c r="B203" s="32"/>
      <c r="C203" s="32"/>
      <c r="D203" s="32"/>
      <c r="E203" s="32"/>
      <c r="F203" s="32"/>
      <c r="G203" s="32"/>
      <c r="H203" s="32"/>
    </row>
    <row r="204" spans="1:8" ht="19.5">
      <c r="A204" s="1025"/>
      <c r="B204" s="32"/>
      <c r="C204" s="32"/>
      <c r="D204" s="32"/>
      <c r="E204" s="32"/>
      <c r="F204" s="32"/>
      <c r="G204" s="32"/>
      <c r="H204" s="32"/>
    </row>
    <row r="205" spans="1:8" ht="19.5">
      <c r="A205" s="1027"/>
      <c r="B205" s="32"/>
      <c r="C205" s="32"/>
      <c r="D205" s="32"/>
      <c r="E205" s="32"/>
      <c r="F205" s="32"/>
      <c r="G205" s="32"/>
      <c r="H205" s="32"/>
    </row>
    <row r="206" spans="1:8" ht="19.5">
      <c r="A206" s="1025"/>
      <c r="B206" s="32"/>
      <c r="C206" s="32"/>
      <c r="D206" s="32"/>
      <c r="E206" s="32"/>
      <c r="F206" s="32"/>
      <c r="G206" s="32"/>
      <c r="H206" s="32"/>
    </row>
    <row r="207" spans="1:8" ht="19.5">
      <c r="A207" s="1025"/>
      <c r="B207" s="32"/>
      <c r="C207" s="32"/>
      <c r="D207" s="32"/>
      <c r="E207" s="32"/>
      <c r="F207" s="32"/>
      <c r="G207" s="32"/>
      <c r="H207" s="32"/>
    </row>
    <row r="208" spans="1:8" ht="19.5">
      <c r="A208" s="1025"/>
      <c r="B208" s="32"/>
      <c r="C208" s="32"/>
      <c r="D208" s="32"/>
      <c r="E208" s="32"/>
      <c r="F208" s="32"/>
      <c r="G208" s="32"/>
      <c r="H208" s="32"/>
    </row>
    <row r="209" spans="1:8" ht="19.5">
      <c r="A209" s="1025"/>
      <c r="B209" s="32"/>
      <c r="C209" s="32"/>
      <c r="D209" s="32"/>
      <c r="E209" s="32"/>
      <c r="F209" s="32"/>
      <c r="G209" s="32"/>
      <c r="H209" s="32"/>
    </row>
    <row r="210" spans="1:8" ht="19.5">
      <c r="A210" s="1025"/>
      <c r="B210" s="32"/>
      <c r="C210" s="32"/>
      <c r="D210" s="32"/>
      <c r="E210" s="32"/>
      <c r="F210" s="32"/>
      <c r="G210" s="32"/>
      <c r="H210" s="32"/>
    </row>
    <row r="211" spans="1:8" ht="19.5">
      <c r="A211" s="1025"/>
      <c r="B211" s="32"/>
      <c r="C211" s="32"/>
      <c r="D211" s="32"/>
      <c r="E211" s="32"/>
      <c r="F211" s="32"/>
      <c r="G211" s="32"/>
      <c r="H211" s="32"/>
    </row>
    <row r="212" spans="1:8" ht="19.5">
      <c r="A212" s="1025"/>
      <c r="B212" s="32"/>
      <c r="C212" s="32"/>
      <c r="D212" s="32"/>
      <c r="E212" s="32"/>
      <c r="F212" s="32"/>
      <c r="G212" s="32"/>
      <c r="H212" s="32"/>
    </row>
    <row r="213" spans="1:8" ht="19.5">
      <c r="A213" s="1025"/>
      <c r="B213" s="32"/>
      <c r="C213" s="32"/>
      <c r="D213" s="32"/>
      <c r="E213" s="32"/>
      <c r="F213" s="32"/>
      <c r="G213" s="32"/>
      <c r="H213" s="32"/>
    </row>
    <row r="214" spans="1:8" ht="19.5">
      <c r="A214" s="1027"/>
      <c r="B214" s="32"/>
      <c r="C214" s="32"/>
      <c r="D214" s="32"/>
      <c r="E214" s="32"/>
      <c r="F214" s="32"/>
      <c r="G214" s="32"/>
      <c r="H214" s="32"/>
    </row>
    <row r="215" spans="1:8" ht="19.5">
      <c r="A215" s="1025"/>
      <c r="B215" s="32"/>
      <c r="C215" s="32"/>
      <c r="D215" s="32"/>
      <c r="E215" s="32"/>
      <c r="F215" s="32"/>
      <c r="G215" s="32"/>
      <c r="H215" s="32"/>
    </row>
    <row r="216" spans="1:8" ht="19.5">
      <c r="A216" s="1025"/>
      <c r="B216" s="32"/>
      <c r="C216" s="32"/>
      <c r="D216" s="32"/>
      <c r="E216" s="32"/>
      <c r="F216" s="32"/>
      <c r="G216" s="32"/>
      <c r="H216" s="32"/>
    </row>
    <row r="217" spans="1:8" ht="19.5">
      <c r="A217" s="1025"/>
      <c r="B217" s="32"/>
      <c r="C217" s="32"/>
      <c r="D217" s="32"/>
      <c r="E217" s="32"/>
      <c r="F217" s="32"/>
      <c r="G217" s="32"/>
      <c r="H217" s="32"/>
    </row>
    <row r="218" spans="1:8" ht="19.5">
      <c r="A218" s="1025"/>
      <c r="B218" s="32"/>
      <c r="C218" s="32"/>
      <c r="D218" s="32"/>
      <c r="E218" s="32"/>
      <c r="F218" s="32"/>
      <c r="G218" s="32"/>
      <c r="H218" s="32"/>
    </row>
    <row r="219" spans="1:8" ht="19.5">
      <c r="A219" s="1025"/>
      <c r="B219" s="32"/>
      <c r="C219" s="32"/>
      <c r="D219" s="32"/>
      <c r="E219" s="32"/>
      <c r="F219" s="32"/>
      <c r="G219" s="32"/>
      <c r="H219" s="32"/>
    </row>
    <row r="220" spans="1:8" ht="19.5">
      <c r="A220" s="1027"/>
      <c r="B220" s="32"/>
      <c r="C220" s="32"/>
      <c r="D220" s="32"/>
      <c r="E220" s="32"/>
      <c r="F220" s="32"/>
      <c r="G220" s="32"/>
      <c r="H220" s="32"/>
    </row>
    <row r="221" spans="1:8" ht="19.5">
      <c r="A221" s="1025"/>
      <c r="B221" s="32"/>
      <c r="C221" s="32"/>
      <c r="D221" s="32"/>
      <c r="E221" s="32"/>
      <c r="F221" s="32"/>
      <c r="G221" s="32"/>
      <c r="H221" s="32"/>
    </row>
    <row r="222" spans="1:8" ht="19.5">
      <c r="A222" s="1025"/>
      <c r="B222" s="32"/>
      <c r="C222" s="32"/>
      <c r="D222" s="32"/>
      <c r="E222" s="32"/>
      <c r="F222" s="32"/>
      <c r="G222" s="32"/>
      <c r="H222" s="32"/>
    </row>
    <row r="223" spans="1:8" ht="19.5">
      <c r="A223" s="1027"/>
      <c r="B223" s="32"/>
      <c r="C223" s="32"/>
      <c r="D223" s="32"/>
      <c r="E223" s="32"/>
      <c r="F223" s="32"/>
      <c r="G223" s="32"/>
      <c r="H223" s="32"/>
    </row>
    <row r="224" spans="1:8" ht="19.5">
      <c r="A224" s="1025"/>
      <c r="B224" s="32"/>
      <c r="C224" s="32"/>
      <c r="D224" s="32"/>
      <c r="E224" s="32"/>
      <c r="F224" s="32"/>
      <c r="G224" s="32"/>
      <c r="H224" s="32"/>
    </row>
    <row r="225" spans="1:8" ht="19.5">
      <c r="A225" s="1025"/>
      <c r="B225" s="32"/>
      <c r="C225" s="32"/>
      <c r="D225" s="32"/>
      <c r="E225" s="32"/>
      <c r="F225" s="32"/>
      <c r="G225" s="32"/>
      <c r="H225" s="32"/>
    </row>
    <row r="226" spans="1:8" ht="19.5">
      <c r="A226" s="1025"/>
      <c r="B226" s="32"/>
      <c r="C226" s="32"/>
      <c r="D226" s="32"/>
      <c r="E226" s="32"/>
      <c r="F226" s="32"/>
      <c r="G226" s="32"/>
      <c r="H226" s="32"/>
    </row>
    <row r="227" spans="1:8" ht="19.5">
      <c r="A227" s="1030"/>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7"/>
  <sheetViews>
    <sheetView showGridLines="0" zoomScale="50" workbookViewId="0">
      <selection activeCell="O22" sqref="O22"/>
    </sheetView>
  </sheetViews>
  <sheetFormatPr baseColWidth="10" defaultColWidth="9.140625" defaultRowHeight="18"/>
  <cols>
    <col min="1" max="1" width="132.28515625" style="25"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924" t="s">
        <v>1063</v>
      </c>
      <c r="B1" s="924"/>
      <c r="C1" s="924"/>
      <c r="D1" s="924"/>
      <c r="E1" s="924"/>
      <c r="F1" s="924"/>
      <c r="G1" s="924"/>
      <c r="H1" s="924"/>
      <c r="I1" s="924"/>
    </row>
    <row r="2" spans="1:9" ht="43.5" customHeight="1">
      <c r="A2" s="924" t="s">
        <v>417</v>
      </c>
      <c r="B2" s="924"/>
      <c r="C2" s="924"/>
      <c r="D2" s="924"/>
      <c r="E2" s="924"/>
      <c r="F2" s="924"/>
      <c r="G2" s="924"/>
      <c r="H2" s="924"/>
      <c r="I2" s="924"/>
    </row>
    <row r="3" spans="1:9" ht="43.5" customHeight="1">
      <c r="A3" s="924" t="s">
        <v>488</v>
      </c>
      <c r="B3" s="924"/>
      <c r="C3" s="924"/>
      <c r="D3" s="924"/>
      <c r="E3" s="924"/>
      <c r="F3" s="924"/>
      <c r="G3" s="924"/>
      <c r="H3" s="924"/>
      <c r="I3" s="924"/>
    </row>
    <row r="4" spans="1:9" ht="43.5" customHeight="1">
      <c r="A4" s="925" t="s">
        <v>1236</v>
      </c>
      <c r="B4" s="925"/>
      <c r="C4" s="925"/>
      <c r="D4" s="925"/>
      <c r="E4" s="925"/>
      <c r="F4" s="925"/>
      <c r="G4" s="925"/>
      <c r="H4" s="925"/>
      <c r="I4" s="925"/>
    </row>
    <row r="5" spans="1:9" ht="19.5" customHeight="1" thickBot="1">
      <c r="A5" s="924"/>
      <c r="B5" s="924"/>
      <c r="C5" s="924"/>
      <c r="D5" s="924"/>
      <c r="E5" s="924"/>
      <c r="F5" s="924"/>
      <c r="G5" s="924"/>
      <c r="H5" s="924"/>
      <c r="I5" s="924"/>
    </row>
    <row r="6" spans="1:9" s="26" customFormat="1" ht="33" customHeight="1" thickTop="1" thickBot="1">
      <c r="A6" s="407" t="s">
        <v>290</v>
      </c>
      <c r="B6" s="66" t="s">
        <v>418</v>
      </c>
      <c r="C6" s="66" t="s">
        <v>419</v>
      </c>
      <c r="D6" s="66" t="s">
        <v>1138</v>
      </c>
      <c r="E6" s="66" t="s">
        <v>1228</v>
      </c>
      <c r="F6" s="66" t="s">
        <v>1278</v>
      </c>
      <c r="G6" s="66" t="s">
        <v>1523</v>
      </c>
      <c r="H6" s="66" t="s">
        <v>1349</v>
      </c>
      <c r="I6" s="66" t="s">
        <v>1524</v>
      </c>
    </row>
    <row r="7" spans="1:9" ht="15" customHeight="1" thickTop="1" thickBot="1">
      <c r="A7" s="1016"/>
      <c r="B7" s="520"/>
      <c r="C7" s="520"/>
      <c r="D7" s="520"/>
      <c r="E7" s="520"/>
      <c r="F7" s="520"/>
      <c r="G7" s="520"/>
      <c r="H7" s="520"/>
      <c r="I7" s="520"/>
    </row>
    <row r="8" spans="1:9" ht="24" customHeight="1" thickTop="1" thickBot="1">
      <c r="A8" s="27" t="s">
        <v>420</v>
      </c>
      <c r="B8" s="615">
        <v>67759.998106414001</v>
      </c>
      <c r="C8" s="615">
        <v>65487.364313411083</v>
      </c>
      <c r="D8" s="615">
        <v>67591.256195335285</v>
      </c>
      <c r="E8" s="615">
        <v>76572.971841107865</v>
      </c>
      <c r="F8" s="615">
        <v>62260.297460641399</v>
      </c>
      <c r="G8" s="615">
        <v>72552.314126822166</v>
      </c>
      <c r="H8" s="615">
        <v>65831.108456268223</v>
      </c>
      <c r="I8" s="615">
        <v>83043.015123906705</v>
      </c>
    </row>
    <row r="9" spans="1:9" s="69" customFormat="1" ht="21" customHeight="1" thickTop="1">
      <c r="A9" s="1017" t="s">
        <v>8</v>
      </c>
      <c r="B9" s="616">
        <v>38491.936236151603</v>
      </c>
      <c r="C9" s="616">
        <v>35524.087600583087</v>
      </c>
      <c r="D9" s="616">
        <v>29477.900362973764</v>
      </c>
      <c r="E9" s="616">
        <v>38738.985562682225</v>
      </c>
      <c r="F9" s="616">
        <v>9214.4071749271134</v>
      </c>
      <c r="G9" s="616">
        <v>10307.967941690962</v>
      </c>
      <c r="H9" s="616">
        <v>4989.3962900874631</v>
      </c>
      <c r="I9" s="616">
        <v>6464.9931151603505</v>
      </c>
    </row>
    <row r="10" spans="1:9" s="69" customFormat="1" ht="21" customHeight="1">
      <c r="A10" s="1017" t="s">
        <v>17</v>
      </c>
      <c r="B10" s="616">
        <v>3094.5723717201163</v>
      </c>
      <c r="C10" s="616">
        <v>7202.4729810495628</v>
      </c>
      <c r="D10" s="616">
        <v>8006.3742084548103</v>
      </c>
      <c r="E10" s="616">
        <v>5417.3930991253637</v>
      </c>
      <c r="F10" s="616">
        <v>5299.6441953352769</v>
      </c>
      <c r="G10" s="616">
        <v>5479.0436151603508</v>
      </c>
      <c r="H10" s="616">
        <v>8620.314947521867</v>
      </c>
      <c r="I10" s="616">
        <v>4367.4264679300295</v>
      </c>
    </row>
    <row r="11" spans="1:9" s="69" customFormat="1" ht="21" customHeight="1">
      <c r="A11" s="1017" t="s">
        <v>26</v>
      </c>
      <c r="B11" s="616">
        <v>22808.519712827987</v>
      </c>
      <c r="C11" s="616">
        <v>19886.649992711369</v>
      </c>
      <c r="D11" s="616">
        <v>27321.548377551022</v>
      </c>
      <c r="E11" s="616">
        <v>30445.87200145773</v>
      </c>
      <c r="F11" s="616">
        <v>42168.854405247817</v>
      </c>
      <c r="G11" s="616">
        <v>54283.914997084554</v>
      </c>
      <c r="H11" s="616">
        <v>48293.530155976681</v>
      </c>
      <c r="I11" s="616">
        <v>67088.327370262399</v>
      </c>
    </row>
    <row r="12" spans="1:9" s="69" customFormat="1" ht="21" customHeight="1">
      <c r="A12" s="1018" t="s">
        <v>421</v>
      </c>
      <c r="B12" s="616">
        <v>22839.19097084548</v>
      </c>
      <c r="C12" s="616">
        <v>19878.302476676385</v>
      </c>
      <c r="D12" s="616">
        <v>27197.878896501457</v>
      </c>
      <c r="E12" s="616">
        <v>30267.669677842568</v>
      </c>
      <c r="F12" s="616">
        <v>41998.179530612244</v>
      </c>
      <c r="G12" s="616">
        <v>54017.566135568508</v>
      </c>
      <c r="H12" s="616">
        <v>48088.912645772594</v>
      </c>
      <c r="I12" s="616">
        <v>66746.320951895046</v>
      </c>
    </row>
    <row r="13" spans="1:9" s="69" customFormat="1" ht="21" customHeight="1">
      <c r="A13" s="1018" t="s">
        <v>422</v>
      </c>
      <c r="B13" s="616">
        <v>22839.19097084548</v>
      </c>
      <c r="C13" s="616">
        <v>19878.302476676385</v>
      </c>
      <c r="D13" s="616">
        <v>27197.878896501457</v>
      </c>
      <c r="E13" s="616">
        <v>30267.669677842568</v>
      </c>
      <c r="F13" s="616">
        <v>41998.179530612244</v>
      </c>
      <c r="G13" s="616">
        <v>54017.566135568508</v>
      </c>
      <c r="H13" s="616">
        <v>48088.912645772594</v>
      </c>
      <c r="I13" s="616">
        <v>66746.320951895046</v>
      </c>
    </row>
    <row r="14" spans="1:9" s="69" customFormat="1" ht="21" customHeight="1">
      <c r="A14" s="1018" t="s">
        <v>423</v>
      </c>
      <c r="B14" s="616">
        <v>0</v>
      </c>
      <c r="C14" s="616">
        <v>0</v>
      </c>
      <c r="D14" s="616">
        <v>0</v>
      </c>
      <c r="E14" s="616">
        <v>0</v>
      </c>
      <c r="F14" s="616">
        <v>0</v>
      </c>
      <c r="G14" s="616">
        <v>0</v>
      </c>
      <c r="H14" s="616">
        <v>0</v>
      </c>
      <c r="I14" s="616">
        <v>0</v>
      </c>
    </row>
    <row r="15" spans="1:9" s="69" customFormat="1" ht="21" customHeight="1">
      <c r="A15" s="1018" t="s">
        <v>424</v>
      </c>
      <c r="B15" s="616">
        <v>0</v>
      </c>
      <c r="C15" s="616">
        <v>0</v>
      </c>
      <c r="D15" s="616">
        <v>0</v>
      </c>
      <c r="E15" s="616">
        <v>0</v>
      </c>
      <c r="F15" s="616">
        <v>0</v>
      </c>
      <c r="G15" s="616">
        <v>0</v>
      </c>
      <c r="H15" s="616">
        <v>0</v>
      </c>
      <c r="I15" s="616">
        <v>0</v>
      </c>
    </row>
    <row r="16" spans="1:9" s="69" customFormat="1" ht="21" customHeight="1">
      <c r="A16" s="1018" t="s">
        <v>425</v>
      </c>
      <c r="B16" s="616">
        <v>0</v>
      </c>
      <c r="C16" s="616">
        <v>0</v>
      </c>
      <c r="D16" s="616">
        <v>0</v>
      </c>
      <c r="E16" s="616">
        <v>0</v>
      </c>
      <c r="F16" s="616">
        <v>0</v>
      </c>
      <c r="G16" s="616">
        <v>0</v>
      </c>
      <c r="H16" s="616">
        <v>0</v>
      </c>
      <c r="I16" s="616">
        <v>0</v>
      </c>
    </row>
    <row r="17" spans="1:9" s="69" customFormat="1" ht="21" customHeight="1">
      <c r="A17" s="1018" t="s">
        <v>426</v>
      </c>
      <c r="B17" s="616">
        <v>0</v>
      </c>
      <c r="C17" s="616">
        <v>0</v>
      </c>
      <c r="D17" s="616">
        <v>0</v>
      </c>
      <c r="E17" s="616">
        <v>0</v>
      </c>
      <c r="F17" s="616">
        <v>0</v>
      </c>
      <c r="G17" s="616">
        <v>0</v>
      </c>
      <c r="H17" s="616">
        <v>0</v>
      </c>
      <c r="I17" s="616">
        <v>0</v>
      </c>
    </row>
    <row r="18" spans="1:9" s="69" customFormat="1" ht="21" customHeight="1">
      <c r="A18" s="1018" t="s">
        <v>427</v>
      </c>
      <c r="B18" s="616">
        <v>0</v>
      </c>
      <c r="C18" s="616">
        <v>0</v>
      </c>
      <c r="D18" s="616">
        <v>0</v>
      </c>
      <c r="E18" s="616">
        <v>0</v>
      </c>
      <c r="F18" s="616">
        <v>0</v>
      </c>
      <c r="G18" s="616">
        <v>0</v>
      </c>
      <c r="H18" s="616">
        <v>0</v>
      </c>
      <c r="I18" s="616">
        <v>0</v>
      </c>
    </row>
    <row r="19" spans="1:9" s="69" customFormat="1" ht="21" customHeight="1">
      <c r="A19" s="1018" t="s">
        <v>428</v>
      </c>
      <c r="B19" s="616">
        <v>0</v>
      </c>
      <c r="C19" s="616">
        <v>0</v>
      </c>
      <c r="D19" s="616">
        <v>0</v>
      </c>
      <c r="E19" s="616">
        <v>0</v>
      </c>
      <c r="F19" s="616">
        <v>0</v>
      </c>
      <c r="G19" s="616">
        <v>0</v>
      </c>
      <c r="H19" s="616">
        <v>0</v>
      </c>
      <c r="I19" s="616">
        <v>0</v>
      </c>
    </row>
    <row r="20" spans="1:9" s="69" customFormat="1" ht="21" customHeight="1">
      <c r="A20" s="1018" t="s">
        <v>429</v>
      </c>
      <c r="B20" s="616">
        <v>0</v>
      </c>
      <c r="C20" s="616">
        <v>0</v>
      </c>
      <c r="D20" s="616">
        <v>0</v>
      </c>
      <c r="E20" s="616">
        <v>0</v>
      </c>
      <c r="F20" s="616">
        <v>0</v>
      </c>
      <c r="G20" s="616">
        <v>0</v>
      </c>
      <c r="H20" s="616">
        <v>0</v>
      </c>
      <c r="I20" s="616">
        <v>0</v>
      </c>
    </row>
    <row r="21" spans="1:9" s="69" customFormat="1" ht="21" customHeight="1">
      <c r="A21" s="1018" t="s">
        <v>39</v>
      </c>
      <c r="B21" s="616">
        <v>131.43754373177842</v>
      </c>
      <c r="C21" s="616">
        <v>236.83202623906706</v>
      </c>
      <c r="D21" s="616">
        <v>310.73097521865895</v>
      </c>
      <c r="E21" s="616">
        <v>350.87851603498541</v>
      </c>
      <c r="F21" s="616">
        <v>254.86318075801748</v>
      </c>
      <c r="G21" s="616">
        <v>339.07903644314871</v>
      </c>
      <c r="H21" s="616">
        <v>264.78238483965015</v>
      </c>
      <c r="I21" s="616">
        <v>439.12289650145772</v>
      </c>
    </row>
    <row r="22" spans="1:9" s="69" customFormat="1" ht="21" customHeight="1">
      <c r="A22" s="1018" t="s">
        <v>430</v>
      </c>
      <c r="B22" s="616">
        <v>-162.10880174927112</v>
      </c>
      <c r="C22" s="616">
        <v>-228.48451020408163</v>
      </c>
      <c r="D22" s="616">
        <v>-187.06149416909622</v>
      </c>
      <c r="E22" s="616">
        <v>-172.67619241982504</v>
      </c>
      <c r="F22" s="616">
        <v>-84.188306122448978</v>
      </c>
      <c r="G22" s="616">
        <v>-72.730174927113694</v>
      </c>
      <c r="H22" s="616">
        <v>-60.164874635568516</v>
      </c>
      <c r="I22" s="616">
        <v>-97.116478134110793</v>
      </c>
    </row>
    <row r="23" spans="1:9" s="69" customFormat="1" ht="21" customHeight="1">
      <c r="A23" s="1017" t="s">
        <v>57</v>
      </c>
      <c r="B23" s="616">
        <v>939.04681778425663</v>
      </c>
      <c r="C23" s="616">
        <v>741.42476967930031</v>
      </c>
      <c r="D23" s="616">
        <v>446.02076676384837</v>
      </c>
      <c r="E23" s="616">
        <v>170.60076676384838</v>
      </c>
      <c r="F23" s="616">
        <v>116.32574781341108</v>
      </c>
      <c r="G23" s="616">
        <v>138.38771720116617</v>
      </c>
      <c r="H23" s="616">
        <v>85.678052478134092</v>
      </c>
      <c r="I23" s="616">
        <v>127.96520699708455</v>
      </c>
    </row>
    <row r="24" spans="1:9" s="69" customFormat="1" ht="21" customHeight="1">
      <c r="A24" s="1017" t="s">
        <v>63</v>
      </c>
      <c r="B24" s="616">
        <v>0.12939212827988339</v>
      </c>
      <c r="C24" s="616">
        <v>0.40357580174927116</v>
      </c>
      <c r="D24" s="616">
        <v>0.75123906705539356</v>
      </c>
      <c r="E24" s="616">
        <v>3.0349854227405249E-3</v>
      </c>
      <c r="F24" s="616">
        <v>145.78483236151604</v>
      </c>
      <c r="G24" s="616">
        <v>0</v>
      </c>
      <c r="H24" s="616">
        <v>0</v>
      </c>
      <c r="I24" s="616">
        <v>0</v>
      </c>
    </row>
    <row r="25" spans="1:9" s="69" customFormat="1" ht="21" customHeight="1">
      <c r="A25" s="1017" t="s">
        <v>431</v>
      </c>
      <c r="B25" s="616">
        <v>1979.5767084548106</v>
      </c>
      <c r="C25" s="616">
        <v>1206.9328090379011</v>
      </c>
      <c r="D25" s="616">
        <v>1621.3546107871721</v>
      </c>
      <c r="E25" s="616">
        <v>1206.4239693877551</v>
      </c>
      <c r="F25" s="616">
        <v>5088.0260393586013</v>
      </c>
      <c r="G25" s="616">
        <v>2097.166750728863</v>
      </c>
      <c r="H25" s="616">
        <v>3605.8541793002919</v>
      </c>
      <c r="I25" s="616">
        <v>4813.5719795918367</v>
      </c>
    </row>
    <row r="26" spans="1:9" s="69" customFormat="1" ht="21" customHeight="1">
      <c r="A26" s="1017" t="s">
        <v>74</v>
      </c>
      <c r="B26" s="616">
        <v>120.83696064139941</v>
      </c>
      <c r="C26" s="616">
        <v>738.8715043731778</v>
      </c>
      <c r="D26" s="616">
        <v>617.71691690962098</v>
      </c>
      <c r="E26" s="616">
        <v>541.90660349854227</v>
      </c>
      <c r="F26" s="616">
        <v>223.2711720116618</v>
      </c>
      <c r="G26" s="616">
        <v>155.56342274052477</v>
      </c>
      <c r="H26" s="616">
        <v>135.11056413994169</v>
      </c>
      <c r="I26" s="616">
        <v>101.86040962099126</v>
      </c>
    </row>
    <row r="27" spans="1:9" s="69" customFormat="1" ht="21" customHeight="1">
      <c r="A27" s="1017" t="s">
        <v>432</v>
      </c>
      <c r="B27" s="616">
        <v>325.37990962099127</v>
      </c>
      <c r="C27" s="616">
        <v>186.52108017492714</v>
      </c>
      <c r="D27" s="616">
        <v>99.589712827988336</v>
      </c>
      <c r="E27" s="616">
        <v>51.786803206997078</v>
      </c>
      <c r="F27" s="616">
        <v>3.9838935860058307</v>
      </c>
      <c r="G27" s="616">
        <v>90.269682215743444</v>
      </c>
      <c r="H27" s="616">
        <v>101.22426676384839</v>
      </c>
      <c r="I27" s="616">
        <v>78.870574344023325</v>
      </c>
    </row>
    <row r="28" spans="1:9" s="70" customFormat="1" ht="43.5" customHeight="1" thickBot="1">
      <c r="A28" s="1019" t="s">
        <v>1343</v>
      </c>
      <c r="B28" s="617">
        <v>0</v>
      </c>
      <c r="C28" s="617">
        <v>0</v>
      </c>
      <c r="D28" s="617">
        <v>0</v>
      </c>
      <c r="E28" s="617">
        <v>0</v>
      </c>
      <c r="F28" s="617">
        <v>0</v>
      </c>
      <c r="G28" s="617">
        <v>0</v>
      </c>
      <c r="H28" s="617">
        <v>0</v>
      </c>
      <c r="I28" s="617">
        <v>0</v>
      </c>
    </row>
    <row r="29" spans="1:9" ht="24" customHeight="1" thickTop="1" thickBot="1">
      <c r="A29" s="27" t="s">
        <v>433</v>
      </c>
      <c r="B29" s="615">
        <v>43622.195603498541</v>
      </c>
      <c r="C29" s="615">
        <v>38600.789769679293</v>
      </c>
      <c r="D29" s="615">
        <v>39126.753151603501</v>
      </c>
      <c r="E29" s="615">
        <v>48488.670460641399</v>
      </c>
      <c r="F29" s="615">
        <v>33899.423224489794</v>
      </c>
      <c r="G29" s="615">
        <v>44677.173409620991</v>
      </c>
      <c r="H29" s="615">
        <v>37611.067927113705</v>
      </c>
      <c r="I29" s="615">
        <v>54456.512639941684</v>
      </c>
    </row>
    <row r="30" spans="1:9" s="69" customFormat="1" ht="21" customHeight="1" thickTop="1">
      <c r="A30" s="1017" t="s">
        <v>434</v>
      </c>
      <c r="B30" s="616">
        <v>40305.362543731775</v>
      </c>
      <c r="C30" s="616">
        <v>18208.404864431486</v>
      </c>
      <c r="D30" s="616">
        <v>23822.811065597671</v>
      </c>
      <c r="E30" s="616">
        <v>32854.983472303204</v>
      </c>
      <c r="F30" s="616">
        <v>18443.653890670554</v>
      </c>
      <c r="G30" s="616">
        <v>14965.021145772595</v>
      </c>
      <c r="H30" s="616">
        <v>13892.078800291543</v>
      </c>
      <c r="I30" s="616">
        <v>14510.936736151603</v>
      </c>
    </row>
    <row r="31" spans="1:9" s="69" customFormat="1" ht="21" customHeight="1">
      <c r="A31" s="1018" t="s">
        <v>435</v>
      </c>
      <c r="B31" s="616">
        <v>34528.554629737606</v>
      </c>
      <c r="C31" s="616">
        <v>14741.174896501459</v>
      </c>
      <c r="D31" s="616">
        <v>17017.234475218658</v>
      </c>
      <c r="E31" s="616">
        <v>31161.719123906707</v>
      </c>
      <c r="F31" s="616">
        <v>8600.5829504373178</v>
      </c>
      <c r="G31" s="616">
        <v>2972.6469212827988</v>
      </c>
      <c r="H31" s="616">
        <v>2614.0999373177842</v>
      </c>
      <c r="I31" s="616">
        <v>3503.1383702623907</v>
      </c>
    </row>
    <row r="32" spans="1:9" s="69" customFormat="1" ht="21" customHeight="1">
      <c r="A32" s="1018" t="s">
        <v>436</v>
      </c>
      <c r="B32" s="616">
        <v>1295.6222827988336</v>
      </c>
      <c r="C32" s="616">
        <v>2211.2958323615162</v>
      </c>
      <c r="D32" s="616">
        <v>1396.1449431486883</v>
      </c>
      <c r="E32" s="616">
        <v>808.97964577259472</v>
      </c>
      <c r="F32" s="616">
        <v>695.81594169096218</v>
      </c>
      <c r="G32" s="616">
        <v>1356.566026239067</v>
      </c>
      <c r="H32" s="616">
        <v>599.57733090379008</v>
      </c>
      <c r="I32" s="616">
        <v>335.96760641399413</v>
      </c>
    </row>
    <row r="33" spans="1:9" s="69" customFormat="1" ht="21" customHeight="1">
      <c r="A33" s="1018" t="s">
        <v>437</v>
      </c>
      <c r="B33" s="616">
        <v>64.287150145772586</v>
      </c>
      <c r="C33" s="616">
        <v>64.485960641399416</v>
      </c>
      <c r="D33" s="616">
        <v>55.455379008746355</v>
      </c>
      <c r="E33" s="616">
        <v>55.540069970845487</v>
      </c>
      <c r="F33" s="616">
        <v>8.1059548104956267</v>
      </c>
      <c r="G33" s="616">
        <v>8.1298075801749281</v>
      </c>
      <c r="H33" s="616">
        <v>8.1345233236151611</v>
      </c>
      <c r="I33" s="616">
        <v>8.1483556851311949</v>
      </c>
    </row>
    <row r="34" spans="1:9" s="69" customFormat="1" ht="21" customHeight="1">
      <c r="A34" s="1018" t="s">
        <v>438</v>
      </c>
      <c r="B34" s="616">
        <v>4414.9060379008752</v>
      </c>
      <c r="C34" s="616">
        <v>1191.3213352769678</v>
      </c>
      <c r="D34" s="616">
        <v>272.68113411078718</v>
      </c>
      <c r="E34" s="616">
        <v>810.64304373177856</v>
      </c>
      <c r="F34" s="616">
        <v>221.00839212827989</v>
      </c>
      <c r="G34" s="616">
        <v>279.70649562682217</v>
      </c>
      <c r="H34" s="616">
        <v>272.9247478134111</v>
      </c>
      <c r="I34" s="616">
        <v>294.04714431486877</v>
      </c>
    </row>
    <row r="35" spans="1:9" s="69" customFormat="1" ht="21" customHeight="1">
      <c r="A35" s="1018" t="s">
        <v>439</v>
      </c>
      <c r="B35" s="616">
        <v>0</v>
      </c>
      <c r="C35" s="616">
        <v>0</v>
      </c>
      <c r="D35" s="616">
        <v>5075.4899708454814</v>
      </c>
      <c r="E35" s="616">
        <v>18.086158892128278</v>
      </c>
      <c r="F35" s="616">
        <v>8856.4984912536438</v>
      </c>
      <c r="G35" s="616">
        <v>10288.62973760933</v>
      </c>
      <c r="H35" s="616">
        <v>10288.62973760933</v>
      </c>
      <c r="I35" s="616">
        <v>10288.62973760933</v>
      </c>
    </row>
    <row r="36" spans="1:9" s="69" customFormat="1" ht="21" customHeight="1">
      <c r="A36" s="1018" t="s">
        <v>440</v>
      </c>
      <c r="B36" s="616">
        <v>1.9924431486880467</v>
      </c>
      <c r="C36" s="616">
        <v>0.12683965014577259</v>
      </c>
      <c r="D36" s="616">
        <v>5.8051632653061223</v>
      </c>
      <c r="E36" s="616">
        <v>1.5430029154518951E-2</v>
      </c>
      <c r="F36" s="616">
        <v>61.642160349854223</v>
      </c>
      <c r="G36" s="616">
        <v>59.342157434402331</v>
      </c>
      <c r="H36" s="616">
        <v>108.71252332361516</v>
      </c>
      <c r="I36" s="616">
        <v>81.005521865889222</v>
      </c>
    </row>
    <row r="37" spans="1:9" s="69" customFormat="1" ht="21" customHeight="1">
      <c r="A37" s="1017" t="s">
        <v>441</v>
      </c>
      <c r="B37" s="616">
        <v>0</v>
      </c>
      <c r="C37" s="616">
        <v>0</v>
      </c>
      <c r="D37" s="616">
        <v>0</v>
      </c>
      <c r="E37" s="616">
        <v>0</v>
      </c>
      <c r="F37" s="616">
        <v>0</v>
      </c>
      <c r="G37" s="616">
        <v>0</v>
      </c>
      <c r="H37" s="616">
        <v>0</v>
      </c>
      <c r="I37" s="616">
        <v>0</v>
      </c>
    </row>
    <row r="38" spans="1:9" s="69" customFormat="1" ht="21" customHeight="1">
      <c r="A38" s="1017" t="s">
        <v>442</v>
      </c>
      <c r="B38" s="616">
        <v>95.852717201166186</v>
      </c>
      <c r="C38" s="616">
        <v>16468.404619533525</v>
      </c>
      <c r="D38" s="616">
        <v>11923.546329446062</v>
      </c>
      <c r="E38" s="616">
        <v>13585.098587463557</v>
      </c>
      <c r="F38" s="616">
        <v>13537.089030612246</v>
      </c>
      <c r="G38" s="616">
        <v>27492.24624344023</v>
      </c>
      <c r="H38" s="616">
        <v>21742.312083090375</v>
      </c>
      <c r="I38" s="616">
        <v>37391.245558309041</v>
      </c>
    </row>
    <row r="39" spans="1:9" s="69" customFormat="1" ht="21" customHeight="1">
      <c r="A39" s="1017" t="s">
        <v>443</v>
      </c>
      <c r="B39" s="616">
        <v>2414.908527696793</v>
      </c>
      <c r="C39" s="616">
        <v>2988.0858483965017</v>
      </c>
      <c r="D39" s="616">
        <v>2390.172476676385</v>
      </c>
      <c r="E39" s="616">
        <v>1108.3288804664724</v>
      </c>
      <c r="F39" s="616">
        <v>868.23725510204088</v>
      </c>
      <c r="G39" s="616">
        <v>826.02924781341108</v>
      </c>
      <c r="H39" s="616">
        <v>687.43950728862967</v>
      </c>
      <c r="I39" s="616">
        <v>998.6179154518951</v>
      </c>
    </row>
    <row r="40" spans="1:9" s="69" customFormat="1" ht="21" customHeight="1">
      <c r="A40" s="1017" t="s">
        <v>125</v>
      </c>
      <c r="B40" s="616">
        <v>806.07181486880461</v>
      </c>
      <c r="C40" s="616">
        <v>935.89443731778431</v>
      </c>
      <c r="D40" s="616">
        <v>990.22327988338191</v>
      </c>
      <c r="E40" s="616">
        <v>940.25952040816321</v>
      </c>
      <c r="F40" s="616">
        <v>1050.4430481049562</v>
      </c>
      <c r="G40" s="616">
        <v>1393.8767725947523</v>
      </c>
      <c r="H40" s="616">
        <v>1289.2375364431487</v>
      </c>
      <c r="I40" s="616">
        <v>1555.7124300291546</v>
      </c>
    </row>
    <row r="41" spans="1:9" s="69" customFormat="1" ht="21" customHeight="1">
      <c r="A41" s="1017" t="s">
        <v>131</v>
      </c>
      <c r="B41" s="616">
        <v>0</v>
      </c>
      <c r="C41" s="616">
        <v>0</v>
      </c>
      <c r="D41" s="616">
        <v>0</v>
      </c>
      <c r="E41" s="616">
        <v>0</v>
      </c>
      <c r="F41" s="616">
        <v>0</v>
      </c>
      <c r="G41" s="616">
        <v>0</v>
      </c>
      <c r="H41" s="616">
        <v>0</v>
      </c>
      <c r="I41" s="616">
        <v>0</v>
      </c>
    </row>
    <row r="42" spans="1:9" s="69" customFormat="1" ht="21" customHeight="1">
      <c r="A42" s="1017" t="s">
        <v>444</v>
      </c>
      <c r="B42" s="616">
        <v>0</v>
      </c>
      <c r="C42" s="616">
        <v>0</v>
      </c>
      <c r="D42" s="616">
        <v>0</v>
      </c>
      <c r="E42" s="616">
        <v>0</v>
      </c>
      <c r="F42" s="616">
        <v>0</v>
      </c>
      <c r="G42" s="616">
        <v>0</v>
      </c>
      <c r="H42" s="616">
        <v>0</v>
      </c>
      <c r="I42" s="616">
        <v>0</v>
      </c>
    </row>
    <row r="43" spans="1:9" s="70" customFormat="1" ht="43.5" customHeight="1" thickBot="1">
      <c r="A43" s="1019" t="s">
        <v>108</v>
      </c>
      <c r="B43" s="617">
        <v>0</v>
      </c>
      <c r="C43" s="617">
        <v>0</v>
      </c>
      <c r="D43" s="617">
        <v>0</v>
      </c>
      <c r="E43" s="617">
        <v>0</v>
      </c>
      <c r="F43" s="617">
        <v>0</v>
      </c>
      <c r="G43" s="617">
        <v>0</v>
      </c>
      <c r="H43" s="617">
        <v>0</v>
      </c>
      <c r="I43" s="617">
        <v>0</v>
      </c>
    </row>
    <row r="44" spans="1:9" ht="24" customHeight="1" thickTop="1" thickBot="1">
      <c r="A44" s="27" t="s">
        <v>445</v>
      </c>
      <c r="B44" s="615">
        <v>24137.802502915452</v>
      </c>
      <c r="C44" s="615">
        <v>26886.574551020407</v>
      </c>
      <c r="D44" s="615">
        <v>28464.50305685131</v>
      </c>
      <c r="E44" s="615">
        <v>28084.301386297375</v>
      </c>
      <c r="F44" s="615">
        <v>28360.874285714286</v>
      </c>
      <c r="G44" s="615">
        <v>27875.140715743441</v>
      </c>
      <c r="H44" s="615">
        <v>28220.040555393585</v>
      </c>
      <c r="I44" s="615">
        <v>28586.502588921285</v>
      </c>
    </row>
    <row r="45" spans="1:9" s="69" customFormat="1" ht="21" customHeight="1" thickTop="1">
      <c r="A45" s="1017" t="s">
        <v>146</v>
      </c>
      <c r="B45" s="616">
        <v>11049.62538921283</v>
      </c>
      <c r="C45" s="616">
        <v>11049.62538921283</v>
      </c>
      <c r="D45" s="616">
        <v>11049.62538921283</v>
      </c>
      <c r="E45" s="616">
        <v>22130.561816326532</v>
      </c>
      <c r="F45" s="616">
        <v>22130.561816326532</v>
      </c>
      <c r="G45" s="616">
        <v>22130.561816326532</v>
      </c>
      <c r="H45" s="616">
        <v>22130.561816326532</v>
      </c>
      <c r="I45" s="616">
        <v>22130.561816326532</v>
      </c>
    </row>
    <row r="46" spans="1:9" s="69" customFormat="1" ht="21" customHeight="1">
      <c r="A46" s="1017" t="s">
        <v>150</v>
      </c>
      <c r="B46" s="616">
        <v>8520.8981384839644</v>
      </c>
      <c r="C46" s="616">
        <v>11080.936427113702</v>
      </c>
      <c r="D46" s="616">
        <v>12317.883848396501</v>
      </c>
      <c r="E46" s="616">
        <v>1236.9474212827988</v>
      </c>
      <c r="F46" s="616">
        <v>1236.9474212827988</v>
      </c>
      <c r="G46" s="616">
        <v>1236.9474212827988</v>
      </c>
      <c r="H46" s="616">
        <v>1236.9474212827988</v>
      </c>
      <c r="I46" s="616">
        <v>1236.9474212827988</v>
      </c>
    </row>
    <row r="47" spans="1:9" s="69" customFormat="1" ht="21" customHeight="1">
      <c r="A47" s="1017" t="s">
        <v>154</v>
      </c>
      <c r="B47" s="616">
        <v>0</v>
      </c>
      <c r="C47" s="616">
        <v>0</v>
      </c>
      <c r="D47" s="616">
        <v>0</v>
      </c>
      <c r="E47" s="616">
        <v>0</v>
      </c>
      <c r="F47" s="616">
        <v>0</v>
      </c>
      <c r="G47" s="616">
        <v>0</v>
      </c>
      <c r="H47" s="616">
        <v>0</v>
      </c>
      <c r="I47" s="616">
        <v>0</v>
      </c>
    </row>
    <row r="48" spans="1:9" s="69" customFormat="1" ht="21" customHeight="1">
      <c r="A48" s="1017" t="s">
        <v>446</v>
      </c>
      <c r="B48" s="616">
        <v>1722.7919883381924</v>
      </c>
      <c r="C48" s="616">
        <v>2007.2406865889211</v>
      </c>
      <c r="D48" s="616">
        <v>2282.1178906705541</v>
      </c>
      <c r="E48" s="616">
        <v>4944.9905189504379</v>
      </c>
      <c r="F48" s="616">
        <v>4699.902893586006</v>
      </c>
      <c r="G48" s="616">
        <v>4975.7573192419823</v>
      </c>
      <c r="H48" s="616">
        <v>4975.7573192419823</v>
      </c>
      <c r="I48" s="616">
        <v>4852.5313177842572</v>
      </c>
    </row>
    <row r="49" spans="1:9" s="69" customFormat="1" ht="21" customHeight="1">
      <c r="A49" s="1017" t="s">
        <v>160</v>
      </c>
      <c r="B49" s="616">
        <v>2844.4869868804667</v>
      </c>
      <c r="C49" s="616">
        <v>2748.772048104956</v>
      </c>
      <c r="D49" s="616">
        <v>2814.8759285714291</v>
      </c>
      <c r="E49" s="616">
        <v>-228.19837026239068</v>
      </c>
      <c r="F49" s="616">
        <v>293.4621545189504</v>
      </c>
      <c r="G49" s="616">
        <v>-468.12584110787168</v>
      </c>
      <c r="H49" s="616">
        <v>-123.22600145772596</v>
      </c>
      <c r="I49" s="616">
        <v>366.46203352769675</v>
      </c>
    </row>
    <row r="50" spans="1:9" s="69" customFormat="1" ht="21" customHeight="1">
      <c r="A50" s="1018" t="s">
        <v>447</v>
      </c>
      <c r="B50" s="616">
        <v>0</v>
      </c>
      <c r="C50" s="616">
        <v>0</v>
      </c>
      <c r="D50" s="616">
        <v>0</v>
      </c>
      <c r="E50" s="616">
        <v>0</v>
      </c>
      <c r="F50" s="616">
        <v>0</v>
      </c>
      <c r="G50" s="616">
        <v>0</v>
      </c>
      <c r="H50" s="616">
        <v>0</v>
      </c>
      <c r="I50" s="616">
        <v>0</v>
      </c>
    </row>
    <row r="51" spans="1:9" s="70" customFormat="1" ht="40.5" customHeight="1" thickBot="1">
      <c r="A51" s="1020" t="s">
        <v>448</v>
      </c>
      <c r="B51" s="617">
        <v>2844.4869868804667</v>
      </c>
      <c r="C51" s="617">
        <v>2748.772048104956</v>
      </c>
      <c r="D51" s="617">
        <v>2814.8759285714291</v>
      </c>
      <c r="E51" s="617">
        <v>-228.19837026239068</v>
      </c>
      <c r="F51" s="617">
        <v>293.4621545189504</v>
      </c>
      <c r="G51" s="617">
        <v>-468.12584110787168</v>
      </c>
      <c r="H51" s="617">
        <v>-123.22600145772596</v>
      </c>
      <c r="I51" s="617">
        <v>366.46203352769675</v>
      </c>
    </row>
    <row r="52" spans="1:9" ht="24" customHeight="1" thickTop="1" thickBot="1">
      <c r="A52" s="27" t="s">
        <v>449</v>
      </c>
      <c r="B52" s="615">
        <v>67759.998106414001</v>
      </c>
      <c r="C52" s="615">
        <v>65487.364320699708</v>
      </c>
      <c r="D52" s="615">
        <v>67591.256208454797</v>
      </c>
      <c r="E52" s="615">
        <v>76572.971846938774</v>
      </c>
      <c r="F52" s="615">
        <v>62260.297510204087</v>
      </c>
      <c r="G52" s="615">
        <v>72552.314125364428</v>
      </c>
      <c r="H52" s="615">
        <v>65831.10848250729</v>
      </c>
      <c r="I52" s="615">
        <v>83043.015228862976</v>
      </c>
    </row>
    <row r="53" spans="1:9" s="69" customFormat="1" ht="24" customHeight="1" thickTop="1">
      <c r="A53" s="67" t="s">
        <v>450</v>
      </c>
      <c r="B53" s="616">
        <v>22566.816978134109</v>
      </c>
      <c r="C53" s="616">
        <v>20732.378658892128</v>
      </c>
      <c r="D53" s="616">
        <v>21391.666189504373</v>
      </c>
      <c r="E53" s="616">
        <v>28510.994379008745</v>
      </c>
      <c r="F53" s="616">
        <v>33241.895543731778</v>
      </c>
      <c r="G53" s="616">
        <v>45673.926559766762</v>
      </c>
      <c r="H53" s="616">
        <v>44662.572482507298</v>
      </c>
      <c r="I53" s="616">
        <v>34603.110666180757</v>
      </c>
    </row>
    <row r="54" spans="1:9" s="70" customFormat="1" ht="21" customHeight="1">
      <c r="A54" s="1020" t="s">
        <v>451</v>
      </c>
      <c r="B54" s="617">
        <v>8870.80291399417</v>
      </c>
      <c r="C54" s="617">
        <v>6226.5561822157433</v>
      </c>
      <c r="D54" s="617">
        <v>2818.5220641399414</v>
      </c>
      <c r="E54" s="617">
        <v>1236.5849052478134</v>
      </c>
      <c r="F54" s="617">
        <v>267.84493440233234</v>
      </c>
      <c r="G54" s="617">
        <v>0</v>
      </c>
      <c r="H54" s="617">
        <v>0</v>
      </c>
      <c r="I54" s="617">
        <v>345.69500000000005</v>
      </c>
    </row>
    <row r="55" spans="1:9" s="70" customFormat="1" ht="21" customHeight="1">
      <c r="A55" s="1020" t="s">
        <v>452</v>
      </c>
      <c r="B55" s="617">
        <v>13696.014064139943</v>
      </c>
      <c r="C55" s="617">
        <v>14505.822476676385</v>
      </c>
      <c r="D55" s="617">
        <v>18573.14412536443</v>
      </c>
      <c r="E55" s="617">
        <v>27174.409473760934</v>
      </c>
      <c r="F55" s="617">
        <v>32974.050609329446</v>
      </c>
      <c r="G55" s="617">
        <v>45523.926559766762</v>
      </c>
      <c r="H55" s="617">
        <v>44512.572482507298</v>
      </c>
      <c r="I55" s="617">
        <v>34257.415666180757</v>
      </c>
    </row>
    <row r="56" spans="1:9" s="70" customFormat="1" ht="21" customHeight="1">
      <c r="A56" s="1020" t="s">
        <v>453</v>
      </c>
      <c r="B56" s="617">
        <v>0</v>
      </c>
      <c r="C56" s="617">
        <v>0</v>
      </c>
      <c r="D56" s="617">
        <v>0</v>
      </c>
      <c r="E56" s="617">
        <v>0</v>
      </c>
      <c r="F56" s="617">
        <v>0</v>
      </c>
      <c r="G56" s="617">
        <v>0</v>
      </c>
      <c r="H56" s="617">
        <v>0</v>
      </c>
      <c r="I56" s="617">
        <v>0</v>
      </c>
    </row>
    <row r="57" spans="1:9" s="70" customFormat="1" ht="21" customHeight="1">
      <c r="A57" s="1020" t="s">
        <v>454</v>
      </c>
      <c r="B57" s="617">
        <v>0</v>
      </c>
      <c r="C57" s="617">
        <v>0</v>
      </c>
      <c r="D57" s="617">
        <v>0</v>
      </c>
      <c r="E57" s="617">
        <v>100</v>
      </c>
      <c r="F57" s="617">
        <v>0</v>
      </c>
      <c r="G57" s="617">
        <v>150</v>
      </c>
      <c r="H57" s="617">
        <v>150</v>
      </c>
      <c r="I57" s="617">
        <v>0</v>
      </c>
    </row>
    <row r="58" spans="1:9" s="70" customFormat="1" ht="21" customHeight="1">
      <c r="A58" s="1020" t="s">
        <v>455</v>
      </c>
      <c r="B58" s="617">
        <v>0</v>
      </c>
      <c r="C58" s="617">
        <v>0</v>
      </c>
      <c r="D58" s="617">
        <v>0</v>
      </c>
      <c r="E58" s="617">
        <v>0</v>
      </c>
      <c r="F58" s="617">
        <v>0</v>
      </c>
      <c r="G58" s="617">
        <v>0</v>
      </c>
      <c r="H58" s="617">
        <v>0</v>
      </c>
      <c r="I58" s="617">
        <v>0</v>
      </c>
    </row>
    <row r="59" spans="1:9" s="70" customFormat="1" ht="61.5" customHeight="1" thickBot="1">
      <c r="A59" s="1019" t="s">
        <v>456</v>
      </c>
      <c r="B59" s="617">
        <v>99488.006927113704</v>
      </c>
      <c r="C59" s="617">
        <v>93499.951976676384</v>
      </c>
      <c r="D59" s="617">
        <v>99993.54987317785</v>
      </c>
      <c r="E59" s="617">
        <v>108519.03287463557</v>
      </c>
      <c r="F59" s="617">
        <v>145898.7627755102</v>
      </c>
      <c r="G59" s="617">
        <v>190581.98624052474</v>
      </c>
      <c r="H59" s="617">
        <v>189454.36991982508</v>
      </c>
      <c r="I59" s="617">
        <v>199671.26407871721</v>
      </c>
    </row>
    <row r="60" spans="1:9" ht="31.5" customHeight="1" thickTop="1" thickBot="1">
      <c r="A60" s="1021" t="s">
        <v>457</v>
      </c>
      <c r="B60" s="615"/>
      <c r="C60" s="615"/>
      <c r="D60" s="615"/>
      <c r="E60" s="615"/>
      <c r="F60" s="615"/>
      <c r="G60" s="615"/>
      <c r="H60" s="615"/>
      <c r="I60" s="615"/>
    </row>
    <row r="61" spans="1:9" ht="30" customHeight="1" thickTop="1">
      <c r="A61" s="29" t="s">
        <v>458</v>
      </c>
      <c r="B61" s="618">
        <v>1280.1172040816325</v>
      </c>
      <c r="C61" s="618">
        <v>1786.8422930029158</v>
      </c>
      <c r="D61" s="618">
        <v>2171.8368586005831</v>
      </c>
      <c r="E61" s="618">
        <v>2465.8216516034986</v>
      </c>
      <c r="F61" s="618">
        <v>2898.6191399416912</v>
      </c>
      <c r="G61" s="618">
        <v>2692.8833177842562</v>
      </c>
      <c r="H61" s="618">
        <v>3314.7079518950441</v>
      </c>
      <c r="I61" s="618">
        <v>3460.2659897959184</v>
      </c>
    </row>
    <row r="62" spans="1:9" ht="21" customHeight="1">
      <c r="A62" s="1022" t="s">
        <v>459</v>
      </c>
      <c r="B62" s="618">
        <v>-36.719325072886299</v>
      </c>
      <c r="C62" s="618">
        <v>-111.09240524781342</v>
      </c>
      <c r="D62" s="618">
        <v>-137.8618221574344</v>
      </c>
      <c r="E62" s="618">
        <v>-199.48823032069973</v>
      </c>
      <c r="F62" s="618">
        <v>-296.48313702623909</v>
      </c>
      <c r="G62" s="618">
        <v>-429.34293731778422</v>
      </c>
      <c r="H62" s="618">
        <v>-574.83947813411078</v>
      </c>
      <c r="I62" s="618">
        <v>-981.43831341107875</v>
      </c>
    </row>
    <row r="63" spans="1:9" ht="21.75" customHeight="1">
      <c r="A63" s="1023" t="s">
        <v>460</v>
      </c>
      <c r="B63" s="618">
        <v>1243.397879008746</v>
      </c>
      <c r="C63" s="618">
        <v>1675.749887755102</v>
      </c>
      <c r="D63" s="618">
        <v>2033.9750364431488</v>
      </c>
      <c r="E63" s="618">
        <v>2266.3334212827986</v>
      </c>
      <c r="F63" s="618">
        <v>2602.1360029154516</v>
      </c>
      <c r="G63" s="618">
        <v>2263.5403804664725</v>
      </c>
      <c r="H63" s="618">
        <v>2739.8684737609328</v>
      </c>
      <c r="I63" s="618">
        <v>2478.8276763848394</v>
      </c>
    </row>
    <row r="64" spans="1:9">
      <c r="A64" s="29" t="s">
        <v>461</v>
      </c>
      <c r="B64" s="618">
        <v>7049.8674723032063</v>
      </c>
      <c r="C64" s="618">
        <v>8021.1835160349865</v>
      </c>
      <c r="D64" s="618">
        <v>7454.7247930029143</v>
      </c>
      <c r="E64" s="618">
        <v>1945.2596195335277</v>
      </c>
      <c r="F64" s="618">
        <v>2101.9066851311954</v>
      </c>
      <c r="G64" s="618">
        <v>1241.7088892128279</v>
      </c>
      <c r="H64" s="618">
        <v>1411.3415670553936</v>
      </c>
      <c r="I64" s="618">
        <v>708.74142274052474</v>
      </c>
    </row>
    <row r="65" spans="1:9">
      <c r="A65" s="1022" t="s">
        <v>462</v>
      </c>
      <c r="B65" s="618">
        <v>-1032.259444606414</v>
      </c>
      <c r="C65" s="618">
        <v>-826.41806705539364</v>
      </c>
      <c r="D65" s="618">
        <v>-811.94544314868801</v>
      </c>
      <c r="E65" s="618">
        <v>-907.02805685131193</v>
      </c>
      <c r="F65" s="618">
        <v>-969.14546355685127</v>
      </c>
      <c r="G65" s="618">
        <v>-743.80922157434395</v>
      </c>
      <c r="H65" s="618">
        <v>-902.30416034985421</v>
      </c>
      <c r="I65" s="618">
        <v>-257.28941690962097</v>
      </c>
    </row>
    <row r="66" spans="1:9">
      <c r="A66" s="30" t="s">
        <v>463</v>
      </c>
      <c r="B66" s="618">
        <v>7261.0059067055399</v>
      </c>
      <c r="C66" s="618">
        <v>8870.5153367346938</v>
      </c>
      <c r="D66" s="618">
        <v>8676.7543862973762</v>
      </c>
      <c r="E66" s="618">
        <v>3304.5649839650146</v>
      </c>
      <c r="F66" s="618">
        <v>3734.8972244897959</v>
      </c>
      <c r="G66" s="618">
        <v>2761.4400481049561</v>
      </c>
      <c r="H66" s="618">
        <v>3248.9058804664724</v>
      </c>
      <c r="I66" s="618">
        <v>2930.2796822157434</v>
      </c>
    </row>
    <row r="67" spans="1:9">
      <c r="A67" s="29" t="s">
        <v>464</v>
      </c>
      <c r="B67" s="618">
        <v>924.04949708454808</v>
      </c>
      <c r="C67" s="618">
        <v>1100.2922507288629</v>
      </c>
      <c r="D67" s="618">
        <v>2112.2935976676386</v>
      </c>
      <c r="E67" s="618">
        <v>1231.3810218658894</v>
      </c>
      <c r="F67" s="618">
        <v>1606.4038673469388</v>
      </c>
      <c r="G67" s="618">
        <v>1124.3718134110786</v>
      </c>
      <c r="H67" s="618">
        <v>1518.2953775510202</v>
      </c>
      <c r="I67" s="618">
        <v>1442.6823746355683</v>
      </c>
    </row>
    <row r="68" spans="1:9">
      <c r="A68" s="29" t="s">
        <v>465</v>
      </c>
      <c r="B68" s="618">
        <v>-1163.121532069971</v>
      </c>
      <c r="C68" s="618">
        <v>-1296.4905801749271</v>
      </c>
      <c r="D68" s="618">
        <v>-2125.1994256559769</v>
      </c>
      <c r="E68" s="618">
        <v>-1175.5319591836735</v>
      </c>
      <c r="F68" s="618">
        <v>-1626.7469285714287</v>
      </c>
      <c r="G68" s="618">
        <v>-1468.1590699708454</v>
      </c>
      <c r="H68" s="618">
        <v>-1642.1882244897959</v>
      </c>
      <c r="I68" s="618">
        <v>-1746.1088717201164</v>
      </c>
    </row>
    <row r="69" spans="1:9">
      <c r="A69" s="1023" t="s">
        <v>466</v>
      </c>
      <c r="B69" s="618">
        <v>7021.9338717201163</v>
      </c>
      <c r="C69" s="618">
        <v>8674.3170072886296</v>
      </c>
      <c r="D69" s="618">
        <v>8663.8485583090369</v>
      </c>
      <c r="E69" s="618">
        <v>3360.4140466472304</v>
      </c>
      <c r="F69" s="618">
        <v>3714.5541632653058</v>
      </c>
      <c r="G69" s="618">
        <v>2417.6527915451898</v>
      </c>
      <c r="H69" s="618">
        <v>3125.0130335276967</v>
      </c>
      <c r="I69" s="618">
        <v>2626.8531851311955</v>
      </c>
    </row>
    <row r="70" spans="1:9">
      <c r="A70" s="1022" t="s">
        <v>467</v>
      </c>
      <c r="B70" s="618">
        <v>-3136.7595685131196</v>
      </c>
      <c r="C70" s="618">
        <v>-4318.019402332362</v>
      </c>
      <c r="D70" s="618">
        <v>-4622.7304912536447</v>
      </c>
      <c r="E70" s="618">
        <v>-3530.2304285714281</v>
      </c>
      <c r="F70" s="618">
        <v>-3395.6643819241981</v>
      </c>
      <c r="G70" s="618">
        <v>-2892.439912536443</v>
      </c>
      <c r="H70" s="618">
        <v>-3234.3559752186584</v>
      </c>
      <c r="I70" s="618">
        <v>-2266.5097317784257</v>
      </c>
    </row>
    <row r="71" spans="1:9">
      <c r="A71" s="30" t="s">
        <v>468</v>
      </c>
      <c r="B71" s="618">
        <v>3885.1743032069967</v>
      </c>
      <c r="C71" s="618">
        <v>4356.2976049562685</v>
      </c>
      <c r="D71" s="618">
        <v>4041.1180670553936</v>
      </c>
      <c r="E71" s="618">
        <v>-169.81638192419823</v>
      </c>
      <c r="F71" s="618">
        <v>318.88978134110789</v>
      </c>
      <c r="G71" s="618">
        <v>-474.78712099125363</v>
      </c>
      <c r="H71" s="618">
        <v>-109.34294169096209</v>
      </c>
      <c r="I71" s="618">
        <v>360.34345335276964</v>
      </c>
    </row>
    <row r="72" spans="1:9">
      <c r="A72" s="30" t="s">
        <v>469</v>
      </c>
      <c r="B72" s="618">
        <v>-27.154214285714286</v>
      </c>
      <c r="C72" s="618">
        <v>-8.7534081632653056</v>
      </c>
      <c r="D72" s="618">
        <v>-36.836053935860058</v>
      </c>
      <c r="E72" s="618">
        <v>-12.395381924198253</v>
      </c>
      <c r="F72" s="618">
        <v>-10.653625364431486</v>
      </c>
      <c r="G72" s="618">
        <v>-5.9765306122448986E-2</v>
      </c>
      <c r="H72" s="618">
        <v>0.10561078717201165</v>
      </c>
      <c r="I72" s="618">
        <v>-0.97039067055393591</v>
      </c>
    </row>
    <row r="73" spans="1:9">
      <c r="A73" s="31" t="s">
        <v>470</v>
      </c>
      <c r="B73" s="618">
        <v>-27.154214285714286</v>
      </c>
      <c r="C73" s="618">
        <v>-8.7534081632653056</v>
      </c>
      <c r="D73" s="618">
        <v>-36.836053935860058</v>
      </c>
      <c r="E73" s="618">
        <v>-12.395381924198253</v>
      </c>
      <c r="F73" s="618">
        <v>-10.653625364431486</v>
      </c>
      <c r="G73" s="618">
        <v>-5.9765306122448986E-2</v>
      </c>
      <c r="H73" s="618">
        <v>0.10561078717201165</v>
      </c>
      <c r="I73" s="618">
        <v>-0.97039067055393591</v>
      </c>
    </row>
    <row r="74" spans="1:9">
      <c r="A74" s="31" t="s">
        <v>471</v>
      </c>
      <c r="B74" s="618">
        <v>0</v>
      </c>
      <c r="C74" s="618">
        <v>0</v>
      </c>
      <c r="D74" s="618">
        <v>0</v>
      </c>
      <c r="E74" s="618">
        <v>0</v>
      </c>
      <c r="F74" s="618">
        <v>0</v>
      </c>
      <c r="G74" s="618">
        <v>0</v>
      </c>
      <c r="H74" s="618">
        <v>0</v>
      </c>
      <c r="I74" s="618">
        <v>0</v>
      </c>
    </row>
    <row r="75" spans="1:9">
      <c r="A75" s="1023" t="s">
        <v>472</v>
      </c>
      <c r="B75" s="618">
        <v>-5.9715437317784259</v>
      </c>
      <c r="C75" s="618">
        <v>-0.1999198250728863</v>
      </c>
      <c r="D75" s="618">
        <v>-12.551672011661809</v>
      </c>
      <c r="E75" s="618">
        <v>5.0359416909620993</v>
      </c>
      <c r="F75" s="618">
        <v>5.9128396501457727</v>
      </c>
      <c r="G75" s="618">
        <v>0.73577113702623909</v>
      </c>
      <c r="H75" s="618">
        <v>0.73268804664723031</v>
      </c>
      <c r="I75" s="618">
        <v>-1.6687638483965013</v>
      </c>
    </row>
    <row r="76" spans="1:9">
      <c r="A76" s="1023" t="s">
        <v>1337</v>
      </c>
      <c r="B76" s="618">
        <v>-5.9715437317784259</v>
      </c>
      <c r="C76" s="618">
        <v>-0.1999198250728863</v>
      </c>
      <c r="D76" s="618">
        <v>-12.551672011661809</v>
      </c>
      <c r="E76" s="618">
        <v>5.0359416909620993</v>
      </c>
      <c r="F76" s="618">
        <v>5.9128396501457727</v>
      </c>
      <c r="G76" s="618">
        <v>0.73577113702623909</v>
      </c>
      <c r="H76" s="618">
        <v>0.73268804664723031</v>
      </c>
      <c r="I76" s="618">
        <v>-1.6687638483965013</v>
      </c>
    </row>
    <row r="77" spans="1:9">
      <c r="A77" s="1022" t="s">
        <v>473</v>
      </c>
      <c r="B77" s="618">
        <v>0</v>
      </c>
      <c r="C77" s="618">
        <v>0</v>
      </c>
      <c r="D77" s="618">
        <v>0</v>
      </c>
      <c r="E77" s="618">
        <v>0</v>
      </c>
      <c r="F77" s="618">
        <v>0</v>
      </c>
      <c r="G77" s="618">
        <v>0</v>
      </c>
      <c r="H77" s="618">
        <v>0</v>
      </c>
      <c r="I77" s="618">
        <v>0</v>
      </c>
    </row>
    <row r="78" spans="1:9">
      <c r="A78" s="1023" t="s">
        <v>474</v>
      </c>
      <c r="B78" s="618">
        <v>3852.0485451895042</v>
      </c>
      <c r="C78" s="618">
        <v>4347.3442769679295</v>
      </c>
      <c r="D78" s="618">
        <v>3991.7303411078719</v>
      </c>
      <c r="E78" s="618">
        <v>-177.17582215743437</v>
      </c>
      <c r="F78" s="618">
        <v>314.14899562682211</v>
      </c>
      <c r="G78" s="618">
        <v>-474.11111516034987</v>
      </c>
      <c r="H78" s="618">
        <v>-108.50464285714285</v>
      </c>
      <c r="I78" s="618">
        <v>357.70429883381922</v>
      </c>
    </row>
    <row r="79" spans="1:9">
      <c r="A79" s="1024" t="s">
        <v>475</v>
      </c>
      <c r="B79" s="618">
        <v>0.43552769679300291</v>
      </c>
      <c r="C79" s="618">
        <v>1.3819402332361517</v>
      </c>
      <c r="D79" s="618">
        <v>3.5984300291545193</v>
      </c>
      <c r="E79" s="618">
        <v>0.20088629737609329</v>
      </c>
      <c r="F79" s="618">
        <v>0.99349416909620991</v>
      </c>
      <c r="G79" s="618">
        <v>0.46893002915451898</v>
      </c>
      <c r="H79" s="618">
        <v>0.50779300291545193</v>
      </c>
      <c r="I79" s="618">
        <v>0</v>
      </c>
    </row>
    <row r="80" spans="1:9">
      <c r="A80" s="30" t="s">
        <v>476</v>
      </c>
      <c r="B80" s="618">
        <v>3852.4840728862969</v>
      </c>
      <c r="C80" s="618">
        <v>4348.7262172011669</v>
      </c>
      <c r="D80" s="618">
        <v>3995.3287711370263</v>
      </c>
      <c r="E80" s="618">
        <v>-176.97493586005831</v>
      </c>
      <c r="F80" s="618">
        <v>315.14248979591838</v>
      </c>
      <c r="G80" s="618">
        <v>-473.64218513119533</v>
      </c>
      <c r="H80" s="618">
        <v>-107.99684985422741</v>
      </c>
      <c r="I80" s="618">
        <v>357.70429883381922</v>
      </c>
    </row>
    <row r="81" spans="1:9">
      <c r="A81" s="29" t="s">
        <v>477</v>
      </c>
      <c r="B81" s="618">
        <v>-50.523265306122447</v>
      </c>
      <c r="C81" s="618">
        <v>-249.31816326530614</v>
      </c>
      <c r="D81" s="618">
        <v>-92.635787172011661</v>
      </c>
      <c r="E81" s="618">
        <v>-51.223434402332366</v>
      </c>
      <c r="F81" s="618">
        <v>-21.680345481049564</v>
      </c>
      <c r="G81" s="618">
        <v>5.5163440233236152</v>
      </c>
      <c r="H81" s="618">
        <v>-15.229151603498542</v>
      </c>
      <c r="I81" s="618">
        <v>8.757734693877552</v>
      </c>
    </row>
    <row r="82" spans="1:9" ht="21" customHeight="1">
      <c r="A82" s="1023" t="s">
        <v>478</v>
      </c>
      <c r="B82" s="618">
        <v>3801.9608075801752</v>
      </c>
      <c r="C82" s="618">
        <v>4099.4080539358602</v>
      </c>
      <c r="D82" s="618">
        <v>3902.6929839650147</v>
      </c>
      <c r="E82" s="618">
        <v>-228.19837026239068</v>
      </c>
      <c r="F82" s="618">
        <v>293.46214431486879</v>
      </c>
      <c r="G82" s="618">
        <v>-468.12584110787168</v>
      </c>
      <c r="H82" s="618">
        <v>-123.22600145772596</v>
      </c>
      <c r="I82" s="618">
        <v>366.46203352769675</v>
      </c>
    </row>
    <row r="83" spans="1:9" ht="21" customHeight="1">
      <c r="A83" s="29" t="s">
        <v>479</v>
      </c>
      <c r="B83" s="618">
        <v>0</v>
      </c>
      <c r="C83" s="618">
        <v>0</v>
      </c>
      <c r="D83" s="618">
        <v>0</v>
      </c>
      <c r="E83" s="618">
        <v>0</v>
      </c>
      <c r="F83" s="618">
        <v>0</v>
      </c>
      <c r="G83" s="618">
        <v>0</v>
      </c>
      <c r="H83" s="618">
        <v>0</v>
      </c>
      <c r="I83" s="618">
        <v>0</v>
      </c>
    </row>
    <row r="84" spans="1:9" ht="21" customHeight="1">
      <c r="A84" s="1023" t="s">
        <v>480</v>
      </c>
      <c r="B84" s="618">
        <v>3801.9608075801752</v>
      </c>
      <c r="C84" s="618">
        <v>4099.4080539358602</v>
      </c>
      <c r="D84" s="618">
        <v>3902.6929839650147</v>
      </c>
      <c r="E84" s="618">
        <v>-228.19837026239068</v>
      </c>
      <c r="F84" s="618">
        <v>293.46214431486879</v>
      </c>
      <c r="G84" s="618">
        <v>-468.12584110787168</v>
      </c>
      <c r="H84" s="618">
        <v>-123.22600145772596</v>
      </c>
      <c r="I84" s="618">
        <v>366.46203352769675</v>
      </c>
    </row>
    <row r="85" spans="1:9" ht="18" customHeight="1" thickBot="1">
      <c r="A85" s="29" t="s">
        <v>481</v>
      </c>
      <c r="B85" s="618">
        <v>-957.47382069970843</v>
      </c>
      <c r="C85" s="618">
        <v>-1350.6360058309037</v>
      </c>
      <c r="D85" s="618">
        <v>-1087.8170553935861</v>
      </c>
      <c r="E85" s="618">
        <v>0</v>
      </c>
      <c r="F85" s="618">
        <v>0</v>
      </c>
      <c r="G85" s="618">
        <v>0</v>
      </c>
      <c r="H85" s="618">
        <v>0</v>
      </c>
      <c r="I85" s="618">
        <v>0</v>
      </c>
    </row>
    <row r="86" spans="1:9" ht="24" customHeight="1" thickTop="1" thickBot="1">
      <c r="A86" s="27" t="s">
        <v>482</v>
      </c>
      <c r="B86" s="615">
        <v>2844.4869868804667</v>
      </c>
      <c r="C86" s="615">
        <v>2748.772048104956</v>
      </c>
      <c r="D86" s="615">
        <v>2814.8759285714291</v>
      </c>
      <c r="E86" s="615">
        <v>-228.19837026239068</v>
      </c>
      <c r="F86" s="615">
        <v>293.46214431486879</v>
      </c>
      <c r="G86" s="615">
        <v>-468.12584110787168</v>
      </c>
      <c r="H86" s="615">
        <v>-123.22600145772596</v>
      </c>
      <c r="I86" s="615">
        <v>366.46203352769675</v>
      </c>
    </row>
    <row r="87" spans="1:9" ht="15" customHeight="1" thickTop="1" thickBot="1">
      <c r="A87" s="714"/>
      <c r="B87" s="619"/>
      <c r="C87" s="619"/>
      <c r="D87" s="619"/>
      <c r="E87" s="619"/>
      <c r="F87" s="619"/>
      <c r="G87" s="619"/>
      <c r="H87" s="619"/>
      <c r="I87" s="619"/>
    </row>
    <row r="88" spans="1:9" ht="28.5" customHeight="1" thickTop="1">
      <c r="A88" s="68"/>
      <c r="B88" s="32"/>
      <c r="C88" s="32"/>
      <c r="D88" s="32"/>
      <c r="E88" s="32"/>
      <c r="F88" s="32"/>
      <c r="G88" s="32"/>
      <c r="H88" s="32"/>
    </row>
    <row r="89" spans="1:9">
      <c r="A89" s="68"/>
      <c r="B89" s="32"/>
      <c r="C89" s="32"/>
      <c r="D89" s="32"/>
      <c r="E89" s="32"/>
      <c r="F89" s="32"/>
      <c r="G89" s="32"/>
      <c r="H89" s="32"/>
    </row>
    <row r="90" spans="1:9" ht="19.5">
      <c r="A90" s="1025"/>
      <c r="B90" s="32"/>
      <c r="C90" s="32"/>
      <c r="D90" s="32"/>
      <c r="E90" s="32"/>
      <c r="F90" s="32"/>
      <c r="G90" s="32"/>
      <c r="H90" s="32"/>
    </row>
    <row r="91" spans="1:9" ht="19.5">
      <c r="A91" s="1025"/>
      <c r="B91" s="32"/>
      <c r="C91" s="32"/>
      <c r="D91" s="32"/>
      <c r="E91" s="32"/>
      <c r="F91" s="32"/>
      <c r="G91" s="32"/>
      <c r="H91" s="32"/>
    </row>
    <row r="92" spans="1:9" ht="19.5">
      <c r="A92" s="1025"/>
      <c r="B92" s="32"/>
      <c r="C92" s="32"/>
      <c r="D92" s="32"/>
      <c r="E92" s="32"/>
      <c r="F92" s="32"/>
      <c r="G92" s="32"/>
      <c r="H92" s="32"/>
    </row>
    <row r="93" spans="1:9" ht="19.5">
      <c r="A93" s="1026"/>
      <c r="B93" s="32"/>
      <c r="C93" s="32"/>
      <c r="D93" s="32"/>
      <c r="E93" s="32"/>
      <c r="F93" s="32"/>
      <c r="G93" s="32"/>
      <c r="H93" s="32"/>
    </row>
    <row r="94" spans="1:9" ht="19.5">
      <c r="A94" s="1026"/>
      <c r="B94" s="32"/>
      <c r="C94" s="32"/>
      <c r="D94" s="32"/>
      <c r="E94" s="32"/>
      <c r="F94" s="32"/>
      <c r="G94" s="32"/>
      <c r="H94" s="32"/>
    </row>
    <row r="95" spans="1:9" ht="19.5">
      <c r="A95" s="1027"/>
      <c r="B95" s="32"/>
      <c r="C95" s="32"/>
      <c r="D95" s="32"/>
      <c r="E95" s="32"/>
      <c r="F95" s="32"/>
      <c r="G95" s="32"/>
      <c r="H95" s="32"/>
    </row>
    <row r="96" spans="1:9" ht="19.5">
      <c r="A96" s="1025"/>
      <c r="B96" s="32"/>
      <c r="C96" s="32"/>
      <c r="D96" s="32"/>
      <c r="E96" s="32"/>
      <c r="F96" s="32"/>
      <c r="G96" s="32"/>
      <c r="H96" s="32"/>
    </row>
    <row r="97" spans="1:8" ht="19.5">
      <c r="A97" s="1025"/>
      <c r="B97" s="32"/>
      <c r="C97" s="32"/>
      <c r="D97" s="32"/>
      <c r="E97" s="32"/>
      <c r="F97" s="32"/>
      <c r="G97" s="32"/>
      <c r="H97" s="32"/>
    </row>
    <row r="98" spans="1:8" ht="19.5">
      <c r="A98" s="1025"/>
      <c r="B98" s="32"/>
      <c r="C98" s="32"/>
      <c r="D98" s="32"/>
      <c r="E98" s="32"/>
      <c r="F98" s="32"/>
      <c r="G98" s="32"/>
      <c r="H98" s="32"/>
    </row>
    <row r="99" spans="1:8" ht="19.5">
      <c r="A99" s="1025"/>
      <c r="B99" s="32"/>
      <c r="C99" s="32"/>
      <c r="D99" s="32"/>
      <c r="E99" s="32"/>
      <c r="F99" s="32"/>
      <c r="G99" s="32"/>
      <c r="H99" s="32"/>
    </row>
    <row r="100" spans="1:8" ht="19.5">
      <c r="A100" s="1025"/>
      <c r="B100" s="32"/>
      <c r="C100" s="32"/>
      <c r="D100" s="32"/>
      <c r="E100" s="32"/>
      <c r="F100" s="32"/>
      <c r="G100" s="32"/>
      <c r="H100" s="32"/>
    </row>
    <row r="101" spans="1:8" ht="19.5">
      <c r="A101" s="71"/>
      <c r="B101" s="32"/>
      <c r="C101" s="32"/>
      <c r="D101" s="32"/>
      <c r="E101" s="32"/>
      <c r="F101" s="32"/>
      <c r="G101" s="32"/>
      <c r="H101" s="32"/>
    </row>
    <row r="102" spans="1:8">
      <c r="A102" s="1028"/>
      <c r="B102" s="32"/>
      <c r="C102" s="32"/>
      <c r="D102" s="32"/>
      <c r="E102" s="32"/>
      <c r="F102" s="32"/>
      <c r="G102" s="32"/>
      <c r="H102" s="32"/>
    </row>
    <row r="103" spans="1:8">
      <c r="A103" s="1028"/>
      <c r="B103" s="32"/>
      <c r="C103" s="32"/>
      <c r="D103" s="32"/>
      <c r="E103" s="32"/>
      <c r="F103" s="32"/>
      <c r="G103" s="32"/>
      <c r="H103" s="32"/>
    </row>
    <row r="104" spans="1:8">
      <c r="A104" s="1028"/>
      <c r="B104" s="32"/>
      <c r="C104" s="32"/>
      <c r="D104" s="32"/>
      <c r="E104" s="32"/>
      <c r="F104" s="32"/>
      <c r="G104" s="32"/>
      <c r="H104" s="32"/>
    </row>
    <row r="105" spans="1:8">
      <c r="A105" s="1028"/>
      <c r="B105" s="32"/>
      <c r="C105" s="32"/>
      <c r="D105" s="32"/>
      <c r="E105" s="32"/>
      <c r="F105" s="32"/>
      <c r="G105" s="32"/>
      <c r="H105" s="32"/>
    </row>
    <row r="106" spans="1:8">
      <c r="A106" s="1028"/>
      <c r="B106" s="32"/>
      <c r="C106" s="32"/>
      <c r="D106" s="32"/>
      <c r="E106" s="32"/>
      <c r="F106" s="32"/>
      <c r="G106" s="32"/>
      <c r="H106" s="32"/>
    </row>
    <row r="107" spans="1:8">
      <c r="A107" s="1028"/>
      <c r="B107" s="32"/>
      <c r="C107" s="32"/>
      <c r="D107" s="32"/>
      <c r="E107" s="32"/>
      <c r="F107" s="32"/>
      <c r="G107" s="32"/>
      <c r="H107" s="32"/>
    </row>
    <row r="108" spans="1:8">
      <c r="A108" s="72"/>
      <c r="B108" s="32"/>
      <c r="C108" s="32"/>
      <c r="D108" s="32"/>
      <c r="E108" s="32"/>
      <c r="F108" s="32"/>
      <c r="G108" s="32"/>
      <c r="H108" s="32"/>
    </row>
    <row r="109" spans="1:8">
      <c r="A109" s="72"/>
      <c r="B109" s="32"/>
      <c r="C109" s="32"/>
      <c r="D109" s="32"/>
      <c r="E109" s="32"/>
      <c r="F109" s="32"/>
      <c r="G109" s="32"/>
      <c r="H109" s="32"/>
    </row>
    <row r="110" spans="1:8" ht="19.5">
      <c r="A110" s="1025"/>
      <c r="B110" s="32"/>
      <c r="C110" s="32"/>
      <c r="D110" s="32"/>
      <c r="E110" s="32"/>
      <c r="F110" s="32"/>
      <c r="G110" s="32"/>
      <c r="H110" s="32"/>
    </row>
    <row r="111" spans="1:8" ht="19.5">
      <c r="A111" s="1025"/>
      <c r="B111" s="32"/>
      <c r="C111" s="32"/>
      <c r="D111" s="32"/>
      <c r="E111" s="32"/>
      <c r="F111" s="32"/>
      <c r="G111" s="32"/>
      <c r="H111" s="32"/>
    </row>
    <row r="112" spans="1:8" ht="19.5">
      <c r="A112" s="1027"/>
      <c r="B112" s="32"/>
      <c r="C112" s="32"/>
      <c r="D112" s="32"/>
      <c r="E112" s="32"/>
      <c r="F112" s="32"/>
      <c r="G112" s="32"/>
      <c r="H112" s="32"/>
    </row>
    <row r="113" spans="1:8" ht="19.5">
      <c r="A113" s="1027"/>
      <c r="B113" s="32"/>
      <c r="C113" s="32"/>
      <c r="D113" s="32"/>
      <c r="E113" s="32"/>
      <c r="F113" s="32"/>
      <c r="G113" s="32"/>
      <c r="H113" s="32"/>
    </row>
    <row r="114" spans="1:8" ht="19.5">
      <c r="A114" s="1027"/>
      <c r="B114" s="32"/>
      <c r="C114" s="32"/>
      <c r="D114" s="32"/>
      <c r="E114" s="32"/>
      <c r="F114" s="32"/>
      <c r="G114" s="32"/>
      <c r="H114" s="32"/>
    </row>
    <row r="115" spans="1:8" ht="19.5">
      <c r="A115" s="1025"/>
      <c r="B115" s="32"/>
      <c r="C115" s="32"/>
      <c r="D115" s="32"/>
      <c r="E115" s="32"/>
      <c r="F115" s="32"/>
      <c r="G115" s="32"/>
      <c r="H115" s="32"/>
    </row>
    <row r="116" spans="1:8" ht="19.5">
      <c r="A116" s="1025"/>
      <c r="B116" s="32"/>
      <c r="C116" s="32"/>
      <c r="D116" s="32"/>
      <c r="E116" s="32"/>
      <c r="F116" s="32"/>
      <c r="G116" s="32"/>
      <c r="H116" s="32"/>
    </row>
    <row r="117" spans="1:8" ht="19.5">
      <c r="A117" s="1025"/>
      <c r="B117" s="32"/>
      <c r="C117" s="32"/>
      <c r="D117" s="32"/>
      <c r="E117" s="32"/>
      <c r="F117" s="32"/>
      <c r="G117" s="32"/>
      <c r="H117" s="32"/>
    </row>
    <row r="118" spans="1:8" ht="19.5">
      <c r="A118" s="1025"/>
      <c r="B118" s="32"/>
      <c r="C118" s="32"/>
      <c r="D118" s="32"/>
      <c r="E118" s="32"/>
      <c r="F118" s="32"/>
      <c r="G118" s="32"/>
      <c r="H118" s="32"/>
    </row>
    <row r="119" spans="1:8" ht="19.5">
      <c r="A119" s="1025"/>
      <c r="B119" s="32"/>
      <c r="C119" s="32"/>
      <c r="D119" s="32"/>
      <c r="E119" s="32"/>
      <c r="F119" s="32"/>
      <c r="G119" s="32"/>
      <c r="H119" s="32"/>
    </row>
    <row r="120" spans="1:8" ht="19.5">
      <c r="A120" s="1025"/>
      <c r="B120" s="32"/>
      <c r="C120" s="32"/>
      <c r="D120" s="32"/>
      <c r="E120" s="32"/>
      <c r="F120" s="32"/>
      <c r="G120" s="32"/>
      <c r="H120" s="32"/>
    </row>
    <row r="121" spans="1:8" ht="19.5">
      <c r="A121" s="1025"/>
      <c r="B121" s="32"/>
      <c r="C121" s="32"/>
      <c r="D121" s="32"/>
      <c r="E121" s="32"/>
      <c r="F121" s="32"/>
      <c r="G121" s="32"/>
      <c r="H121" s="32"/>
    </row>
    <row r="122" spans="1:8" ht="19.5">
      <c r="A122" s="1027"/>
      <c r="B122" s="32"/>
      <c r="C122" s="32"/>
      <c r="D122" s="32"/>
      <c r="E122" s="32"/>
      <c r="F122" s="32"/>
      <c r="G122" s="32"/>
      <c r="H122" s="32"/>
    </row>
    <row r="123" spans="1:8" ht="19.5">
      <c r="A123" s="1025"/>
      <c r="B123" s="32"/>
      <c r="C123" s="32"/>
      <c r="D123" s="32"/>
      <c r="E123" s="32"/>
      <c r="F123" s="32"/>
      <c r="G123" s="32"/>
      <c r="H123" s="32"/>
    </row>
    <row r="124" spans="1:8" ht="19.5">
      <c r="A124" s="1025"/>
      <c r="B124" s="32"/>
      <c r="C124" s="32"/>
      <c r="D124" s="32"/>
      <c r="E124" s="32"/>
      <c r="F124" s="32"/>
      <c r="G124" s="32"/>
      <c r="H124" s="32"/>
    </row>
    <row r="125" spans="1:8" ht="19.5">
      <c r="A125" s="1025"/>
      <c r="B125" s="32"/>
      <c r="C125" s="32"/>
      <c r="D125" s="32"/>
      <c r="E125" s="32"/>
      <c r="F125" s="32"/>
      <c r="G125" s="32"/>
      <c r="H125" s="32"/>
    </row>
    <row r="126" spans="1:8" ht="19.5">
      <c r="A126" s="1025"/>
      <c r="B126" s="32"/>
      <c r="C126" s="32"/>
      <c r="D126" s="32"/>
      <c r="E126" s="32"/>
      <c r="F126" s="32"/>
      <c r="G126" s="32"/>
      <c r="H126" s="32"/>
    </row>
    <row r="127" spans="1:8" ht="19.5">
      <c r="A127" s="1025"/>
      <c r="B127" s="32"/>
      <c r="C127" s="32"/>
      <c r="D127" s="32"/>
      <c r="E127" s="32"/>
      <c r="F127" s="32"/>
      <c r="G127" s="32"/>
      <c r="H127" s="32"/>
    </row>
    <row r="128" spans="1:8" ht="19.5">
      <c r="A128" s="1027"/>
      <c r="B128" s="32"/>
      <c r="C128" s="32"/>
      <c r="D128" s="32"/>
      <c r="E128" s="32"/>
      <c r="F128" s="32"/>
      <c r="G128" s="32"/>
      <c r="H128" s="32"/>
    </row>
    <row r="129" spans="1:8" ht="19.5">
      <c r="A129" s="1025"/>
      <c r="B129" s="32"/>
      <c r="C129" s="32"/>
      <c r="D129" s="32"/>
      <c r="E129" s="32"/>
      <c r="F129" s="32"/>
      <c r="G129" s="32"/>
      <c r="H129" s="32"/>
    </row>
    <row r="130" spans="1:8" ht="19.5">
      <c r="A130" s="1025"/>
      <c r="B130" s="32"/>
      <c r="C130" s="32"/>
      <c r="D130" s="32"/>
      <c r="E130" s="32"/>
      <c r="F130" s="32"/>
      <c r="G130" s="32"/>
      <c r="H130" s="32"/>
    </row>
    <row r="131" spans="1:8" ht="19.5">
      <c r="A131" s="1025"/>
      <c r="B131" s="32"/>
      <c r="C131" s="32"/>
      <c r="D131" s="32"/>
      <c r="E131" s="32"/>
      <c r="F131" s="32"/>
      <c r="G131" s="32"/>
      <c r="H131" s="32"/>
    </row>
    <row r="132" spans="1:8" ht="19.5">
      <c r="A132" s="1027"/>
      <c r="B132" s="32"/>
      <c r="C132" s="32"/>
      <c r="D132" s="32"/>
      <c r="E132" s="32"/>
      <c r="F132" s="32"/>
      <c r="G132" s="32"/>
      <c r="H132" s="32"/>
    </row>
    <row r="133" spans="1:8" ht="19.5">
      <c r="A133" s="1025"/>
      <c r="B133" s="32"/>
      <c r="C133" s="32"/>
      <c r="D133" s="32"/>
      <c r="E133" s="32"/>
      <c r="F133" s="32"/>
      <c r="G133" s="32"/>
      <c r="H133" s="32"/>
    </row>
    <row r="134" spans="1:8" ht="19.5">
      <c r="A134" s="1025"/>
      <c r="B134" s="32"/>
      <c r="C134" s="32"/>
      <c r="D134" s="32"/>
      <c r="E134" s="32"/>
      <c r="F134" s="32"/>
      <c r="G134" s="32"/>
      <c r="H134" s="32"/>
    </row>
    <row r="135" spans="1:8" ht="19.5">
      <c r="A135" s="1025"/>
      <c r="B135" s="32"/>
      <c r="C135" s="32"/>
      <c r="D135" s="32"/>
      <c r="E135" s="32"/>
      <c r="F135" s="32"/>
      <c r="G135" s="32"/>
      <c r="H135" s="32"/>
    </row>
    <row r="136" spans="1:8" ht="19.5">
      <c r="A136" s="1025"/>
      <c r="B136" s="32"/>
      <c r="C136" s="32"/>
      <c r="D136" s="32"/>
      <c r="E136" s="32"/>
      <c r="F136" s="32"/>
      <c r="G136" s="32"/>
      <c r="H136" s="32"/>
    </row>
    <row r="137" spans="1:8" ht="19.5">
      <c r="A137" s="1027"/>
      <c r="B137" s="32"/>
      <c r="C137" s="32"/>
      <c r="D137" s="32"/>
      <c r="E137" s="32"/>
      <c r="F137" s="32"/>
      <c r="G137" s="32"/>
      <c r="H137" s="32"/>
    </row>
    <row r="138" spans="1:8" ht="19.5">
      <c r="A138" s="1025"/>
      <c r="B138" s="32"/>
      <c r="C138" s="32"/>
      <c r="D138" s="32"/>
      <c r="E138" s="32"/>
      <c r="F138" s="32"/>
      <c r="G138" s="32"/>
      <c r="H138" s="32"/>
    </row>
    <row r="139" spans="1:8" ht="19.5">
      <c r="A139" s="1025"/>
      <c r="B139" s="32"/>
      <c r="C139" s="32"/>
      <c r="D139" s="32"/>
      <c r="E139" s="32"/>
      <c r="F139" s="32"/>
      <c r="G139" s="32"/>
      <c r="H139" s="32"/>
    </row>
    <row r="140" spans="1:8" ht="19.5">
      <c r="A140" s="1025"/>
      <c r="B140" s="32"/>
      <c r="C140" s="32"/>
      <c r="D140" s="32"/>
      <c r="E140" s="32"/>
      <c r="F140" s="32"/>
      <c r="G140" s="32"/>
      <c r="H140" s="32"/>
    </row>
    <row r="141" spans="1:8" ht="19.5">
      <c r="A141" s="1025"/>
      <c r="B141" s="32"/>
      <c r="C141" s="32"/>
      <c r="D141" s="32"/>
      <c r="E141" s="32"/>
      <c r="F141" s="32"/>
      <c r="G141" s="32"/>
      <c r="H141" s="32"/>
    </row>
    <row r="142" spans="1:8" ht="19.5">
      <c r="A142" s="1026"/>
      <c r="B142" s="32"/>
      <c r="C142" s="32"/>
      <c r="D142" s="32"/>
      <c r="E142" s="32"/>
      <c r="F142" s="32"/>
      <c r="G142" s="32"/>
      <c r="H142" s="32"/>
    </row>
    <row r="143" spans="1:8" ht="19.5">
      <c r="A143" s="1026"/>
      <c r="B143" s="32"/>
      <c r="C143" s="32"/>
      <c r="D143" s="32"/>
      <c r="E143" s="32"/>
      <c r="F143" s="32"/>
      <c r="G143" s="32"/>
      <c r="H143" s="32"/>
    </row>
    <row r="144" spans="1:8" ht="19.5">
      <c r="A144" s="1027"/>
      <c r="B144" s="32"/>
      <c r="C144" s="32"/>
      <c r="D144" s="32"/>
      <c r="E144" s="32"/>
      <c r="F144" s="32"/>
      <c r="G144" s="32"/>
      <c r="H144" s="32"/>
    </row>
    <row r="145" spans="1:8" ht="19.5">
      <c r="A145" s="1025"/>
      <c r="B145" s="32"/>
      <c r="C145" s="32"/>
      <c r="D145" s="32"/>
      <c r="E145" s="32"/>
      <c r="F145" s="32"/>
      <c r="G145" s="32"/>
      <c r="H145" s="32"/>
    </row>
    <row r="146" spans="1:8" ht="19.5">
      <c r="A146" s="1025"/>
      <c r="B146" s="32"/>
      <c r="C146" s="32"/>
      <c r="D146" s="32"/>
      <c r="E146" s="32"/>
      <c r="F146" s="32"/>
      <c r="G146" s="32"/>
      <c r="H146" s="32"/>
    </row>
    <row r="147" spans="1:8" ht="19.5">
      <c r="A147" s="1029"/>
      <c r="B147" s="32"/>
      <c r="C147" s="32"/>
      <c r="D147" s="32"/>
      <c r="E147" s="32"/>
      <c r="F147" s="32"/>
      <c r="G147" s="32"/>
      <c r="H147" s="32"/>
    </row>
    <row r="148" spans="1:8" ht="19.5">
      <c r="A148" s="1027"/>
      <c r="B148" s="32"/>
      <c r="C148" s="32"/>
      <c r="D148" s="32"/>
      <c r="E148" s="32"/>
      <c r="F148" s="32"/>
      <c r="G148" s="32"/>
      <c r="H148" s="32"/>
    </row>
    <row r="149" spans="1:8" ht="19.5">
      <c r="A149" s="1025"/>
      <c r="B149" s="32"/>
      <c r="C149" s="32"/>
      <c r="D149" s="32"/>
      <c r="E149" s="32"/>
      <c r="F149" s="32"/>
      <c r="G149" s="32"/>
      <c r="H149" s="32"/>
    </row>
    <row r="150" spans="1:8" ht="19.5">
      <c r="A150" s="1025"/>
      <c r="B150" s="32"/>
      <c r="C150" s="32"/>
      <c r="D150" s="32"/>
      <c r="E150" s="32"/>
      <c r="F150" s="32"/>
      <c r="G150" s="32"/>
      <c r="H150" s="32"/>
    </row>
    <row r="151" spans="1:8" ht="19.5">
      <c r="A151" s="1025"/>
      <c r="B151" s="32"/>
      <c r="C151" s="32"/>
      <c r="D151" s="32"/>
      <c r="E151" s="32"/>
      <c r="F151" s="32"/>
      <c r="G151" s="32"/>
      <c r="H151" s="32"/>
    </row>
    <row r="152" spans="1:8" ht="19.5">
      <c r="A152" s="1027"/>
      <c r="B152" s="32"/>
      <c r="C152" s="32"/>
      <c r="D152" s="32"/>
      <c r="E152" s="32"/>
      <c r="F152" s="32"/>
      <c r="G152" s="32"/>
      <c r="H152" s="32"/>
    </row>
    <row r="153" spans="1:8" ht="19.5">
      <c r="A153" s="1025"/>
      <c r="B153" s="32"/>
      <c r="C153" s="32"/>
      <c r="D153" s="32"/>
      <c r="E153" s="32"/>
      <c r="F153" s="32"/>
      <c r="G153" s="32"/>
      <c r="H153" s="32"/>
    </row>
    <row r="154" spans="1:8" ht="19.5">
      <c r="A154" s="1025"/>
      <c r="B154" s="32"/>
      <c r="C154" s="32"/>
      <c r="D154" s="32"/>
      <c r="E154" s="32"/>
      <c r="F154" s="32"/>
      <c r="G154" s="32"/>
      <c r="H154" s="32"/>
    </row>
    <row r="155" spans="1:8" ht="19.5">
      <c r="A155" s="1025"/>
      <c r="B155" s="32"/>
      <c r="C155" s="32"/>
      <c r="D155" s="32"/>
      <c r="E155" s="32"/>
      <c r="F155" s="32"/>
      <c r="G155" s="32"/>
      <c r="H155" s="32"/>
    </row>
    <row r="156" spans="1:8" ht="19.5">
      <c r="A156" s="1027"/>
      <c r="B156" s="32"/>
      <c r="C156" s="32"/>
      <c r="D156" s="32"/>
      <c r="E156" s="32"/>
      <c r="F156" s="32"/>
      <c r="G156" s="32"/>
      <c r="H156" s="32"/>
    </row>
    <row r="157" spans="1:8" ht="19.5">
      <c r="A157" s="1025"/>
      <c r="B157" s="32"/>
      <c r="C157" s="32"/>
      <c r="D157" s="32"/>
      <c r="E157" s="32"/>
      <c r="F157" s="32"/>
      <c r="G157" s="32"/>
      <c r="H157" s="32"/>
    </row>
    <row r="158" spans="1:8" ht="19.5">
      <c r="A158" s="1025"/>
      <c r="B158" s="32"/>
      <c r="C158" s="32"/>
      <c r="D158" s="32"/>
      <c r="E158" s="32"/>
      <c r="F158" s="32"/>
      <c r="G158" s="32"/>
      <c r="H158" s="32"/>
    </row>
    <row r="159" spans="1:8" ht="19.5">
      <c r="A159" s="1025"/>
      <c r="B159" s="32"/>
      <c r="C159" s="32"/>
      <c r="D159" s="32"/>
      <c r="E159" s="32"/>
      <c r="F159" s="32"/>
      <c r="G159" s="32"/>
      <c r="H159" s="32"/>
    </row>
    <row r="160" spans="1:8" ht="19.5">
      <c r="A160" s="1027"/>
      <c r="B160" s="32"/>
      <c r="C160" s="32"/>
      <c r="D160" s="32"/>
      <c r="E160" s="32"/>
      <c r="F160" s="32"/>
      <c r="G160" s="32"/>
      <c r="H160" s="32"/>
    </row>
    <row r="161" spans="1:8" ht="19.5">
      <c r="A161" s="1025"/>
      <c r="B161" s="32"/>
      <c r="C161" s="32"/>
      <c r="D161" s="32"/>
      <c r="E161" s="32"/>
      <c r="F161" s="32"/>
      <c r="G161" s="32"/>
      <c r="H161" s="32"/>
    </row>
    <row r="162" spans="1:8" ht="19.5">
      <c r="A162" s="1025"/>
      <c r="B162" s="32"/>
      <c r="C162" s="32"/>
      <c r="D162" s="32"/>
      <c r="E162" s="32"/>
      <c r="F162" s="32"/>
      <c r="G162" s="32"/>
      <c r="H162" s="32"/>
    </row>
    <row r="163" spans="1:8" ht="19.5">
      <c r="A163" s="1025"/>
      <c r="B163" s="32"/>
      <c r="C163" s="32"/>
      <c r="D163" s="32"/>
      <c r="E163" s="32"/>
      <c r="F163" s="32"/>
      <c r="G163" s="32"/>
      <c r="H163" s="32"/>
    </row>
    <row r="164" spans="1:8" ht="19.5">
      <c r="A164" s="73"/>
      <c r="B164" s="32"/>
      <c r="C164" s="32"/>
      <c r="D164" s="32"/>
      <c r="E164" s="32"/>
      <c r="F164" s="32"/>
      <c r="G164" s="32"/>
      <c r="H164" s="32"/>
    </row>
    <row r="165" spans="1:8" ht="19.5">
      <c r="A165" s="73"/>
      <c r="B165" s="32"/>
      <c r="C165" s="32"/>
      <c r="D165" s="32"/>
      <c r="E165" s="32"/>
      <c r="F165" s="32"/>
      <c r="G165" s="32"/>
      <c r="H165" s="32"/>
    </row>
    <row r="166" spans="1:8" ht="19.5">
      <c r="A166" s="73"/>
      <c r="B166" s="32"/>
      <c r="C166" s="32"/>
      <c r="D166" s="32"/>
      <c r="E166" s="32"/>
      <c r="F166" s="32"/>
      <c r="G166" s="32"/>
      <c r="H166" s="32"/>
    </row>
    <row r="167" spans="1:8" ht="19.5">
      <c r="A167" s="71"/>
      <c r="B167" s="32"/>
      <c r="C167" s="32"/>
      <c r="D167" s="32"/>
      <c r="E167" s="32"/>
      <c r="F167" s="32"/>
      <c r="G167" s="32"/>
      <c r="H167" s="32"/>
    </row>
    <row r="168" spans="1:8" ht="19.5">
      <c r="A168" s="71"/>
      <c r="B168" s="32"/>
      <c r="C168" s="32"/>
      <c r="D168" s="32"/>
      <c r="E168" s="32"/>
      <c r="F168" s="32"/>
      <c r="G168" s="32"/>
      <c r="H168" s="32"/>
    </row>
    <row r="169" spans="1:8" ht="19.5">
      <c r="A169" s="1027"/>
      <c r="B169" s="32"/>
      <c r="C169" s="32"/>
      <c r="D169" s="32"/>
      <c r="E169" s="32"/>
      <c r="F169" s="32"/>
      <c r="G169" s="32"/>
      <c r="H169" s="32"/>
    </row>
    <row r="170" spans="1:8" ht="19.5">
      <c r="A170" s="1025"/>
      <c r="B170" s="32"/>
      <c r="C170" s="32"/>
      <c r="D170" s="32"/>
      <c r="E170" s="32"/>
      <c r="F170" s="32"/>
      <c r="G170" s="32"/>
      <c r="H170" s="32"/>
    </row>
    <row r="171" spans="1:8" ht="19.5">
      <c r="A171" s="1025"/>
      <c r="B171" s="32"/>
      <c r="C171" s="32"/>
      <c r="D171" s="32"/>
      <c r="E171" s="32"/>
      <c r="F171" s="32"/>
      <c r="G171" s="32"/>
      <c r="H171" s="32"/>
    </row>
    <row r="172" spans="1:8" ht="19.5">
      <c r="A172" s="1025"/>
      <c r="B172" s="32"/>
      <c r="C172" s="32"/>
      <c r="D172" s="32"/>
      <c r="E172" s="32"/>
      <c r="F172" s="32"/>
      <c r="G172" s="32"/>
      <c r="H172" s="32"/>
    </row>
    <row r="173" spans="1:8" ht="19.5">
      <c r="A173" s="1025"/>
      <c r="B173" s="32"/>
      <c r="C173" s="32"/>
      <c r="D173" s="32"/>
      <c r="E173" s="32"/>
      <c r="F173" s="32"/>
      <c r="G173" s="32"/>
      <c r="H173" s="32"/>
    </row>
    <row r="174" spans="1:8" ht="19.5">
      <c r="A174" s="1025"/>
      <c r="B174" s="32"/>
      <c r="C174" s="32"/>
      <c r="D174" s="32"/>
      <c r="E174" s="32"/>
      <c r="F174" s="32"/>
      <c r="G174" s="32"/>
      <c r="H174" s="32"/>
    </row>
    <row r="175" spans="1:8" ht="19.5">
      <c r="A175" s="1027"/>
      <c r="B175" s="32"/>
      <c r="C175" s="32"/>
      <c r="D175" s="32"/>
      <c r="E175" s="32"/>
      <c r="F175" s="32"/>
      <c r="G175" s="32"/>
      <c r="H175" s="32"/>
    </row>
    <row r="176" spans="1:8" ht="19.5">
      <c r="A176" s="1025"/>
      <c r="B176" s="32"/>
      <c r="C176" s="32"/>
      <c r="D176" s="32"/>
      <c r="E176" s="32"/>
      <c r="F176" s="32"/>
      <c r="G176" s="32"/>
      <c r="H176" s="32"/>
    </row>
    <row r="177" spans="1:8" ht="19.5">
      <c r="A177" s="1025"/>
      <c r="B177" s="32"/>
      <c r="C177" s="32"/>
      <c r="D177" s="32"/>
      <c r="E177" s="32"/>
      <c r="F177" s="32"/>
      <c r="G177" s="32"/>
      <c r="H177" s="32"/>
    </row>
    <row r="178" spans="1:8" ht="19.5">
      <c r="A178" s="1025"/>
      <c r="B178" s="32"/>
      <c r="C178" s="32"/>
      <c r="D178" s="32"/>
      <c r="E178" s="32"/>
      <c r="F178" s="32"/>
      <c r="G178" s="32"/>
      <c r="H178" s="32"/>
    </row>
    <row r="179" spans="1:8" ht="19.5">
      <c r="A179" s="1025"/>
      <c r="B179" s="32"/>
      <c r="C179" s="32"/>
      <c r="D179" s="32"/>
      <c r="E179" s="32"/>
      <c r="F179" s="32"/>
      <c r="G179" s="32"/>
      <c r="H179" s="32"/>
    </row>
    <row r="180" spans="1:8" ht="19.5">
      <c r="A180" s="1027"/>
      <c r="B180" s="32"/>
      <c r="C180" s="32"/>
      <c r="D180" s="32"/>
      <c r="E180" s="32"/>
      <c r="F180" s="32"/>
      <c r="G180" s="32"/>
      <c r="H180" s="32"/>
    </row>
    <row r="181" spans="1:8" ht="19.5">
      <c r="A181" s="1027"/>
      <c r="B181" s="32"/>
      <c r="C181" s="32"/>
      <c r="D181" s="32"/>
      <c r="E181" s="32"/>
      <c r="F181" s="32"/>
      <c r="G181" s="32"/>
      <c r="H181" s="32"/>
    </row>
    <row r="182" spans="1:8" ht="19.5">
      <c r="A182" s="1025"/>
      <c r="B182" s="32"/>
      <c r="C182" s="32"/>
      <c r="D182" s="32"/>
      <c r="E182" s="32"/>
      <c r="F182" s="32"/>
      <c r="G182" s="32"/>
      <c r="H182" s="32"/>
    </row>
    <row r="183" spans="1:8" ht="19.5">
      <c r="A183" s="1025"/>
      <c r="B183" s="32"/>
      <c r="C183" s="32"/>
      <c r="D183" s="32"/>
      <c r="E183" s="32"/>
      <c r="F183" s="32"/>
      <c r="G183" s="32"/>
      <c r="H183" s="32"/>
    </row>
    <row r="184" spans="1:8" ht="19.5">
      <c r="A184" s="1025"/>
      <c r="B184" s="32"/>
      <c r="C184" s="32"/>
      <c r="D184" s="32"/>
      <c r="E184" s="32"/>
      <c r="F184" s="32"/>
      <c r="G184" s="32"/>
      <c r="H184" s="32"/>
    </row>
    <row r="185" spans="1:8" ht="19.5">
      <c r="A185" s="1027"/>
      <c r="B185" s="32"/>
      <c r="C185" s="32"/>
      <c r="D185" s="32"/>
      <c r="E185" s="32"/>
      <c r="F185" s="32"/>
      <c r="G185" s="32"/>
      <c r="H185" s="32"/>
    </row>
    <row r="186" spans="1:8" ht="19.5">
      <c r="A186" s="1027"/>
      <c r="B186" s="32"/>
      <c r="C186" s="32"/>
      <c r="D186" s="32"/>
      <c r="E186" s="32"/>
      <c r="F186" s="32"/>
      <c r="G186" s="32"/>
      <c r="H186" s="32"/>
    </row>
    <row r="187" spans="1:8" ht="19.5">
      <c r="A187" s="1027"/>
      <c r="B187" s="32"/>
      <c r="C187" s="32"/>
      <c r="D187" s="32"/>
      <c r="E187" s="32"/>
      <c r="F187" s="32"/>
      <c r="G187" s="32"/>
      <c r="H187" s="32"/>
    </row>
    <row r="188" spans="1:8" ht="19.5">
      <c r="A188" s="1027"/>
      <c r="B188" s="32"/>
      <c r="C188" s="32"/>
      <c r="D188" s="32"/>
      <c r="E188" s="32"/>
      <c r="F188" s="32"/>
      <c r="G188" s="32"/>
      <c r="H188" s="32"/>
    </row>
    <row r="189" spans="1:8" ht="19.5">
      <c r="A189" s="1027"/>
      <c r="B189" s="32"/>
      <c r="C189" s="32"/>
      <c r="D189" s="32"/>
      <c r="E189" s="32"/>
      <c r="F189" s="32"/>
      <c r="G189" s="32"/>
      <c r="H189" s="32"/>
    </row>
    <row r="190" spans="1:8" ht="19.5">
      <c r="A190" s="1027"/>
      <c r="B190" s="32"/>
      <c r="C190" s="32"/>
      <c r="D190" s="32"/>
      <c r="E190" s="32"/>
      <c r="F190" s="32"/>
      <c r="G190" s="32"/>
      <c r="H190" s="32"/>
    </row>
    <row r="191" spans="1:8" ht="19.5">
      <c r="A191" s="1025"/>
      <c r="B191" s="32"/>
      <c r="C191" s="32"/>
      <c r="D191" s="32"/>
      <c r="E191" s="32"/>
      <c r="F191" s="32"/>
      <c r="G191" s="32"/>
      <c r="H191" s="32"/>
    </row>
    <row r="192" spans="1:8" ht="19.5">
      <c r="A192" s="1025"/>
      <c r="B192" s="32"/>
      <c r="C192" s="32"/>
      <c r="D192" s="32"/>
      <c r="E192" s="32"/>
      <c r="F192" s="32"/>
      <c r="G192" s="32"/>
      <c r="H192" s="32"/>
    </row>
    <row r="193" spans="1:8" ht="19.5">
      <c r="A193" s="1025"/>
      <c r="B193" s="32"/>
      <c r="C193" s="32"/>
      <c r="D193" s="32"/>
      <c r="E193" s="32"/>
      <c r="F193" s="32"/>
      <c r="G193" s="32"/>
      <c r="H193" s="32"/>
    </row>
    <row r="194" spans="1:8" ht="19.5">
      <c r="A194" s="1027"/>
      <c r="B194" s="32"/>
      <c r="C194" s="32"/>
      <c r="D194" s="32"/>
      <c r="E194" s="32"/>
      <c r="F194" s="32"/>
      <c r="G194" s="32"/>
      <c r="H194" s="32"/>
    </row>
    <row r="195" spans="1:8" ht="19.5">
      <c r="A195" s="1025"/>
      <c r="B195" s="32"/>
      <c r="C195" s="32"/>
      <c r="D195" s="32"/>
      <c r="E195" s="32"/>
      <c r="F195" s="32"/>
      <c r="G195" s="32"/>
      <c r="H195" s="32"/>
    </row>
    <row r="196" spans="1:8" ht="19.5">
      <c r="A196" s="1025"/>
      <c r="B196" s="32"/>
      <c r="C196" s="32"/>
      <c r="D196" s="32"/>
      <c r="E196" s="32"/>
      <c r="F196" s="32"/>
      <c r="G196" s="32"/>
      <c r="H196" s="32"/>
    </row>
    <row r="197" spans="1:8" ht="19.5">
      <c r="A197" s="74"/>
      <c r="B197" s="32"/>
      <c r="C197" s="32"/>
      <c r="D197" s="32"/>
      <c r="E197" s="32"/>
      <c r="F197" s="32"/>
      <c r="G197" s="32"/>
      <c r="H197" s="32"/>
    </row>
    <row r="198" spans="1:8" ht="19.5">
      <c r="A198" s="1025"/>
      <c r="B198" s="32"/>
      <c r="C198" s="32"/>
      <c r="D198" s="32"/>
      <c r="E198" s="32"/>
      <c r="F198" s="32"/>
      <c r="G198" s="32"/>
      <c r="H198" s="32"/>
    </row>
    <row r="199" spans="1:8" ht="19.5">
      <c r="A199" s="1027"/>
      <c r="B199" s="32"/>
      <c r="C199" s="32"/>
      <c r="D199" s="32"/>
      <c r="E199" s="32"/>
      <c r="F199" s="32"/>
      <c r="G199" s="32"/>
      <c r="H199" s="32"/>
    </row>
    <row r="200" spans="1:8" ht="19.5">
      <c r="A200" s="1025"/>
      <c r="B200" s="32"/>
      <c r="C200" s="32"/>
      <c r="D200" s="32"/>
      <c r="E200" s="32"/>
      <c r="F200" s="32"/>
      <c r="G200" s="32"/>
      <c r="H200" s="32"/>
    </row>
    <row r="201" spans="1:8" ht="19.5">
      <c r="A201" s="1025"/>
      <c r="B201" s="32"/>
      <c r="C201" s="32"/>
      <c r="D201" s="32"/>
      <c r="E201" s="32"/>
      <c r="F201" s="32"/>
      <c r="G201" s="32"/>
      <c r="H201" s="32"/>
    </row>
    <row r="202" spans="1:8" ht="19.5">
      <c r="A202" s="1027"/>
      <c r="B202" s="32"/>
      <c r="C202" s="32"/>
      <c r="D202" s="32"/>
      <c r="E202" s="32"/>
      <c r="F202" s="32"/>
      <c r="G202" s="32"/>
      <c r="H202" s="32"/>
    </row>
    <row r="203" spans="1:8" ht="19.5">
      <c r="A203" s="1025"/>
      <c r="B203" s="32"/>
      <c r="C203" s="32"/>
      <c r="D203" s="32"/>
      <c r="E203" s="32"/>
      <c r="F203" s="32"/>
      <c r="G203" s="32"/>
      <c r="H203" s="32"/>
    </row>
    <row r="204" spans="1:8" ht="19.5">
      <c r="A204" s="1025"/>
      <c r="B204" s="32"/>
      <c r="C204" s="32"/>
      <c r="D204" s="32"/>
      <c r="E204" s="32"/>
      <c r="F204" s="32"/>
      <c r="G204" s="32"/>
      <c r="H204" s="32"/>
    </row>
    <row r="205" spans="1:8" ht="19.5">
      <c r="A205" s="1027"/>
      <c r="B205" s="32"/>
      <c r="C205" s="32"/>
      <c r="D205" s="32"/>
      <c r="E205" s="32"/>
      <c r="F205" s="32"/>
      <c r="G205" s="32"/>
      <c r="H205" s="32"/>
    </row>
    <row r="206" spans="1:8" ht="19.5">
      <c r="A206" s="1025"/>
      <c r="B206" s="32"/>
      <c r="C206" s="32"/>
      <c r="D206" s="32"/>
      <c r="E206" s="32"/>
      <c r="F206" s="32"/>
      <c r="G206" s="32"/>
      <c r="H206" s="32"/>
    </row>
    <row r="207" spans="1:8" ht="19.5">
      <c r="A207" s="1025"/>
      <c r="B207" s="32"/>
      <c r="C207" s="32"/>
      <c r="D207" s="32"/>
      <c r="E207" s="32"/>
      <c r="F207" s="32"/>
      <c r="G207" s="32"/>
      <c r="H207" s="32"/>
    </row>
    <row r="208" spans="1:8" ht="19.5">
      <c r="A208" s="1025"/>
      <c r="B208" s="32"/>
      <c r="C208" s="32"/>
      <c r="D208" s="32"/>
      <c r="E208" s="32"/>
      <c r="F208" s="32"/>
      <c r="G208" s="32"/>
      <c r="H208" s="32"/>
    </row>
    <row r="209" spans="1:8" ht="19.5">
      <c r="A209" s="1025"/>
      <c r="B209" s="32"/>
      <c r="C209" s="32"/>
      <c r="D209" s="32"/>
      <c r="E209" s="32"/>
      <c r="F209" s="32"/>
      <c r="G209" s="32"/>
      <c r="H209" s="32"/>
    </row>
    <row r="210" spans="1:8" ht="19.5">
      <c r="A210" s="1025"/>
      <c r="B210" s="32"/>
      <c r="C210" s="32"/>
      <c r="D210" s="32"/>
      <c r="E210" s="32"/>
      <c r="F210" s="32"/>
      <c r="G210" s="32"/>
      <c r="H210" s="32"/>
    </row>
    <row r="211" spans="1:8" ht="19.5">
      <c r="A211" s="1025"/>
      <c r="B211" s="32"/>
      <c r="C211" s="32"/>
      <c r="D211" s="32"/>
      <c r="E211" s="32"/>
      <c r="F211" s="32"/>
      <c r="G211" s="32"/>
      <c r="H211" s="32"/>
    </row>
    <row r="212" spans="1:8" ht="19.5">
      <c r="A212" s="1025"/>
      <c r="B212" s="32"/>
      <c r="C212" s="32"/>
      <c r="D212" s="32"/>
      <c r="E212" s="32"/>
      <c r="F212" s="32"/>
      <c r="G212" s="32"/>
      <c r="H212" s="32"/>
    </row>
    <row r="213" spans="1:8" ht="19.5">
      <c r="A213" s="1025"/>
      <c r="B213" s="32"/>
      <c r="C213" s="32"/>
      <c r="D213" s="32"/>
      <c r="E213" s="32"/>
      <c r="F213" s="32"/>
      <c r="G213" s="32"/>
      <c r="H213" s="32"/>
    </row>
    <row r="214" spans="1:8" ht="19.5">
      <c r="A214" s="1027"/>
      <c r="B214" s="32"/>
      <c r="C214" s="32"/>
      <c r="D214" s="32"/>
      <c r="E214" s="32"/>
      <c r="F214" s="32"/>
      <c r="G214" s="32"/>
      <c r="H214" s="32"/>
    </row>
    <row r="215" spans="1:8" ht="19.5">
      <c r="A215" s="1025"/>
      <c r="B215" s="32"/>
      <c r="C215" s="32"/>
      <c r="D215" s="32"/>
      <c r="E215" s="32"/>
      <c r="F215" s="32"/>
      <c r="G215" s="32"/>
      <c r="H215" s="32"/>
    </row>
    <row r="216" spans="1:8" ht="19.5">
      <c r="A216" s="1025"/>
      <c r="B216" s="32"/>
      <c r="C216" s="32"/>
      <c r="D216" s="32"/>
      <c r="E216" s="32"/>
      <c r="F216" s="32"/>
      <c r="G216" s="32"/>
      <c r="H216" s="32"/>
    </row>
    <row r="217" spans="1:8" ht="19.5">
      <c r="A217" s="1025"/>
      <c r="B217" s="32"/>
      <c r="C217" s="32"/>
      <c r="D217" s="32"/>
      <c r="E217" s="32"/>
      <c r="F217" s="32"/>
      <c r="G217" s="32"/>
      <c r="H217" s="32"/>
    </row>
    <row r="218" spans="1:8" ht="19.5">
      <c r="A218" s="1025"/>
      <c r="B218" s="32"/>
      <c r="C218" s="32"/>
      <c r="D218" s="32"/>
      <c r="E218" s="32"/>
      <c r="F218" s="32"/>
      <c r="G218" s="32"/>
      <c r="H218" s="32"/>
    </row>
    <row r="219" spans="1:8" ht="19.5">
      <c r="A219" s="1025"/>
      <c r="B219" s="32"/>
      <c r="C219" s="32"/>
      <c r="D219" s="32"/>
      <c r="E219" s="32"/>
      <c r="F219" s="32"/>
      <c r="G219" s="32"/>
      <c r="H219" s="32"/>
    </row>
    <row r="220" spans="1:8" ht="19.5">
      <c r="A220" s="1027"/>
      <c r="B220" s="32"/>
      <c r="C220" s="32"/>
      <c r="D220" s="32"/>
      <c r="E220" s="32"/>
      <c r="F220" s="32"/>
      <c r="G220" s="32"/>
      <c r="H220" s="32"/>
    </row>
    <row r="221" spans="1:8" ht="19.5">
      <c r="A221" s="1025"/>
      <c r="B221" s="32"/>
      <c r="C221" s="32"/>
      <c r="D221" s="32"/>
      <c r="E221" s="32"/>
      <c r="F221" s="32"/>
      <c r="G221" s="32"/>
      <c r="H221" s="32"/>
    </row>
    <row r="222" spans="1:8" ht="19.5">
      <c r="A222" s="1025"/>
      <c r="B222" s="32"/>
      <c r="C222" s="32"/>
      <c r="D222" s="32"/>
      <c r="E222" s="32"/>
      <c r="F222" s="32"/>
      <c r="G222" s="32"/>
      <c r="H222" s="32"/>
    </row>
    <row r="223" spans="1:8" ht="19.5">
      <c r="A223" s="1027"/>
      <c r="B223" s="32"/>
      <c r="C223" s="32"/>
      <c r="D223" s="32"/>
      <c r="E223" s="32"/>
      <c r="F223" s="32"/>
      <c r="G223" s="32"/>
      <c r="H223" s="32"/>
    </row>
    <row r="224" spans="1:8" ht="19.5">
      <c r="A224" s="1025"/>
      <c r="B224" s="32"/>
      <c r="C224" s="32"/>
      <c r="D224" s="32"/>
      <c r="E224" s="32"/>
      <c r="F224" s="32"/>
      <c r="G224" s="32"/>
      <c r="H224" s="32"/>
    </row>
    <row r="225" spans="1:8" ht="19.5">
      <c r="A225" s="1025"/>
      <c r="B225" s="32"/>
      <c r="C225" s="32"/>
      <c r="D225" s="32"/>
      <c r="E225" s="32"/>
      <c r="F225" s="32"/>
      <c r="G225" s="32"/>
      <c r="H225" s="32"/>
    </row>
    <row r="226" spans="1:8" ht="19.5">
      <c r="A226" s="1025"/>
      <c r="B226" s="32"/>
      <c r="C226" s="32"/>
      <c r="D226" s="32"/>
      <c r="E226" s="32"/>
      <c r="F226" s="32"/>
      <c r="G226" s="32"/>
      <c r="H226" s="32"/>
    </row>
    <row r="227" spans="1:8" ht="19.5">
      <c r="A227" s="1030"/>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7"/>
  <sheetViews>
    <sheetView showGridLines="0" zoomScale="50" workbookViewId="0">
      <selection activeCell="M17" sqref="M17"/>
    </sheetView>
  </sheetViews>
  <sheetFormatPr baseColWidth="10" defaultColWidth="9.140625" defaultRowHeight="18"/>
  <cols>
    <col min="1" max="1" width="132.28515625" style="25"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924" t="s">
        <v>1063</v>
      </c>
      <c r="B1" s="924"/>
      <c r="C1" s="924"/>
      <c r="D1" s="924"/>
      <c r="E1" s="924"/>
      <c r="F1" s="924"/>
      <c r="G1" s="924"/>
      <c r="H1" s="924"/>
      <c r="I1" s="924"/>
    </row>
    <row r="2" spans="1:9" ht="43.5" customHeight="1">
      <c r="A2" s="924" t="s">
        <v>417</v>
      </c>
      <c r="B2" s="924"/>
      <c r="C2" s="924"/>
      <c r="D2" s="924"/>
      <c r="E2" s="924"/>
      <c r="F2" s="924"/>
      <c r="G2" s="924"/>
      <c r="H2" s="924"/>
      <c r="I2" s="924"/>
    </row>
    <row r="3" spans="1:9" ht="43.5" customHeight="1">
      <c r="A3" s="924" t="s">
        <v>1199</v>
      </c>
      <c r="B3" s="924"/>
      <c r="C3" s="924"/>
      <c r="D3" s="924"/>
      <c r="E3" s="924"/>
      <c r="F3" s="924"/>
      <c r="G3" s="924"/>
      <c r="H3" s="924"/>
      <c r="I3" s="924"/>
    </row>
    <row r="4" spans="1:9" ht="43.5" customHeight="1">
      <c r="A4" s="925" t="s">
        <v>1236</v>
      </c>
      <c r="B4" s="925"/>
      <c r="C4" s="925"/>
      <c r="D4" s="925"/>
      <c r="E4" s="925"/>
      <c r="F4" s="925"/>
      <c r="G4" s="925"/>
      <c r="H4" s="925"/>
      <c r="I4" s="925"/>
    </row>
    <row r="5" spans="1:9" ht="19.5" customHeight="1" thickBot="1">
      <c r="A5" s="924"/>
      <c r="B5" s="924"/>
      <c r="C5" s="924"/>
      <c r="D5" s="924"/>
      <c r="E5" s="924"/>
      <c r="F5" s="924"/>
      <c r="G5" s="924"/>
      <c r="H5" s="924"/>
      <c r="I5" s="924"/>
    </row>
    <row r="6" spans="1:9" s="26" customFormat="1" ht="36" customHeight="1" thickTop="1" thickBot="1">
      <c r="A6" s="407" t="s">
        <v>290</v>
      </c>
      <c r="B6" s="66" t="s">
        <v>418</v>
      </c>
      <c r="C6" s="66" t="s">
        <v>419</v>
      </c>
      <c r="D6" s="66" t="s">
        <v>1138</v>
      </c>
      <c r="E6" s="66" t="s">
        <v>1228</v>
      </c>
      <c r="F6" s="66" t="s">
        <v>1278</v>
      </c>
      <c r="G6" s="66" t="s">
        <v>1523</v>
      </c>
      <c r="H6" s="66" t="s">
        <v>1349</v>
      </c>
      <c r="I6" s="66" t="s">
        <v>1524</v>
      </c>
    </row>
    <row r="7" spans="1:9" ht="15" customHeight="1" thickTop="1" thickBot="1">
      <c r="A7" s="1016"/>
      <c r="B7" s="520"/>
      <c r="C7" s="520"/>
      <c r="D7" s="520"/>
      <c r="E7" s="520"/>
      <c r="F7" s="520"/>
      <c r="G7" s="520"/>
      <c r="H7" s="520"/>
      <c r="I7" s="520"/>
    </row>
    <row r="8" spans="1:9" ht="24" customHeight="1" thickTop="1" thickBot="1">
      <c r="A8" s="27" t="s">
        <v>420</v>
      </c>
      <c r="B8" s="615">
        <v>967263.20895481051</v>
      </c>
      <c r="C8" s="615">
        <v>1153239.95646793</v>
      </c>
      <c r="D8" s="615">
        <v>1227695.4119679302</v>
      </c>
      <c r="E8" s="615">
        <v>1460238.2793250729</v>
      </c>
      <c r="F8" s="615">
        <v>1627070.1155466472</v>
      </c>
      <c r="G8" s="615">
        <v>1727419.6316559766</v>
      </c>
      <c r="H8" s="615">
        <v>1798819.5718586007</v>
      </c>
      <c r="I8" s="615">
        <v>1963554.4382623907</v>
      </c>
    </row>
    <row r="9" spans="1:9" s="69" customFormat="1" ht="21" customHeight="1" thickTop="1">
      <c r="A9" s="1017" t="s">
        <v>8</v>
      </c>
      <c r="B9" s="616">
        <v>120620.57905247813</v>
      </c>
      <c r="C9" s="616">
        <v>126642.85525218658</v>
      </c>
      <c r="D9" s="616">
        <v>110451.37535714287</v>
      </c>
      <c r="E9" s="616">
        <v>135542.28695481049</v>
      </c>
      <c r="F9" s="616">
        <v>121233.7608994169</v>
      </c>
      <c r="G9" s="616">
        <v>96707.712653061215</v>
      </c>
      <c r="H9" s="616">
        <v>89429.524688046658</v>
      </c>
      <c r="I9" s="616">
        <v>111237.84460204083</v>
      </c>
    </row>
    <row r="10" spans="1:9" s="69" customFormat="1" ht="21" customHeight="1">
      <c r="A10" s="1017" t="s">
        <v>17</v>
      </c>
      <c r="B10" s="616">
        <v>78069.998209912548</v>
      </c>
      <c r="C10" s="616">
        <v>50781.96954956268</v>
      </c>
      <c r="D10" s="616">
        <v>83352.084078717191</v>
      </c>
      <c r="E10" s="616">
        <v>124926.36000145772</v>
      </c>
      <c r="F10" s="616">
        <v>145531.73733381924</v>
      </c>
      <c r="G10" s="616">
        <v>178634.90183527695</v>
      </c>
      <c r="H10" s="616">
        <v>211083.04410787171</v>
      </c>
      <c r="I10" s="616">
        <v>208313.68383673465</v>
      </c>
    </row>
    <row r="11" spans="1:9" s="69" customFormat="1" ht="21" customHeight="1">
      <c r="A11" s="1017" t="s">
        <v>26</v>
      </c>
      <c r="B11" s="616">
        <v>748468.1436195334</v>
      </c>
      <c r="C11" s="616">
        <v>904362.28282944602</v>
      </c>
      <c r="D11" s="616">
        <v>1005098.3627026239</v>
      </c>
      <c r="E11" s="616">
        <v>1153540.8920451896</v>
      </c>
      <c r="F11" s="616">
        <v>1293311.7158279885</v>
      </c>
      <c r="G11" s="616">
        <v>1376245.2531457727</v>
      </c>
      <c r="H11" s="616">
        <v>1414194.8958483965</v>
      </c>
      <c r="I11" s="616">
        <v>1557683.9025626823</v>
      </c>
    </row>
    <row r="12" spans="1:9" s="69" customFormat="1" ht="21" customHeight="1">
      <c r="A12" s="1018" t="s">
        <v>421</v>
      </c>
      <c r="B12" s="616">
        <v>759595.39945189492</v>
      </c>
      <c r="C12" s="616">
        <v>922678.68521137035</v>
      </c>
      <c r="D12" s="616">
        <v>1028306.9681107872</v>
      </c>
      <c r="E12" s="616">
        <v>1171538.4051530613</v>
      </c>
      <c r="F12" s="616">
        <v>1309631.2296982508</v>
      </c>
      <c r="G12" s="616">
        <v>1388885.9623265306</v>
      </c>
      <c r="H12" s="616">
        <v>1430080.4255830904</v>
      </c>
      <c r="I12" s="616">
        <v>1574929.7976195335</v>
      </c>
    </row>
    <row r="13" spans="1:9" s="69" customFormat="1" ht="21" customHeight="1">
      <c r="A13" s="1018" t="s">
        <v>422</v>
      </c>
      <c r="B13" s="616">
        <v>757797.80280758021</v>
      </c>
      <c r="C13" s="616">
        <v>920671.60112390679</v>
      </c>
      <c r="D13" s="616">
        <v>1021975.1273061223</v>
      </c>
      <c r="E13" s="616">
        <v>1165656.1491982508</v>
      </c>
      <c r="F13" s="616">
        <v>1299933.4885481049</v>
      </c>
      <c r="G13" s="616">
        <v>1375705.4535204081</v>
      </c>
      <c r="H13" s="616">
        <v>1411340.3806953351</v>
      </c>
      <c r="I13" s="616">
        <v>1546932.752367347</v>
      </c>
    </row>
    <row r="14" spans="1:9" s="69" customFormat="1" ht="21" customHeight="1">
      <c r="A14" s="1018" t="s">
        <v>423</v>
      </c>
      <c r="B14" s="616">
        <v>1797.5966443148691</v>
      </c>
      <c r="C14" s="616">
        <v>2007.0840874635569</v>
      </c>
      <c r="D14" s="616">
        <v>6331.8408046647237</v>
      </c>
      <c r="E14" s="616">
        <v>5882.2559548104955</v>
      </c>
      <c r="F14" s="616">
        <v>9697.7411501457718</v>
      </c>
      <c r="G14" s="616">
        <v>13180.508806122449</v>
      </c>
      <c r="H14" s="616">
        <v>18740.044887755103</v>
      </c>
      <c r="I14" s="616">
        <v>27997.045252186588</v>
      </c>
    </row>
    <row r="15" spans="1:9" s="69" customFormat="1" ht="21" customHeight="1">
      <c r="A15" s="1018" t="s">
        <v>424</v>
      </c>
      <c r="B15" s="616">
        <v>3635.929833819242</v>
      </c>
      <c r="C15" s="616">
        <v>5235.3031690962098</v>
      </c>
      <c r="D15" s="616">
        <v>7595.9819781341102</v>
      </c>
      <c r="E15" s="616">
        <v>9945.5510058309046</v>
      </c>
      <c r="F15" s="616">
        <v>11539.297983965014</v>
      </c>
      <c r="G15" s="616">
        <v>21505.779058309039</v>
      </c>
      <c r="H15" s="616">
        <v>15026.716721574343</v>
      </c>
      <c r="I15" s="616">
        <v>15642.075817784256</v>
      </c>
    </row>
    <row r="16" spans="1:9" s="69" customFormat="1" ht="21" customHeight="1">
      <c r="A16" s="1018" t="s">
        <v>425</v>
      </c>
      <c r="B16" s="616">
        <v>3561.491829446064</v>
      </c>
      <c r="C16" s="616">
        <v>5107.8013790087471</v>
      </c>
      <c r="D16" s="616">
        <v>7366.1039125364432</v>
      </c>
      <c r="E16" s="616">
        <v>9439.5276632653076</v>
      </c>
      <c r="F16" s="616">
        <v>10988.067465014577</v>
      </c>
      <c r="G16" s="616">
        <v>19221.522714285715</v>
      </c>
      <c r="H16" s="616">
        <v>13796.260078717201</v>
      </c>
      <c r="I16" s="616">
        <v>12839.79579154519</v>
      </c>
    </row>
    <row r="17" spans="1:9" s="69" customFormat="1" ht="21" customHeight="1">
      <c r="A17" s="1018" t="s">
        <v>426</v>
      </c>
      <c r="B17" s="616">
        <v>74.438004373177847</v>
      </c>
      <c r="C17" s="616">
        <v>127.50179008746356</v>
      </c>
      <c r="D17" s="616">
        <v>229.87806559766764</v>
      </c>
      <c r="E17" s="616">
        <v>506.02334256559766</v>
      </c>
      <c r="F17" s="616">
        <v>551.23051895043727</v>
      </c>
      <c r="G17" s="616">
        <v>2284.2563440233234</v>
      </c>
      <c r="H17" s="616">
        <v>1230.4566428571429</v>
      </c>
      <c r="I17" s="616">
        <v>2802.280026239067</v>
      </c>
    </row>
    <row r="18" spans="1:9" s="69" customFormat="1" ht="21" customHeight="1">
      <c r="A18" s="1018" t="s">
        <v>427</v>
      </c>
      <c r="B18" s="616">
        <v>1962.3084562682216</v>
      </c>
      <c r="C18" s="616">
        <v>3997.3343862973761</v>
      </c>
      <c r="D18" s="616">
        <v>6005.2475787172016</v>
      </c>
      <c r="E18" s="616">
        <v>7501.16024781341</v>
      </c>
      <c r="F18" s="616">
        <v>11133.032508746357</v>
      </c>
      <c r="G18" s="616">
        <v>12134.375879008747</v>
      </c>
      <c r="H18" s="616">
        <v>12329.272941690961</v>
      </c>
      <c r="I18" s="616">
        <v>12727.593881924198</v>
      </c>
    </row>
    <row r="19" spans="1:9" s="69" customFormat="1" ht="21" customHeight="1">
      <c r="A19" s="1018" t="s">
        <v>428</v>
      </c>
      <c r="B19" s="616">
        <v>1757.5577303206994</v>
      </c>
      <c r="C19" s="616">
        <v>3693.6339300291547</v>
      </c>
      <c r="D19" s="616">
        <v>5494.70444606414</v>
      </c>
      <c r="E19" s="616">
        <v>6938.9214591836735</v>
      </c>
      <c r="F19" s="616">
        <v>10088.732532069971</v>
      </c>
      <c r="G19" s="616">
        <v>11274.084739067057</v>
      </c>
      <c r="H19" s="616">
        <v>10957.696001457725</v>
      </c>
      <c r="I19" s="616">
        <v>11638.51138483965</v>
      </c>
    </row>
    <row r="20" spans="1:9" s="69" customFormat="1" ht="21" customHeight="1">
      <c r="A20" s="1018" t="s">
        <v>429</v>
      </c>
      <c r="B20" s="616">
        <v>204.75072594752186</v>
      </c>
      <c r="C20" s="616">
        <v>303.7004562682215</v>
      </c>
      <c r="D20" s="616">
        <v>510.54313265306121</v>
      </c>
      <c r="E20" s="616">
        <v>562.23878862973754</v>
      </c>
      <c r="F20" s="616">
        <v>1044.2999766763849</v>
      </c>
      <c r="G20" s="616">
        <v>860.29113994169086</v>
      </c>
      <c r="H20" s="616">
        <v>1371.5769402332364</v>
      </c>
      <c r="I20" s="616">
        <v>1089.0824970845481</v>
      </c>
    </row>
    <row r="21" spans="1:9" s="69" customFormat="1" ht="21" customHeight="1">
      <c r="A21" s="1018" t="s">
        <v>39</v>
      </c>
      <c r="B21" s="616">
        <v>8135.735422740524</v>
      </c>
      <c r="C21" s="616">
        <v>9914.2961020408184</v>
      </c>
      <c r="D21" s="616">
        <v>10799.474418367347</v>
      </c>
      <c r="E21" s="616">
        <v>11498.190074344024</v>
      </c>
      <c r="F21" s="616">
        <v>12744.130379008746</v>
      </c>
      <c r="G21" s="616">
        <v>14293.656688046645</v>
      </c>
      <c r="H21" s="616">
        <v>14307.251870262389</v>
      </c>
      <c r="I21" s="616">
        <v>15947.083383381925</v>
      </c>
    </row>
    <row r="22" spans="1:9" s="69" customFormat="1" ht="21" customHeight="1">
      <c r="A22" s="1018" t="s">
        <v>430</v>
      </c>
      <c r="B22" s="616">
        <v>-24861.229545189504</v>
      </c>
      <c r="C22" s="616">
        <v>-37463.336039358597</v>
      </c>
      <c r="D22" s="616">
        <v>-47609.309383381922</v>
      </c>
      <c r="E22" s="616">
        <v>-46942.414435860053</v>
      </c>
      <c r="F22" s="616">
        <v>-51735.974741982507</v>
      </c>
      <c r="G22" s="616">
        <v>-60574.520806122455</v>
      </c>
      <c r="H22" s="616">
        <v>-57548.771268221572</v>
      </c>
      <c r="I22" s="616">
        <v>-61562.648139941695</v>
      </c>
    </row>
    <row r="23" spans="1:9" s="69" customFormat="1" ht="21" customHeight="1">
      <c r="A23" s="1017" t="s">
        <v>57</v>
      </c>
      <c r="B23" s="616">
        <v>4798.3724562682219</v>
      </c>
      <c r="C23" s="616">
        <v>6062.4734708454807</v>
      </c>
      <c r="D23" s="616">
        <v>7537.9121895043727</v>
      </c>
      <c r="E23" s="616">
        <v>9755.4279023323597</v>
      </c>
      <c r="F23" s="616">
        <v>12158.610335276968</v>
      </c>
      <c r="G23" s="616">
        <v>9409.695514577259</v>
      </c>
      <c r="H23" s="616">
        <v>14233.010959183674</v>
      </c>
      <c r="I23" s="616">
        <v>8161.3404344023329</v>
      </c>
    </row>
    <row r="24" spans="1:9" s="69" customFormat="1" ht="21" customHeight="1">
      <c r="A24" s="1017" t="s">
        <v>63</v>
      </c>
      <c r="B24" s="616">
        <v>0</v>
      </c>
      <c r="C24" s="616">
        <v>0</v>
      </c>
      <c r="D24" s="616">
        <v>2.9154518950437317E-4</v>
      </c>
      <c r="E24" s="616">
        <v>0</v>
      </c>
      <c r="F24" s="616">
        <v>317.20127988338191</v>
      </c>
      <c r="G24" s="616">
        <v>211.46955830903786</v>
      </c>
      <c r="H24" s="616">
        <v>176.226138483965</v>
      </c>
      <c r="I24" s="616">
        <v>5.5393586005830905E-3</v>
      </c>
    </row>
    <row r="25" spans="1:9" s="69" customFormat="1" ht="21" customHeight="1">
      <c r="A25" s="1017" t="s">
        <v>431</v>
      </c>
      <c r="B25" s="616">
        <v>90.737309037900857</v>
      </c>
      <c r="C25" s="616">
        <v>49036.691806122457</v>
      </c>
      <c r="D25" s="616">
        <v>4094.1164897959184</v>
      </c>
      <c r="E25" s="616">
        <v>9514.7477128279897</v>
      </c>
      <c r="F25" s="616">
        <v>19769.973921282795</v>
      </c>
      <c r="G25" s="616">
        <v>32202.687411078714</v>
      </c>
      <c r="H25" s="616">
        <v>32241.178562682217</v>
      </c>
      <c r="I25" s="616">
        <v>36050.396352769676</v>
      </c>
    </row>
    <row r="26" spans="1:9" s="69" customFormat="1" ht="21" customHeight="1">
      <c r="A26" s="1017" t="s">
        <v>74</v>
      </c>
      <c r="B26" s="616">
        <v>11596.107344023323</v>
      </c>
      <c r="C26" s="616">
        <v>12317.303985422741</v>
      </c>
      <c r="D26" s="616">
        <v>11855.070373177843</v>
      </c>
      <c r="E26" s="616">
        <v>14308.522890670554</v>
      </c>
      <c r="F26" s="616">
        <v>18448.37237026239</v>
      </c>
      <c r="G26" s="616">
        <v>20839.976036443149</v>
      </c>
      <c r="H26" s="616">
        <v>22003.259779883385</v>
      </c>
      <c r="I26" s="616">
        <v>27183.83285568513</v>
      </c>
    </row>
    <row r="27" spans="1:9" s="69" customFormat="1" ht="21" customHeight="1">
      <c r="A27" s="1017" t="s">
        <v>432</v>
      </c>
      <c r="B27" s="616">
        <v>3619.2709635568508</v>
      </c>
      <c r="C27" s="616">
        <v>4036.3795743440232</v>
      </c>
      <c r="D27" s="616">
        <v>5306.4904854227398</v>
      </c>
      <c r="E27" s="616">
        <v>12650.041817784258</v>
      </c>
      <c r="F27" s="616">
        <v>16298.743578717202</v>
      </c>
      <c r="G27" s="616">
        <v>13167.935501457727</v>
      </c>
      <c r="H27" s="616">
        <v>15458.431774052477</v>
      </c>
      <c r="I27" s="616">
        <v>14923.4320787172</v>
      </c>
    </row>
    <row r="28" spans="1:9" s="70" customFormat="1" ht="43.5" customHeight="1" thickBot="1">
      <c r="A28" s="1019" t="s">
        <v>1343</v>
      </c>
      <c r="B28" s="617">
        <v>0</v>
      </c>
      <c r="C28" s="617">
        <v>0</v>
      </c>
      <c r="D28" s="617">
        <v>0</v>
      </c>
      <c r="E28" s="617">
        <v>0</v>
      </c>
      <c r="F28" s="617">
        <v>0</v>
      </c>
      <c r="G28" s="617">
        <v>0</v>
      </c>
      <c r="H28" s="617">
        <v>0</v>
      </c>
      <c r="I28" s="617">
        <v>0</v>
      </c>
    </row>
    <row r="29" spans="1:9" ht="24" customHeight="1" thickTop="1" thickBot="1">
      <c r="A29" s="27" t="s">
        <v>433</v>
      </c>
      <c r="B29" s="615">
        <v>891264.23759475211</v>
      </c>
      <c r="C29" s="615">
        <v>1067497.0826690963</v>
      </c>
      <c r="D29" s="615">
        <v>1127744.7182536442</v>
      </c>
      <c r="E29" s="615">
        <v>1345376.2000830905</v>
      </c>
      <c r="F29" s="615">
        <v>1499536.7489650145</v>
      </c>
      <c r="G29" s="615">
        <v>1593490.6204868807</v>
      </c>
      <c r="H29" s="615">
        <v>1660506.0202740524</v>
      </c>
      <c r="I29" s="615">
        <v>1815094.6750320697</v>
      </c>
    </row>
    <row r="30" spans="1:9" s="69" customFormat="1" ht="21" customHeight="1" thickTop="1">
      <c r="A30" s="1017" t="s">
        <v>434</v>
      </c>
      <c r="B30" s="616">
        <v>620845.04063265305</v>
      </c>
      <c r="C30" s="616">
        <v>750258.79603644309</v>
      </c>
      <c r="D30" s="616">
        <v>834567.43219096214</v>
      </c>
      <c r="E30" s="616">
        <v>1076309.6859810494</v>
      </c>
      <c r="F30" s="616">
        <v>1209500.8012930029</v>
      </c>
      <c r="G30" s="616">
        <v>1228171.6048338192</v>
      </c>
      <c r="H30" s="616">
        <v>1249432.923574344</v>
      </c>
      <c r="I30" s="616">
        <v>1339318.9868629735</v>
      </c>
    </row>
    <row r="31" spans="1:9" s="69" customFormat="1" ht="21" customHeight="1">
      <c r="A31" s="1018" t="s">
        <v>435</v>
      </c>
      <c r="B31" s="616">
        <v>298.61644460641401</v>
      </c>
      <c r="C31" s="616">
        <v>261.82325218658895</v>
      </c>
      <c r="D31" s="616">
        <v>261.15654227405247</v>
      </c>
      <c r="E31" s="616">
        <v>246.36914577259478</v>
      </c>
      <c r="F31" s="616">
        <v>228.77887026239068</v>
      </c>
      <c r="G31" s="616">
        <v>21191.057001457728</v>
      </c>
      <c r="H31" s="616">
        <v>26367.174042274051</v>
      </c>
      <c r="I31" s="616">
        <v>44826.039294460643</v>
      </c>
    </row>
    <row r="32" spans="1:9" s="69" customFormat="1" ht="21" customHeight="1">
      <c r="A32" s="1018" t="s">
        <v>436</v>
      </c>
      <c r="B32" s="616">
        <v>227577.96418513116</v>
      </c>
      <c r="C32" s="616">
        <v>294068.70893877553</v>
      </c>
      <c r="D32" s="616">
        <v>344101.80418367346</v>
      </c>
      <c r="E32" s="616">
        <v>402567.29345481045</v>
      </c>
      <c r="F32" s="616">
        <v>518732.89609912533</v>
      </c>
      <c r="G32" s="616">
        <v>503466.72105539357</v>
      </c>
      <c r="H32" s="616">
        <v>525808.62529737607</v>
      </c>
      <c r="I32" s="616">
        <v>572057.59095043736</v>
      </c>
    </row>
    <row r="33" spans="1:9" s="69" customFormat="1" ht="21" customHeight="1">
      <c r="A33" s="1018" t="s">
        <v>437</v>
      </c>
      <c r="B33" s="616">
        <v>73900.752269679302</v>
      </c>
      <c r="C33" s="616">
        <v>75732.341511661813</v>
      </c>
      <c r="D33" s="616">
        <v>18191.737069970844</v>
      </c>
      <c r="E33" s="616">
        <v>4898.4393483965014</v>
      </c>
      <c r="F33" s="616">
        <v>1840.1315189504376</v>
      </c>
      <c r="G33" s="616">
        <v>1335.7655014577258</v>
      </c>
      <c r="H33" s="616">
        <v>1290.654867346939</v>
      </c>
      <c r="I33" s="616">
        <v>578.50577113702616</v>
      </c>
    </row>
    <row r="34" spans="1:9" s="69" customFormat="1" ht="21" customHeight="1">
      <c r="A34" s="1018" t="s">
        <v>438</v>
      </c>
      <c r="B34" s="616">
        <v>8139.534574344023</v>
      </c>
      <c r="C34" s="616">
        <v>10752.444188046646</v>
      </c>
      <c r="D34" s="616">
        <v>10686.252064139941</v>
      </c>
      <c r="E34" s="616">
        <v>11716.994379008745</v>
      </c>
      <c r="F34" s="616">
        <v>9057.1550714285713</v>
      </c>
      <c r="G34" s="616">
        <v>8619.1019941690956</v>
      </c>
      <c r="H34" s="616">
        <v>8044.121329446064</v>
      </c>
      <c r="I34" s="616">
        <v>8566.627419825074</v>
      </c>
    </row>
    <row r="35" spans="1:9" s="69" customFormat="1" ht="21" customHeight="1">
      <c r="A35" s="1018" t="s">
        <v>439</v>
      </c>
      <c r="B35" s="616">
        <v>293895.44298688049</v>
      </c>
      <c r="C35" s="616">
        <v>350986.72167492716</v>
      </c>
      <c r="D35" s="616">
        <v>435134.84686734696</v>
      </c>
      <c r="E35" s="616">
        <v>622654.16435422737</v>
      </c>
      <c r="F35" s="616">
        <v>637695.23847813404</v>
      </c>
      <c r="G35" s="616">
        <v>645280.78282361513</v>
      </c>
      <c r="H35" s="616">
        <v>637636.04163994163</v>
      </c>
      <c r="I35" s="616">
        <v>662202.98804810503</v>
      </c>
    </row>
    <row r="36" spans="1:9" s="69" customFormat="1" ht="21" customHeight="1">
      <c r="A36" s="1018" t="s">
        <v>440</v>
      </c>
      <c r="B36" s="616">
        <v>17032.730172011663</v>
      </c>
      <c r="C36" s="616">
        <v>18456.756470845481</v>
      </c>
      <c r="D36" s="616">
        <v>26191.635463556853</v>
      </c>
      <c r="E36" s="616">
        <v>34226.425298833819</v>
      </c>
      <c r="F36" s="616">
        <v>41946.601255102039</v>
      </c>
      <c r="G36" s="616">
        <v>48278.176457725946</v>
      </c>
      <c r="H36" s="616">
        <v>50286.306397959183</v>
      </c>
      <c r="I36" s="616">
        <v>51087.235379008744</v>
      </c>
    </row>
    <row r="37" spans="1:9" s="69" customFormat="1" ht="21" customHeight="1">
      <c r="A37" s="1017" t="s">
        <v>441</v>
      </c>
      <c r="B37" s="616">
        <v>776.00334985422739</v>
      </c>
      <c r="C37" s="616">
        <v>692.99937755102042</v>
      </c>
      <c r="D37" s="616">
        <v>380.32608600583092</v>
      </c>
      <c r="E37" s="616">
        <v>405.07914723032076</v>
      </c>
      <c r="F37" s="616">
        <v>792.48626384839645</v>
      </c>
      <c r="G37" s="616">
        <v>384.42023469387755</v>
      </c>
      <c r="H37" s="616">
        <v>958.52218513119533</v>
      </c>
      <c r="I37" s="616">
        <v>389.32082069970846</v>
      </c>
    </row>
    <row r="38" spans="1:9" s="69" customFormat="1" ht="21" customHeight="1">
      <c r="A38" s="1017" t="s">
        <v>442</v>
      </c>
      <c r="B38" s="616">
        <v>89280.895947521873</v>
      </c>
      <c r="C38" s="616">
        <v>89052.085393586007</v>
      </c>
      <c r="D38" s="616">
        <v>68045.650947521863</v>
      </c>
      <c r="E38" s="616">
        <v>75791.577537900885</v>
      </c>
      <c r="F38" s="616">
        <v>51313.988922740522</v>
      </c>
      <c r="G38" s="616">
        <v>159756.48560058308</v>
      </c>
      <c r="H38" s="616">
        <v>183892.35775655977</v>
      </c>
      <c r="I38" s="616">
        <v>238332.27194752183</v>
      </c>
    </row>
    <row r="39" spans="1:9" s="69" customFormat="1" ht="21" customHeight="1">
      <c r="A39" s="1017" t="s">
        <v>443</v>
      </c>
      <c r="B39" s="616">
        <v>29864.189106413996</v>
      </c>
      <c r="C39" s="616">
        <v>30505.227151603496</v>
      </c>
      <c r="D39" s="616">
        <v>41099.811485422746</v>
      </c>
      <c r="E39" s="616">
        <v>38342.40561370262</v>
      </c>
      <c r="F39" s="616">
        <v>42984.72336297376</v>
      </c>
      <c r="G39" s="616">
        <v>33478.390067055392</v>
      </c>
      <c r="H39" s="616">
        <v>44369.483957725948</v>
      </c>
      <c r="I39" s="616">
        <v>40934.00972594753</v>
      </c>
    </row>
    <row r="40" spans="1:9" s="69" customFormat="1" ht="21" customHeight="1">
      <c r="A40" s="1017" t="s">
        <v>125</v>
      </c>
      <c r="B40" s="616">
        <v>23392.585007288631</v>
      </c>
      <c r="C40" s="616">
        <v>25999.460810495628</v>
      </c>
      <c r="D40" s="616">
        <v>28253.12381632653</v>
      </c>
      <c r="E40" s="616">
        <v>29553.410583090379</v>
      </c>
      <c r="F40" s="616">
        <v>25586.116947521863</v>
      </c>
      <c r="G40" s="616">
        <v>27035.112051020409</v>
      </c>
      <c r="H40" s="616">
        <v>27632.187462099129</v>
      </c>
      <c r="I40" s="616">
        <v>29739.067421282798</v>
      </c>
    </row>
    <row r="41" spans="1:9" s="69" customFormat="1" ht="21" customHeight="1">
      <c r="A41" s="1017" t="s">
        <v>131</v>
      </c>
      <c r="B41" s="616">
        <v>80756.940396501464</v>
      </c>
      <c r="C41" s="616">
        <v>102763.45967055394</v>
      </c>
      <c r="D41" s="616">
        <v>98421.946873177832</v>
      </c>
      <c r="E41" s="616">
        <v>83229.57725947522</v>
      </c>
      <c r="F41" s="616">
        <v>116284.57037755102</v>
      </c>
      <c r="G41" s="616">
        <v>107415.84872011661</v>
      </c>
      <c r="H41" s="616">
        <v>107682.20359766763</v>
      </c>
      <c r="I41" s="616">
        <v>129595.6632638484</v>
      </c>
    </row>
    <row r="42" spans="1:9" s="69" customFormat="1" ht="21" customHeight="1">
      <c r="A42" s="1017" t="s">
        <v>444</v>
      </c>
      <c r="B42" s="616">
        <v>20201.856504373176</v>
      </c>
      <c r="C42" s="616">
        <v>19186.113676384837</v>
      </c>
      <c r="D42" s="616">
        <v>25528.159276967926</v>
      </c>
      <c r="E42" s="616">
        <v>24525.843360058308</v>
      </c>
      <c r="F42" s="616">
        <v>23525.581065597671</v>
      </c>
      <c r="G42" s="616">
        <v>29734.774862973762</v>
      </c>
      <c r="H42" s="616">
        <v>37007.761701166186</v>
      </c>
      <c r="I42" s="616">
        <v>33887.733776967929</v>
      </c>
    </row>
    <row r="43" spans="1:9" s="70" customFormat="1" ht="43.5" customHeight="1" thickBot="1">
      <c r="A43" s="1019" t="s">
        <v>108</v>
      </c>
      <c r="B43" s="617">
        <v>26146.726650145771</v>
      </c>
      <c r="C43" s="617">
        <v>49038.940552478132</v>
      </c>
      <c r="D43" s="617">
        <v>31448.267577259478</v>
      </c>
      <c r="E43" s="617">
        <v>17218.62060058309</v>
      </c>
      <c r="F43" s="617">
        <v>29548.480731778425</v>
      </c>
      <c r="G43" s="617">
        <v>7513.9841166180749</v>
      </c>
      <c r="H43" s="617">
        <v>9530.5800393585996</v>
      </c>
      <c r="I43" s="617">
        <v>2897.6212128279881</v>
      </c>
    </row>
    <row r="44" spans="1:9" ht="24" customHeight="1" thickTop="1" thickBot="1">
      <c r="A44" s="27" t="s">
        <v>445</v>
      </c>
      <c r="B44" s="615">
        <v>75998.971360058305</v>
      </c>
      <c r="C44" s="615">
        <v>85742.873798833811</v>
      </c>
      <c r="D44" s="615">
        <v>99950.693714285706</v>
      </c>
      <c r="E44" s="615">
        <v>114862.07924198252</v>
      </c>
      <c r="F44" s="615">
        <v>127533.36658163265</v>
      </c>
      <c r="G44" s="615">
        <v>133929.01117201164</v>
      </c>
      <c r="H44" s="615">
        <v>138313.55158746356</v>
      </c>
      <c r="I44" s="615">
        <v>148459.76323032068</v>
      </c>
    </row>
    <row r="45" spans="1:9" s="69" customFormat="1" ht="21" customHeight="1" thickTop="1">
      <c r="A45" s="1017" t="s">
        <v>146</v>
      </c>
      <c r="B45" s="616">
        <v>34185.072886297377</v>
      </c>
      <c r="C45" s="616">
        <v>40596.92419825073</v>
      </c>
      <c r="D45" s="616">
        <v>55664.373177842564</v>
      </c>
      <c r="E45" s="616">
        <v>61797.230320699709</v>
      </c>
      <c r="F45" s="616">
        <v>68539.183673469379</v>
      </c>
      <c r="G45" s="616">
        <v>71683.86297376093</v>
      </c>
      <c r="H45" s="616">
        <v>74599.314868804664</v>
      </c>
      <c r="I45" s="616">
        <v>74599.314868804664</v>
      </c>
    </row>
    <row r="46" spans="1:9" s="69" customFormat="1" ht="21" customHeight="1">
      <c r="A46" s="1017" t="s">
        <v>150</v>
      </c>
      <c r="B46" s="616">
        <v>11004.12544314869</v>
      </c>
      <c r="C46" s="616">
        <v>9947.4206997084548</v>
      </c>
      <c r="D46" s="616">
        <v>16.910495626822158</v>
      </c>
      <c r="E46" s="616">
        <v>16.910495626822158</v>
      </c>
      <c r="F46" s="616">
        <v>16.910495626822158</v>
      </c>
      <c r="G46" s="616">
        <v>2932.3623906705543</v>
      </c>
      <c r="H46" s="616">
        <v>16.910495626822158</v>
      </c>
      <c r="I46" s="616">
        <v>3078.1349854227406</v>
      </c>
    </row>
    <row r="47" spans="1:9" s="69" customFormat="1" ht="21" customHeight="1">
      <c r="A47" s="1017" t="s">
        <v>154</v>
      </c>
      <c r="B47" s="616">
        <v>0</v>
      </c>
      <c r="C47" s="616">
        <v>0</v>
      </c>
      <c r="D47" s="616">
        <v>0</v>
      </c>
      <c r="E47" s="616">
        <v>0</v>
      </c>
      <c r="F47" s="616">
        <v>0</v>
      </c>
      <c r="G47" s="616">
        <v>0</v>
      </c>
      <c r="H47" s="616">
        <v>0</v>
      </c>
      <c r="I47" s="616">
        <v>0</v>
      </c>
    </row>
    <row r="48" spans="1:9" s="69" customFormat="1" ht="21" customHeight="1">
      <c r="A48" s="1017" t="s">
        <v>446</v>
      </c>
      <c r="B48" s="616">
        <v>18099.100625364434</v>
      </c>
      <c r="C48" s="616">
        <v>23091.341793002914</v>
      </c>
      <c r="D48" s="616">
        <v>27882.296444606414</v>
      </c>
      <c r="E48" s="616">
        <v>34400.29099708455</v>
      </c>
      <c r="F48" s="616">
        <v>42054.321459183673</v>
      </c>
      <c r="G48" s="616">
        <v>48962.798709912531</v>
      </c>
      <c r="H48" s="616">
        <v>48962.798709912531</v>
      </c>
      <c r="I48" s="616">
        <v>54959.328014577266</v>
      </c>
    </row>
    <row r="49" spans="1:9" s="69" customFormat="1" ht="21" customHeight="1">
      <c r="A49" s="1017" t="s">
        <v>160</v>
      </c>
      <c r="B49" s="616">
        <v>12710.672405247815</v>
      </c>
      <c r="C49" s="616">
        <v>12107.187107871719</v>
      </c>
      <c r="D49" s="616">
        <v>16387.113596209911</v>
      </c>
      <c r="E49" s="616">
        <v>18647.647428571428</v>
      </c>
      <c r="F49" s="616">
        <v>16922.950953352771</v>
      </c>
      <c r="G49" s="616">
        <v>10349.987097667637</v>
      </c>
      <c r="H49" s="616">
        <v>14734.527513119532</v>
      </c>
      <c r="I49" s="616">
        <v>15822.985361516034</v>
      </c>
    </row>
    <row r="50" spans="1:9" s="69" customFormat="1" ht="21" customHeight="1">
      <c r="A50" s="1018" t="s">
        <v>447</v>
      </c>
      <c r="B50" s="616">
        <v>0</v>
      </c>
      <c r="C50" s="616">
        <v>0</v>
      </c>
      <c r="D50" s="616">
        <v>0</v>
      </c>
      <c r="E50" s="616">
        <v>0</v>
      </c>
      <c r="F50" s="616">
        <v>0</v>
      </c>
      <c r="G50" s="616">
        <v>0</v>
      </c>
      <c r="H50" s="616">
        <v>0</v>
      </c>
      <c r="I50" s="616">
        <v>2234.591836734694</v>
      </c>
    </row>
    <row r="51" spans="1:9" s="70" customFormat="1" ht="40.5" customHeight="1" thickBot="1">
      <c r="A51" s="1020" t="s">
        <v>448</v>
      </c>
      <c r="B51" s="617">
        <v>12710.672405247815</v>
      </c>
      <c r="C51" s="617">
        <v>12107.187107871719</v>
      </c>
      <c r="D51" s="617">
        <v>16387.113596209911</v>
      </c>
      <c r="E51" s="617">
        <v>18647.647428571428</v>
      </c>
      <c r="F51" s="617">
        <v>16922.950953352771</v>
      </c>
      <c r="G51" s="617">
        <v>10349.987097667637</v>
      </c>
      <c r="H51" s="617">
        <v>14734.527513119532</v>
      </c>
      <c r="I51" s="617">
        <v>13588.393524781341</v>
      </c>
    </row>
    <row r="52" spans="1:9" ht="24" customHeight="1" thickTop="1" thickBot="1">
      <c r="A52" s="27" t="s">
        <v>449</v>
      </c>
      <c r="B52" s="615">
        <v>967263.20895481051</v>
      </c>
      <c r="C52" s="615">
        <v>1153239.95646793</v>
      </c>
      <c r="D52" s="615">
        <v>1227695.4119679302</v>
      </c>
      <c r="E52" s="615">
        <v>1460238.2793250729</v>
      </c>
      <c r="F52" s="615">
        <v>1627070.1155466472</v>
      </c>
      <c r="G52" s="615">
        <v>1727419.6316588921</v>
      </c>
      <c r="H52" s="615">
        <v>1798819.5718615158</v>
      </c>
      <c r="I52" s="615">
        <v>1963554.4382623907</v>
      </c>
    </row>
    <row r="53" spans="1:9" s="69" customFormat="1" ht="24" customHeight="1" thickTop="1">
      <c r="A53" s="67" t="s">
        <v>450</v>
      </c>
      <c r="B53" s="616">
        <v>4638.6525612244895</v>
      </c>
      <c r="C53" s="616">
        <v>6891.9838323615168</v>
      </c>
      <c r="D53" s="616">
        <v>7955.4379912536433</v>
      </c>
      <c r="E53" s="616">
        <v>7508.9513469387757</v>
      </c>
      <c r="F53" s="616">
        <v>7420.9579373177839</v>
      </c>
      <c r="G53" s="616">
        <v>7593.7015160349856</v>
      </c>
      <c r="H53" s="616">
        <v>6165.6932769679306</v>
      </c>
      <c r="I53" s="616">
        <v>6151.7104723032071</v>
      </c>
    </row>
    <row r="54" spans="1:9" s="70" customFormat="1" ht="21" customHeight="1">
      <c r="A54" s="1020" t="s">
        <v>451</v>
      </c>
      <c r="B54" s="617">
        <v>0</v>
      </c>
      <c r="C54" s="617">
        <v>0</v>
      </c>
      <c r="D54" s="617">
        <v>0</v>
      </c>
      <c r="E54" s="617">
        <v>0</v>
      </c>
      <c r="F54" s="617">
        <v>0</v>
      </c>
      <c r="G54" s="617">
        <v>0</v>
      </c>
      <c r="H54" s="617">
        <v>0</v>
      </c>
      <c r="I54" s="617">
        <v>0</v>
      </c>
    </row>
    <row r="55" spans="1:9" s="70" customFormat="1" ht="21" customHeight="1">
      <c r="A55" s="1020" t="s">
        <v>452</v>
      </c>
      <c r="B55" s="617">
        <v>4638.6525612244895</v>
      </c>
      <c r="C55" s="617">
        <v>6891.9838323615168</v>
      </c>
      <c r="D55" s="617">
        <v>7955.4379912536433</v>
      </c>
      <c r="E55" s="617">
        <v>7508.9513469387757</v>
      </c>
      <c r="F55" s="617">
        <v>7420.9579373177839</v>
      </c>
      <c r="G55" s="617">
        <v>7593.7015160349856</v>
      </c>
      <c r="H55" s="617">
        <v>6165.6932769679306</v>
      </c>
      <c r="I55" s="617">
        <v>6151.276069970846</v>
      </c>
    </row>
    <row r="56" spans="1:9" s="70" customFormat="1" ht="21" customHeight="1">
      <c r="A56" s="1020" t="s">
        <v>453</v>
      </c>
      <c r="B56" s="617">
        <v>0</v>
      </c>
      <c r="C56" s="617">
        <v>0</v>
      </c>
      <c r="D56" s="617">
        <v>0</v>
      </c>
      <c r="E56" s="617">
        <v>0</v>
      </c>
      <c r="F56" s="617">
        <v>0</v>
      </c>
      <c r="G56" s="617">
        <v>0</v>
      </c>
      <c r="H56" s="617">
        <v>0</v>
      </c>
      <c r="I56" s="617">
        <v>0</v>
      </c>
    </row>
    <row r="57" spans="1:9" s="70" customFormat="1" ht="21" customHeight="1">
      <c r="A57" s="1020" t="s">
        <v>454</v>
      </c>
      <c r="B57" s="617">
        <v>0</v>
      </c>
      <c r="C57" s="617">
        <v>0</v>
      </c>
      <c r="D57" s="617">
        <v>0</v>
      </c>
      <c r="E57" s="617">
        <v>0</v>
      </c>
      <c r="F57" s="617">
        <v>0</v>
      </c>
      <c r="G57" s="617">
        <v>0</v>
      </c>
      <c r="H57" s="617">
        <v>0</v>
      </c>
      <c r="I57" s="617">
        <v>0.43440233236151604</v>
      </c>
    </row>
    <row r="58" spans="1:9" s="70" customFormat="1" ht="21" customHeight="1">
      <c r="A58" s="1020" t="s">
        <v>455</v>
      </c>
      <c r="B58" s="617">
        <v>0</v>
      </c>
      <c r="C58" s="617">
        <v>0</v>
      </c>
      <c r="D58" s="617">
        <v>0</v>
      </c>
      <c r="E58" s="617">
        <v>0</v>
      </c>
      <c r="F58" s="617">
        <v>0</v>
      </c>
      <c r="G58" s="617">
        <v>0</v>
      </c>
      <c r="H58" s="617">
        <v>0</v>
      </c>
      <c r="I58" s="617">
        <v>0</v>
      </c>
    </row>
    <row r="59" spans="1:9" s="70" customFormat="1" ht="61.5" customHeight="1" thickBot="1">
      <c r="A59" s="1019" t="s">
        <v>456</v>
      </c>
      <c r="B59" s="617">
        <v>1790158.154833819</v>
      </c>
      <c r="C59" s="617">
        <v>2652564.8737915452</v>
      </c>
      <c r="D59" s="617">
        <v>2404563.7139781341</v>
      </c>
      <c r="E59" s="617">
        <v>2587872.5905058309</v>
      </c>
      <c r="F59" s="617">
        <v>2791456.0615597665</v>
      </c>
      <c r="G59" s="617">
        <v>4059705.5112551018</v>
      </c>
      <c r="H59" s="617">
        <v>4014343.4495218662</v>
      </c>
      <c r="I59" s="617">
        <v>4234716.9046632657</v>
      </c>
    </row>
    <row r="60" spans="1:9" ht="31.5" customHeight="1" thickTop="1" thickBot="1">
      <c r="A60" s="1021" t="s">
        <v>457</v>
      </c>
      <c r="B60" s="615"/>
      <c r="C60" s="615"/>
      <c r="D60" s="615"/>
      <c r="E60" s="615"/>
      <c r="F60" s="615"/>
      <c r="G60" s="615"/>
      <c r="H60" s="615"/>
      <c r="I60" s="615"/>
    </row>
    <row r="61" spans="1:9" ht="30" customHeight="1" thickTop="1">
      <c r="A61" s="29" t="s">
        <v>458</v>
      </c>
      <c r="B61" s="618">
        <v>112874.63552040815</v>
      </c>
      <c r="C61" s="618">
        <v>137901.03279154521</v>
      </c>
      <c r="D61" s="618">
        <v>159094.31306851312</v>
      </c>
      <c r="E61" s="618">
        <v>163838.50555976678</v>
      </c>
      <c r="F61" s="618">
        <v>173222.59001895043</v>
      </c>
      <c r="G61" s="618">
        <v>150991.17445335278</v>
      </c>
      <c r="H61" s="618">
        <v>182838.45430758016</v>
      </c>
      <c r="I61" s="618">
        <v>161415.96643731778</v>
      </c>
    </row>
    <row r="62" spans="1:9" ht="21" customHeight="1">
      <c r="A62" s="1022" t="s">
        <v>459</v>
      </c>
      <c r="B62" s="618">
        <v>-21554.589911078718</v>
      </c>
      <c r="C62" s="618">
        <v>-26942.178625364431</v>
      </c>
      <c r="D62" s="618">
        <v>-30759.058844023322</v>
      </c>
      <c r="E62" s="618">
        <v>-35986.410785714288</v>
      </c>
      <c r="F62" s="618">
        <v>-40249.765740524781</v>
      </c>
      <c r="G62" s="618">
        <v>-34472.702616618073</v>
      </c>
      <c r="H62" s="618">
        <v>-42126.376132653058</v>
      </c>
      <c r="I62" s="618">
        <v>-43095.044287172015</v>
      </c>
    </row>
    <row r="63" spans="1:9" ht="21.75" customHeight="1">
      <c r="A63" s="1023" t="s">
        <v>460</v>
      </c>
      <c r="B63" s="618">
        <v>91320.045609329449</v>
      </c>
      <c r="C63" s="618">
        <v>110958.85416618077</v>
      </c>
      <c r="D63" s="618">
        <v>128335.25422448979</v>
      </c>
      <c r="E63" s="618">
        <v>127852.09477405247</v>
      </c>
      <c r="F63" s="618">
        <v>132972.82427842563</v>
      </c>
      <c r="G63" s="618">
        <v>116518.47183673468</v>
      </c>
      <c r="H63" s="618">
        <v>140712.0781749271</v>
      </c>
      <c r="I63" s="618">
        <v>118320.92215014578</v>
      </c>
    </row>
    <row r="64" spans="1:9">
      <c r="A64" s="29" t="s">
        <v>461</v>
      </c>
      <c r="B64" s="618">
        <v>6068.508422740525</v>
      </c>
      <c r="C64" s="618">
        <v>7015.2980437317774</v>
      </c>
      <c r="D64" s="618">
        <v>8601.2188542274052</v>
      </c>
      <c r="E64" s="618">
        <v>8625.7452521865889</v>
      </c>
      <c r="F64" s="618">
        <v>9580.2569344023323</v>
      </c>
      <c r="G64" s="618">
        <v>9747.9262303206997</v>
      </c>
      <c r="H64" s="618">
        <v>12341.217829446065</v>
      </c>
      <c r="I64" s="618">
        <v>14087.253349854227</v>
      </c>
    </row>
    <row r="65" spans="1:9">
      <c r="A65" s="1022" t="s">
        <v>462</v>
      </c>
      <c r="B65" s="618">
        <v>-1314.4266486880467</v>
      </c>
      <c r="C65" s="618">
        <v>-2214.0485276967929</v>
      </c>
      <c r="D65" s="618">
        <v>-2453.2124810495629</v>
      </c>
      <c r="E65" s="618">
        <v>-3482.7995860058309</v>
      </c>
      <c r="F65" s="618">
        <v>-3706.6557915451895</v>
      </c>
      <c r="G65" s="618">
        <v>-4487.0419125364424</v>
      </c>
      <c r="H65" s="618">
        <v>-5883.4448702623913</v>
      </c>
      <c r="I65" s="618">
        <v>-7611.682623906705</v>
      </c>
    </row>
    <row r="66" spans="1:9">
      <c r="A66" s="30" t="s">
        <v>463</v>
      </c>
      <c r="B66" s="618">
        <v>96074.127383381929</v>
      </c>
      <c r="C66" s="618">
        <v>115760.10368221575</v>
      </c>
      <c r="D66" s="618">
        <v>134483.26059766763</v>
      </c>
      <c r="E66" s="618">
        <v>132995.04044023325</v>
      </c>
      <c r="F66" s="618">
        <v>138846.42542128279</v>
      </c>
      <c r="G66" s="618">
        <v>121779.35615451896</v>
      </c>
      <c r="H66" s="618">
        <v>147169.8511341108</v>
      </c>
      <c r="I66" s="618">
        <v>124796.4928760933</v>
      </c>
    </row>
    <row r="67" spans="1:9">
      <c r="A67" s="29" t="s">
        <v>464</v>
      </c>
      <c r="B67" s="618">
        <v>23245.049078717206</v>
      </c>
      <c r="C67" s="618">
        <v>35300.181314868802</v>
      </c>
      <c r="D67" s="618">
        <v>49158.085905247819</v>
      </c>
      <c r="E67" s="618">
        <v>53706.399731778423</v>
      </c>
      <c r="F67" s="618">
        <v>66439.766396501465</v>
      </c>
      <c r="G67" s="618">
        <v>34558.61072303207</v>
      </c>
      <c r="H67" s="618">
        <v>43007.650785714286</v>
      </c>
      <c r="I67" s="618">
        <v>30845.669139941696</v>
      </c>
    </row>
    <row r="68" spans="1:9">
      <c r="A68" s="29" t="s">
        <v>465</v>
      </c>
      <c r="B68" s="618">
        <v>-35740.510268221573</v>
      </c>
      <c r="C68" s="618">
        <v>-51814.119075801747</v>
      </c>
      <c r="D68" s="618">
        <v>-64482.040259475216</v>
      </c>
      <c r="E68" s="618">
        <v>-58591.03179737609</v>
      </c>
      <c r="F68" s="618">
        <v>-74742.865803207009</v>
      </c>
      <c r="G68" s="618">
        <v>-51351.290298833825</v>
      </c>
      <c r="H68" s="618">
        <v>-60148.696206997083</v>
      </c>
      <c r="I68" s="618">
        <v>-45110.827062682212</v>
      </c>
    </row>
    <row r="69" spans="1:9">
      <c r="A69" s="1023" t="s">
        <v>466</v>
      </c>
      <c r="B69" s="618">
        <v>83578.666193877551</v>
      </c>
      <c r="C69" s="618">
        <v>99246.165921282809</v>
      </c>
      <c r="D69" s="618">
        <v>119159.30624344024</v>
      </c>
      <c r="E69" s="618">
        <v>128110.40837463558</v>
      </c>
      <c r="F69" s="618">
        <v>130543.32601457727</v>
      </c>
      <c r="G69" s="618">
        <v>104986.67657871722</v>
      </c>
      <c r="H69" s="618">
        <v>130028.80571282799</v>
      </c>
      <c r="I69" s="618">
        <v>110531.33495335277</v>
      </c>
    </row>
    <row r="70" spans="1:9">
      <c r="A70" s="1022" t="s">
        <v>467</v>
      </c>
      <c r="B70" s="618">
        <v>-63864.717243440238</v>
      </c>
      <c r="C70" s="618">
        <v>-80852.415567055374</v>
      </c>
      <c r="D70" s="618">
        <v>-89521.42149708455</v>
      </c>
      <c r="E70" s="618">
        <v>-99776.427080174937</v>
      </c>
      <c r="F70" s="618">
        <v>-106022.7978819242</v>
      </c>
      <c r="G70" s="618">
        <v>-91205.526042274054</v>
      </c>
      <c r="H70" s="618">
        <v>-104165.0360685131</v>
      </c>
      <c r="I70" s="618">
        <v>-90731.310252186595</v>
      </c>
    </row>
    <row r="71" spans="1:9">
      <c r="A71" s="30" t="s">
        <v>468</v>
      </c>
      <c r="B71" s="618">
        <v>19713.94895043732</v>
      </c>
      <c r="C71" s="618">
        <v>18393.750354227406</v>
      </c>
      <c r="D71" s="618">
        <v>29637.884746355685</v>
      </c>
      <c r="E71" s="618">
        <v>28333.981294460642</v>
      </c>
      <c r="F71" s="618">
        <v>24520.528132653064</v>
      </c>
      <c r="G71" s="618">
        <v>13781.15053644315</v>
      </c>
      <c r="H71" s="618">
        <v>25863.769644314867</v>
      </c>
      <c r="I71" s="618">
        <v>19800.024701166178</v>
      </c>
    </row>
    <row r="72" spans="1:9">
      <c r="A72" s="30" t="s">
        <v>469</v>
      </c>
      <c r="B72" s="618">
        <v>46.469749271137019</v>
      </c>
      <c r="C72" s="618">
        <v>54.641581632653065</v>
      </c>
      <c r="D72" s="618">
        <v>62.571154518950436</v>
      </c>
      <c r="E72" s="618">
        <v>44.64256413994169</v>
      </c>
      <c r="F72" s="618">
        <v>40.627991253644318</v>
      </c>
      <c r="G72" s="618">
        <v>37.985074344023324</v>
      </c>
      <c r="H72" s="618">
        <v>43.884448979591838</v>
      </c>
      <c r="I72" s="618">
        <v>45.493182215743431</v>
      </c>
    </row>
    <row r="73" spans="1:9">
      <c r="A73" s="31" t="s">
        <v>470</v>
      </c>
      <c r="B73" s="618">
        <v>0</v>
      </c>
      <c r="C73" s="618">
        <v>0</v>
      </c>
      <c r="D73" s="618">
        <v>0</v>
      </c>
      <c r="E73" s="618">
        <v>0</v>
      </c>
      <c r="F73" s="618">
        <v>0</v>
      </c>
      <c r="G73" s="618">
        <v>8.8994008746355675</v>
      </c>
      <c r="H73" s="618">
        <v>8.8994125364431493</v>
      </c>
      <c r="I73" s="618">
        <v>3.3381924198250728E-4</v>
      </c>
    </row>
    <row r="74" spans="1:9">
      <c r="A74" s="31" t="s">
        <v>471</v>
      </c>
      <c r="B74" s="618">
        <v>46.469749271137019</v>
      </c>
      <c r="C74" s="618">
        <v>54.641581632653065</v>
      </c>
      <c r="D74" s="618">
        <v>62.571154518950436</v>
      </c>
      <c r="E74" s="618">
        <v>44.64256413994169</v>
      </c>
      <c r="F74" s="618">
        <v>40.627991253644318</v>
      </c>
      <c r="G74" s="618">
        <v>29.085673469387753</v>
      </c>
      <c r="H74" s="618">
        <v>34.985036443148687</v>
      </c>
      <c r="I74" s="618">
        <v>45.492848396501458</v>
      </c>
    </row>
    <row r="75" spans="1:9">
      <c r="A75" s="1023" t="s">
        <v>472</v>
      </c>
      <c r="B75" s="618">
        <v>-13.538131195335279</v>
      </c>
      <c r="C75" s="618">
        <v>-16.67680612244898</v>
      </c>
      <c r="D75" s="618">
        <v>-24.655870262390668</v>
      </c>
      <c r="E75" s="618">
        <v>-24.319556851311955</v>
      </c>
      <c r="F75" s="618">
        <v>-15.292131195335278</v>
      </c>
      <c r="G75" s="618">
        <v>-12.43313994169096</v>
      </c>
      <c r="H75" s="618">
        <v>-14.132518950437317</v>
      </c>
      <c r="I75" s="618">
        <v>-7.0223965014577256</v>
      </c>
    </row>
    <row r="76" spans="1:9">
      <c r="A76" s="1023" t="s">
        <v>1337</v>
      </c>
      <c r="B76" s="618">
        <v>0</v>
      </c>
      <c r="C76" s="618">
        <v>0</v>
      </c>
      <c r="D76" s="618">
        <v>0</v>
      </c>
      <c r="E76" s="618">
        <v>0</v>
      </c>
      <c r="F76" s="618">
        <v>0</v>
      </c>
      <c r="G76" s="618">
        <v>-0.35926239067055393</v>
      </c>
      <c r="H76" s="618">
        <v>-0.35930466472303207</v>
      </c>
      <c r="I76" s="618">
        <v>0</v>
      </c>
    </row>
    <row r="77" spans="1:9">
      <c r="A77" s="1022" t="s">
        <v>473</v>
      </c>
      <c r="B77" s="618">
        <v>-13.538131195335279</v>
      </c>
      <c r="C77" s="618">
        <v>-16.67680612244898</v>
      </c>
      <c r="D77" s="618">
        <v>-24.655870262390668</v>
      </c>
      <c r="E77" s="618">
        <v>-24.319556851311955</v>
      </c>
      <c r="F77" s="618">
        <v>-15.292131195335278</v>
      </c>
      <c r="G77" s="618">
        <v>-12.073877551020409</v>
      </c>
      <c r="H77" s="618">
        <v>-13.773214285714285</v>
      </c>
      <c r="I77" s="618">
        <v>-7.0223965014577256</v>
      </c>
    </row>
    <row r="78" spans="1:9">
      <c r="A78" s="1023" t="s">
        <v>474</v>
      </c>
      <c r="B78" s="618">
        <v>19746.880568513116</v>
      </c>
      <c r="C78" s="618">
        <v>18431.715129737611</v>
      </c>
      <c r="D78" s="618">
        <v>29675.800030612245</v>
      </c>
      <c r="E78" s="618">
        <v>28354.304301749267</v>
      </c>
      <c r="F78" s="618">
        <v>24545.863992711373</v>
      </c>
      <c r="G78" s="618">
        <v>13806.702470845481</v>
      </c>
      <c r="H78" s="618">
        <v>25893.52157434402</v>
      </c>
      <c r="I78" s="618">
        <v>19838.495486880463</v>
      </c>
    </row>
    <row r="79" spans="1:9">
      <c r="A79" s="1024" t="s">
        <v>475</v>
      </c>
      <c r="B79" s="618">
        <v>464.69606413994171</v>
      </c>
      <c r="C79" s="618">
        <v>634.15667201166184</v>
      </c>
      <c r="D79" s="618">
        <v>729.33955393586007</v>
      </c>
      <c r="E79" s="618">
        <v>656.55841545189514</v>
      </c>
      <c r="F79" s="618">
        <v>715.42301020408161</v>
      </c>
      <c r="G79" s="618">
        <v>695.40486734693877</v>
      </c>
      <c r="H79" s="618">
        <v>823.40829883381923</v>
      </c>
      <c r="I79" s="618">
        <v>641.28210204081631</v>
      </c>
    </row>
    <row r="80" spans="1:9">
      <c r="A80" s="30" t="s">
        <v>476</v>
      </c>
      <c r="B80" s="618">
        <v>20211.576632653057</v>
      </c>
      <c r="C80" s="618">
        <v>19065.871801749272</v>
      </c>
      <c r="D80" s="618">
        <v>30405.139584548106</v>
      </c>
      <c r="E80" s="618">
        <v>29010.862717201166</v>
      </c>
      <c r="F80" s="618">
        <v>25261.287002915455</v>
      </c>
      <c r="G80" s="618">
        <v>14502.10733819242</v>
      </c>
      <c r="H80" s="618">
        <v>26716.929873177844</v>
      </c>
      <c r="I80" s="618">
        <v>20479.777588921279</v>
      </c>
    </row>
    <row r="81" spans="1:9">
      <c r="A81" s="29" t="s">
        <v>477</v>
      </c>
      <c r="B81" s="618">
        <v>0</v>
      </c>
      <c r="C81" s="618">
        <v>0</v>
      </c>
      <c r="D81" s="618">
        <v>-1689.7426064139943</v>
      </c>
      <c r="E81" s="618">
        <v>-1365.4002725947519</v>
      </c>
      <c r="F81" s="618">
        <v>131.33844023323613</v>
      </c>
      <c r="G81" s="618">
        <v>-350.56988775510206</v>
      </c>
      <c r="H81" s="618">
        <v>-366.69279300291549</v>
      </c>
      <c r="I81" s="618">
        <v>-71.318249271137034</v>
      </c>
    </row>
    <row r="82" spans="1:9" ht="21" customHeight="1">
      <c r="A82" s="1023" t="s">
        <v>478</v>
      </c>
      <c r="B82" s="618">
        <v>20211.576632653057</v>
      </c>
      <c r="C82" s="618">
        <v>19065.871801749272</v>
      </c>
      <c r="D82" s="618">
        <v>28715.396978134111</v>
      </c>
      <c r="E82" s="618">
        <v>27645.462444606415</v>
      </c>
      <c r="F82" s="618">
        <v>25392.625443148685</v>
      </c>
      <c r="G82" s="618">
        <v>14151.537450437316</v>
      </c>
      <c r="H82" s="618">
        <v>26350.237080174928</v>
      </c>
      <c r="I82" s="618">
        <v>20408.459339650144</v>
      </c>
    </row>
    <row r="83" spans="1:9" ht="21" customHeight="1">
      <c r="A83" s="29" t="s">
        <v>479</v>
      </c>
      <c r="B83" s="618">
        <v>0</v>
      </c>
      <c r="C83" s="618">
        <v>0</v>
      </c>
      <c r="D83" s="618">
        <v>0</v>
      </c>
      <c r="E83" s="618">
        <v>0</v>
      </c>
      <c r="F83" s="618">
        <v>0</v>
      </c>
      <c r="G83" s="618">
        <v>0</v>
      </c>
      <c r="H83" s="618">
        <v>0</v>
      </c>
      <c r="I83" s="618">
        <v>0</v>
      </c>
    </row>
    <row r="84" spans="1:9" ht="21" customHeight="1">
      <c r="A84" s="1023" t="s">
        <v>480</v>
      </c>
      <c r="B84" s="618">
        <v>20211.576632653057</v>
      </c>
      <c r="C84" s="618">
        <v>19065.871801749272</v>
      </c>
      <c r="D84" s="618">
        <v>28715.396978134111</v>
      </c>
      <c r="E84" s="618">
        <v>27645.462444606415</v>
      </c>
      <c r="F84" s="618">
        <v>25392.625443148685</v>
      </c>
      <c r="G84" s="618">
        <v>14151.537450437316</v>
      </c>
      <c r="H84" s="618">
        <v>26350.237080174928</v>
      </c>
      <c r="I84" s="618">
        <v>20408.459339650144</v>
      </c>
    </row>
    <row r="85" spans="1:9" ht="18" customHeight="1" thickBot="1">
      <c r="A85" s="29" t="s">
        <v>481</v>
      </c>
      <c r="B85" s="618">
        <v>-7500.9042274052481</v>
      </c>
      <c r="C85" s="618">
        <v>-6958.6846938775507</v>
      </c>
      <c r="D85" s="618">
        <v>-12328.283381924199</v>
      </c>
      <c r="E85" s="618">
        <v>-8997.8150160349851</v>
      </c>
      <c r="F85" s="618">
        <v>-8469.6744897959179</v>
      </c>
      <c r="G85" s="618">
        <v>-3801.5503527696796</v>
      </c>
      <c r="H85" s="618">
        <v>-11615.709567055394</v>
      </c>
      <c r="I85" s="618">
        <v>-6820.0658148688053</v>
      </c>
    </row>
    <row r="86" spans="1:9" ht="24" customHeight="1" thickTop="1" thickBot="1">
      <c r="A86" s="27" t="s">
        <v>482</v>
      </c>
      <c r="B86" s="615">
        <v>12710.672405247815</v>
      </c>
      <c r="C86" s="615">
        <v>12107.187107871719</v>
      </c>
      <c r="D86" s="615">
        <v>16387.113596209911</v>
      </c>
      <c r="E86" s="615">
        <v>18647.647428571428</v>
      </c>
      <c r="F86" s="615">
        <v>16922.950953352771</v>
      </c>
      <c r="G86" s="615">
        <v>10349.987097667637</v>
      </c>
      <c r="H86" s="615">
        <v>14734.527513119532</v>
      </c>
      <c r="I86" s="615">
        <v>13588.393524781341</v>
      </c>
    </row>
    <row r="87" spans="1:9" ht="15" customHeight="1" thickTop="1" thickBot="1">
      <c r="A87" s="714"/>
      <c r="B87" s="619"/>
      <c r="C87" s="619"/>
      <c r="D87" s="619"/>
      <c r="E87" s="619"/>
      <c r="F87" s="619"/>
      <c r="G87" s="619"/>
      <c r="H87" s="619"/>
      <c r="I87" s="619"/>
    </row>
    <row r="88" spans="1:9" ht="28.5" customHeight="1" thickTop="1">
      <c r="A88" s="68"/>
      <c r="B88" s="32"/>
      <c r="C88" s="32"/>
      <c r="D88" s="32"/>
      <c r="E88" s="32"/>
      <c r="F88" s="32"/>
      <c r="G88" s="32"/>
      <c r="H88" s="32"/>
    </row>
    <row r="89" spans="1:9">
      <c r="A89" s="68"/>
      <c r="B89" s="32"/>
      <c r="C89" s="32"/>
      <c r="D89" s="32"/>
      <c r="E89" s="32"/>
      <c r="F89" s="32"/>
      <c r="G89" s="32"/>
      <c r="H89" s="32"/>
    </row>
    <row r="90" spans="1:9" ht="19.5">
      <c r="A90" s="1025"/>
      <c r="B90" s="32"/>
      <c r="C90" s="32"/>
      <c r="D90" s="32"/>
      <c r="E90" s="32"/>
      <c r="F90" s="32"/>
      <c r="G90" s="32"/>
      <c r="H90" s="32"/>
    </row>
    <row r="91" spans="1:9" ht="19.5">
      <c r="A91" s="1025"/>
      <c r="B91" s="32"/>
      <c r="C91" s="32"/>
      <c r="D91" s="32"/>
      <c r="E91" s="32"/>
      <c r="F91" s="32"/>
      <c r="G91" s="32"/>
      <c r="H91" s="32"/>
    </row>
    <row r="92" spans="1:9" ht="19.5">
      <c r="A92" s="1025"/>
      <c r="B92" s="32"/>
      <c r="C92" s="32"/>
      <c r="D92" s="32"/>
      <c r="E92" s="32"/>
      <c r="F92" s="32"/>
      <c r="G92" s="32"/>
      <c r="H92" s="32"/>
    </row>
    <row r="93" spans="1:9" ht="19.5">
      <c r="A93" s="1026"/>
      <c r="B93" s="32"/>
      <c r="C93" s="32"/>
      <c r="D93" s="32"/>
      <c r="E93" s="32"/>
      <c r="F93" s="32"/>
      <c r="G93" s="32"/>
      <c r="H93" s="32"/>
    </row>
    <row r="94" spans="1:9" ht="19.5">
      <c r="A94" s="1026"/>
      <c r="B94" s="32"/>
      <c r="C94" s="32"/>
      <c r="D94" s="32"/>
      <c r="E94" s="32"/>
      <c r="F94" s="32"/>
      <c r="G94" s="32"/>
      <c r="H94" s="32"/>
    </row>
    <row r="95" spans="1:9" ht="19.5">
      <c r="A95" s="1027"/>
      <c r="B95" s="32"/>
      <c r="C95" s="32"/>
      <c r="D95" s="32"/>
      <c r="E95" s="32"/>
      <c r="F95" s="32"/>
      <c r="G95" s="32"/>
      <c r="H95" s="32"/>
    </row>
    <row r="96" spans="1:9" ht="19.5">
      <c r="A96" s="1025"/>
      <c r="B96" s="32"/>
      <c r="C96" s="32"/>
      <c r="D96" s="32"/>
      <c r="E96" s="32"/>
      <c r="F96" s="32"/>
      <c r="G96" s="32"/>
      <c r="H96" s="32"/>
    </row>
    <row r="97" spans="1:8" ht="19.5">
      <c r="A97" s="1025"/>
      <c r="B97" s="32"/>
      <c r="C97" s="32"/>
      <c r="D97" s="32"/>
      <c r="E97" s="32"/>
      <c r="F97" s="32"/>
      <c r="G97" s="32"/>
      <c r="H97" s="32"/>
    </row>
    <row r="98" spans="1:8" ht="19.5">
      <c r="A98" s="1025"/>
      <c r="B98" s="32"/>
      <c r="C98" s="32"/>
      <c r="D98" s="32"/>
      <c r="E98" s="32"/>
      <c r="F98" s="32"/>
      <c r="G98" s="32"/>
      <c r="H98" s="32"/>
    </row>
    <row r="99" spans="1:8" ht="19.5">
      <c r="A99" s="1025"/>
      <c r="B99" s="32"/>
      <c r="C99" s="32"/>
      <c r="D99" s="32"/>
      <c r="E99" s="32"/>
      <c r="F99" s="32"/>
      <c r="G99" s="32"/>
      <c r="H99" s="32"/>
    </row>
    <row r="100" spans="1:8" ht="19.5">
      <c r="A100" s="1025"/>
      <c r="B100" s="32"/>
      <c r="C100" s="32"/>
      <c r="D100" s="32"/>
      <c r="E100" s="32"/>
      <c r="F100" s="32"/>
      <c r="G100" s="32"/>
      <c r="H100" s="32"/>
    </row>
    <row r="101" spans="1:8" ht="19.5">
      <c r="A101" s="71"/>
      <c r="B101" s="32"/>
      <c r="C101" s="32"/>
      <c r="D101" s="32"/>
      <c r="E101" s="32"/>
      <c r="F101" s="32"/>
      <c r="G101" s="32"/>
      <c r="H101" s="32"/>
    </row>
    <row r="102" spans="1:8">
      <c r="A102" s="1028"/>
      <c r="B102" s="32"/>
      <c r="C102" s="32"/>
      <c r="D102" s="32"/>
      <c r="E102" s="32"/>
      <c r="F102" s="32"/>
      <c r="G102" s="32"/>
      <c r="H102" s="32"/>
    </row>
    <row r="103" spans="1:8">
      <c r="A103" s="1028"/>
      <c r="B103" s="32"/>
      <c r="C103" s="32"/>
      <c r="D103" s="32"/>
      <c r="E103" s="32"/>
      <c r="F103" s="32"/>
      <c r="G103" s="32"/>
      <c r="H103" s="32"/>
    </row>
    <row r="104" spans="1:8">
      <c r="A104" s="1028"/>
      <c r="B104" s="32"/>
      <c r="C104" s="32"/>
      <c r="D104" s="32"/>
      <c r="E104" s="32"/>
      <c r="F104" s="32"/>
      <c r="G104" s="32"/>
      <c r="H104" s="32"/>
    </row>
    <row r="105" spans="1:8">
      <c r="A105" s="1028"/>
      <c r="B105" s="32"/>
      <c r="C105" s="32"/>
      <c r="D105" s="32"/>
      <c r="E105" s="32"/>
      <c r="F105" s="32"/>
      <c r="G105" s="32"/>
      <c r="H105" s="32"/>
    </row>
    <row r="106" spans="1:8">
      <c r="A106" s="1028"/>
      <c r="B106" s="32"/>
      <c r="C106" s="32"/>
      <c r="D106" s="32"/>
      <c r="E106" s="32"/>
      <c r="F106" s="32"/>
      <c r="G106" s="32"/>
      <c r="H106" s="32"/>
    </row>
    <row r="107" spans="1:8">
      <c r="A107" s="1028"/>
      <c r="B107" s="32"/>
      <c r="C107" s="32"/>
      <c r="D107" s="32"/>
      <c r="E107" s="32"/>
      <c r="F107" s="32"/>
      <c r="G107" s="32"/>
      <c r="H107" s="32"/>
    </row>
    <row r="108" spans="1:8">
      <c r="A108" s="72"/>
      <c r="B108" s="32"/>
      <c r="C108" s="32"/>
      <c r="D108" s="32"/>
      <c r="E108" s="32"/>
      <c r="F108" s="32"/>
      <c r="G108" s="32"/>
      <c r="H108" s="32"/>
    </row>
    <row r="109" spans="1:8">
      <c r="A109" s="72"/>
      <c r="B109" s="32"/>
      <c r="C109" s="32"/>
      <c r="D109" s="32"/>
      <c r="E109" s="32"/>
      <c r="F109" s="32"/>
      <c r="G109" s="32"/>
      <c r="H109" s="32"/>
    </row>
    <row r="110" spans="1:8" ht="19.5">
      <c r="A110" s="1025"/>
      <c r="B110" s="32"/>
      <c r="C110" s="32"/>
      <c r="D110" s="32"/>
      <c r="E110" s="32"/>
      <c r="F110" s="32"/>
      <c r="G110" s="32"/>
      <c r="H110" s="32"/>
    </row>
    <row r="111" spans="1:8" ht="19.5">
      <c r="A111" s="1025"/>
      <c r="B111" s="32"/>
      <c r="C111" s="32"/>
      <c r="D111" s="32"/>
      <c r="E111" s="32"/>
      <c r="F111" s="32"/>
      <c r="G111" s="32"/>
      <c r="H111" s="32"/>
    </row>
    <row r="112" spans="1:8" ht="19.5">
      <c r="A112" s="1027"/>
      <c r="B112" s="32"/>
      <c r="C112" s="32"/>
      <c r="D112" s="32"/>
      <c r="E112" s="32"/>
      <c r="F112" s="32"/>
      <c r="G112" s="32"/>
      <c r="H112" s="32"/>
    </row>
    <row r="113" spans="1:8" ht="19.5">
      <c r="A113" s="1027"/>
      <c r="B113" s="32"/>
      <c r="C113" s="32"/>
      <c r="D113" s="32"/>
      <c r="E113" s="32"/>
      <c r="F113" s="32"/>
      <c r="G113" s="32"/>
      <c r="H113" s="32"/>
    </row>
    <row r="114" spans="1:8" ht="19.5">
      <c r="A114" s="1027"/>
      <c r="B114" s="32"/>
      <c r="C114" s="32"/>
      <c r="D114" s="32"/>
      <c r="E114" s="32"/>
      <c r="F114" s="32"/>
      <c r="G114" s="32"/>
      <c r="H114" s="32"/>
    </row>
    <row r="115" spans="1:8" ht="19.5">
      <c r="A115" s="1025"/>
      <c r="B115" s="32"/>
      <c r="C115" s="32"/>
      <c r="D115" s="32"/>
      <c r="E115" s="32"/>
      <c r="F115" s="32"/>
      <c r="G115" s="32"/>
      <c r="H115" s="32"/>
    </row>
    <row r="116" spans="1:8" ht="19.5">
      <c r="A116" s="1025"/>
      <c r="B116" s="32"/>
      <c r="C116" s="32"/>
      <c r="D116" s="32"/>
      <c r="E116" s="32"/>
      <c r="F116" s="32"/>
      <c r="G116" s="32"/>
      <c r="H116" s="32"/>
    </row>
    <row r="117" spans="1:8" ht="19.5">
      <c r="A117" s="1025"/>
      <c r="B117" s="32"/>
      <c r="C117" s="32"/>
      <c r="D117" s="32"/>
      <c r="E117" s="32"/>
      <c r="F117" s="32"/>
      <c r="G117" s="32"/>
      <c r="H117" s="32"/>
    </row>
    <row r="118" spans="1:8" ht="19.5">
      <c r="A118" s="1025"/>
      <c r="B118" s="32"/>
      <c r="C118" s="32"/>
      <c r="D118" s="32"/>
      <c r="E118" s="32"/>
      <c r="F118" s="32"/>
      <c r="G118" s="32"/>
      <c r="H118" s="32"/>
    </row>
    <row r="119" spans="1:8" ht="19.5">
      <c r="A119" s="1025"/>
      <c r="B119" s="32"/>
      <c r="C119" s="32"/>
      <c r="D119" s="32"/>
      <c r="E119" s="32"/>
      <c r="F119" s="32"/>
      <c r="G119" s="32"/>
      <c r="H119" s="32"/>
    </row>
    <row r="120" spans="1:8" ht="19.5">
      <c r="A120" s="1025"/>
      <c r="B120" s="32"/>
      <c r="C120" s="32"/>
      <c r="D120" s="32"/>
      <c r="E120" s="32"/>
      <c r="F120" s="32"/>
      <c r="G120" s="32"/>
      <c r="H120" s="32"/>
    </row>
    <row r="121" spans="1:8" ht="19.5">
      <c r="A121" s="1025"/>
      <c r="B121" s="32"/>
      <c r="C121" s="32"/>
      <c r="D121" s="32"/>
      <c r="E121" s="32"/>
      <c r="F121" s="32"/>
      <c r="G121" s="32"/>
      <c r="H121" s="32"/>
    </row>
    <row r="122" spans="1:8" ht="19.5">
      <c r="A122" s="1027"/>
      <c r="B122" s="32"/>
      <c r="C122" s="32"/>
      <c r="D122" s="32"/>
      <c r="E122" s="32"/>
      <c r="F122" s="32"/>
      <c r="G122" s="32"/>
      <c r="H122" s="32"/>
    </row>
    <row r="123" spans="1:8" ht="19.5">
      <c r="A123" s="1025"/>
      <c r="B123" s="32"/>
      <c r="C123" s="32"/>
      <c r="D123" s="32"/>
      <c r="E123" s="32"/>
      <c r="F123" s="32"/>
      <c r="G123" s="32"/>
      <c r="H123" s="32"/>
    </row>
    <row r="124" spans="1:8" ht="19.5">
      <c r="A124" s="1025"/>
      <c r="B124" s="32"/>
      <c r="C124" s="32"/>
      <c r="D124" s="32"/>
      <c r="E124" s="32"/>
      <c r="F124" s="32"/>
      <c r="G124" s="32"/>
      <c r="H124" s="32"/>
    </row>
    <row r="125" spans="1:8" ht="19.5">
      <c r="A125" s="1025"/>
      <c r="B125" s="32"/>
      <c r="C125" s="32"/>
      <c r="D125" s="32"/>
      <c r="E125" s="32"/>
      <c r="F125" s="32"/>
      <c r="G125" s="32"/>
      <c r="H125" s="32"/>
    </row>
    <row r="126" spans="1:8" ht="19.5">
      <c r="A126" s="1025"/>
      <c r="B126" s="32"/>
      <c r="C126" s="32"/>
      <c r="D126" s="32"/>
      <c r="E126" s="32"/>
      <c r="F126" s="32"/>
      <c r="G126" s="32"/>
      <c r="H126" s="32"/>
    </row>
    <row r="127" spans="1:8" ht="19.5">
      <c r="A127" s="1025"/>
      <c r="B127" s="32"/>
      <c r="C127" s="32"/>
      <c r="D127" s="32"/>
      <c r="E127" s="32"/>
      <c r="F127" s="32"/>
      <c r="G127" s="32"/>
      <c r="H127" s="32"/>
    </row>
    <row r="128" spans="1:8" ht="19.5">
      <c r="A128" s="1027"/>
      <c r="B128" s="32"/>
      <c r="C128" s="32"/>
      <c r="D128" s="32"/>
      <c r="E128" s="32"/>
      <c r="F128" s="32"/>
      <c r="G128" s="32"/>
      <c r="H128" s="32"/>
    </row>
    <row r="129" spans="1:8" ht="19.5">
      <c r="A129" s="1025"/>
      <c r="B129" s="32"/>
      <c r="C129" s="32"/>
      <c r="D129" s="32"/>
      <c r="E129" s="32"/>
      <c r="F129" s="32"/>
      <c r="G129" s="32"/>
      <c r="H129" s="32"/>
    </row>
    <row r="130" spans="1:8" ht="19.5">
      <c r="A130" s="1025"/>
      <c r="B130" s="32"/>
      <c r="C130" s="32"/>
      <c r="D130" s="32"/>
      <c r="E130" s="32"/>
      <c r="F130" s="32"/>
      <c r="G130" s="32"/>
      <c r="H130" s="32"/>
    </row>
    <row r="131" spans="1:8" ht="19.5">
      <c r="A131" s="1025"/>
      <c r="B131" s="32"/>
      <c r="C131" s="32"/>
      <c r="D131" s="32"/>
      <c r="E131" s="32"/>
      <c r="F131" s="32"/>
      <c r="G131" s="32"/>
      <c r="H131" s="32"/>
    </row>
    <row r="132" spans="1:8" ht="19.5">
      <c r="A132" s="1027"/>
      <c r="B132" s="32"/>
      <c r="C132" s="32"/>
      <c r="D132" s="32"/>
      <c r="E132" s="32"/>
      <c r="F132" s="32"/>
      <c r="G132" s="32"/>
      <c r="H132" s="32"/>
    </row>
    <row r="133" spans="1:8" ht="19.5">
      <c r="A133" s="1025"/>
      <c r="B133" s="32"/>
      <c r="C133" s="32"/>
      <c r="D133" s="32"/>
      <c r="E133" s="32"/>
      <c r="F133" s="32"/>
      <c r="G133" s="32"/>
      <c r="H133" s="32"/>
    </row>
    <row r="134" spans="1:8" ht="19.5">
      <c r="A134" s="1025"/>
      <c r="B134" s="32"/>
      <c r="C134" s="32"/>
      <c r="D134" s="32"/>
      <c r="E134" s="32"/>
      <c r="F134" s="32"/>
      <c r="G134" s="32"/>
      <c r="H134" s="32"/>
    </row>
    <row r="135" spans="1:8" ht="19.5">
      <c r="A135" s="1025"/>
      <c r="B135" s="32"/>
      <c r="C135" s="32"/>
      <c r="D135" s="32"/>
      <c r="E135" s="32"/>
      <c r="F135" s="32"/>
      <c r="G135" s="32"/>
      <c r="H135" s="32"/>
    </row>
    <row r="136" spans="1:8" ht="19.5">
      <c r="A136" s="1025"/>
      <c r="B136" s="32"/>
      <c r="C136" s="32"/>
      <c r="D136" s="32"/>
      <c r="E136" s="32"/>
      <c r="F136" s="32"/>
      <c r="G136" s="32"/>
      <c r="H136" s="32"/>
    </row>
    <row r="137" spans="1:8" ht="19.5">
      <c r="A137" s="1027"/>
      <c r="B137" s="32"/>
      <c r="C137" s="32"/>
      <c r="D137" s="32"/>
      <c r="E137" s="32"/>
      <c r="F137" s="32"/>
      <c r="G137" s="32"/>
      <c r="H137" s="32"/>
    </row>
    <row r="138" spans="1:8" ht="19.5">
      <c r="A138" s="1025"/>
      <c r="B138" s="32"/>
      <c r="C138" s="32"/>
      <c r="D138" s="32"/>
      <c r="E138" s="32"/>
      <c r="F138" s="32"/>
      <c r="G138" s="32"/>
      <c r="H138" s="32"/>
    </row>
    <row r="139" spans="1:8" ht="19.5">
      <c r="A139" s="1025"/>
      <c r="B139" s="32"/>
      <c r="C139" s="32"/>
      <c r="D139" s="32"/>
      <c r="E139" s="32"/>
      <c r="F139" s="32"/>
      <c r="G139" s="32"/>
      <c r="H139" s="32"/>
    </row>
    <row r="140" spans="1:8" ht="19.5">
      <c r="A140" s="1025"/>
      <c r="B140" s="32"/>
      <c r="C140" s="32"/>
      <c r="D140" s="32"/>
      <c r="E140" s="32"/>
      <c r="F140" s="32"/>
      <c r="G140" s="32"/>
      <c r="H140" s="32"/>
    </row>
    <row r="141" spans="1:8" ht="19.5">
      <c r="A141" s="1025"/>
      <c r="B141" s="32"/>
      <c r="C141" s="32"/>
      <c r="D141" s="32"/>
      <c r="E141" s="32"/>
      <c r="F141" s="32"/>
      <c r="G141" s="32"/>
      <c r="H141" s="32"/>
    </row>
    <row r="142" spans="1:8" ht="19.5">
      <c r="A142" s="1026"/>
      <c r="B142" s="32"/>
      <c r="C142" s="32"/>
      <c r="D142" s="32"/>
      <c r="E142" s="32"/>
      <c r="F142" s="32"/>
      <c r="G142" s="32"/>
      <c r="H142" s="32"/>
    </row>
    <row r="143" spans="1:8" ht="19.5">
      <c r="A143" s="1026"/>
      <c r="B143" s="32"/>
      <c r="C143" s="32"/>
      <c r="D143" s="32"/>
      <c r="E143" s="32"/>
      <c r="F143" s="32"/>
      <c r="G143" s="32"/>
      <c r="H143" s="32"/>
    </row>
    <row r="144" spans="1:8" ht="19.5">
      <c r="A144" s="1027"/>
      <c r="B144" s="32"/>
      <c r="C144" s="32"/>
      <c r="D144" s="32"/>
      <c r="E144" s="32"/>
      <c r="F144" s="32"/>
      <c r="G144" s="32"/>
      <c r="H144" s="32"/>
    </row>
    <row r="145" spans="1:8" ht="19.5">
      <c r="A145" s="1025"/>
      <c r="B145" s="32"/>
      <c r="C145" s="32"/>
      <c r="D145" s="32"/>
      <c r="E145" s="32"/>
      <c r="F145" s="32"/>
      <c r="G145" s="32"/>
      <c r="H145" s="32"/>
    </row>
    <row r="146" spans="1:8" ht="19.5">
      <c r="A146" s="1025"/>
      <c r="B146" s="32"/>
      <c r="C146" s="32"/>
      <c r="D146" s="32"/>
      <c r="E146" s="32"/>
      <c r="F146" s="32"/>
      <c r="G146" s="32"/>
      <c r="H146" s="32"/>
    </row>
    <row r="147" spans="1:8" ht="19.5">
      <c r="A147" s="1029"/>
      <c r="B147" s="32"/>
      <c r="C147" s="32"/>
      <c r="D147" s="32"/>
      <c r="E147" s="32"/>
      <c r="F147" s="32"/>
      <c r="G147" s="32"/>
      <c r="H147" s="32"/>
    </row>
    <row r="148" spans="1:8" ht="19.5">
      <c r="A148" s="1027"/>
      <c r="B148" s="32"/>
      <c r="C148" s="32"/>
      <c r="D148" s="32"/>
      <c r="E148" s="32"/>
      <c r="F148" s="32"/>
      <c r="G148" s="32"/>
      <c r="H148" s="32"/>
    </row>
    <row r="149" spans="1:8" ht="19.5">
      <c r="A149" s="1025"/>
      <c r="B149" s="32"/>
      <c r="C149" s="32"/>
      <c r="D149" s="32"/>
      <c r="E149" s="32"/>
      <c r="F149" s="32"/>
      <c r="G149" s="32"/>
      <c r="H149" s="32"/>
    </row>
    <row r="150" spans="1:8" ht="19.5">
      <c r="A150" s="1025"/>
      <c r="B150" s="32"/>
      <c r="C150" s="32"/>
      <c r="D150" s="32"/>
      <c r="E150" s="32"/>
      <c r="F150" s="32"/>
      <c r="G150" s="32"/>
      <c r="H150" s="32"/>
    </row>
    <row r="151" spans="1:8" ht="19.5">
      <c r="A151" s="1025"/>
      <c r="B151" s="32"/>
      <c r="C151" s="32"/>
      <c r="D151" s="32"/>
      <c r="E151" s="32"/>
      <c r="F151" s="32"/>
      <c r="G151" s="32"/>
      <c r="H151" s="32"/>
    </row>
    <row r="152" spans="1:8" ht="19.5">
      <c r="A152" s="1027"/>
      <c r="B152" s="32"/>
      <c r="C152" s="32"/>
      <c r="D152" s="32"/>
      <c r="E152" s="32"/>
      <c r="F152" s="32"/>
      <c r="G152" s="32"/>
      <c r="H152" s="32"/>
    </row>
    <row r="153" spans="1:8" ht="19.5">
      <c r="A153" s="1025"/>
      <c r="B153" s="32"/>
      <c r="C153" s="32"/>
      <c r="D153" s="32"/>
      <c r="E153" s="32"/>
      <c r="F153" s="32"/>
      <c r="G153" s="32"/>
      <c r="H153" s="32"/>
    </row>
    <row r="154" spans="1:8" ht="19.5">
      <c r="A154" s="1025"/>
      <c r="B154" s="32"/>
      <c r="C154" s="32"/>
      <c r="D154" s="32"/>
      <c r="E154" s="32"/>
      <c r="F154" s="32"/>
      <c r="G154" s="32"/>
      <c r="H154" s="32"/>
    </row>
    <row r="155" spans="1:8" ht="19.5">
      <c r="A155" s="1025"/>
      <c r="B155" s="32"/>
      <c r="C155" s="32"/>
      <c r="D155" s="32"/>
      <c r="E155" s="32"/>
      <c r="F155" s="32"/>
      <c r="G155" s="32"/>
      <c r="H155" s="32"/>
    </row>
    <row r="156" spans="1:8" ht="19.5">
      <c r="A156" s="1027"/>
      <c r="B156" s="32"/>
      <c r="C156" s="32"/>
      <c r="D156" s="32"/>
      <c r="E156" s="32"/>
      <c r="F156" s="32"/>
      <c r="G156" s="32"/>
      <c r="H156" s="32"/>
    </row>
    <row r="157" spans="1:8" ht="19.5">
      <c r="A157" s="1025"/>
      <c r="B157" s="32"/>
      <c r="C157" s="32"/>
      <c r="D157" s="32"/>
      <c r="E157" s="32"/>
      <c r="F157" s="32"/>
      <c r="G157" s="32"/>
      <c r="H157" s="32"/>
    </row>
    <row r="158" spans="1:8" ht="19.5">
      <c r="A158" s="1025"/>
      <c r="B158" s="32"/>
      <c r="C158" s="32"/>
      <c r="D158" s="32"/>
      <c r="E158" s="32"/>
      <c r="F158" s="32"/>
      <c r="G158" s="32"/>
      <c r="H158" s="32"/>
    </row>
    <row r="159" spans="1:8" ht="19.5">
      <c r="A159" s="1025"/>
      <c r="B159" s="32"/>
      <c r="C159" s="32"/>
      <c r="D159" s="32"/>
      <c r="E159" s="32"/>
      <c r="F159" s="32"/>
      <c r="G159" s="32"/>
      <c r="H159" s="32"/>
    </row>
    <row r="160" spans="1:8" ht="19.5">
      <c r="A160" s="1027"/>
      <c r="B160" s="32"/>
      <c r="C160" s="32"/>
      <c r="D160" s="32"/>
      <c r="E160" s="32"/>
      <c r="F160" s="32"/>
      <c r="G160" s="32"/>
      <c r="H160" s="32"/>
    </row>
    <row r="161" spans="1:8" ht="19.5">
      <c r="A161" s="1025"/>
      <c r="B161" s="32"/>
      <c r="C161" s="32"/>
      <c r="D161" s="32"/>
      <c r="E161" s="32"/>
      <c r="F161" s="32"/>
      <c r="G161" s="32"/>
      <c r="H161" s="32"/>
    </row>
    <row r="162" spans="1:8" ht="19.5">
      <c r="A162" s="1025"/>
      <c r="B162" s="32"/>
      <c r="C162" s="32"/>
      <c r="D162" s="32"/>
      <c r="E162" s="32"/>
      <c r="F162" s="32"/>
      <c r="G162" s="32"/>
      <c r="H162" s="32"/>
    </row>
    <row r="163" spans="1:8" ht="19.5">
      <c r="A163" s="1025"/>
      <c r="B163" s="32"/>
      <c r="C163" s="32"/>
      <c r="D163" s="32"/>
      <c r="E163" s="32"/>
      <c r="F163" s="32"/>
      <c r="G163" s="32"/>
      <c r="H163" s="32"/>
    </row>
    <row r="164" spans="1:8" ht="19.5">
      <c r="A164" s="73"/>
      <c r="B164" s="32"/>
      <c r="C164" s="32"/>
      <c r="D164" s="32"/>
      <c r="E164" s="32"/>
      <c r="F164" s="32"/>
      <c r="G164" s="32"/>
      <c r="H164" s="32"/>
    </row>
    <row r="165" spans="1:8" ht="19.5">
      <c r="A165" s="73"/>
      <c r="B165" s="32"/>
      <c r="C165" s="32"/>
      <c r="D165" s="32"/>
      <c r="E165" s="32"/>
      <c r="F165" s="32"/>
      <c r="G165" s="32"/>
      <c r="H165" s="32"/>
    </row>
    <row r="166" spans="1:8" ht="19.5">
      <c r="A166" s="73"/>
      <c r="B166" s="32"/>
      <c r="C166" s="32"/>
      <c r="D166" s="32"/>
      <c r="E166" s="32"/>
      <c r="F166" s="32"/>
      <c r="G166" s="32"/>
      <c r="H166" s="32"/>
    </row>
    <row r="167" spans="1:8" ht="19.5">
      <c r="A167" s="71"/>
      <c r="B167" s="32"/>
      <c r="C167" s="32"/>
      <c r="D167" s="32"/>
      <c r="E167" s="32"/>
      <c r="F167" s="32"/>
      <c r="G167" s="32"/>
      <c r="H167" s="32"/>
    </row>
    <row r="168" spans="1:8" ht="19.5">
      <c r="A168" s="71"/>
      <c r="B168" s="32"/>
      <c r="C168" s="32"/>
      <c r="D168" s="32"/>
      <c r="E168" s="32"/>
      <c r="F168" s="32"/>
      <c r="G168" s="32"/>
      <c r="H168" s="32"/>
    </row>
    <row r="169" spans="1:8" ht="19.5">
      <c r="A169" s="1027"/>
      <c r="B169" s="32"/>
      <c r="C169" s="32"/>
      <c r="D169" s="32"/>
      <c r="E169" s="32"/>
      <c r="F169" s="32"/>
      <c r="G169" s="32"/>
      <c r="H169" s="32"/>
    </row>
    <row r="170" spans="1:8" ht="19.5">
      <c r="A170" s="1025"/>
      <c r="B170" s="32"/>
      <c r="C170" s="32"/>
      <c r="D170" s="32"/>
      <c r="E170" s="32"/>
      <c r="F170" s="32"/>
      <c r="G170" s="32"/>
      <c r="H170" s="32"/>
    </row>
    <row r="171" spans="1:8" ht="19.5">
      <c r="A171" s="1025"/>
      <c r="B171" s="32"/>
      <c r="C171" s="32"/>
      <c r="D171" s="32"/>
      <c r="E171" s="32"/>
      <c r="F171" s="32"/>
      <c r="G171" s="32"/>
      <c r="H171" s="32"/>
    </row>
    <row r="172" spans="1:8" ht="19.5">
      <c r="A172" s="1025"/>
      <c r="B172" s="32"/>
      <c r="C172" s="32"/>
      <c r="D172" s="32"/>
      <c r="E172" s="32"/>
      <c r="F172" s="32"/>
      <c r="G172" s="32"/>
      <c r="H172" s="32"/>
    </row>
    <row r="173" spans="1:8" ht="19.5">
      <c r="A173" s="1025"/>
      <c r="B173" s="32"/>
      <c r="C173" s="32"/>
      <c r="D173" s="32"/>
      <c r="E173" s="32"/>
      <c r="F173" s="32"/>
      <c r="G173" s="32"/>
      <c r="H173" s="32"/>
    </row>
    <row r="174" spans="1:8" ht="19.5">
      <c r="A174" s="1025"/>
      <c r="B174" s="32"/>
      <c r="C174" s="32"/>
      <c r="D174" s="32"/>
      <c r="E174" s="32"/>
      <c r="F174" s="32"/>
      <c r="G174" s="32"/>
      <c r="H174" s="32"/>
    </row>
    <row r="175" spans="1:8" ht="19.5">
      <c r="A175" s="1027"/>
      <c r="B175" s="32"/>
      <c r="C175" s="32"/>
      <c r="D175" s="32"/>
      <c r="E175" s="32"/>
      <c r="F175" s="32"/>
      <c r="G175" s="32"/>
      <c r="H175" s="32"/>
    </row>
    <row r="176" spans="1:8" ht="19.5">
      <c r="A176" s="1025"/>
      <c r="B176" s="32"/>
      <c r="C176" s="32"/>
      <c r="D176" s="32"/>
      <c r="E176" s="32"/>
      <c r="F176" s="32"/>
      <c r="G176" s="32"/>
      <c r="H176" s="32"/>
    </row>
    <row r="177" spans="1:8" ht="19.5">
      <c r="A177" s="1025"/>
      <c r="B177" s="32"/>
      <c r="C177" s="32"/>
      <c r="D177" s="32"/>
      <c r="E177" s="32"/>
      <c r="F177" s="32"/>
      <c r="G177" s="32"/>
      <c r="H177" s="32"/>
    </row>
    <row r="178" spans="1:8" ht="19.5">
      <c r="A178" s="1025"/>
      <c r="B178" s="32"/>
      <c r="C178" s="32"/>
      <c r="D178" s="32"/>
      <c r="E178" s="32"/>
      <c r="F178" s="32"/>
      <c r="G178" s="32"/>
      <c r="H178" s="32"/>
    </row>
    <row r="179" spans="1:8" ht="19.5">
      <c r="A179" s="1025"/>
      <c r="B179" s="32"/>
      <c r="C179" s="32"/>
      <c r="D179" s="32"/>
      <c r="E179" s="32"/>
      <c r="F179" s="32"/>
      <c r="G179" s="32"/>
      <c r="H179" s="32"/>
    </row>
    <row r="180" spans="1:8" ht="19.5">
      <c r="A180" s="1027"/>
      <c r="B180" s="32"/>
      <c r="C180" s="32"/>
      <c r="D180" s="32"/>
      <c r="E180" s="32"/>
      <c r="F180" s="32"/>
      <c r="G180" s="32"/>
      <c r="H180" s="32"/>
    </row>
    <row r="181" spans="1:8" ht="19.5">
      <c r="A181" s="1027"/>
      <c r="B181" s="32"/>
      <c r="C181" s="32"/>
      <c r="D181" s="32"/>
      <c r="E181" s="32"/>
      <c r="F181" s="32"/>
      <c r="G181" s="32"/>
      <c r="H181" s="32"/>
    </row>
    <row r="182" spans="1:8" ht="19.5">
      <c r="A182" s="1025"/>
      <c r="B182" s="32"/>
      <c r="C182" s="32"/>
      <c r="D182" s="32"/>
      <c r="E182" s="32"/>
      <c r="F182" s="32"/>
      <c r="G182" s="32"/>
      <c r="H182" s="32"/>
    </row>
    <row r="183" spans="1:8" ht="19.5">
      <c r="A183" s="1025"/>
      <c r="B183" s="32"/>
      <c r="C183" s="32"/>
      <c r="D183" s="32"/>
      <c r="E183" s="32"/>
      <c r="F183" s="32"/>
      <c r="G183" s="32"/>
      <c r="H183" s="32"/>
    </row>
    <row r="184" spans="1:8" ht="19.5">
      <c r="A184" s="1025"/>
      <c r="B184" s="32"/>
      <c r="C184" s="32"/>
      <c r="D184" s="32"/>
      <c r="E184" s="32"/>
      <c r="F184" s="32"/>
      <c r="G184" s="32"/>
      <c r="H184" s="32"/>
    </row>
    <row r="185" spans="1:8" ht="19.5">
      <c r="A185" s="1027"/>
      <c r="B185" s="32"/>
      <c r="C185" s="32"/>
      <c r="D185" s="32"/>
      <c r="E185" s="32"/>
      <c r="F185" s="32"/>
      <c r="G185" s="32"/>
      <c r="H185" s="32"/>
    </row>
    <row r="186" spans="1:8" ht="19.5">
      <c r="A186" s="1027"/>
      <c r="B186" s="32"/>
      <c r="C186" s="32"/>
      <c r="D186" s="32"/>
      <c r="E186" s="32"/>
      <c r="F186" s="32"/>
      <c r="G186" s="32"/>
      <c r="H186" s="32"/>
    </row>
    <row r="187" spans="1:8" ht="19.5">
      <c r="A187" s="1027"/>
      <c r="B187" s="32"/>
      <c r="C187" s="32"/>
      <c r="D187" s="32"/>
      <c r="E187" s="32"/>
      <c r="F187" s="32"/>
      <c r="G187" s="32"/>
      <c r="H187" s="32"/>
    </row>
    <row r="188" spans="1:8" ht="19.5">
      <c r="A188" s="1027"/>
      <c r="B188" s="32"/>
      <c r="C188" s="32"/>
      <c r="D188" s="32"/>
      <c r="E188" s="32"/>
      <c r="F188" s="32"/>
      <c r="G188" s="32"/>
      <c r="H188" s="32"/>
    </row>
    <row r="189" spans="1:8" ht="19.5">
      <c r="A189" s="1027"/>
      <c r="B189" s="32"/>
      <c r="C189" s="32"/>
      <c r="D189" s="32"/>
      <c r="E189" s="32"/>
      <c r="F189" s="32"/>
      <c r="G189" s="32"/>
      <c r="H189" s="32"/>
    </row>
    <row r="190" spans="1:8" ht="19.5">
      <c r="A190" s="1027"/>
      <c r="B190" s="32"/>
      <c r="C190" s="32"/>
      <c r="D190" s="32"/>
      <c r="E190" s="32"/>
      <c r="F190" s="32"/>
      <c r="G190" s="32"/>
      <c r="H190" s="32"/>
    </row>
    <row r="191" spans="1:8" ht="19.5">
      <c r="A191" s="1025"/>
      <c r="B191" s="32"/>
      <c r="C191" s="32"/>
      <c r="D191" s="32"/>
      <c r="E191" s="32"/>
      <c r="F191" s="32"/>
      <c r="G191" s="32"/>
      <c r="H191" s="32"/>
    </row>
    <row r="192" spans="1:8" ht="19.5">
      <c r="A192" s="1025"/>
      <c r="B192" s="32"/>
      <c r="C192" s="32"/>
      <c r="D192" s="32"/>
      <c r="E192" s="32"/>
      <c r="F192" s="32"/>
      <c r="G192" s="32"/>
      <c r="H192" s="32"/>
    </row>
    <row r="193" spans="1:8" ht="19.5">
      <c r="A193" s="1025"/>
      <c r="B193" s="32"/>
      <c r="C193" s="32"/>
      <c r="D193" s="32"/>
      <c r="E193" s="32"/>
      <c r="F193" s="32"/>
      <c r="G193" s="32"/>
      <c r="H193" s="32"/>
    </row>
    <row r="194" spans="1:8" ht="19.5">
      <c r="A194" s="1027"/>
      <c r="B194" s="32"/>
      <c r="C194" s="32"/>
      <c r="D194" s="32"/>
      <c r="E194" s="32"/>
      <c r="F194" s="32"/>
      <c r="G194" s="32"/>
      <c r="H194" s="32"/>
    </row>
    <row r="195" spans="1:8" ht="19.5">
      <c r="A195" s="1025"/>
      <c r="B195" s="32"/>
      <c r="C195" s="32"/>
      <c r="D195" s="32"/>
      <c r="E195" s="32"/>
      <c r="F195" s="32"/>
      <c r="G195" s="32"/>
      <c r="H195" s="32"/>
    </row>
    <row r="196" spans="1:8" ht="19.5">
      <c r="A196" s="1025"/>
      <c r="B196" s="32"/>
      <c r="C196" s="32"/>
      <c r="D196" s="32"/>
      <c r="E196" s="32"/>
      <c r="F196" s="32"/>
      <c r="G196" s="32"/>
      <c r="H196" s="32"/>
    </row>
    <row r="197" spans="1:8" ht="19.5">
      <c r="A197" s="74"/>
      <c r="B197" s="32"/>
      <c r="C197" s="32"/>
      <c r="D197" s="32"/>
      <c r="E197" s="32"/>
      <c r="F197" s="32"/>
      <c r="G197" s="32"/>
      <c r="H197" s="32"/>
    </row>
    <row r="198" spans="1:8" ht="19.5">
      <c r="A198" s="1025"/>
      <c r="B198" s="32"/>
      <c r="C198" s="32"/>
      <c r="D198" s="32"/>
      <c r="E198" s="32"/>
      <c r="F198" s="32"/>
      <c r="G198" s="32"/>
      <c r="H198" s="32"/>
    </row>
    <row r="199" spans="1:8" ht="19.5">
      <c r="A199" s="1027"/>
      <c r="B199" s="32"/>
      <c r="C199" s="32"/>
      <c r="D199" s="32"/>
      <c r="E199" s="32"/>
      <c r="F199" s="32"/>
      <c r="G199" s="32"/>
      <c r="H199" s="32"/>
    </row>
    <row r="200" spans="1:8" ht="19.5">
      <c r="A200" s="1025"/>
      <c r="B200" s="32"/>
      <c r="C200" s="32"/>
      <c r="D200" s="32"/>
      <c r="E200" s="32"/>
      <c r="F200" s="32"/>
      <c r="G200" s="32"/>
      <c r="H200" s="32"/>
    </row>
    <row r="201" spans="1:8" ht="19.5">
      <c r="A201" s="1025"/>
      <c r="B201" s="32"/>
      <c r="C201" s="32"/>
      <c r="D201" s="32"/>
      <c r="E201" s="32"/>
      <c r="F201" s="32"/>
      <c r="G201" s="32"/>
      <c r="H201" s="32"/>
    </row>
    <row r="202" spans="1:8" ht="19.5">
      <c r="A202" s="1027"/>
      <c r="B202" s="32"/>
      <c r="C202" s="32"/>
      <c r="D202" s="32"/>
      <c r="E202" s="32"/>
      <c r="F202" s="32"/>
      <c r="G202" s="32"/>
      <c r="H202" s="32"/>
    </row>
    <row r="203" spans="1:8" ht="19.5">
      <c r="A203" s="1025"/>
      <c r="B203" s="32"/>
      <c r="C203" s="32"/>
      <c r="D203" s="32"/>
      <c r="E203" s="32"/>
      <c r="F203" s="32"/>
      <c r="G203" s="32"/>
      <c r="H203" s="32"/>
    </row>
    <row r="204" spans="1:8" ht="19.5">
      <c r="A204" s="1025"/>
      <c r="B204" s="32"/>
      <c r="C204" s="32"/>
      <c r="D204" s="32"/>
      <c r="E204" s="32"/>
      <c r="F204" s="32"/>
      <c r="G204" s="32"/>
      <c r="H204" s="32"/>
    </row>
    <row r="205" spans="1:8" ht="19.5">
      <c r="A205" s="1027"/>
      <c r="B205" s="32"/>
      <c r="C205" s="32"/>
      <c r="D205" s="32"/>
      <c r="E205" s="32"/>
      <c r="F205" s="32"/>
      <c r="G205" s="32"/>
      <c r="H205" s="32"/>
    </row>
    <row r="206" spans="1:8" ht="19.5">
      <c r="A206" s="1025"/>
      <c r="B206" s="32"/>
      <c r="C206" s="32"/>
      <c r="D206" s="32"/>
      <c r="E206" s="32"/>
      <c r="F206" s="32"/>
      <c r="G206" s="32"/>
      <c r="H206" s="32"/>
    </row>
    <row r="207" spans="1:8" ht="19.5">
      <c r="A207" s="1025"/>
      <c r="B207" s="32"/>
      <c r="C207" s="32"/>
      <c r="D207" s="32"/>
      <c r="E207" s="32"/>
      <c r="F207" s="32"/>
      <c r="G207" s="32"/>
      <c r="H207" s="32"/>
    </row>
    <row r="208" spans="1:8" ht="19.5">
      <c r="A208" s="1025"/>
      <c r="B208" s="32"/>
      <c r="C208" s="32"/>
      <c r="D208" s="32"/>
      <c r="E208" s="32"/>
      <c r="F208" s="32"/>
      <c r="G208" s="32"/>
      <c r="H208" s="32"/>
    </row>
    <row r="209" spans="1:8" ht="19.5">
      <c r="A209" s="1025"/>
      <c r="B209" s="32"/>
      <c r="C209" s="32"/>
      <c r="D209" s="32"/>
      <c r="E209" s="32"/>
      <c r="F209" s="32"/>
      <c r="G209" s="32"/>
      <c r="H209" s="32"/>
    </row>
    <row r="210" spans="1:8" ht="19.5">
      <c r="A210" s="1025"/>
      <c r="B210" s="32"/>
      <c r="C210" s="32"/>
      <c r="D210" s="32"/>
      <c r="E210" s="32"/>
      <c r="F210" s="32"/>
      <c r="G210" s="32"/>
      <c r="H210" s="32"/>
    </row>
    <row r="211" spans="1:8" ht="19.5">
      <c r="A211" s="1025"/>
      <c r="B211" s="32"/>
      <c r="C211" s="32"/>
      <c r="D211" s="32"/>
      <c r="E211" s="32"/>
      <c r="F211" s="32"/>
      <c r="G211" s="32"/>
      <c r="H211" s="32"/>
    </row>
    <row r="212" spans="1:8" ht="19.5">
      <c r="A212" s="1025"/>
      <c r="B212" s="32"/>
      <c r="C212" s="32"/>
      <c r="D212" s="32"/>
      <c r="E212" s="32"/>
      <c r="F212" s="32"/>
      <c r="G212" s="32"/>
      <c r="H212" s="32"/>
    </row>
    <row r="213" spans="1:8" ht="19.5">
      <c r="A213" s="1025"/>
      <c r="B213" s="32"/>
      <c r="C213" s="32"/>
      <c r="D213" s="32"/>
      <c r="E213" s="32"/>
      <c r="F213" s="32"/>
      <c r="G213" s="32"/>
      <c r="H213" s="32"/>
    </row>
    <row r="214" spans="1:8" ht="19.5">
      <c r="A214" s="1027"/>
      <c r="B214" s="32"/>
      <c r="C214" s="32"/>
      <c r="D214" s="32"/>
      <c r="E214" s="32"/>
      <c r="F214" s="32"/>
      <c r="G214" s="32"/>
      <c r="H214" s="32"/>
    </row>
    <row r="215" spans="1:8" ht="19.5">
      <c r="A215" s="1025"/>
      <c r="B215" s="32"/>
      <c r="C215" s="32"/>
      <c r="D215" s="32"/>
      <c r="E215" s="32"/>
      <c r="F215" s="32"/>
      <c r="G215" s="32"/>
      <c r="H215" s="32"/>
    </row>
    <row r="216" spans="1:8" ht="19.5">
      <c r="A216" s="1025"/>
      <c r="B216" s="32"/>
      <c r="C216" s="32"/>
      <c r="D216" s="32"/>
      <c r="E216" s="32"/>
      <c r="F216" s="32"/>
      <c r="G216" s="32"/>
      <c r="H216" s="32"/>
    </row>
    <row r="217" spans="1:8" ht="19.5">
      <c r="A217" s="1025"/>
      <c r="B217" s="32"/>
      <c r="C217" s="32"/>
      <c r="D217" s="32"/>
      <c r="E217" s="32"/>
      <c r="F217" s="32"/>
      <c r="G217" s="32"/>
      <c r="H217" s="32"/>
    </row>
    <row r="218" spans="1:8" ht="19.5">
      <c r="A218" s="1025"/>
      <c r="B218" s="32"/>
      <c r="C218" s="32"/>
      <c r="D218" s="32"/>
      <c r="E218" s="32"/>
      <c r="F218" s="32"/>
      <c r="G218" s="32"/>
      <c r="H218" s="32"/>
    </row>
    <row r="219" spans="1:8" ht="19.5">
      <c r="A219" s="1025"/>
      <c r="B219" s="32"/>
      <c r="C219" s="32"/>
      <c r="D219" s="32"/>
      <c r="E219" s="32"/>
      <c r="F219" s="32"/>
      <c r="G219" s="32"/>
      <c r="H219" s="32"/>
    </row>
    <row r="220" spans="1:8" ht="19.5">
      <c r="A220" s="1027"/>
      <c r="B220" s="32"/>
      <c r="C220" s="32"/>
      <c r="D220" s="32"/>
      <c r="E220" s="32"/>
      <c r="F220" s="32"/>
      <c r="G220" s="32"/>
      <c r="H220" s="32"/>
    </row>
    <row r="221" spans="1:8" ht="19.5">
      <c r="A221" s="1025"/>
      <c r="B221" s="32"/>
      <c r="C221" s="32"/>
      <c r="D221" s="32"/>
      <c r="E221" s="32"/>
      <c r="F221" s="32"/>
      <c r="G221" s="32"/>
      <c r="H221" s="32"/>
    </row>
    <row r="222" spans="1:8" ht="19.5">
      <c r="A222" s="1025"/>
      <c r="B222" s="32"/>
      <c r="C222" s="32"/>
      <c r="D222" s="32"/>
      <c r="E222" s="32"/>
      <c r="F222" s="32"/>
      <c r="G222" s="32"/>
      <c r="H222" s="32"/>
    </row>
    <row r="223" spans="1:8" ht="19.5">
      <c r="A223" s="1027"/>
      <c r="B223" s="32"/>
      <c r="C223" s="32"/>
      <c r="D223" s="32"/>
      <c r="E223" s="32"/>
      <c r="F223" s="32"/>
      <c r="G223" s="32"/>
      <c r="H223" s="32"/>
    </row>
    <row r="224" spans="1:8" ht="19.5">
      <c r="A224" s="1025"/>
      <c r="B224" s="32"/>
      <c r="C224" s="32"/>
      <c r="D224" s="32"/>
      <c r="E224" s="32"/>
      <c r="F224" s="32"/>
      <c r="G224" s="32"/>
      <c r="H224" s="32"/>
    </row>
    <row r="225" spans="1:8" ht="19.5">
      <c r="A225" s="1025"/>
      <c r="B225" s="32"/>
      <c r="C225" s="32"/>
      <c r="D225" s="32"/>
      <c r="E225" s="32"/>
      <c r="F225" s="32"/>
      <c r="G225" s="32"/>
      <c r="H225" s="32"/>
    </row>
    <row r="226" spans="1:8" ht="19.5">
      <c r="A226" s="1025"/>
      <c r="B226" s="32"/>
      <c r="C226" s="32"/>
      <c r="D226" s="32"/>
      <c r="E226" s="32"/>
      <c r="F226" s="32"/>
      <c r="G226" s="32"/>
      <c r="H226" s="32"/>
    </row>
    <row r="227" spans="1:8" ht="19.5">
      <c r="A227" s="1030"/>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7"/>
  <sheetViews>
    <sheetView showGridLines="0" zoomScale="50" workbookViewId="0">
      <selection activeCell="P24" sqref="P24"/>
    </sheetView>
  </sheetViews>
  <sheetFormatPr baseColWidth="10" defaultColWidth="9.140625" defaultRowHeight="18"/>
  <cols>
    <col min="1" max="1" width="132.28515625" style="25"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924" t="s">
        <v>1063</v>
      </c>
      <c r="B1" s="924"/>
      <c r="C1" s="924"/>
      <c r="D1" s="924"/>
      <c r="E1" s="924"/>
      <c r="F1" s="924"/>
      <c r="G1" s="924"/>
      <c r="H1" s="924"/>
      <c r="I1" s="924"/>
    </row>
    <row r="2" spans="1:9" ht="43.5" customHeight="1">
      <c r="A2" s="924" t="s">
        <v>417</v>
      </c>
      <c r="B2" s="924"/>
      <c r="C2" s="924"/>
      <c r="D2" s="924"/>
      <c r="E2" s="924"/>
      <c r="F2" s="924"/>
      <c r="G2" s="924"/>
      <c r="H2" s="924"/>
      <c r="I2" s="924"/>
    </row>
    <row r="3" spans="1:9" ht="43.5" customHeight="1">
      <c r="A3" s="924" t="s">
        <v>489</v>
      </c>
      <c r="B3" s="924"/>
      <c r="C3" s="924"/>
      <c r="D3" s="924"/>
      <c r="E3" s="924"/>
      <c r="F3" s="924"/>
      <c r="G3" s="924"/>
      <c r="H3" s="924"/>
      <c r="I3" s="924"/>
    </row>
    <row r="4" spans="1:9" ht="43.5" customHeight="1">
      <c r="A4" s="925" t="s">
        <v>1236</v>
      </c>
      <c r="B4" s="925"/>
      <c r="C4" s="925"/>
      <c r="D4" s="925"/>
      <c r="E4" s="925"/>
      <c r="F4" s="925"/>
      <c r="G4" s="925"/>
      <c r="H4" s="925"/>
      <c r="I4" s="925"/>
    </row>
    <row r="5" spans="1:9" ht="19.5" customHeight="1" thickBot="1">
      <c r="A5" s="924"/>
      <c r="B5" s="924"/>
      <c r="C5" s="924"/>
      <c r="D5" s="924"/>
      <c r="E5" s="924"/>
      <c r="F5" s="924"/>
      <c r="G5" s="924"/>
      <c r="H5" s="924"/>
      <c r="I5" s="924"/>
    </row>
    <row r="6" spans="1:9" s="26" customFormat="1" ht="37.5" customHeight="1" thickTop="1" thickBot="1">
      <c r="A6" s="407" t="s">
        <v>290</v>
      </c>
      <c r="B6" s="66" t="s">
        <v>418</v>
      </c>
      <c r="C6" s="66" t="s">
        <v>419</v>
      </c>
      <c r="D6" s="66" t="s">
        <v>1138</v>
      </c>
      <c r="E6" s="66" t="s">
        <v>1228</v>
      </c>
      <c r="F6" s="66" t="s">
        <v>1278</v>
      </c>
      <c r="G6" s="66" t="s">
        <v>1523</v>
      </c>
      <c r="H6" s="66" t="s">
        <v>1349</v>
      </c>
      <c r="I6" s="66" t="s">
        <v>1524</v>
      </c>
    </row>
    <row r="7" spans="1:9" ht="15" customHeight="1" thickTop="1" thickBot="1">
      <c r="A7" s="1016"/>
      <c r="B7" s="520"/>
      <c r="C7" s="520"/>
      <c r="D7" s="520"/>
      <c r="E7" s="520"/>
      <c r="F7" s="520"/>
      <c r="G7" s="520"/>
      <c r="H7" s="520"/>
      <c r="I7" s="520"/>
    </row>
    <row r="8" spans="1:9" ht="24" customHeight="1" thickTop="1" thickBot="1">
      <c r="A8" s="27" t="s">
        <v>420</v>
      </c>
      <c r="B8" s="615">
        <v>178146.26113702625</v>
      </c>
      <c r="C8" s="615">
        <v>236528.05579008747</v>
      </c>
      <c r="D8" s="615">
        <v>281984.5799533528</v>
      </c>
      <c r="E8" s="615">
        <v>355659.52883236151</v>
      </c>
      <c r="F8" s="615">
        <v>416287.46439650148</v>
      </c>
      <c r="G8" s="615">
        <v>472091.95007288625</v>
      </c>
      <c r="H8" s="615">
        <v>504314.09834985418</v>
      </c>
      <c r="I8" s="615">
        <v>518287.8391778426</v>
      </c>
    </row>
    <row r="9" spans="1:9" s="69" customFormat="1" ht="21" customHeight="1" thickTop="1">
      <c r="A9" s="1017" t="s">
        <v>8</v>
      </c>
      <c r="B9" s="616">
        <v>16651.75140233236</v>
      </c>
      <c r="C9" s="616">
        <v>11594.946552478134</v>
      </c>
      <c r="D9" s="616">
        <v>19050.468976676384</v>
      </c>
      <c r="E9" s="616">
        <v>51184.791368804668</v>
      </c>
      <c r="F9" s="616">
        <v>29624.006508746355</v>
      </c>
      <c r="G9" s="616">
        <v>29273.970077259473</v>
      </c>
      <c r="H9" s="616">
        <v>48072.750262390677</v>
      </c>
      <c r="I9" s="616">
        <v>37329.544733236151</v>
      </c>
    </row>
    <row r="10" spans="1:9" s="69" customFormat="1" ht="21" customHeight="1">
      <c r="A10" s="1017" t="s">
        <v>17</v>
      </c>
      <c r="B10" s="616">
        <v>21482.217344023324</v>
      </c>
      <c r="C10" s="616">
        <v>24524.021290087469</v>
      </c>
      <c r="D10" s="616">
        <v>34920.448877551025</v>
      </c>
      <c r="E10" s="616">
        <v>33910.979556851307</v>
      </c>
      <c r="F10" s="616">
        <v>47521.655018950441</v>
      </c>
      <c r="G10" s="616">
        <v>38268.33422157434</v>
      </c>
      <c r="H10" s="616">
        <v>32627.987862973761</v>
      </c>
      <c r="I10" s="616">
        <v>21977.117807580173</v>
      </c>
    </row>
    <row r="11" spans="1:9" s="69" customFormat="1" ht="21" customHeight="1">
      <c r="A11" s="1017" t="s">
        <v>26</v>
      </c>
      <c r="B11" s="616">
        <v>129289.2061516035</v>
      </c>
      <c r="C11" s="616">
        <v>188823.64643440236</v>
      </c>
      <c r="D11" s="616">
        <v>208870.89608892129</v>
      </c>
      <c r="E11" s="616">
        <v>260943.73554373177</v>
      </c>
      <c r="F11" s="616">
        <v>317339.776212828</v>
      </c>
      <c r="G11" s="616">
        <v>361674.46782069968</v>
      </c>
      <c r="H11" s="616">
        <v>373057.80527551024</v>
      </c>
      <c r="I11" s="616">
        <v>407787.71122886299</v>
      </c>
    </row>
    <row r="12" spans="1:9" s="69" customFormat="1" ht="21" customHeight="1">
      <c r="A12" s="1018" t="s">
        <v>421</v>
      </c>
      <c r="B12" s="616">
        <v>128713.74483527697</v>
      </c>
      <c r="C12" s="616">
        <v>187842.92101603499</v>
      </c>
      <c r="D12" s="616">
        <v>207678.11844023326</v>
      </c>
      <c r="E12" s="616">
        <v>258672.65965743441</v>
      </c>
      <c r="F12" s="616">
        <v>315420.35105247813</v>
      </c>
      <c r="G12" s="616">
        <v>359008.76205247809</v>
      </c>
      <c r="H12" s="616">
        <v>369788.84024198254</v>
      </c>
      <c r="I12" s="616">
        <v>404496.7857055394</v>
      </c>
    </row>
    <row r="13" spans="1:9" s="69" customFormat="1" ht="21" customHeight="1">
      <c r="A13" s="1018" t="s">
        <v>422</v>
      </c>
      <c r="B13" s="616">
        <v>128138.13459037901</v>
      </c>
      <c r="C13" s="616">
        <v>187163.74398542274</v>
      </c>
      <c r="D13" s="616">
        <v>205164.76289650149</v>
      </c>
      <c r="E13" s="616">
        <v>253394.99968075802</v>
      </c>
      <c r="F13" s="616">
        <v>305088.19192274049</v>
      </c>
      <c r="G13" s="616">
        <v>345957.19863848394</v>
      </c>
      <c r="H13" s="616">
        <v>356470.55050291546</v>
      </c>
      <c r="I13" s="616">
        <v>389006.90303498541</v>
      </c>
    </row>
    <row r="14" spans="1:9" s="69" customFormat="1" ht="21" customHeight="1">
      <c r="A14" s="1018" t="s">
        <v>423</v>
      </c>
      <c r="B14" s="616">
        <v>575.61024489795921</v>
      </c>
      <c r="C14" s="616">
        <v>679.17703061224483</v>
      </c>
      <c r="D14" s="616">
        <v>2513.3555437317787</v>
      </c>
      <c r="E14" s="616">
        <v>5277.6599766763848</v>
      </c>
      <c r="F14" s="616">
        <v>10332.159129737609</v>
      </c>
      <c r="G14" s="616">
        <v>13051.563413994169</v>
      </c>
      <c r="H14" s="616">
        <v>13318.289739067055</v>
      </c>
      <c r="I14" s="616">
        <v>15489.882670553936</v>
      </c>
    </row>
    <row r="15" spans="1:9" s="69" customFormat="1" ht="21" customHeight="1">
      <c r="A15" s="1018" t="s">
        <v>424</v>
      </c>
      <c r="B15" s="616">
        <v>448.99081632653065</v>
      </c>
      <c r="C15" s="616">
        <v>649.12534693877558</v>
      </c>
      <c r="D15" s="616">
        <v>1611.8578411078715</v>
      </c>
      <c r="E15" s="616">
        <v>969.52906997084551</v>
      </c>
      <c r="F15" s="616">
        <v>1229.1096370262392</v>
      </c>
      <c r="G15" s="616">
        <v>1280.3116807580175</v>
      </c>
      <c r="H15" s="616">
        <v>1301.1026938775512</v>
      </c>
      <c r="I15" s="616">
        <v>1971.6880116618074</v>
      </c>
    </row>
    <row r="16" spans="1:9" s="69" customFormat="1" ht="21" customHeight="1">
      <c r="A16" s="1018" t="s">
        <v>425</v>
      </c>
      <c r="B16" s="616">
        <v>448.99081632653065</v>
      </c>
      <c r="C16" s="616">
        <v>649.12534256559752</v>
      </c>
      <c r="D16" s="616">
        <v>1526.0873454810494</v>
      </c>
      <c r="E16" s="616">
        <v>786.03604373177848</v>
      </c>
      <c r="F16" s="616">
        <v>1114.2494096209914</v>
      </c>
      <c r="G16" s="616">
        <v>1022.0900976676386</v>
      </c>
      <c r="H16" s="616">
        <v>1063.1604416909622</v>
      </c>
      <c r="I16" s="616">
        <v>1540.4336166180756</v>
      </c>
    </row>
    <row r="17" spans="1:9" s="69" customFormat="1" ht="21" customHeight="1">
      <c r="A17" s="1018" t="s">
        <v>426</v>
      </c>
      <c r="B17" s="616">
        <v>0</v>
      </c>
      <c r="C17" s="616">
        <v>4.3731778425655976E-6</v>
      </c>
      <c r="D17" s="616">
        <v>85.770495626822154</v>
      </c>
      <c r="E17" s="616">
        <v>183.49302623906706</v>
      </c>
      <c r="F17" s="616">
        <v>114.86022740524783</v>
      </c>
      <c r="G17" s="616">
        <v>258.22158309037906</v>
      </c>
      <c r="H17" s="616">
        <v>237.94225218658892</v>
      </c>
      <c r="I17" s="616">
        <v>431.25439504373179</v>
      </c>
    </row>
    <row r="18" spans="1:9" s="69" customFormat="1" ht="21" customHeight="1">
      <c r="A18" s="1018" t="s">
        <v>427</v>
      </c>
      <c r="B18" s="616">
        <v>1955.7339956268222</v>
      </c>
      <c r="C18" s="616">
        <v>2377.4730655976678</v>
      </c>
      <c r="D18" s="616">
        <v>3575.3480830903795</v>
      </c>
      <c r="E18" s="616">
        <v>4863.6728994169098</v>
      </c>
      <c r="F18" s="616">
        <v>4855.618543731779</v>
      </c>
      <c r="G18" s="616">
        <v>6607.2669373177841</v>
      </c>
      <c r="H18" s="616">
        <v>5879.550062682215</v>
      </c>
      <c r="I18" s="616">
        <v>5573.2237682215737</v>
      </c>
    </row>
    <row r="19" spans="1:9" s="69" customFormat="1" ht="21" customHeight="1">
      <c r="A19" s="1018" t="s">
        <v>428</v>
      </c>
      <c r="B19" s="616">
        <v>1862.3134664723034</v>
      </c>
      <c r="C19" s="616">
        <v>2272.6329489795917</v>
      </c>
      <c r="D19" s="616">
        <v>3473.8260714285716</v>
      </c>
      <c r="E19" s="616">
        <v>4706.3257536443152</v>
      </c>
      <c r="F19" s="616">
        <v>4439.8723075801754</v>
      </c>
      <c r="G19" s="616">
        <v>5528.8352973760939</v>
      </c>
      <c r="H19" s="616">
        <v>4916.4818979591846</v>
      </c>
      <c r="I19" s="616">
        <v>4882.2676413994168</v>
      </c>
    </row>
    <row r="20" spans="1:9" s="69" customFormat="1" ht="21" customHeight="1">
      <c r="A20" s="1018" t="s">
        <v>429</v>
      </c>
      <c r="B20" s="616">
        <v>93.420529154518945</v>
      </c>
      <c r="C20" s="616">
        <v>104.8401166180758</v>
      </c>
      <c r="D20" s="616">
        <v>101.52201166180758</v>
      </c>
      <c r="E20" s="616">
        <v>157.34714577259473</v>
      </c>
      <c r="F20" s="616">
        <v>415.74623615160351</v>
      </c>
      <c r="G20" s="616">
        <v>1078.4316399416909</v>
      </c>
      <c r="H20" s="616">
        <v>963.06816472303206</v>
      </c>
      <c r="I20" s="616">
        <v>690.95612682215744</v>
      </c>
    </row>
    <row r="21" spans="1:9" s="69" customFormat="1" ht="21" customHeight="1">
      <c r="A21" s="1018" t="s">
        <v>39</v>
      </c>
      <c r="B21" s="616">
        <v>1702.9359839650147</v>
      </c>
      <c r="C21" s="616">
        <v>2220.5844081632654</v>
      </c>
      <c r="D21" s="616">
        <v>2350.7908032069972</v>
      </c>
      <c r="E21" s="616">
        <v>2711.2045874635569</v>
      </c>
      <c r="F21" s="616">
        <v>3093.6720014577259</v>
      </c>
      <c r="G21" s="616">
        <v>3695.1328513119533</v>
      </c>
      <c r="H21" s="616">
        <v>3904.1090816326532</v>
      </c>
      <c r="I21" s="616">
        <v>3810.4460918367349</v>
      </c>
    </row>
    <row r="22" spans="1:9" s="69" customFormat="1" ht="21" customHeight="1">
      <c r="A22" s="1018" t="s">
        <v>430</v>
      </c>
      <c r="B22" s="616">
        <v>-3532.1994795918367</v>
      </c>
      <c r="C22" s="616">
        <v>-4266.4574023323621</v>
      </c>
      <c r="D22" s="616">
        <v>-6345.2190787172021</v>
      </c>
      <c r="E22" s="616">
        <v>-6273.3306705539362</v>
      </c>
      <c r="F22" s="616">
        <v>-7258.9750218658892</v>
      </c>
      <c r="G22" s="616">
        <v>-8917.0057011661811</v>
      </c>
      <c r="H22" s="616">
        <v>-7815.7968046647229</v>
      </c>
      <c r="I22" s="616">
        <v>-8064.4323483965018</v>
      </c>
    </row>
    <row r="23" spans="1:9" s="69" customFormat="1" ht="21" customHeight="1">
      <c r="A23" s="1017" t="s">
        <v>57</v>
      </c>
      <c r="B23" s="616">
        <v>1252.9221836734694</v>
      </c>
      <c r="C23" s="616">
        <v>824.25002915451898</v>
      </c>
      <c r="D23" s="616">
        <v>673.34268950437308</v>
      </c>
      <c r="E23" s="616">
        <v>1664.2114402332363</v>
      </c>
      <c r="F23" s="616">
        <v>1724.2490889212827</v>
      </c>
      <c r="G23" s="616">
        <v>1336.1443790087462</v>
      </c>
      <c r="H23" s="616">
        <v>2186.4345262390671</v>
      </c>
      <c r="I23" s="616">
        <v>1677.0836180758015</v>
      </c>
    </row>
    <row r="24" spans="1:9" s="69" customFormat="1" ht="21" customHeight="1">
      <c r="A24" s="1017" t="s">
        <v>63</v>
      </c>
      <c r="B24" s="616">
        <v>3.3527696793002916E-3</v>
      </c>
      <c r="C24" s="616">
        <v>97.364997084548108</v>
      </c>
      <c r="D24" s="616">
        <v>112.71824635568514</v>
      </c>
      <c r="E24" s="616">
        <v>215.54644752186587</v>
      </c>
      <c r="F24" s="616">
        <v>235.48917201166179</v>
      </c>
      <c r="G24" s="616">
        <v>158.08935276967929</v>
      </c>
      <c r="H24" s="616">
        <v>376.6008921282799</v>
      </c>
      <c r="I24" s="616">
        <v>676.30280320699717</v>
      </c>
    </row>
    <row r="25" spans="1:9" s="69" customFormat="1" ht="21" customHeight="1">
      <c r="A25" s="1017" t="s">
        <v>431</v>
      </c>
      <c r="B25" s="616">
        <v>3899.2783804664723</v>
      </c>
      <c r="C25" s="616">
        <v>4006.7087653061221</v>
      </c>
      <c r="D25" s="616">
        <v>12328.802330903791</v>
      </c>
      <c r="E25" s="616">
        <v>2776.4418644314874</v>
      </c>
      <c r="F25" s="616">
        <v>14381.877024781343</v>
      </c>
      <c r="G25" s="616">
        <v>36280.915518950438</v>
      </c>
      <c r="H25" s="616">
        <v>40592.959976676386</v>
      </c>
      <c r="I25" s="616">
        <v>44216.985148688051</v>
      </c>
    </row>
    <row r="26" spans="1:9" s="69" customFormat="1" ht="21" customHeight="1">
      <c r="A26" s="1017" t="s">
        <v>74</v>
      </c>
      <c r="B26" s="616">
        <v>5006.2022638483968</v>
      </c>
      <c r="C26" s="616">
        <v>5336.1626443148689</v>
      </c>
      <c r="D26" s="616">
        <v>5020.6212215743435</v>
      </c>
      <c r="E26" s="616">
        <v>4291.1351341107875</v>
      </c>
      <c r="F26" s="616">
        <v>3932.2687784256559</v>
      </c>
      <c r="G26" s="616">
        <v>3690.937639941691</v>
      </c>
      <c r="H26" s="616">
        <v>3885.3430889212827</v>
      </c>
      <c r="I26" s="616">
        <v>3843.6495189504371</v>
      </c>
    </row>
    <row r="27" spans="1:9" s="69" customFormat="1" ht="21" customHeight="1">
      <c r="A27" s="1017" t="s">
        <v>432</v>
      </c>
      <c r="B27" s="616">
        <v>564.68005830903792</v>
      </c>
      <c r="C27" s="616">
        <v>1320.955077259475</v>
      </c>
      <c r="D27" s="616">
        <v>1007.2815218658892</v>
      </c>
      <c r="E27" s="616">
        <v>672.68747667638479</v>
      </c>
      <c r="F27" s="616">
        <v>1528.1425918367347</v>
      </c>
      <c r="G27" s="616">
        <v>1409.0910626822158</v>
      </c>
      <c r="H27" s="616">
        <v>3514.2164650145774</v>
      </c>
      <c r="I27" s="616">
        <v>779.44431924198261</v>
      </c>
    </row>
    <row r="28" spans="1:9" s="70" customFormat="1" ht="43.5" customHeight="1" thickBot="1">
      <c r="A28" s="1019" t="s">
        <v>1343</v>
      </c>
      <c r="B28" s="617">
        <v>0</v>
      </c>
      <c r="C28" s="617">
        <v>0</v>
      </c>
      <c r="D28" s="617">
        <v>0</v>
      </c>
      <c r="E28" s="617">
        <v>0</v>
      </c>
      <c r="F28" s="617">
        <v>0</v>
      </c>
      <c r="G28" s="617">
        <v>0</v>
      </c>
      <c r="H28" s="617">
        <v>0</v>
      </c>
      <c r="I28" s="617">
        <v>0</v>
      </c>
    </row>
    <row r="29" spans="1:9" ht="24" customHeight="1" thickTop="1" thickBot="1">
      <c r="A29" s="27" t="s">
        <v>433</v>
      </c>
      <c r="B29" s="615">
        <v>155642.30982798836</v>
      </c>
      <c r="C29" s="615">
        <v>209662.31785276969</v>
      </c>
      <c r="D29" s="615">
        <v>251054.35288483967</v>
      </c>
      <c r="E29" s="615">
        <v>323205.47989067057</v>
      </c>
      <c r="F29" s="615">
        <v>381478.17800000001</v>
      </c>
      <c r="G29" s="615">
        <v>435637.8608381924</v>
      </c>
      <c r="H29" s="615">
        <v>467087.47470262391</v>
      </c>
      <c r="I29" s="615">
        <v>480013.66637172009</v>
      </c>
    </row>
    <row r="30" spans="1:9" s="69" customFormat="1" ht="21" customHeight="1" thickTop="1">
      <c r="A30" s="1017" t="s">
        <v>434</v>
      </c>
      <c r="B30" s="616">
        <v>141829.30588629737</v>
      </c>
      <c r="C30" s="616">
        <v>198323.84696501459</v>
      </c>
      <c r="D30" s="616">
        <v>239994.79138629738</v>
      </c>
      <c r="E30" s="616">
        <v>302988.06283527694</v>
      </c>
      <c r="F30" s="616">
        <v>342908.13367492717</v>
      </c>
      <c r="G30" s="616">
        <v>384312.91428425652</v>
      </c>
      <c r="H30" s="616">
        <v>401233.74948688049</v>
      </c>
      <c r="I30" s="616">
        <v>394954.19902332366</v>
      </c>
    </row>
    <row r="31" spans="1:9" s="69" customFormat="1" ht="21" customHeight="1">
      <c r="A31" s="1018" t="s">
        <v>435</v>
      </c>
      <c r="B31" s="616">
        <v>37.238212827988342</v>
      </c>
      <c r="C31" s="616">
        <v>4611.5425349854222</v>
      </c>
      <c r="D31" s="616">
        <v>10124.63576239067</v>
      </c>
      <c r="E31" s="616">
        <v>40420.27217055393</v>
      </c>
      <c r="F31" s="616">
        <v>55373.224874635562</v>
      </c>
      <c r="G31" s="616">
        <v>70001.427237609343</v>
      </c>
      <c r="H31" s="616">
        <v>77657.582189504377</v>
      </c>
      <c r="I31" s="616">
        <v>59787.086271137021</v>
      </c>
    </row>
    <row r="32" spans="1:9" s="69" customFormat="1" ht="21" customHeight="1">
      <c r="A32" s="1018" t="s">
        <v>436</v>
      </c>
      <c r="B32" s="616">
        <v>32063.04447813411</v>
      </c>
      <c r="C32" s="616">
        <v>45297.151895043731</v>
      </c>
      <c r="D32" s="616">
        <v>49869.348112244901</v>
      </c>
      <c r="E32" s="616">
        <v>70550.766266763836</v>
      </c>
      <c r="F32" s="616">
        <v>78645.745260932948</v>
      </c>
      <c r="G32" s="616">
        <v>67496.160256559771</v>
      </c>
      <c r="H32" s="616">
        <v>69620.880313411079</v>
      </c>
      <c r="I32" s="616">
        <v>57417.077734693878</v>
      </c>
    </row>
    <row r="33" spans="1:9" s="69" customFormat="1" ht="21" customHeight="1">
      <c r="A33" s="1018" t="s">
        <v>437</v>
      </c>
      <c r="B33" s="616">
        <v>33410.205577259476</v>
      </c>
      <c r="C33" s="616">
        <v>39419.245886297373</v>
      </c>
      <c r="D33" s="616">
        <v>23204.346591836736</v>
      </c>
      <c r="E33" s="616">
        <v>8046.7347463556844</v>
      </c>
      <c r="F33" s="616">
        <v>2236.9524839650144</v>
      </c>
      <c r="G33" s="616">
        <v>776.64956268221567</v>
      </c>
      <c r="H33" s="616">
        <v>720.72390816326526</v>
      </c>
      <c r="I33" s="616">
        <v>593.89831341107879</v>
      </c>
    </row>
    <row r="34" spans="1:9" s="69" customFormat="1" ht="21" customHeight="1">
      <c r="A34" s="1018" t="s">
        <v>438</v>
      </c>
      <c r="B34" s="616">
        <v>3764.0376836734695</v>
      </c>
      <c r="C34" s="616">
        <v>6977.0966632653062</v>
      </c>
      <c r="D34" s="616">
        <v>11194.888195335276</v>
      </c>
      <c r="E34" s="616">
        <v>16914.565344023325</v>
      </c>
      <c r="F34" s="616">
        <v>24461.042602040816</v>
      </c>
      <c r="G34" s="616">
        <v>32942.720674927114</v>
      </c>
      <c r="H34" s="616">
        <v>37253.385500000004</v>
      </c>
      <c r="I34" s="616">
        <v>24026.386817784252</v>
      </c>
    </row>
    <row r="35" spans="1:9" s="69" customFormat="1" ht="21" customHeight="1">
      <c r="A35" s="1018" t="s">
        <v>439</v>
      </c>
      <c r="B35" s="616">
        <v>69335.945965014573</v>
      </c>
      <c r="C35" s="616">
        <v>95833.661632653064</v>
      </c>
      <c r="D35" s="616">
        <v>135596.83188921283</v>
      </c>
      <c r="E35" s="616">
        <v>153672.30626967931</v>
      </c>
      <c r="F35" s="616">
        <v>165145.85869096208</v>
      </c>
      <c r="G35" s="616">
        <v>191588.69132944607</v>
      </c>
      <c r="H35" s="616">
        <v>193652.77445043734</v>
      </c>
      <c r="I35" s="616">
        <v>227197.30641253645</v>
      </c>
    </row>
    <row r="36" spans="1:9" s="69" customFormat="1" ht="21" customHeight="1">
      <c r="A36" s="1018" t="s">
        <v>440</v>
      </c>
      <c r="B36" s="616">
        <v>3218.8339693877551</v>
      </c>
      <c r="C36" s="616">
        <v>6185.1483527696801</v>
      </c>
      <c r="D36" s="616">
        <v>10004.740835276967</v>
      </c>
      <c r="E36" s="616">
        <v>13383.418037900874</v>
      </c>
      <c r="F36" s="616">
        <v>17045.309762390672</v>
      </c>
      <c r="G36" s="616">
        <v>21507.265223032067</v>
      </c>
      <c r="H36" s="616">
        <v>22328.403125364432</v>
      </c>
      <c r="I36" s="616">
        <v>25932.44347376093</v>
      </c>
    </row>
    <row r="37" spans="1:9" s="69" customFormat="1" ht="21" customHeight="1">
      <c r="A37" s="1017" t="s">
        <v>441</v>
      </c>
      <c r="B37" s="616">
        <v>1.1179110787172011</v>
      </c>
      <c r="C37" s="616">
        <v>1.5960335276967932</v>
      </c>
      <c r="D37" s="616">
        <v>1.4707172011661809</v>
      </c>
      <c r="E37" s="616">
        <v>1.8561647230320699</v>
      </c>
      <c r="F37" s="616">
        <v>2.1149591836734696</v>
      </c>
      <c r="G37" s="616">
        <v>1.8168381924198249</v>
      </c>
      <c r="H37" s="616">
        <v>2.9271064139941689</v>
      </c>
      <c r="I37" s="616">
        <v>3.0614781341107875</v>
      </c>
    </row>
    <row r="38" spans="1:9" s="69" customFormat="1" ht="21" customHeight="1">
      <c r="A38" s="1017" t="s">
        <v>442</v>
      </c>
      <c r="B38" s="616">
        <v>8571.3323688046639</v>
      </c>
      <c r="C38" s="616">
        <v>5080.3685495626823</v>
      </c>
      <c r="D38" s="616">
        <v>3926.9702667638489</v>
      </c>
      <c r="E38" s="616">
        <v>6258.884733236152</v>
      </c>
      <c r="F38" s="616">
        <v>11206.737345481049</v>
      </c>
      <c r="G38" s="616">
        <v>22747.507174927112</v>
      </c>
      <c r="H38" s="616">
        <v>35609.481903790089</v>
      </c>
      <c r="I38" s="616">
        <v>50696.742947521867</v>
      </c>
    </row>
    <row r="39" spans="1:9" s="69" customFormat="1" ht="21" customHeight="1">
      <c r="A39" s="1017" t="s">
        <v>443</v>
      </c>
      <c r="B39" s="616">
        <v>3287.7024125364433</v>
      </c>
      <c r="C39" s="616">
        <v>3707.1808163265305</v>
      </c>
      <c r="D39" s="616">
        <v>4625.3143148688041</v>
      </c>
      <c r="E39" s="616">
        <v>5661.0381603498545</v>
      </c>
      <c r="F39" s="616">
        <v>6293.196271137027</v>
      </c>
      <c r="G39" s="616">
        <v>6946.5379620991262</v>
      </c>
      <c r="H39" s="616">
        <v>8548.6809067055401</v>
      </c>
      <c r="I39" s="616">
        <v>7504.3791166180763</v>
      </c>
    </row>
    <row r="40" spans="1:9" s="69" customFormat="1" ht="21" customHeight="1">
      <c r="A40" s="1017" t="s">
        <v>125</v>
      </c>
      <c r="B40" s="616">
        <v>1636.2822492711371</v>
      </c>
      <c r="C40" s="616">
        <v>2232.7564883381924</v>
      </c>
      <c r="D40" s="616">
        <v>2289.2371997084547</v>
      </c>
      <c r="E40" s="616">
        <v>2975.3274999999994</v>
      </c>
      <c r="F40" s="616">
        <v>4006.715173469388</v>
      </c>
      <c r="G40" s="616">
        <v>4348.8417930029154</v>
      </c>
      <c r="H40" s="616">
        <v>4622.5106530612238</v>
      </c>
      <c r="I40" s="616">
        <v>5252.7189562682215</v>
      </c>
    </row>
    <row r="41" spans="1:9" s="69" customFormat="1" ht="21" customHeight="1">
      <c r="A41" s="1017" t="s">
        <v>131</v>
      </c>
      <c r="B41" s="616">
        <v>0</v>
      </c>
      <c r="C41" s="616">
        <v>0</v>
      </c>
      <c r="D41" s="616">
        <v>0</v>
      </c>
      <c r="E41" s="616">
        <v>0</v>
      </c>
      <c r="F41" s="616">
        <v>5137.3186224489791</v>
      </c>
      <c r="G41" s="616">
        <v>5116.3283731778429</v>
      </c>
      <c r="H41" s="616">
        <v>5138.6755772594752</v>
      </c>
      <c r="I41" s="616">
        <v>2558.9958425655977</v>
      </c>
    </row>
    <row r="42" spans="1:9" s="69" customFormat="1" ht="21" customHeight="1">
      <c r="A42" s="1017" t="s">
        <v>444</v>
      </c>
      <c r="B42" s="616">
        <v>316.56900000000002</v>
      </c>
      <c r="C42" s="616">
        <v>316.56900000000002</v>
      </c>
      <c r="D42" s="616">
        <v>216.56900000000002</v>
      </c>
      <c r="E42" s="616">
        <v>5320.3104970845479</v>
      </c>
      <c r="F42" s="616">
        <v>11923.961953352769</v>
      </c>
      <c r="G42" s="616">
        <v>12163.914412536444</v>
      </c>
      <c r="H42" s="616">
        <v>11931.449068513119</v>
      </c>
      <c r="I42" s="616">
        <v>12172.66327988338</v>
      </c>
    </row>
    <row r="43" spans="1:9" s="70" customFormat="1" ht="43.5" customHeight="1" thickBot="1">
      <c r="A43" s="1019" t="s">
        <v>108</v>
      </c>
      <c r="B43" s="617">
        <v>0</v>
      </c>
      <c r="C43" s="617">
        <v>0</v>
      </c>
      <c r="D43" s="617">
        <v>0</v>
      </c>
      <c r="E43" s="617">
        <v>0</v>
      </c>
      <c r="F43" s="617">
        <v>0</v>
      </c>
      <c r="G43" s="617">
        <v>0</v>
      </c>
      <c r="H43" s="617">
        <v>0</v>
      </c>
      <c r="I43" s="617">
        <v>6870.9057274052475</v>
      </c>
    </row>
    <row r="44" spans="1:9" ht="24" customHeight="1" thickTop="1" thickBot="1">
      <c r="A44" s="27" t="s">
        <v>445</v>
      </c>
      <c r="B44" s="615">
        <v>22503.951294460639</v>
      </c>
      <c r="C44" s="615">
        <v>26865.737950437317</v>
      </c>
      <c r="D44" s="615">
        <v>30930.227051020407</v>
      </c>
      <c r="E44" s="615">
        <v>32454.048941690962</v>
      </c>
      <c r="F44" s="615">
        <v>34809.286399416909</v>
      </c>
      <c r="G44" s="615">
        <v>36454.089217201166</v>
      </c>
      <c r="H44" s="615">
        <v>37226.623632653063</v>
      </c>
      <c r="I44" s="615">
        <v>38274.172798833824</v>
      </c>
    </row>
    <row r="45" spans="1:9" s="69" customFormat="1" ht="21" customHeight="1" thickTop="1">
      <c r="A45" s="1017" t="s">
        <v>146</v>
      </c>
      <c r="B45" s="616">
        <v>10327.609329446062</v>
      </c>
      <c r="C45" s="616">
        <v>24848.498542274054</v>
      </c>
      <c r="D45" s="616">
        <v>25739.66472303207</v>
      </c>
      <c r="E45" s="616">
        <v>28443.673469387755</v>
      </c>
      <c r="F45" s="616">
        <v>29498.717201166182</v>
      </c>
      <c r="G45" s="616">
        <v>29498.717201166182</v>
      </c>
      <c r="H45" s="616">
        <v>29498.717201166182</v>
      </c>
      <c r="I45" s="616">
        <v>29498.717201166182</v>
      </c>
    </row>
    <row r="46" spans="1:9" s="69" customFormat="1" ht="21" customHeight="1">
      <c r="A46" s="1017" t="s">
        <v>150</v>
      </c>
      <c r="B46" s="616">
        <v>6493.3195932944609</v>
      </c>
      <c r="C46" s="616">
        <v>268.87344897959184</v>
      </c>
      <c r="D46" s="616">
        <v>277.79947230320698</v>
      </c>
      <c r="E46" s="616">
        <v>277.79947230320698</v>
      </c>
      <c r="F46" s="616">
        <v>117.69396209912537</v>
      </c>
      <c r="G46" s="616">
        <v>117.69396209912537</v>
      </c>
      <c r="H46" s="616">
        <v>117.69396209912537</v>
      </c>
      <c r="I46" s="616">
        <v>117.69396209912537</v>
      </c>
    </row>
    <row r="47" spans="1:9" s="69" customFormat="1" ht="21" customHeight="1">
      <c r="A47" s="1017" t="s">
        <v>154</v>
      </c>
      <c r="B47" s="616">
        <v>0</v>
      </c>
      <c r="C47" s="616">
        <v>0</v>
      </c>
      <c r="D47" s="616">
        <v>0</v>
      </c>
      <c r="E47" s="616">
        <v>0</v>
      </c>
      <c r="F47" s="616">
        <v>0</v>
      </c>
      <c r="G47" s="616">
        <v>0</v>
      </c>
      <c r="H47" s="616">
        <v>0</v>
      </c>
      <c r="I47" s="616">
        <v>0</v>
      </c>
    </row>
    <row r="48" spans="1:9" s="69" customFormat="1" ht="21" customHeight="1">
      <c r="A48" s="1017" t="s">
        <v>446</v>
      </c>
      <c r="B48" s="616">
        <v>949.61377988338199</v>
      </c>
      <c r="C48" s="616">
        <v>1176.5782536443148</v>
      </c>
      <c r="D48" s="616">
        <v>1233.7496384839651</v>
      </c>
      <c r="E48" s="616">
        <v>1601.642973760933</v>
      </c>
      <c r="F48" s="616">
        <v>1814.7275626822159</v>
      </c>
      <c r="G48" s="616">
        <v>2152.5322580174925</v>
      </c>
      <c r="H48" s="616">
        <v>2152.5322580174925</v>
      </c>
      <c r="I48" s="616">
        <v>2556.4122346938775</v>
      </c>
    </row>
    <row r="49" spans="1:9" s="69" customFormat="1" ht="21" customHeight="1">
      <c r="A49" s="1017" t="s">
        <v>160</v>
      </c>
      <c r="B49" s="616">
        <v>4733.4085918367355</v>
      </c>
      <c r="C49" s="616">
        <v>571.78770553935863</v>
      </c>
      <c r="D49" s="616">
        <v>3679.0132172011663</v>
      </c>
      <c r="E49" s="616">
        <v>2130.9330262390672</v>
      </c>
      <c r="F49" s="616">
        <v>3378.1476734693879</v>
      </c>
      <c r="G49" s="616">
        <v>4685.1457959183672</v>
      </c>
      <c r="H49" s="616">
        <v>5457.6802113702624</v>
      </c>
      <c r="I49" s="616">
        <v>6101.3494008746366</v>
      </c>
    </row>
    <row r="50" spans="1:9" s="69" customFormat="1" ht="21" customHeight="1">
      <c r="A50" s="1018" t="s">
        <v>447</v>
      </c>
      <c r="B50" s="616">
        <v>2463.7638483965011</v>
      </c>
      <c r="C50" s="616">
        <v>7.3855685131195323E-2</v>
      </c>
      <c r="D50" s="616">
        <v>7.9877551020408166E-2</v>
      </c>
      <c r="E50" s="616">
        <v>8.7145772594752188E-2</v>
      </c>
      <c r="F50" s="616">
        <v>0.10072448979591836</v>
      </c>
      <c r="G50" s="616">
        <v>1418.8804431486878</v>
      </c>
      <c r="H50" s="616">
        <v>1418.8804431486878</v>
      </c>
      <c r="I50" s="616">
        <v>3115.1763542274052</v>
      </c>
    </row>
    <row r="51" spans="1:9" s="70" customFormat="1" ht="40.5" customHeight="1" thickBot="1">
      <c r="A51" s="1020" t="s">
        <v>448</v>
      </c>
      <c r="B51" s="617">
        <v>2269.644743440233</v>
      </c>
      <c r="C51" s="617">
        <v>571.71384985422731</v>
      </c>
      <c r="D51" s="617">
        <v>3678.9333396501456</v>
      </c>
      <c r="E51" s="617">
        <v>2130.8458804664724</v>
      </c>
      <c r="F51" s="617">
        <v>3378.0469489795919</v>
      </c>
      <c r="G51" s="617">
        <v>3266.2653527696793</v>
      </c>
      <c r="H51" s="617">
        <v>4038.7997682215746</v>
      </c>
      <c r="I51" s="617">
        <v>2986.1730466472304</v>
      </c>
    </row>
    <row r="52" spans="1:9" ht="24" customHeight="1" thickTop="1" thickBot="1">
      <c r="A52" s="27" t="s">
        <v>449</v>
      </c>
      <c r="B52" s="615">
        <v>178146.26112244898</v>
      </c>
      <c r="C52" s="615">
        <v>236528.05580320698</v>
      </c>
      <c r="D52" s="615">
        <v>281984.57993586001</v>
      </c>
      <c r="E52" s="615">
        <v>355659.52883236151</v>
      </c>
      <c r="F52" s="615">
        <v>416287.46439941693</v>
      </c>
      <c r="G52" s="615">
        <v>472091.95005539362</v>
      </c>
      <c r="H52" s="615">
        <v>504314.09833527694</v>
      </c>
      <c r="I52" s="615">
        <v>518287.83917055395</v>
      </c>
    </row>
    <row r="53" spans="1:9" s="69" customFormat="1" ht="24" customHeight="1" thickTop="1">
      <c r="A53" s="67" t="s">
        <v>450</v>
      </c>
      <c r="B53" s="616">
        <v>9659.5011107871724</v>
      </c>
      <c r="C53" s="616">
        <v>17546.552511661808</v>
      </c>
      <c r="D53" s="616">
        <v>19203.503064139943</v>
      </c>
      <c r="E53" s="616">
        <v>32167.040266763845</v>
      </c>
      <c r="F53" s="616">
        <v>57240.879895043727</v>
      </c>
      <c r="G53" s="616">
        <v>63566.146841107875</v>
      </c>
      <c r="H53" s="616">
        <v>70012.724743440238</v>
      </c>
      <c r="I53" s="616">
        <v>75999.503655976674</v>
      </c>
    </row>
    <row r="54" spans="1:9" s="70" customFormat="1" ht="21" customHeight="1">
      <c r="A54" s="1020" t="s">
        <v>451</v>
      </c>
      <c r="B54" s="617">
        <v>0</v>
      </c>
      <c r="C54" s="617">
        <v>0</v>
      </c>
      <c r="D54" s="617">
        <v>0</v>
      </c>
      <c r="E54" s="617">
        <v>0</v>
      </c>
      <c r="F54" s="617">
        <v>0</v>
      </c>
      <c r="G54" s="617">
        <v>0</v>
      </c>
      <c r="H54" s="617">
        <v>0</v>
      </c>
      <c r="I54" s="617">
        <v>0</v>
      </c>
    </row>
    <row r="55" spans="1:9" s="70" customFormat="1" ht="21" customHeight="1">
      <c r="A55" s="1020" t="s">
        <v>452</v>
      </c>
      <c r="B55" s="617">
        <v>4117.315217201166</v>
      </c>
      <c r="C55" s="617">
        <v>12308.740190962097</v>
      </c>
      <c r="D55" s="617">
        <v>14196.155811953353</v>
      </c>
      <c r="E55" s="617">
        <v>31092.291431486879</v>
      </c>
      <c r="F55" s="617">
        <v>55996.843074344026</v>
      </c>
      <c r="G55" s="617">
        <v>60836.549115160349</v>
      </c>
      <c r="H55" s="617">
        <v>66755.367218658896</v>
      </c>
      <c r="I55" s="617">
        <v>72119.994876093289</v>
      </c>
    </row>
    <row r="56" spans="1:9" s="70" customFormat="1" ht="21" customHeight="1">
      <c r="A56" s="1020" t="s">
        <v>453</v>
      </c>
      <c r="B56" s="617">
        <v>0</v>
      </c>
      <c r="C56" s="617">
        <v>0</v>
      </c>
      <c r="D56" s="617">
        <v>0</v>
      </c>
      <c r="E56" s="617">
        <v>0</v>
      </c>
      <c r="F56" s="617">
        <v>0</v>
      </c>
      <c r="G56" s="617">
        <v>0</v>
      </c>
      <c r="H56" s="617">
        <v>0</v>
      </c>
      <c r="I56" s="617">
        <v>0</v>
      </c>
    </row>
    <row r="57" spans="1:9" s="70" customFormat="1" ht="21" customHeight="1">
      <c r="A57" s="1020" t="s">
        <v>454</v>
      </c>
      <c r="B57" s="617">
        <v>5542.1858935860055</v>
      </c>
      <c r="C57" s="617">
        <v>5237.8123206997088</v>
      </c>
      <c r="D57" s="617">
        <v>5007.3472521865888</v>
      </c>
      <c r="E57" s="617">
        <v>1074.7488352769678</v>
      </c>
      <c r="F57" s="617">
        <v>1244.0368206997084</v>
      </c>
      <c r="G57" s="617">
        <v>2729.5977259475217</v>
      </c>
      <c r="H57" s="617">
        <v>3257.357524781341</v>
      </c>
      <c r="I57" s="617">
        <v>3879.508779883382</v>
      </c>
    </row>
    <row r="58" spans="1:9" s="70" customFormat="1" ht="21" customHeight="1">
      <c r="A58" s="1020" t="s">
        <v>455</v>
      </c>
      <c r="B58" s="617">
        <v>0</v>
      </c>
      <c r="C58" s="617">
        <v>0</v>
      </c>
      <c r="D58" s="617">
        <v>0</v>
      </c>
      <c r="E58" s="617">
        <v>0</v>
      </c>
      <c r="F58" s="617">
        <v>0</v>
      </c>
      <c r="G58" s="617">
        <v>0</v>
      </c>
      <c r="H58" s="617">
        <v>0</v>
      </c>
      <c r="I58" s="617">
        <v>0</v>
      </c>
    </row>
    <row r="59" spans="1:9" s="70" customFormat="1" ht="61.5" customHeight="1" thickBot="1">
      <c r="A59" s="1019" t="s">
        <v>456</v>
      </c>
      <c r="B59" s="617">
        <v>128285.28080174926</v>
      </c>
      <c r="C59" s="617">
        <v>281597.60382798832</v>
      </c>
      <c r="D59" s="617">
        <v>399257.62874635565</v>
      </c>
      <c r="E59" s="617">
        <v>546778.84587172011</v>
      </c>
      <c r="F59" s="617">
        <v>729886.41943731776</v>
      </c>
      <c r="G59" s="617">
        <v>747668.2383396501</v>
      </c>
      <c r="H59" s="617">
        <v>773950.25880174933</v>
      </c>
      <c r="I59" s="617">
        <v>912326.2605306122</v>
      </c>
    </row>
    <row r="60" spans="1:9" ht="31.5" customHeight="1" thickTop="1" thickBot="1">
      <c r="A60" s="1021" t="s">
        <v>457</v>
      </c>
      <c r="B60" s="615"/>
      <c r="C60" s="615"/>
      <c r="D60" s="615"/>
      <c r="E60" s="615"/>
      <c r="F60" s="615"/>
      <c r="G60" s="615"/>
      <c r="H60" s="615"/>
      <c r="I60" s="615"/>
    </row>
    <row r="61" spans="1:9" ht="30" customHeight="1" thickTop="1">
      <c r="A61" s="29" t="s">
        <v>458</v>
      </c>
      <c r="B61" s="618">
        <v>21675.120413994166</v>
      </c>
      <c r="C61" s="618">
        <v>28060.678113702626</v>
      </c>
      <c r="D61" s="618">
        <v>32706.573925655979</v>
      </c>
      <c r="E61" s="618">
        <v>33126.286972303205</v>
      </c>
      <c r="F61" s="618">
        <v>37049.053157434406</v>
      </c>
      <c r="G61" s="618">
        <v>34003.663174927111</v>
      </c>
      <c r="H61" s="618">
        <v>41748.953806122452</v>
      </c>
      <c r="I61" s="618">
        <v>36067.814475218664</v>
      </c>
    </row>
    <row r="62" spans="1:9" ht="21" customHeight="1">
      <c r="A62" s="1022" t="s">
        <v>459</v>
      </c>
      <c r="B62" s="618">
        <v>-3460.0535174927109</v>
      </c>
      <c r="C62" s="618">
        <v>-5235.9128411078718</v>
      </c>
      <c r="D62" s="618">
        <v>-6613.9416078717204</v>
      </c>
      <c r="E62" s="618">
        <v>-7494.5632201166172</v>
      </c>
      <c r="F62" s="618">
        <v>-8432.7614897959193</v>
      </c>
      <c r="G62" s="618">
        <v>-8480.747195335276</v>
      </c>
      <c r="H62" s="618">
        <v>-10321.192771137024</v>
      </c>
      <c r="I62" s="618">
        <v>-10549.18983819242</v>
      </c>
    </row>
    <row r="63" spans="1:9" ht="21.75" customHeight="1">
      <c r="A63" s="1023" t="s">
        <v>460</v>
      </c>
      <c r="B63" s="618">
        <v>18215.066896501456</v>
      </c>
      <c r="C63" s="618">
        <v>22824.765272594752</v>
      </c>
      <c r="D63" s="618">
        <v>26092.632317784257</v>
      </c>
      <c r="E63" s="618">
        <v>25631.72375218659</v>
      </c>
      <c r="F63" s="618">
        <v>28616.291667638485</v>
      </c>
      <c r="G63" s="618">
        <v>25522.915979591839</v>
      </c>
      <c r="H63" s="618">
        <v>31427.761034985419</v>
      </c>
      <c r="I63" s="618">
        <v>25518.624637026238</v>
      </c>
    </row>
    <row r="64" spans="1:9">
      <c r="A64" s="29" t="s">
        <v>461</v>
      </c>
      <c r="B64" s="618">
        <v>1125.8824344023324</v>
      </c>
      <c r="C64" s="618">
        <v>1281.670441690962</v>
      </c>
      <c r="D64" s="618">
        <v>5446.4148148688046</v>
      </c>
      <c r="E64" s="618">
        <v>3612.6525189504378</v>
      </c>
      <c r="F64" s="618">
        <v>3792.3131428571428</v>
      </c>
      <c r="G64" s="618">
        <v>3093.2210422740527</v>
      </c>
      <c r="H64" s="618">
        <v>3845.463478134111</v>
      </c>
      <c r="I64" s="618">
        <v>4351.523017492711</v>
      </c>
    </row>
    <row r="65" spans="1:9">
      <c r="A65" s="1022" t="s">
        <v>462</v>
      </c>
      <c r="B65" s="618">
        <v>-603.94544897959179</v>
      </c>
      <c r="C65" s="618">
        <v>-790.24612244897969</v>
      </c>
      <c r="D65" s="618">
        <v>-744.32903061224499</v>
      </c>
      <c r="E65" s="618">
        <v>-1127.3762448979592</v>
      </c>
      <c r="F65" s="618">
        <v>-2141.9873425655978</v>
      </c>
      <c r="G65" s="618">
        <v>-1985.2133556851311</v>
      </c>
      <c r="H65" s="618">
        <v>-2654.1681720116617</v>
      </c>
      <c r="I65" s="618">
        <v>-2702.4209810495622</v>
      </c>
    </row>
    <row r="66" spans="1:9">
      <c r="A66" s="30" t="s">
        <v>463</v>
      </c>
      <c r="B66" s="618">
        <v>18737.0038819242</v>
      </c>
      <c r="C66" s="618">
        <v>23316.189591836734</v>
      </c>
      <c r="D66" s="618">
        <v>30794.718102040817</v>
      </c>
      <c r="E66" s="618">
        <v>28117.000026239068</v>
      </c>
      <c r="F66" s="618">
        <v>30266.617467930027</v>
      </c>
      <c r="G66" s="618">
        <v>26630.923666180755</v>
      </c>
      <c r="H66" s="618">
        <v>32619.056341107869</v>
      </c>
      <c r="I66" s="618">
        <v>27167.726673469388</v>
      </c>
    </row>
    <row r="67" spans="1:9">
      <c r="A67" s="29" t="s">
        <v>464</v>
      </c>
      <c r="B67" s="618">
        <v>1369.9321209912534</v>
      </c>
      <c r="C67" s="618">
        <v>2052.0031690962101</v>
      </c>
      <c r="D67" s="618">
        <v>5442.5436166180762</v>
      </c>
      <c r="E67" s="618">
        <v>3067.1437434402328</v>
      </c>
      <c r="F67" s="618">
        <v>3269.7922274052476</v>
      </c>
      <c r="G67" s="618">
        <v>2955.4919227405244</v>
      </c>
      <c r="H67" s="618">
        <v>3805.9790655976676</v>
      </c>
      <c r="I67" s="618">
        <v>3230.0205335276964</v>
      </c>
    </row>
    <row r="68" spans="1:9">
      <c r="A68" s="29" t="s">
        <v>465</v>
      </c>
      <c r="B68" s="618">
        <v>-2897.9377055393588</v>
      </c>
      <c r="C68" s="618">
        <v>-4059.4554110787176</v>
      </c>
      <c r="D68" s="618">
        <v>-8470.0604752186591</v>
      </c>
      <c r="E68" s="618">
        <v>-5677.1080874635563</v>
      </c>
      <c r="F68" s="618">
        <v>-7019.9858192419815</v>
      </c>
      <c r="G68" s="618">
        <v>-6333.4530466472306</v>
      </c>
      <c r="H68" s="618">
        <v>-7057.8971588921277</v>
      </c>
      <c r="I68" s="618">
        <v>-6381.0820087463562</v>
      </c>
    </row>
    <row r="69" spans="1:9">
      <c r="A69" s="1023" t="s">
        <v>466</v>
      </c>
      <c r="B69" s="618">
        <v>17208.998297376093</v>
      </c>
      <c r="C69" s="618">
        <v>21308.737349854229</v>
      </c>
      <c r="D69" s="618">
        <v>27767.201243440231</v>
      </c>
      <c r="E69" s="618">
        <v>25507.035682215745</v>
      </c>
      <c r="F69" s="618">
        <v>26516.423876093289</v>
      </c>
      <c r="G69" s="618">
        <v>23252.96254227405</v>
      </c>
      <c r="H69" s="618">
        <v>29367.138247813407</v>
      </c>
      <c r="I69" s="618">
        <v>24016.665198250728</v>
      </c>
    </row>
    <row r="70" spans="1:9">
      <c r="A70" s="1022" t="s">
        <v>467</v>
      </c>
      <c r="B70" s="618">
        <v>-14333.608320699708</v>
      </c>
      <c r="C70" s="618">
        <v>-20389.03953644315</v>
      </c>
      <c r="D70" s="618">
        <v>-24016.56198250729</v>
      </c>
      <c r="E70" s="618">
        <v>-23342.22220408163</v>
      </c>
      <c r="F70" s="618">
        <v>-21599.428488338195</v>
      </c>
      <c r="G70" s="618">
        <v>-19483.077932944605</v>
      </c>
      <c r="H70" s="618">
        <v>-22356.188913994167</v>
      </c>
      <c r="I70" s="618">
        <v>-20673.683303206999</v>
      </c>
    </row>
    <row r="71" spans="1:9">
      <c r="A71" s="30" t="s">
        <v>468</v>
      </c>
      <c r="B71" s="618">
        <v>2875.3899766763843</v>
      </c>
      <c r="C71" s="618">
        <v>919.69781341107876</v>
      </c>
      <c r="D71" s="618">
        <v>3750.6392609329441</v>
      </c>
      <c r="E71" s="618">
        <v>2164.8134781341109</v>
      </c>
      <c r="F71" s="618">
        <v>4916.9953877551025</v>
      </c>
      <c r="G71" s="618">
        <v>3769.8846093294464</v>
      </c>
      <c r="H71" s="618">
        <v>7010.9493338192424</v>
      </c>
      <c r="I71" s="618">
        <v>3342.981895043732</v>
      </c>
    </row>
    <row r="72" spans="1:9">
      <c r="A72" s="30" t="s">
        <v>469</v>
      </c>
      <c r="B72" s="618">
        <v>41.228000000000009</v>
      </c>
      <c r="C72" s="618">
        <v>84.174638483965026</v>
      </c>
      <c r="D72" s="618">
        <v>116.86352623906706</v>
      </c>
      <c r="E72" s="618">
        <v>32.457288629737612</v>
      </c>
      <c r="F72" s="618">
        <v>10.507600583090378</v>
      </c>
      <c r="G72" s="618">
        <v>0.97573177842565606</v>
      </c>
      <c r="H72" s="618">
        <v>1.1596355685131197</v>
      </c>
      <c r="I72" s="618">
        <v>0.64997084548104955</v>
      </c>
    </row>
    <row r="73" spans="1:9">
      <c r="A73" s="31" t="s">
        <v>470</v>
      </c>
      <c r="B73" s="618">
        <v>2.598916909620991</v>
      </c>
      <c r="C73" s="618">
        <v>3.2575976676384841</v>
      </c>
      <c r="D73" s="618">
        <v>2.1603498542274052E-3</v>
      </c>
      <c r="E73" s="618">
        <v>3.7463556851311951E-4</v>
      </c>
      <c r="F73" s="618">
        <v>8.7463556851311941E-5</v>
      </c>
      <c r="G73" s="618">
        <v>5.2478134110787167E-5</v>
      </c>
      <c r="H73" s="618">
        <v>3.0612244897959182E-5</v>
      </c>
      <c r="I73" s="618">
        <v>0</v>
      </c>
    </row>
    <row r="74" spans="1:9">
      <c r="A74" s="31" t="s">
        <v>471</v>
      </c>
      <c r="B74" s="618">
        <v>38.629083090379012</v>
      </c>
      <c r="C74" s="618">
        <v>80.917040816326534</v>
      </c>
      <c r="D74" s="618">
        <v>116.86136588921282</v>
      </c>
      <c r="E74" s="618">
        <v>32.456913994169092</v>
      </c>
      <c r="F74" s="618">
        <v>10.507513119533526</v>
      </c>
      <c r="G74" s="618">
        <v>0.97567930029154515</v>
      </c>
      <c r="H74" s="618">
        <v>1.1596049562682216</v>
      </c>
      <c r="I74" s="618">
        <v>0.64997084548104955</v>
      </c>
    </row>
    <row r="75" spans="1:9">
      <c r="A75" s="1023" t="s">
        <v>472</v>
      </c>
      <c r="B75" s="618">
        <v>-7.2294198250728865</v>
      </c>
      <c r="C75" s="618">
        <v>-5.2290641399416904</v>
      </c>
      <c r="D75" s="618">
        <v>-4.7388075801749272</v>
      </c>
      <c r="E75" s="618">
        <v>-2.8979096209912538</v>
      </c>
      <c r="F75" s="618">
        <v>-1.8757711370262393</v>
      </c>
      <c r="G75" s="618">
        <v>-0.89755102040816315</v>
      </c>
      <c r="H75" s="618">
        <v>-1.0712580174927113</v>
      </c>
      <c r="I75" s="618">
        <v>-0.71273032069970843</v>
      </c>
    </row>
    <row r="76" spans="1:9">
      <c r="A76" s="1023" t="s">
        <v>1337</v>
      </c>
      <c r="B76" s="618">
        <v>-5.2542274052478133E-2</v>
      </c>
      <c r="C76" s="618">
        <v>-1.2317784256559766E-3</v>
      </c>
      <c r="D76" s="618">
        <v>-1.791545189504373E-3</v>
      </c>
      <c r="E76" s="618">
        <v>-7.1720116618075795E-4</v>
      </c>
      <c r="F76" s="618">
        <v>-2.5801749271137027E-4</v>
      </c>
      <c r="G76" s="618">
        <v>-1.1224489795918369E-4</v>
      </c>
      <c r="H76" s="618">
        <v>-1.8513119533527698E-4</v>
      </c>
      <c r="I76" s="618">
        <v>-1.2973760932944608E-4</v>
      </c>
    </row>
    <row r="77" spans="1:9">
      <c r="A77" s="1022" t="s">
        <v>473</v>
      </c>
      <c r="B77" s="618">
        <v>-7.1768775510204081</v>
      </c>
      <c r="C77" s="618">
        <v>-5.2278323615160351</v>
      </c>
      <c r="D77" s="618">
        <v>-4.7370160349854231</v>
      </c>
      <c r="E77" s="618">
        <v>-2.8971924198250734</v>
      </c>
      <c r="F77" s="618">
        <v>-1.8755131195335277</v>
      </c>
      <c r="G77" s="618">
        <v>-0.89743877551020412</v>
      </c>
      <c r="H77" s="618">
        <v>-1.0710728862973762</v>
      </c>
      <c r="I77" s="618">
        <v>-0.71260058309037888</v>
      </c>
    </row>
    <row r="78" spans="1:9">
      <c r="A78" s="1023" t="s">
        <v>474</v>
      </c>
      <c r="B78" s="618">
        <v>2909.3885568513119</v>
      </c>
      <c r="C78" s="618">
        <v>998.64338775510191</v>
      </c>
      <c r="D78" s="618">
        <v>3862.7639795918362</v>
      </c>
      <c r="E78" s="618">
        <v>2194.3728571428574</v>
      </c>
      <c r="F78" s="618">
        <v>4925.6272172011668</v>
      </c>
      <c r="G78" s="618">
        <v>3769.9627900874634</v>
      </c>
      <c r="H78" s="618">
        <v>7011.0377113702634</v>
      </c>
      <c r="I78" s="618">
        <v>3342.919135568513</v>
      </c>
    </row>
    <row r="79" spans="1:9">
      <c r="A79" s="1024" t="s">
        <v>475</v>
      </c>
      <c r="B79" s="618">
        <v>0</v>
      </c>
      <c r="C79" s="618">
        <v>0</v>
      </c>
      <c r="D79" s="618">
        <v>0</v>
      </c>
      <c r="E79" s="618">
        <v>0</v>
      </c>
      <c r="F79" s="618">
        <v>0</v>
      </c>
      <c r="G79" s="618">
        <v>0</v>
      </c>
      <c r="H79" s="618">
        <v>0</v>
      </c>
      <c r="I79" s="618">
        <v>0</v>
      </c>
    </row>
    <row r="80" spans="1:9">
      <c r="A80" s="30" t="s">
        <v>476</v>
      </c>
      <c r="B80" s="618">
        <v>2909.3885568513119</v>
      </c>
      <c r="C80" s="618">
        <v>998.64338775510191</v>
      </c>
      <c r="D80" s="618">
        <v>3862.7639795918362</v>
      </c>
      <c r="E80" s="618">
        <v>2194.3728571428574</v>
      </c>
      <c r="F80" s="618">
        <v>4925.6272172011668</v>
      </c>
      <c r="G80" s="618">
        <v>3769.9627900874634</v>
      </c>
      <c r="H80" s="618">
        <v>7011.0377113702634</v>
      </c>
      <c r="I80" s="618">
        <v>3342.919135568513</v>
      </c>
    </row>
    <row r="81" spans="1:9">
      <c r="A81" s="29" t="s">
        <v>477</v>
      </c>
      <c r="B81" s="618">
        <v>-3.9506355685131194</v>
      </c>
      <c r="C81" s="618">
        <v>-134.97851895043732</v>
      </c>
      <c r="D81" s="618">
        <v>-86.055174927113697</v>
      </c>
      <c r="E81" s="618">
        <v>65.351800291545189</v>
      </c>
      <c r="F81" s="618">
        <v>-181.42703352769678</v>
      </c>
      <c r="G81" s="618">
        <v>-103.69743440233236</v>
      </c>
      <c r="H81" s="618">
        <v>-104.00673615160349</v>
      </c>
      <c r="I81" s="618">
        <v>-26.746090379008745</v>
      </c>
    </row>
    <row r="82" spans="1:9" ht="21" customHeight="1">
      <c r="A82" s="1023" t="s">
        <v>478</v>
      </c>
      <c r="B82" s="618">
        <v>2905.4379212827989</v>
      </c>
      <c r="C82" s="618">
        <v>863.66486880466471</v>
      </c>
      <c r="D82" s="618">
        <v>3776.7088046647227</v>
      </c>
      <c r="E82" s="618">
        <v>2259.7246574344026</v>
      </c>
      <c r="F82" s="618">
        <v>4744.2001836734698</v>
      </c>
      <c r="G82" s="618">
        <v>3666.2653556851315</v>
      </c>
      <c r="H82" s="618">
        <v>6907.0309752186595</v>
      </c>
      <c r="I82" s="618">
        <v>3316.1730451895046</v>
      </c>
    </row>
    <row r="83" spans="1:9" ht="21" customHeight="1">
      <c r="A83" s="29" t="s">
        <v>479</v>
      </c>
      <c r="B83" s="618">
        <v>-5.8309037900874637E-6</v>
      </c>
      <c r="C83" s="618">
        <v>1.4577259475218659E-6</v>
      </c>
      <c r="D83" s="618">
        <v>0</v>
      </c>
      <c r="E83" s="618">
        <v>0</v>
      </c>
      <c r="F83" s="618">
        <v>0</v>
      </c>
      <c r="G83" s="618">
        <v>0</v>
      </c>
      <c r="H83" s="618">
        <v>5.8309037900874637E-6</v>
      </c>
      <c r="I83" s="618">
        <v>0</v>
      </c>
    </row>
    <row r="84" spans="1:9" ht="21" customHeight="1">
      <c r="A84" s="1023" t="s">
        <v>480</v>
      </c>
      <c r="B84" s="618">
        <v>2905.4379154518952</v>
      </c>
      <c r="C84" s="618">
        <v>863.66487026239065</v>
      </c>
      <c r="D84" s="618">
        <v>3776.7088046647227</v>
      </c>
      <c r="E84" s="618">
        <v>2259.7246574344026</v>
      </c>
      <c r="F84" s="618">
        <v>4744.2001836734698</v>
      </c>
      <c r="G84" s="618">
        <v>3666.2653556851315</v>
      </c>
      <c r="H84" s="618">
        <v>6907.0309810495628</v>
      </c>
      <c r="I84" s="618">
        <v>3316.1730451895046</v>
      </c>
    </row>
    <row r="85" spans="1:9" ht="18" customHeight="1" thickBot="1">
      <c r="A85" s="29" t="s">
        <v>481</v>
      </c>
      <c r="B85" s="618">
        <v>-635.7931720116618</v>
      </c>
      <c r="C85" s="618">
        <v>-291.95102040816329</v>
      </c>
      <c r="D85" s="618">
        <v>-97.77545189504373</v>
      </c>
      <c r="E85" s="618">
        <v>-128.87877696793004</v>
      </c>
      <c r="F85" s="618">
        <v>-1366.1532346938775</v>
      </c>
      <c r="G85" s="618">
        <v>-400.00000291545189</v>
      </c>
      <c r="H85" s="618">
        <v>-2868.2312128279882</v>
      </c>
      <c r="I85" s="618">
        <v>-329.99999854227411</v>
      </c>
    </row>
    <row r="86" spans="1:9" ht="24" customHeight="1" thickTop="1" thickBot="1">
      <c r="A86" s="27" t="s">
        <v>482</v>
      </c>
      <c r="B86" s="615">
        <v>2269.644743440233</v>
      </c>
      <c r="C86" s="615">
        <v>571.71384985422731</v>
      </c>
      <c r="D86" s="615">
        <v>3678.9333527696795</v>
      </c>
      <c r="E86" s="615">
        <v>2130.8458804664724</v>
      </c>
      <c r="F86" s="615">
        <v>3378.0469489795919</v>
      </c>
      <c r="G86" s="615">
        <v>3266.2653527696793</v>
      </c>
      <c r="H86" s="615">
        <v>4038.7997682215746</v>
      </c>
      <c r="I86" s="615">
        <v>2986.1730466472304</v>
      </c>
    </row>
    <row r="87" spans="1:9" ht="15" customHeight="1" thickTop="1" thickBot="1">
      <c r="A87" s="714"/>
      <c r="B87" s="619"/>
      <c r="C87" s="619"/>
      <c r="D87" s="619"/>
      <c r="E87" s="619"/>
      <c r="F87" s="619"/>
      <c r="G87" s="619"/>
      <c r="H87" s="619"/>
      <c r="I87" s="619"/>
    </row>
    <row r="88" spans="1:9" ht="28.5" customHeight="1" thickTop="1">
      <c r="A88" s="68"/>
      <c r="B88" s="32"/>
      <c r="C88" s="32"/>
      <c r="D88" s="32"/>
      <c r="E88" s="32"/>
      <c r="F88" s="32"/>
      <c r="G88" s="32"/>
      <c r="H88" s="32"/>
    </row>
    <row r="89" spans="1:9">
      <c r="A89" s="68"/>
      <c r="B89" s="32"/>
      <c r="C89" s="32"/>
      <c r="D89" s="32"/>
      <c r="E89" s="32"/>
      <c r="F89" s="32"/>
      <c r="G89" s="32"/>
      <c r="H89" s="32"/>
    </row>
    <row r="90" spans="1:9" ht="19.5">
      <c r="A90" s="1025"/>
      <c r="B90" s="32"/>
      <c r="C90" s="32"/>
      <c r="D90" s="32"/>
      <c r="E90" s="32"/>
      <c r="F90" s="32"/>
      <c r="G90" s="32"/>
      <c r="H90" s="32"/>
    </row>
    <row r="91" spans="1:9" ht="19.5">
      <c r="A91" s="1025"/>
      <c r="B91" s="32"/>
      <c r="C91" s="32"/>
      <c r="D91" s="32"/>
      <c r="E91" s="32"/>
      <c r="F91" s="32"/>
      <c r="G91" s="32"/>
      <c r="H91" s="32"/>
    </row>
    <row r="92" spans="1:9" ht="19.5">
      <c r="A92" s="1025"/>
      <c r="B92" s="32"/>
      <c r="C92" s="32"/>
      <c r="D92" s="32"/>
      <c r="E92" s="32"/>
      <c r="F92" s="32"/>
      <c r="G92" s="32"/>
      <c r="H92" s="32"/>
    </row>
    <row r="93" spans="1:9" ht="19.5">
      <c r="A93" s="1026"/>
      <c r="B93" s="32"/>
      <c r="C93" s="32"/>
      <c r="D93" s="32"/>
      <c r="E93" s="32"/>
      <c r="F93" s="32"/>
      <c r="G93" s="32"/>
      <c r="H93" s="32"/>
    </row>
    <row r="94" spans="1:9" ht="19.5">
      <c r="A94" s="1026"/>
      <c r="B94" s="32"/>
      <c r="C94" s="32"/>
      <c r="D94" s="32"/>
      <c r="E94" s="32"/>
      <c r="F94" s="32"/>
      <c r="G94" s="32"/>
      <c r="H94" s="32"/>
    </row>
    <row r="95" spans="1:9" ht="19.5">
      <c r="A95" s="1027"/>
      <c r="B95" s="32"/>
      <c r="C95" s="32"/>
      <c r="D95" s="32"/>
      <c r="E95" s="32"/>
      <c r="F95" s="32"/>
      <c r="G95" s="32"/>
      <c r="H95" s="32"/>
    </row>
    <row r="96" spans="1:9" ht="19.5">
      <c r="A96" s="1025"/>
      <c r="B96" s="32"/>
      <c r="C96" s="32"/>
      <c r="D96" s="32"/>
      <c r="E96" s="32"/>
      <c r="F96" s="32"/>
      <c r="G96" s="32"/>
      <c r="H96" s="32"/>
    </row>
    <row r="97" spans="1:8" ht="19.5">
      <c r="A97" s="1025"/>
      <c r="B97" s="32"/>
      <c r="C97" s="32"/>
      <c r="D97" s="32"/>
      <c r="E97" s="32"/>
      <c r="F97" s="32"/>
      <c r="G97" s="32"/>
      <c r="H97" s="32"/>
    </row>
    <row r="98" spans="1:8" ht="19.5">
      <c r="A98" s="1025"/>
      <c r="B98" s="32"/>
      <c r="C98" s="32"/>
      <c r="D98" s="32"/>
      <c r="E98" s="32"/>
      <c r="F98" s="32"/>
      <c r="G98" s="32"/>
      <c r="H98" s="32"/>
    </row>
    <row r="99" spans="1:8" ht="19.5">
      <c r="A99" s="1025"/>
      <c r="B99" s="32"/>
      <c r="C99" s="32"/>
      <c r="D99" s="32"/>
      <c r="E99" s="32"/>
      <c r="F99" s="32"/>
      <c r="G99" s="32"/>
      <c r="H99" s="32"/>
    </row>
    <row r="100" spans="1:8" ht="19.5">
      <c r="A100" s="1025"/>
      <c r="B100" s="32"/>
      <c r="C100" s="32"/>
      <c r="D100" s="32"/>
      <c r="E100" s="32"/>
      <c r="F100" s="32"/>
      <c r="G100" s="32"/>
      <c r="H100" s="32"/>
    </row>
    <row r="101" spans="1:8" ht="19.5">
      <c r="A101" s="71"/>
      <c r="B101" s="32"/>
      <c r="C101" s="32"/>
      <c r="D101" s="32"/>
      <c r="E101" s="32"/>
      <c r="F101" s="32"/>
      <c r="G101" s="32"/>
      <c r="H101" s="32"/>
    </row>
    <row r="102" spans="1:8">
      <c r="A102" s="1028"/>
      <c r="B102" s="32"/>
      <c r="C102" s="32"/>
      <c r="D102" s="32"/>
      <c r="E102" s="32"/>
      <c r="F102" s="32"/>
      <c r="G102" s="32"/>
      <c r="H102" s="32"/>
    </row>
    <row r="103" spans="1:8">
      <c r="A103" s="1028"/>
      <c r="B103" s="32"/>
      <c r="C103" s="32"/>
      <c r="D103" s="32"/>
      <c r="E103" s="32"/>
      <c r="F103" s="32"/>
      <c r="G103" s="32"/>
      <c r="H103" s="32"/>
    </row>
    <row r="104" spans="1:8">
      <c r="A104" s="1028"/>
      <c r="B104" s="32"/>
      <c r="C104" s="32"/>
      <c r="D104" s="32"/>
      <c r="E104" s="32"/>
      <c r="F104" s="32"/>
      <c r="G104" s="32"/>
      <c r="H104" s="32"/>
    </row>
    <row r="105" spans="1:8">
      <c r="A105" s="1028"/>
      <c r="B105" s="32"/>
      <c r="C105" s="32"/>
      <c r="D105" s="32"/>
      <c r="E105" s="32"/>
      <c r="F105" s="32"/>
      <c r="G105" s="32"/>
      <c r="H105" s="32"/>
    </row>
    <row r="106" spans="1:8">
      <c r="A106" s="1028"/>
      <c r="B106" s="32"/>
      <c r="C106" s="32"/>
      <c r="D106" s="32"/>
      <c r="E106" s="32"/>
      <c r="F106" s="32"/>
      <c r="G106" s="32"/>
      <c r="H106" s="32"/>
    </row>
    <row r="107" spans="1:8">
      <c r="A107" s="1028"/>
      <c r="B107" s="32"/>
      <c r="C107" s="32"/>
      <c r="D107" s="32"/>
      <c r="E107" s="32"/>
      <c r="F107" s="32"/>
      <c r="G107" s="32"/>
      <c r="H107" s="32"/>
    </row>
    <row r="108" spans="1:8">
      <c r="A108" s="72"/>
      <c r="B108" s="32"/>
      <c r="C108" s="32"/>
      <c r="D108" s="32"/>
      <c r="E108" s="32"/>
      <c r="F108" s="32"/>
      <c r="G108" s="32"/>
      <c r="H108" s="32"/>
    </row>
    <row r="109" spans="1:8">
      <c r="A109" s="72"/>
      <c r="B109" s="32"/>
      <c r="C109" s="32"/>
      <c r="D109" s="32"/>
      <c r="E109" s="32"/>
      <c r="F109" s="32"/>
      <c r="G109" s="32"/>
      <c r="H109" s="32"/>
    </row>
    <row r="110" spans="1:8" ht="19.5">
      <c r="A110" s="1025"/>
      <c r="B110" s="32"/>
      <c r="C110" s="32"/>
      <c r="D110" s="32"/>
      <c r="E110" s="32"/>
      <c r="F110" s="32"/>
      <c r="G110" s="32"/>
      <c r="H110" s="32"/>
    </row>
    <row r="111" spans="1:8" ht="19.5">
      <c r="A111" s="1025"/>
      <c r="B111" s="32"/>
      <c r="C111" s="32"/>
      <c r="D111" s="32"/>
      <c r="E111" s="32"/>
      <c r="F111" s="32"/>
      <c r="G111" s="32"/>
      <c r="H111" s="32"/>
    </row>
    <row r="112" spans="1:8" ht="19.5">
      <c r="A112" s="1027"/>
      <c r="B112" s="32"/>
      <c r="C112" s="32"/>
      <c r="D112" s="32"/>
      <c r="E112" s="32"/>
      <c r="F112" s="32"/>
      <c r="G112" s="32"/>
      <c r="H112" s="32"/>
    </row>
    <row r="113" spans="1:8" ht="19.5">
      <c r="A113" s="1027"/>
      <c r="B113" s="32"/>
      <c r="C113" s="32"/>
      <c r="D113" s="32"/>
      <c r="E113" s="32"/>
      <c r="F113" s="32"/>
      <c r="G113" s="32"/>
      <c r="H113" s="32"/>
    </row>
    <row r="114" spans="1:8" ht="19.5">
      <c r="A114" s="1027"/>
      <c r="B114" s="32"/>
      <c r="C114" s="32"/>
      <c r="D114" s="32"/>
      <c r="E114" s="32"/>
      <c r="F114" s="32"/>
      <c r="G114" s="32"/>
      <c r="H114" s="32"/>
    </row>
    <row r="115" spans="1:8" ht="19.5">
      <c r="A115" s="1025"/>
      <c r="B115" s="32"/>
      <c r="C115" s="32"/>
      <c r="D115" s="32"/>
      <c r="E115" s="32"/>
      <c r="F115" s="32"/>
      <c r="G115" s="32"/>
      <c r="H115" s="32"/>
    </row>
    <row r="116" spans="1:8" ht="19.5">
      <c r="A116" s="1025"/>
      <c r="B116" s="32"/>
      <c r="C116" s="32"/>
      <c r="D116" s="32"/>
      <c r="E116" s="32"/>
      <c r="F116" s="32"/>
      <c r="G116" s="32"/>
      <c r="H116" s="32"/>
    </row>
    <row r="117" spans="1:8" ht="19.5">
      <c r="A117" s="1025"/>
      <c r="B117" s="32"/>
      <c r="C117" s="32"/>
      <c r="D117" s="32"/>
      <c r="E117" s="32"/>
      <c r="F117" s="32"/>
      <c r="G117" s="32"/>
      <c r="H117" s="32"/>
    </row>
    <row r="118" spans="1:8" ht="19.5">
      <c r="A118" s="1025"/>
      <c r="B118" s="32"/>
      <c r="C118" s="32"/>
      <c r="D118" s="32"/>
      <c r="E118" s="32"/>
      <c r="F118" s="32"/>
      <c r="G118" s="32"/>
      <c r="H118" s="32"/>
    </row>
    <row r="119" spans="1:8" ht="19.5">
      <c r="A119" s="1025"/>
      <c r="B119" s="32"/>
      <c r="C119" s="32"/>
      <c r="D119" s="32"/>
      <c r="E119" s="32"/>
      <c r="F119" s="32"/>
      <c r="G119" s="32"/>
      <c r="H119" s="32"/>
    </row>
    <row r="120" spans="1:8" ht="19.5">
      <c r="A120" s="1025"/>
      <c r="B120" s="32"/>
      <c r="C120" s="32"/>
      <c r="D120" s="32"/>
      <c r="E120" s="32"/>
      <c r="F120" s="32"/>
      <c r="G120" s="32"/>
      <c r="H120" s="32"/>
    </row>
    <row r="121" spans="1:8" ht="19.5">
      <c r="A121" s="1025"/>
      <c r="B121" s="32"/>
      <c r="C121" s="32"/>
      <c r="D121" s="32"/>
      <c r="E121" s="32"/>
      <c r="F121" s="32"/>
      <c r="G121" s="32"/>
      <c r="H121" s="32"/>
    </row>
    <row r="122" spans="1:8" ht="19.5">
      <c r="A122" s="1027"/>
      <c r="B122" s="32"/>
      <c r="C122" s="32"/>
      <c r="D122" s="32"/>
      <c r="E122" s="32"/>
      <c r="F122" s="32"/>
      <c r="G122" s="32"/>
      <c r="H122" s="32"/>
    </row>
    <row r="123" spans="1:8" ht="19.5">
      <c r="A123" s="1025"/>
      <c r="B123" s="32"/>
      <c r="C123" s="32"/>
      <c r="D123" s="32"/>
      <c r="E123" s="32"/>
      <c r="F123" s="32"/>
      <c r="G123" s="32"/>
      <c r="H123" s="32"/>
    </row>
    <row r="124" spans="1:8" ht="19.5">
      <c r="A124" s="1025"/>
      <c r="B124" s="32"/>
      <c r="C124" s="32"/>
      <c r="D124" s="32"/>
      <c r="E124" s="32"/>
      <c r="F124" s="32"/>
      <c r="G124" s="32"/>
      <c r="H124" s="32"/>
    </row>
    <row r="125" spans="1:8" ht="19.5">
      <c r="A125" s="1025"/>
      <c r="B125" s="32"/>
      <c r="C125" s="32"/>
      <c r="D125" s="32"/>
      <c r="E125" s="32"/>
      <c r="F125" s="32"/>
      <c r="G125" s="32"/>
      <c r="H125" s="32"/>
    </row>
    <row r="126" spans="1:8" ht="19.5">
      <c r="A126" s="1025"/>
      <c r="B126" s="32"/>
      <c r="C126" s="32"/>
      <c r="D126" s="32"/>
      <c r="E126" s="32"/>
      <c r="F126" s="32"/>
      <c r="G126" s="32"/>
      <c r="H126" s="32"/>
    </row>
    <row r="127" spans="1:8" ht="19.5">
      <c r="A127" s="1025"/>
      <c r="B127" s="32"/>
      <c r="C127" s="32"/>
      <c r="D127" s="32"/>
      <c r="E127" s="32"/>
      <c r="F127" s="32"/>
      <c r="G127" s="32"/>
      <c r="H127" s="32"/>
    </row>
    <row r="128" spans="1:8" ht="19.5">
      <c r="A128" s="1027"/>
      <c r="B128" s="32"/>
      <c r="C128" s="32"/>
      <c r="D128" s="32"/>
      <c r="E128" s="32"/>
      <c r="F128" s="32"/>
      <c r="G128" s="32"/>
      <c r="H128" s="32"/>
    </row>
    <row r="129" spans="1:8" ht="19.5">
      <c r="A129" s="1025"/>
      <c r="B129" s="32"/>
      <c r="C129" s="32"/>
      <c r="D129" s="32"/>
      <c r="E129" s="32"/>
      <c r="F129" s="32"/>
      <c r="G129" s="32"/>
      <c r="H129" s="32"/>
    </row>
    <row r="130" spans="1:8" ht="19.5">
      <c r="A130" s="1025"/>
      <c r="B130" s="32"/>
      <c r="C130" s="32"/>
      <c r="D130" s="32"/>
      <c r="E130" s="32"/>
      <c r="F130" s="32"/>
      <c r="G130" s="32"/>
      <c r="H130" s="32"/>
    </row>
    <row r="131" spans="1:8" ht="19.5">
      <c r="A131" s="1025"/>
      <c r="B131" s="32"/>
      <c r="C131" s="32"/>
      <c r="D131" s="32"/>
      <c r="E131" s="32"/>
      <c r="F131" s="32"/>
      <c r="G131" s="32"/>
      <c r="H131" s="32"/>
    </row>
    <row r="132" spans="1:8" ht="19.5">
      <c r="A132" s="1027"/>
      <c r="B132" s="32"/>
      <c r="C132" s="32"/>
      <c r="D132" s="32"/>
      <c r="E132" s="32"/>
      <c r="F132" s="32"/>
      <c r="G132" s="32"/>
      <c r="H132" s="32"/>
    </row>
    <row r="133" spans="1:8" ht="19.5">
      <c r="A133" s="1025"/>
      <c r="B133" s="32"/>
      <c r="C133" s="32"/>
      <c r="D133" s="32"/>
      <c r="E133" s="32"/>
      <c r="F133" s="32"/>
      <c r="G133" s="32"/>
      <c r="H133" s="32"/>
    </row>
    <row r="134" spans="1:8" ht="19.5">
      <c r="A134" s="1025"/>
      <c r="B134" s="32"/>
      <c r="C134" s="32"/>
      <c r="D134" s="32"/>
      <c r="E134" s="32"/>
      <c r="F134" s="32"/>
      <c r="G134" s="32"/>
      <c r="H134" s="32"/>
    </row>
    <row r="135" spans="1:8" ht="19.5">
      <c r="A135" s="1025"/>
      <c r="B135" s="32"/>
      <c r="C135" s="32"/>
      <c r="D135" s="32"/>
      <c r="E135" s="32"/>
      <c r="F135" s="32"/>
      <c r="G135" s="32"/>
      <c r="H135" s="32"/>
    </row>
    <row r="136" spans="1:8" ht="19.5">
      <c r="A136" s="1025"/>
      <c r="B136" s="32"/>
      <c r="C136" s="32"/>
      <c r="D136" s="32"/>
      <c r="E136" s="32"/>
      <c r="F136" s="32"/>
      <c r="G136" s="32"/>
      <c r="H136" s="32"/>
    </row>
    <row r="137" spans="1:8" ht="19.5">
      <c r="A137" s="1027"/>
      <c r="B137" s="32"/>
      <c r="C137" s="32"/>
      <c r="D137" s="32"/>
      <c r="E137" s="32"/>
      <c r="F137" s="32"/>
      <c r="G137" s="32"/>
      <c r="H137" s="32"/>
    </row>
    <row r="138" spans="1:8" ht="19.5">
      <c r="A138" s="1025"/>
      <c r="B138" s="32"/>
      <c r="C138" s="32"/>
      <c r="D138" s="32"/>
      <c r="E138" s="32"/>
      <c r="F138" s="32"/>
      <c r="G138" s="32"/>
      <c r="H138" s="32"/>
    </row>
    <row r="139" spans="1:8" ht="19.5">
      <c r="A139" s="1025"/>
      <c r="B139" s="32"/>
      <c r="C139" s="32"/>
      <c r="D139" s="32"/>
      <c r="E139" s="32"/>
      <c r="F139" s="32"/>
      <c r="G139" s="32"/>
      <c r="H139" s="32"/>
    </row>
    <row r="140" spans="1:8" ht="19.5">
      <c r="A140" s="1025"/>
      <c r="B140" s="32"/>
      <c r="C140" s="32"/>
      <c r="D140" s="32"/>
      <c r="E140" s="32"/>
      <c r="F140" s="32"/>
      <c r="G140" s="32"/>
      <c r="H140" s="32"/>
    </row>
    <row r="141" spans="1:8" ht="19.5">
      <c r="A141" s="1025"/>
      <c r="B141" s="32"/>
      <c r="C141" s="32"/>
      <c r="D141" s="32"/>
      <c r="E141" s="32"/>
      <c r="F141" s="32"/>
      <c r="G141" s="32"/>
      <c r="H141" s="32"/>
    </row>
    <row r="142" spans="1:8" ht="19.5">
      <c r="A142" s="1026"/>
      <c r="B142" s="32"/>
      <c r="C142" s="32"/>
      <c r="D142" s="32"/>
      <c r="E142" s="32"/>
      <c r="F142" s="32"/>
      <c r="G142" s="32"/>
      <c r="H142" s="32"/>
    </row>
    <row r="143" spans="1:8" ht="19.5">
      <c r="A143" s="1026"/>
      <c r="B143" s="32"/>
      <c r="C143" s="32"/>
      <c r="D143" s="32"/>
      <c r="E143" s="32"/>
      <c r="F143" s="32"/>
      <c r="G143" s="32"/>
      <c r="H143" s="32"/>
    </row>
    <row r="144" spans="1:8" ht="19.5">
      <c r="A144" s="1027"/>
      <c r="B144" s="32"/>
      <c r="C144" s="32"/>
      <c r="D144" s="32"/>
      <c r="E144" s="32"/>
      <c r="F144" s="32"/>
      <c r="G144" s="32"/>
      <c r="H144" s="32"/>
    </row>
    <row r="145" spans="1:8" ht="19.5">
      <c r="A145" s="1025"/>
      <c r="B145" s="32"/>
      <c r="C145" s="32"/>
      <c r="D145" s="32"/>
      <c r="E145" s="32"/>
      <c r="F145" s="32"/>
      <c r="G145" s="32"/>
      <c r="H145" s="32"/>
    </row>
    <row r="146" spans="1:8" ht="19.5">
      <c r="A146" s="1025"/>
      <c r="B146" s="32"/>
      <c r="C146" s="32"/>
      <c r="D146" s="32"/>
      <c r="E146" s="32"/>
      <c r="F146" s="32"/>
      <c r="G146" s="32"/>
      <c r="H146" s="32"/>
    </row>
    <row r="147" spans="1:8" ht="19.5">
      <c r="A147" s="1029"/>
      <c r="B147" s="32"/>
      <c r="C147" s="32"/>
      <c r="D147" s="32"/>
      <c r="E147" s="32"/>
      <c r="F147" s="32"/>
      <c r="G147" s="32"/>
      <c r="H147" s="32"/>
    </row>
    <row r="148" spans="1:8" ht="19.5">
      <c r="A148" s="1027"/>
      <c r="B148" s="32"/>
      <c r="C148" s="32"/>
      <c r="D148" s="32"/>
      <c r="E148" s="32"/>
      <c r="F148" s="32"/>
      <c r="G148" s="32"/>
      <c r="H148" s="32"/>
    </row>
    <row r="149" spans="1:8" ht="19.5">
      <c r="A149" s="1025"/>
      <c r="B149" s="32"/>
      <c r="C149" s="32"/>
      <c r="D149" s="32"/>
      <c r="E149" s="32"/>
      <c r="F149" s="32"/>
      <c r="G149" s="32"/>
      <c r="H149" s="32"/>
    </row>
    <row r="150" spans="1:8" ht="19.5">
      <c r="A150" s="1025"/>
      <c r="B150" s="32"/>
      <c r="C150" s="32"/>
      <c r="D150" s="32"/>
      <c r="E150" s="32"/>
      <c r="F150" s="32"/>
      <c r="G150" s="32"/>
      <c r="H150" s="32"/>
    </row>
    <row r="151" spans="1:8" ht="19.5">
      <c r="A151" s="1025"/>
      <c r="B151" s="32"/>
      <c r="C151" s="32"/>
      <c r="D151" s="32"/>
      <c r="E151" s="32"/>
      <c r="F151" s="32"/>
      <c r="G151" s="32"/>
      <c r="H151" s="32"/>
    </row>
    <row r="152" spans="1:8" ht="19.5">
      <c r="A152" s="1027"/>
      <c r="B152" s="32"/>
      <c r="C152" s="32"/>
      <c r="D152" s="32"/>
      <c r="E152" s="32"/>
      <c r="F152" s="32"/>
      <c r="G152" s="32"/>
      <c r="H152" s="32"/>
    </row>
    <row r="153" spans="1:8" ht="19.5">
      <c r="A153" s="1025"/>
      <c r="B153" s="32"/>
      <c r="C153" s="32"/>
      <c r="D153" s="32"/>
      <c r="E153" s="32"/>
      <c r="F153" s="32"/>
      <c r="G153" s="32"/>
      <c r="H153" s="32"/>
    </row>
    <row r="154" spans="1:8" ht="19.5">
      <c r="A154" s="1025"/>
      <c r="B154" s="32"/>
      <c r="C154" s="32"/>
      <c r="D154" s="32"/>
      <c r="E154" s="32"/>
      <c r="F154" s="32"/>
      <c r="G154" s="32"/>
      <c r="H154" s="32"/>
    </row>
    <row r="155" spans="1:8" ht="19.5">
      <c r="A155" s="1025"/>
      <c r="B155" s="32"/>
      <c r="C155" s="32"/>
      <c r="D155" s="32"/>
      <c r="E155" s="32"/>
      <c r="F155" s="32"/>
      <c r="G155" s="32"/>
      <c r="H155" s="32"/>
    </row>
    <row r="156" spans="1:8" ht="19.5">
      <c r="A156" s="1027"/>
      <c r="B156" s="32"/>
      <c r="C156" s="32"/>
      <c r="D156" s="32"/>
      <c r="E156" s="32"/>
      <c r="F156" s="32"/>
      <c r="G156" s="32"/>
      <c r="H156" s="32"/>
    </row>
    <row r="157" spans="1:8" ht="19.5">
      <c r="A157" s="1025"/>
      <c r="B157" s="32"/>
      <c r="C157" s="32"/>
      <c r="D157" s="32"/>
      <c r="E157" s="32"/>
      <c r="F157" s="32"/>
      <c r="G157" s="32"/>
      <c r="H157" s="32"/>
    </row>
    <row r="158" spans="1:8" ht="19.5">
      <c r="A158" s="1025"/>
      <c r="B158" s="32"/>
      <c r="C158" s="32"/>
      <c r="D158" s="32"/>
      <c r="E158" s="32"/>
      <c r="F158" s="32"/>
      <c r="G158" s="32"/>
      <c r="H158" s="32"/>
    </row>
    <row r="159" spans="1:8" ht="19.5">
      <c r="A159" s="1025"/>
      <c r="B159" s="32"/>
      <c r="C159" s="32"/>
      <c r="D159" s="32"/>
      <c r="E159" s="32"/>
      <c r="F159" s="32"/>
      <c r="G159" s="32"/>
      <c r="H159" s="32"/>
    </row>
    <row r="160" spans="1:8" ht="19.5">
      <c r="A160" s="1027"/>
      <c r="B160" s="32"/>
      <c r="C160" s="32"/>
      <c r="D160" s="32"/>
      <c r="E160" s="32"/>
      <c r="F160" s="32"/>
      <c r="G160" s="32"/>
      <c r="H160" s="32"/>
    </row>
    <row r="161" spans="1:8" ht="19.5">
      <c r="A161" s="1025"/>
      <c r="B161" s="32"/>
      <c r="C161" s="32"/>
      <c r="D161" s="32"/>
      <c r="E161" s="32"/>
      <c r="F161" s="32"/>
      <c r="G161" s="32"/>
      <c r="H161" s="32"/>
    </row>
    <row r="162" spans="1:8" ht="19.5">
      <c r="A162" s="1025"/>
      <c r="B162" s="32"/>
      <c r="C162" s="32"/>
      <c r="D162" s="32"/>
      <c r="E162" s="32"/>
      <c r="F162" s="32"/>
      <c r="G162" s="32"/>
      <c r="H162" s="32"/>
    </row>
    <row r="163" spans="1:8" ht="19.5">
      <c r="A163" s="1025"/>
      <c r="B163" s="32"/>
      <c r="C163" s="32"/>
      <c r="D163" s="32"/>
      <c r="E163" s="32"/>
      <c r="F163" s="32"/>
      <c r="G163" s="32"/>
      <c r="H163" s="32"/>
    </row>
    <row r="164" spans="1:8" ht="19.5">
      <c r="A164" s="73"/>
      <c r="B164" s="32"/>
      <c r="C164" s="32"/>
      <c r="D164" s="32"/>
      <c r="E164" s="32"/>
      <c r="F164" s="32"/>
      <c r="G164" s="32"/>
      <c r="H164" s="32"/>
    </row>
    <row r="165" spans="1:8" ht="19.5">
      <c r="A165" s="73"/>
      <c r="B165" s="32"/>
      <c r="C165" s="32"/>
      <c r="D165" s="32"/>
      <c r="E165" s="32"/>
      <c r="F165" s="32"/>
      <c r="G165" s="32"/>
      <c r="H165" s="32"/>
    </row>
    <row r="166" spans="1:8" ht="19.5">
      <c r="A166" s="73"/>
      <c r="B166" s="32"/>
      <c r="C166" s="32"/>
      <c r="D166" s="32"/>
      <c r="E166" s="32"/>
      <c r="F166" s="32"/>
      <c r="G166" s="32"/>
      <c r="H166" s="32"/>
    </row>
    <row r="167" spans="1:8" ht="19.5">
      <c r="A167" s="71"/>
      <c r="B167" s="32"/>
      <c r="C167" s="32"/>
      <c r="D167" s="32"/>
      <c r="E167" s="32"/>
      <c r="F167" s="32"/>
      <c r="G167" s="32"/>
      <c r="H167" s="32"/>
    </row>
    <row r="168" spans="1:8" ht="19.5">
      <c r="A168" s="71"/>
      <c r="B168" s="32"/>
      <c r="C168" s="32"/>
      <c r="D168" s="32"/>
      <c r="E168" s="32"/>
      <c r="F168" s="32"/>
      <c r="G168" s="32"/>
      <c r="H168" s="32"/>
    </row>
    <row r="169" spans="1:8" ht="19.5">
      <c r="A169" s="1027"/>
      <c r="B169" s="32"/>
      <c r="C169" s="32"/>
      <c r="D169" s="32"/>
      <c r="E169" s="32"/>
      <c r="F169" s="32"/>
      <c r="G169" s="32"/>
      <c r="H169" s="32"/>
    </row>
    <row r="170" spans="1:8" ht="19.5">
      <c r="A170" s="1025"/>
      <c r="B170" s="32"/>
      <c r="C170" s="32"/>
      <c r="D170" s="32"/>
      <c r="E170" s="32"/>
      <c r="F170" s="32"/>
      <c r="G170" s="32"/>
      <c r="H170" s="32"/>
    </row>
    <row r="171" spans="1:8" ht="19.5">
      <c r="A171" s="1025"/>
      <c r="B171" s="32"/>
      <c r="C171" s="32"/>
      <c r="D171" s="32"/>
      <c r="E171" s="32"/>
      <c r="F171" s="32"/>
      <c r="G171" s="32"/>
      <c r="H171" s="32"/>
    </row>
    <row r="172" spans="1:8" ht="19.5">
      <c r="A172" s="1025"/>
      <c r="B172" s="32"/>
      <c r="C172" s="32"/>
      <c r="D172" s="32"/>
      <c r="E172" s="32"/>
      <c r="F172" s="32"/>
      <c r="G172" s="32"/>
      <c r="H172" s="32"/>
    </row>
    <row r="173" spans="1:8" ht="19.5">
      <c r="A173" s="1025"/>
      <c r="B173" s="32"/>
      <c r="C173" s="32"/>
      <c r="D173" s="32"/>
      <c r="E173" s="32"/>
      <c r="F173" s="32"/>
      <c r="G173" s="32"/>
      <c r="H173" s="32"/>
    </row>
    <row r="174" spans="1:8" ht="19.5">
      <c r="A174" s="1025"/>
      <c r="B174" s="32"/>
      <c r="C174" s="32"/>
      <c r="D174" s="32"/>
      <c r="E174" s="32"/>
      <c r="F174" s="32"/>
      <c r="G174" s="32"/>
      <c r="H174" s="32"/>
    </row>
    <row r="175" spans="1:8" ht="19.5">
      <c r="A175" s="1027"/>
      <c r="B175" s="32"/>
      <c r="C175" s="32"/>
      <c r="D175" s="32"/>
      <c r="E175" s="32"/>
      <c r="F175" s="32"/>
      <c r="G175" s="32"/>
      <c r="H175" s="32"/>
    </row>
    <row r="176" spans="1:8" ht="19.5">
      <c r="A176" s="1025"/>
      <c r="B176" s="32"/>
      <c r="C176" s="32"/>
      <c r="D176" s="32"/>
      <c r="E176" s="32"/>
      <c r="F176" s="32"/>
      <c r="G176" s="32"/>
      <c r="H176" s="32"/>
    </row>
    <row r="177" spans="1:8" ht="19.5">
      <c r="A177" s="1025"/>
      <c r="B177" s="32"/>
      <c r="C177" s="32"/>
      <c r="D177" s="32"/>
      <c r="E177" s="32"/>
      <c r="F177" s="32"/>
      <c r="G177" s="32"/>
      <c r="H177" s="32"/>
    </row>
    <row r="178" spans="1:8" ht="19.5">
      <c r="A178" s="1025"/>
      <c r="B178" s="32"/>
      <c r="C178" s="32"/>
      <c r="D178" s="32"/>
      <c r="E178" s="32"/>
      <c r="F178" s="32"/>
      <c r="G178" s="32"/>
      <c r="H178" s="32"/>
    </row>
    <row r="179" spans="1:8" ht="19.5">
      <c r="A179" s="1025"/>
      <c r="B179" s="32"/>
      <c r="C179" s="32"/>
      <c r="D179" s="32"/>
      <c r="E179" s="32"/>
      <c r="F179" s="32"/>
      <c r="G179" s="32"/>
      <c r="H179" s="32"/>
    </row>
    <row r="180" spans="1:8" ht="19.5">
      <c r="A180" s="1027"/>
      <c r="B180" s="32"/>
      <c r="C180" s="32"/>
      <c r="D180" s="32"/>
      <c r="E180" s="32"/>
      <c r="F180" s="32"/>
      <c r="G180" s="32"/>
      <c r="H180" s="32"/>
    </row>
    <row r="181" spans="1:8" ht="19.5">
      <c r="A181" s="1027"/>
      <c r="B181" s="32"/>
      <c r="C181" s="32"/>
      <c r="D181" s="32"/>
      <c r="E181" s="32"/>
      <c r="F181" s="32"/>
      <c r="G181" s="32"/>
      <c r="H181" s="32"/>
    </row>
    <row r="182" spans="1:8" ht="19.5">
      <c r="A182" s="1025"/>
      <c r="B182" s="32"/>
      <c r="C182" s="32"/>
      <c r="D182" s="32"/>
      <c r="E182" s="32"/>
      <c r="F182" s="32"/>
      <c r="G182" s="32"/>
      <c r="H182" s="32"/>
    </row>
    <row r="183" spans="1:8" ht="19.5">
      <c r="A183" s="1025"/>
      <c r="B183" s="32"/>
      <c r="C183" s="32"/>
      <c r="D183" s="32"/>
      <c r="E183" s="32"/>
      <c r="F183" s="32"/>
      <c r="G183" s="32"/>
      <c r="H183" s="32"/>
    </row>
    <row r="184" spans="1:8" ht="19.5">
      <c r="A184" s="1025"/>
      <c r="B184" s="32"/>
      <c r="C184" s="32"/>
      <c r="D184" s="32"/>
      <c r="E184" s="32"/>
      <c r="F184" s="32"/>
      <c r="G184" s="32"/>
      <c r="H184" s="32"/>
    </row>
    <row r="185" spans="1:8" ht="19.5">
      <c r="A185" s="1027"/>
      <c r="B185" s="32"/>
      <c r="C185" s="32"/>
      <c r="D185" s="32"/>
      <c r="E185" s="32"/>
      <c r="F185" s="32"/>
      <c r="G185" s="32"/>
      <c r="H185" s="32"/>
    </row>
    <row r="186" spans="1:8" ht="19.5">
      <c r="A186" s="1027"/>
      <c r="B186" s="32"/>
      <c r="C186" s="32"/>
      <c r="D186" s="32"/>
      <c r="E186" s="32"/>
      <c r="F186" s="32"/>
      <c r="G186" s="32"/>
      <c r="H186" s="32"/>
    </row>
    <row r="187" spans="1:8" ht="19.5">
      <c r="A187" s="1027"/>
      <c r="B187" s="32"/>
      <c r="C187" s="32"/>
      <c r="D187" s="32"/>
      <c r="E187" s="32"/>
      <c r="F187" s="32"/>
      <c r="G187" s="32"/>
      <c r="H187" s="32"/>
    </row>
    <row r="188" spans="1:8" ht="19.5">
      <c r="A188" s="1027"/>
      <c r="B188" s="32"/>
      <c r="C188" s="32"/>
      <c r="D188" s="32"/>
      <c r="E188" s="32"/>
      <c r="F188" s="32"/>
      <c r="G188" s="32"/>
      <c r="H188" s="32"/>
    </row>
    <row r="189" spans="1:8" ht="19.5">
      <c r="A189" s="1027"/>
      <c r="B189" s="32"/>
      <c r="C189" s="32"/>
      <c r="D189" s="32"/>
      <c r="E189" s="32"/>
      <c r="F189" s="32"/>
      <c r="G189" s="32"/>
      <c r="H189" s="32"/>
    </row>
    <row r="190" spans="1:8" ht="19.5">
      <c r="A190" s="1027"/>
      <c r="B190" s="32"/>
      <c r="C190" s="32"/>
      <c r="D190" s="32"/>
      <c r="E190" s="32"/>
      <c r="F190" s="32"/>
      <c r="G190" s="32"/>
      <c r="H190" s="32"/>
    </row>
    <row r="191" spans="1:8" ht="19.5">
      <c r="A191" s="1025"/>
      <c r="B191" s="32"/>
      <c r="C191" s="32"/>
      <c r="D191" s="32"/>
      <c r="E191" s="32"/>
      <c r="F191" s="32"/>
      <c r="G191" s="32"/>
      <c r="H191" s="32"/>
    </row>
    <row r="192" spans="1:8" ht="19.5">
      <c r="A192" s="1025"/>
      <c r="B192" s="32"/>
      <c r="C192" s="32"/>
      <c r="D192" s="32"/>
      <c r="E192" s="32"/>
      <c r="F192" s="32"/>
      <c r="G192" s="32"/>
      <c r="H192" s="32"/>
    </row>
    <row r="193" spans="1:8" ht="19.5">
      <c r="A193" s="1025"/>
      <c r="B193" s="32"/>
      <c r="C193" s="32"/>
      <c r="D193" s="32"/>
      <c r="E193" s="32"/>
      <c r="F193" s="32"/>
      <c r="G193" s="32"/>
      <c r="H193" s="32"/>
    </row>
    <row r="194" spans="1:8" ht="19.5">
      <c r="A194" s="1027"/>
      <c r="B194" s="32"/>
      <c r="C194" s="32"/>
      <c r="D194" s="32"/>
      <c r="E194" s="32"/>
      <c r="F194" s="32"/>
      <c r="G194" s="32"/>
      <c r="H194" s="32"/>
    </row>
    <row r="195" spans="1:8" ht="19.5">
      <c r="A195" s="1025"/>
      <c r="B195" s="32"/>
      <c r="C195" s="32"/>
      <c r="D195" s="32"/>
      <c r="E195" s="32"/>
      <c r="F195" s="32"/>
      <c r="G195" s="32"/>
      <c r="H195" s="32"/>
    </row>
    <row r="196" spans="1:8" ht="19.5">
      <c r="A196" s="1025"/>
      <c r="B196" s="32"/>
      <c r="C196" s="32"/>
      <c r="D196" s="32"/>
      <c r="E196" s="32"/>
      <c r="F196" s="32"/>
      <c r="G196" s="32"/>
      <c r="H196" s="32"/>
    </row>
    <row r="197" spans="1:8" ht="19.5">
      <c r="A197" s="74"/>
      <c r="B197" s="32"/>
      <c r="C197" s="32"/>
      <c r="D197" s="32"/>
      <c r="E197" s="32"/>
      <c r="F197" s="32"/>
      <c r="G197" s="32"/>
      <c r="H197" s="32"/>
    </row>
    <row r="198" spans="1:8" ht="19.5">
      <c r="A198" s="1025"/>
      <c r="B198" s="32"/>
      <c r="C198" s="32"/>
      <c r="D198" s="32"/>
      <c r="E198" s="32"/>
      <c r="F198" s="32"/>
      <c r="G198" s="32"/>
      <c r="H198" s="32"/>
    </row>
    <row r="199" spans="1:8" ht="19.5">
      <c r="A199" s="1027"/>
      <c r="B199" s="32"/>
      <c r="C199" s="32"/>
      <c r="D199" s="32"/>
      <c r="E199" s="32"/>
      <c r="F199" s="32"/>
      <c r="G199" s="32"/>
      <c r="H199" s="32"/>
    </row>
    <row r="200" spans="1:8" ht="19.5">
      <c r="A200" s="1025"/>
      <c r="B200" s="32"/>
      <c r="C200" s="32"/>
      <c r="D200" s="32"/>
      <c r="E200" s="32"/>
      <c r="F200" s="32"/>
      <c r="G200" s="32"/>
      <c r="H200" s="32"/>
    </row>
    <row r="201" spans="1:8" ht="19.5">
      <c r="A201" s="1025"/>
      <c r="B201" s="32"/>
      <c r="C201" s="32"/>
      <c r="D201" s="32"/>
      <c r="E201" s="32"/>
      <c r="F201" s="32"/>
      <c r="G201" s="32"/>
      <c r="H201" s="32"/>
    </row>
    <row r="202" spans="1:8" ht="19.5">
      <c r="A202" s="1027"/>
      <c r="B202" s="32"/>
      <c r="C202" s="32"/>
      <c r="D202" s="32"/>
      <c r="E202" s="32"/>
      <c r="F202" s="32"/>
      <c r="G202" s="32"/>
      <c r="H202" s="32"/>
    </row>
    <row r="203" spans="1:8" ht="19.5">
      <c r="A203" s="1025"/>
      <c r="B203" s="32"/>
      <c r="C203" s="32"/>
      <c r="D203" s="32"/>
      <c r="E203" s="32"/>
      <c r="F203" s="32"/>
      <c r="G203" s="32"/>
      <c r="H203" s="32"/>
    </row>
    <row r="204" spans="1:8" ht="19.5">
      <c r="A204" s="1025"/>
      <c r="B204" s="32"/>
      <c r="C204" s="32"/>
      <c r="D204" s="32"/>
      <c r="E204" s="32"/>
      <c r="F204" s="32"/>
      <c r="G204" s="32"/>
      <c r="H204" s="32"/>
    </row>
    <row r="205" spans="1:8" ht="19.5">
      <c r="A205" s="1027"/>
      <c r="B205" s="32"/>
      <c r="C205" s="32"/>
      <c r="D205" s="32"/>
      <c r="E205" s="32"/>
      <c r="F205" s="32"/>
      <c r="G205" s="32"/>
      <c r="H205" s="32"/>
    </row>
    <row r="206" spans="1:8" ht="19.5">
      <c r="A206" s="1025"/>
      <c r="B206" s="32"/>
      <c r="C206" s="32"/>
      <c r="D206" s="32"/>
      <c r="E206" s="32"/>
      <c r="F206" s="32"/>
      <c r="G206" s="32"/>
      <c r="H206" s="32"/>
    </row>
    <row r="207" spans="1:8" ht="19.5">
      <c r="A207" s="1025"/>
      <c r="B207" s="32"/>
      <c r="C207" s="32"/>
      <c r="D207" s="32"/>
      <c r="E207" s="32"/>
      <c r="F207" s="32"/>
      <c r="G207" s="32"/>
      <c r="H207" s="32"/>
    </row>
    <row r="208" spans="1:8" ht="19.5">
      <c r="A208" s="1025"/>
      <c r="B208" s="32"/>
      <c r="C208" s="32"/>
      <c r="D208" s="32"/>
      <c r="E208" s="32"/>
      <c r="F208" s="32"/>
      <c r="G208" s="32"/>
      <c r="H208" s="32"/>
    </row>
    <row r="209" spans="1:8" ht="19.5">
      <c r="A209" s="1025"/>
      <c r="B209" s="32"/>
      <c r="C209" s="32"/>
      <c r="D209" s="32"/>
      <c r="E209" s="32"/>
      <c r="F209" s="32"/>
      <c r="G209" s="32"/>
      <c r="H209" s="32"/>
    </row>
    <row r="210" spans="1:8" ht="19.5">
      <c r="A210" s="1025"/>
      <c r="B210" s="32"/>
      <c r="C210" s="32"/>
      <c r="D210" s="32"/>
      <c r="E210" s="32"/>
      <c r="F210" s="32"/>
      <c r="G210" s="32"/>
      <c r="H210" s="32"/>
    </row>
    <row r="211" spans="1:8" ht="19.5">
      <c r="A211" s="1025"/>
      <c r="B211" s="32"/>
      <c r="C211" s="32"/>
      <c r="D211" s="32"/>
      <c r="E211" s="32"/>
      <c r="F211" s="32"/>
      <c r="G211" s="32"/>
      <c r="H211" s="32"/>
    </row>
    <row r="212" spans="1:8" ht="19.5">
      <c r="A212" s="1025"/>
      <c r="B212" s="32"/>
      <c r="C212" s="32"/>
      <c r="D212" s="32"/>
      <c r="E212" s="32"/>
      <c r="F212" s="32"/>
      <c r="G212" s="32"/>
      <c r="H212" s="32"/>
    </row>
    <row r="213" spans="1:8" ht="19.5">
      <c r="A213" s="1025"/>
      <c r="B213" s="32"/>
      <c r="C213" s="32"/>
      <c r="D213" s="32"/>
      <c r="E213" s="32"/>
      <c r="F213" s="32"/>
      <c r="G213" s="32"/>
      <c r="H213" s="32"/>
    </row>
    <row r="214" spans="1:8" ht="19.5">
      <c r="A214" s="1027"/>
      <c r="B214" s="32"/>
      <c r="C214" s="32"/>
      <c r="D214" s="32"/>
      <c r="E214" s="32"/>
      <c r="F214" s="32"/>
      <c r="G214" s="32"/>
      <c r="H214" s="32"/>
    </row>
    <row r="215" spans="1:8" ht="19.5">
      <c r="A215" s="1025"/>
      <c r="B215" s="32"/>
      <c r="C215" s="32"/>
      <c r="D215" s="32"/>
      <c r="E215" s="32"/>
      <c r="F215" s="32"/>
      <c r="G215" s="32"/>
      <c r="H215" s="32"/>
    </row>
    <row r="216" spans="1:8" ht="19.5">
      <c r="A216" s="1025"/>
      <c r="B216" s="32"/>
      <c r="C216" s="32"/>
      <c r="D216" s="32"/>
      <c r="E216" s="32"/>
      <c r="F216" s="32"/>
      <c r="G216" s="32"/>
      <c r="H216" s="32"/>
    </row>
    <row r="217" spans="1:8" ht="19.5">
      <c r="A217" s="1025"/>
      <c r="B217" s="32"/>
      <c r="C217" s="32"/>
      <c r="D217" s="32"/>
      <c r="E217" s="32"/>
      <c r="F217" s="32"/>
      <c r="G217" s="32"/>
      <c r="H217" s="32"/>
    </row>
    <row r="218" spans="1:8" ht="19.5">
      <c r="A218" s="1025"/>
      <c r="B218" s="32"/>
      <c r="C218" s="32"/>
      <c r="D218" s="32"/>
      <c r="E218" s="32"/>
      <c r="F218" s="32"/>
      <c r="G218" s="32"/>
      <c r="H218" s="32"/>
    </row>
    <row r="219" spans="1:8" ht="19.5">
      <c r="A219" s="1025"/>
      <c r="B219" s="32"/>
      <c r="C219" s="32"/>
      <c r="D219" s="32"/>
      <c r="E219" s="32"/>
      <c r="F219" s="32"/>
      <c r="G219" s="32"/>
      <c r="H219" s="32"/>
    </row>
    <row r="220" spans="1:8" ht="19.5">
      <c r="A220" s="1027"/>
      <c r="B220" s="32"/>
      <c r="C220" s="32"/>
      <c r="D220" s="32"/>
      <c r="E220" s="32"/>
      <c r="F220" s="32"/>
      <c r="G220" s="32"/>
      <c r="H220" s="32"/>
    </row>
    <row r="221" spans="1:8" ht="19.5">
      <c r="A221" s="1025"/>
      <c r="B221" s="32"/>
      <c r="C221" s="32"/>
      <c r="D221" s="32"/>
      <c r="E221" s="32"/>
      <c r="F221" s="32"/>
      <c r="G221" s="32"/>
      <c r="H221" s="32"/>
    </row>
    <row r="222" spans="1:8" ht="19.5">
      <c r="A222" s="1025"/>
      <c r="B222" s="32"/>
      <c r="C222" s="32"/>
      <c r="D222" s="32"/>
      <c r="E222" s="32"/>
      <c r="F222" s="32"/>
      <c r="G222" s="32"/>
      <c r="H222" s="32"/>
    </row>
    <row r="223" spans="1:8" ht="19.5">
      <c r="A223" s="1027"/>
      <c r="B223" s="32"/>
      <c r="C223" s="32"/>
      <c r="D223" s="32"/>
      <c r="E223" s="32"/>
      <c r="F223" s="32"/>
      <c r="G223" s="32"/>
      <c r="H223" s="32"/>
    </row>
    <row r="224" spans="1:8" ht="19.5">
      <c r="A224" s="1025"/>
      <c r="B224" s="32"/>
      <c r="C224" s="32"/>
      <c r="D224" s="32"/>
      <c r="E224" s="32"/>
      <c r="F224" s="32"/>
      <c r="G224" s="32"/>
      <c r="H224" s="32"/>
    </row>
    <row r="225" spans="1:8" ht="19.5">
      <c r="A225" s="1025"/>
      <c r="B225" s="32"/>
      <c r="C225" s="32"/>
      <c r="D225" s="32"/>
      <c r="E225" s="32"/>
      <c r="F225" s="32"/>
      <c r="G225" s="32"/>
      <c r="H225" s="32"/>
    </row>
    <row r="226" spans="1:8" ht="19.5">
      <c r="A226" s="1025"/>
      <c r="B226" s="32"/>
      <c r="C226" s="32"/>
      <c r="D226" s="32"/>
      <c r="E226" s="32"/>
      <c r="F226" s="32"/>
      <c r="G226" s="32"/>
      <c r="H226" s="32"/>
    </row>
    <row r="227" spans="1:8" ht="19.5">
      <c r="A227" s="1030"/>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U13" sqref="U13"/>
    </sheetView>
  </sheetViews>
  <sheetFormatPr baseColWidth="10" defaultColWidth="9.140625" defaultRowHeight="18"/>
  <cols>
    <col min="1" max="1" width="132.28515625" style="25"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924" t="s">
        <v>1063</v>
      </c>
      <c r="B1" s="924"/>
      <c r="C1" s="924"/>
      <c r="D1" s="924"/>
      <c r="E1" s="924"/>
      <c r="F1" s="924"/>
      <c r="G1" s="924"/>
      <c r="H1" s="924"/>
      <c r="I1" s="924"/>
    </row>
    <row r="2" spans="1:9" ht="43.5" customHeight="1">
      <c r="A2" s="924" t="s">
        <v>417</v>
      </c>
      <c r="B2" s="924"/>
      <c r="C2" s="924"/>
      <c r="D2" s="924"/>
      <c r="E2" s="924"/>
      <c r="F2" s="924"/>
      <c r="G2" s="924"/>
      <c r="H2" s="924"/>
      <c r="I2" s="924"/>
    </row>
    <row r="3" spans="1:9" ht="43.5" customHeight="1">
      <c r="A3" s="924" t="s">
        <v>1070</v>
      </c>
      <c r="B3" s="924"/>
      <c r="C3" s="924"/>
      <c r="D3" s="924"/>
      <c r="E3" s="924"/>
      <c r="F3" s="924"/>
      <c r="G3" s="924"/>
      <c r="H3" s="924"/>
      <c r="I3" s="924"/>
    </row>
    <row r="4" spans="1:9" ht="43.5" customHeight="1">
      <c r="A4" s="925" t="s">
        <v>1236</v>
      </c>
      <c r="B4" s="925"/>
      <c r="C4" s="925"/>
      <c r="D4" s="925"/>
      <c r="E4" s="925"/>
      <c r="F4" s="925"/>
      <c r="G4" s="925"/>
      <c r="H4" s="925"/>
      <c r="I4" s="925"/>
    </row>
    <row r="5" spans="1:9" ht="19.5" customHeight="1" thickBot="1">
      <c r="A5" s="924"/>
      <c r="B5" s="924"/>
      <c r="C5" s="924"/>
      <c r="D5" s="924"/>
      <c r="E5" s="924"/>
      <c r="F5" s="924"/>
      <c r="G5" s="924"/>
      <c r="H5" s="924"/>
      <c r="I5" s="924"/>
    </row>
    <row r="6" spans="1:9" ht="28.5" customHeight="1" thickTop="1" thickBot="1">
      <c r="A6" s="1042"/>
      <c r="B6" s="1043" t="s">
        <v>1512</v>
      </c>
      <c r="C6" s="1043"/>
      <c r="D6" s="1043" t="s">
        <v>1070</v>
      </c>
      <c r="E6" s="1043"/>
      <c r="F6" s="1043"/>
      <c r="G6" s="1043"/>
      <c r="H6" s="1043"/>
      <c r="I6" s="1043"/>
    </row>
    <row r="7" spans="1:9" s="26" customFormat="1" ht="37.5" customHeight="1" thickTop="1" thickBot="1">
      <c r="A7" s="407" t="s">
        <v>290</v>
      </c>
      <c r="B7" s="66" t="s">
        <v>418</v>
      </c>
      <c r="C7" s="66" t="s">
        <v>419</v>
      </c>
      <c r="D7" s="66" t="s">
        <v>1138</v>
      </c>
      <c r="E7" s="66" t="s">
        <v>1228</v>
      </c>
      <c r="F7" s="66" t="s">
        <v>1278</v>
      </c>
      <c r="G7" s="66" t="s">
        <v>1523</v>
      </c>
      <c r="H7" s="66" t="s">
        <v>1349</v>
      </c>
      <c r="I7" s="66" t="s">
        <v>1524</v>
      </c>
    </row>
    <row r="8" spans="1:9" ht="15" customHeight="1" thickTop="1" thickBot="1">
      <c r="A8" s="1016"/>
      <c r="B8" s="520"/>
      <c r="C8" s="520"/>
      <c r="D8" s="520"/>
      <c r="E8" s="520"/>
      <c r="F8" s="520"/>
      <c r="G8" s="520"/>
      <c r="H8" s="520"/>
      <c r="I8" s="520"/>
    </row>
    <row r="9" spans="1:9" ht="24" customHeight="1" thickTop="1" thickBot="1">
      <c r="A9" s="27" t="s">
        <v>420</v>
      </c>
      <c r="B9" s="615">
        <v>499334.1912434402</v>
      </c>
      <c r="C9" s="615">
        <v>723486.36201603501</v>
      </c>
      <c r="D9" s="615">
        <v>1010028.3519023324</v>
      </c>
      <c r="E9" s="615">
        <v>1538632.450953353</v>
      </c>
      <c r="F9" s="615">
        <v>1951955.2949212829</v>
      </c>
      <c r="G9" s="615">
        <v>2240172.9091137024</v>
      </c>
      <c r="H9" s="615">
        <v>2244968.1459781341</v>
      </c>
      <c r="I9" s="615">
        <v>2259161.7713381923</v>
      </c>
    </row>
    <row r="10" spans="1:9" s="69" customFormat="1" ht="21" customHeight="1" thickTop="1">
      <c r="A10" s="1017" t="s">
        <v>8</v>
      </c>
      <c r="B10" s="616">
        <v>132417.32095189503</v>
      </c>
      <c r="C10" s="616">
        <v>83814.983460641393</v>
      </c>
      <c r="D10" s="616">
        <v>36619.190185131192</v>
      </c>
      <c r="E10" s="616">
        <v>88599.23433381923</v>
      </c>
      <c r="F10" s="616">
        <v>189049.96409037904</v>
      </c>
      <c r="G10" s="616">
        <v>122910.9549781341</v>
      </c>
      <c r="H10" s="616">
        <v>104115.21292274051</v>
      </c>
      <c r="I10" s="616">
        <v>178811.5376982507</v>
      </c>
    </row>
    <row r="11" spans="1:9" s="69" customFormat="1" ht="21" customHeight="1">
      <c r="A11" s="1017" t="s">
        <v>17</v>
      </c>
      <c r="B11" s="616">
        <v>30669.630087463556</v>
      </c>
      <c r="C11" s="616">
        <v>167681.61003206996</v>
      </c>
      <c r="D11" s="616">
        <v>241413.30476967929</v>
      </c>
      <c r="E11" s="616">
        <v>186858.75373032069</v>
      </c>
      <c r="F11" s="616">
        <v>149988.0848586006</v>
      </c>
      <c r="G11" s="616">
        <v>275776.4073994169</v>
      </c>
      <c r="H11" s="616">
        <v>297167.21543877549</v>
      </c>
      <c r="I11" s="616">
        <v>174677.9550072886</v>
      </c>
    </row>
    <row r="12" spans="1:9" s="69" customFormat="1" ht="21" customHeight="1">
      <c r="A12" s="1017" t="s">
        <v>26</v>
      </c>
      <c r="B12" s="616">
        <v>306714.85530466476</v>
      </c>
      <c r="C12" s="616">
        <v>392562.29421282804</v>
      </c>
      <c r="D12" s="616">
        <v>570316.19635860063</v>
      </c>
      <c r="E12" s="616">
        <v>1072434.7352026238</v>
      </c>
      <c r="F12" s="616">
        <v>1391808.5674154519</v>
      </c>
      <c r="G12" s="616">
        <v>1607570.9906953352</v>
      </c>
      <c r="H12" s="616">
        <v>1614782.9266341107</v>
      </c>
      <c r="I12" s="616">
        <v>1626347.5900145771</v>
      </c>
    </row>
    <row r="13" spans="1:9" s="69" customFormat="1" ht="21" customHeight="1">
      <c r="A13" s="1018" t="s">
        <v>421</v>
      </c>
      <c r="B13" s="616">
        <v>307941.78380174929</v>
      </c>
      <c r="C13" s="616">
        <v>394227.41059329448</v>
      </c>
      <c r="D13" s="616">
        <v>570136.7213542274</v>
      </c>
      <c r="E13" s="616">
        <v>1067897.6066472305</v>
      </c>
      <c r="F13" s="616">
        <v>1383512.6946239066</v>
      </c>
      <c r="G13" s="616">
        <v>1595441.0365058309</v>
      </c>
      <c r="H13" s="616">
        <v>1603975.7574795915</v>
      </c>
      <c r="I13" s="616">
        <v>1614213.3790043732</v>
      </c>
    </row>
    <row r="14" spans="1:9" s="69" customFormat="1" ht="21" customHeight="1">
      <c r="A14" s="1018" t="s">
        <v>422</v>
      </c>
      <c r="B14" s="616">
        <v>307413.70197376097</v>
      </c>
      <c r="C14" s="616">
        <v>393551.30616180762</v>
      </c>
      <c r="D14" s="616">
        <v>568762.76308600581</v>
      </c>
      <c r="E14" s="616">
        <v>1065012.6019154519</v>
      </c>
      <c r="F14" s="616">
        <v>1378666.8125728862</v>
      </c>
      <c r="G14" s="616">
        <v>1588356.743148688</v>
      </c>
      <c r="H14" s="616">
        <v>1596390.0507944606</v>
      </c>
      <c r="I14" s="616">
        <v>1599852.3555160351</v>
      </c>
    </row>
    <row r="15" spans="1:9" s="69" customFormat="1" ht="21" customHeight="1">
      <c r="A15" s="1018" t="s">
        <v>423</v>
      </c>
      <c r="B15" s="616">
        <v>528.08182798833809</v>
      </c>
      <c r="C15" s="616">
        <v>676.10443148688046</v>
      </c>
      <c r="D15" s="616">
        <v>1373.9582682215746</v>
      </c>
      <c r="E15" s="616">
        <v>2885.0047317784256</v>
      </c>
      <c r="F15" s="616">
        <v>4845.8820510204087</v>
      </c>
      <c r="G15" s="616">
        <v>7084.2933571428575</v>
      </c>
      <c r="H15" s="616">
        <v>7585.7066851311956</v>
      </c>
      <c r="I15" s="616">
        <v>14361.023488338193</v>
      </c>
    </row>
    <row r="16" spans="1:9" s="69" customFormat="1" ht="21" customHeight="1">
      <c r="A16" s="1018" t="s">
        <v>424</v>
      </c>
      <c r="B16" s="616">
        <v>587.99377551020405</v>
      </c>
      <c r="C16" s="616">
        <v>633.37574344023324</v>
      </c>
      <c r="D16" s="616">
        <v>650.82272303206992</v>
      </c>
      <c r="E16" s="616">
        <v>1021.0838338192419</v>
      </c>
      <c r="F16" s="616">
        <v>1111.5455379008745</v>
      </c>
      <c r="G16" s="616">
        <v>1570.1031603498543</v>
      </c>
      <c r="H16" s="616">
        <v>3510.1990320699706</v>
      </c>
      <c r="I16" s="616">
        <v>3977.5666399416909</v>
      </c>
    </row>
    <row r="17" spans="1:9" s="69" customFormat="1" ht="21" customHeight="1">
      <c r="A17" s="1018" t="s">
        <v>425</v>
      </c>
      <c r="B17" s="616">
        <v>587.47011224489802</v>
      </c>
      <c r="C17" s="616">
        <v>626.36553061224492</v>
      </c>
      <c r="D17" s="616">
        <v>646.88073323615163</v>
      </c>
      <c r="E17" s="616">
        <v>1011.3431020408162</v>
      </c>
      <c r="F17" s="616">
        <v>1104.0212755102041</v>
      </c>
      <c r="G17" s="616">
        <v>1448.0234241982507</v>
      </c>
      <c r="H17" s="616">
        <v>3111.150521865889</v>
      </c>
      <c r="I17" s="616">
        <v>3445.4300801749273</v>
      </c>
    </row>
    <row r="18" spans="1:9" s="69" customFormat="1" ht="21" customHeight="1">
      <c r="A18" s="1018" t="s">
        <v>426</v>
      </c>
      <c r="B18" s="616">
        <v>0.52366326530612251</v>
      </c>
      <c r="C18" s="616">
        <v>7.0102128279883384</v>
      </c>
      <c r="D18" s="616">
        <v>3.9419897959183672</v>
      </c>
      <c r="E18" s="616">
        <v>9.7407317784256566</v>
      </c>
      <c r="F18" s="616">
        <v>7.5242623906705548</v>
      </c>
      <c r="G18" s="616">
        <v>122.0797361516035</v>
      </c>
      <c r="H18" s="616">
        <v>399.04851020408159</v>
      </c>
      <c r="I18" s="616">
        <v>532.13655976676387</v>
      </c>
    </row>
    <row r="19" spans="1:9" s="69" customFormat="1" ht="21" customHeight="1">
      <c r="A19" s="1018" t="s">
        <v>427</v>
      </c>
      <c r="B19" s="616">
        <v>0</v>
      </c>
      <c r="C19" s="616">
        <v>102.26504518950436</v>
      </c>
      <c r="D19" s="616">
        <v>622.96079446064141</v>
      </c>
      <c r="E19" s="616">
        <v>1246.3252725947521</v>
      </c>
      <c r="F19" s="616">
        <v>2413.1165801749271</v>
      </c>
      <c r="G19" s="616">
        <v>7658.3722434402334</v>
      </c>
      <c r="H19" s="616">
        <v>8221.0825379008747</v>
      </c>
      <c r="I19" s="616">
        <v>13305.111113702624</v>
      </c>
    </row>
    <row r="20" spans="1:9" s="69" customFormat="1" ht="21" customHeight="1">
      <c r="A20" s="1018" t="s">
        <v>428</v>
      </c>
      <c r="B20" s="616">
        <v>0</v>
      </c>
      <c r="C20" s="616">
        <v>87.71590524781341</v>
      </c>
      <c r="D20" s="616">
        <v>608.4116545189504</v>
      </c>
      <c r="E20" s="616">
        <v>1246.3252725947521</v>
      </c>
      <c r="F20" s="616">
        <v>2334.3824402332361</v>
      </c>
      <c r="G20" s="616">
        <v>7201.9422798833821</v>
      </c>
      <c r="H20" s="616">
        <v>7647.8380962099127</v>
      </c>
      <c r="I20" s="616">
        <v>10852.117080174927</v>
      </c>
    </row>
    <row r="21" spans="1:9" s="69" customFormat="1" ht="21" customHeight="1">
      <c r="A21" s="1018" t="s">
        <v>429</v>
      </c>
      <c r="B21" s="616">
        <v>0</v>
      </c>
      <c r="C21" s="616">
        <v>14.549139941690964</v>
      </c>
      <c r="D21" s="616">
        <v>14.549139941690964</v>
      </c>
      <c r="E21" s="616">
        <v>0</v>
      </c>
      <c r="F21" s="616">
        <v>78.734139941690955</v>
      </c>
      <c r="G21" s="616">
        <v>456.42996355685125</v>
      </c>
      <c r="H21" s="616">
        <v>573.24444169096205</v>
      </c>
      <c r="I21" s="616">
        <v>2452.9940335276965</v>
      </c>
    </row>
    <row r="22" spans="1:9" s="69" customFormat="1" ht="21" customHeight="1">
      <c r="A22" s="1018" t="s">
        <v>39</v>
      </c>
      <c r="B22" s="616">
        <v>4244.0535174927109</v>
      </c>
      <c r="C22" s="616">
        <v>5142.8328396501456</v>
      </c>
      <c r="D22" s="616">
        <v>6705.4184839650143</v>
      </c>
      <c r="E22" s="616">
        <v>11508.131883381924</v>
      </c>
      <c r="F22" s="616">
        <v>15275.345434402332</v>
      </c>
      <c r="G22" s="616">
        <v>17228.057989795918</v>
      </c>
      <c r="H22" s="616">
        <v>17987.590644314867</v>
      </c>
      <c r="I22" s="616">
        <v>18246.653520408167</v>
      </c>
    </row>
    <row r="23" spans="1:9" s="69" customFormat="1" ht="21" customHeight="1">
      <c r="A23" s="1018" t="s">
        <v>430</v>
      </c>
      <c r="B23" s="616">
        <v>-6058.9757900874638</v>
      </c>
      <c r="C23" s="616">
        <v>-7543.5900087463551</v>
      </c>
      <c r="D23" s="616">
        <v>-7799.7269970845482</v>
      </c>
      <c r="E23" s="616">
        <v>-9238.4124344023312</v>
      </c>
      <c r="F23" s="616">
        <v>-10504.134760932944</v>
      </c>
      <c r="G23" s="616">
        <v>-14326.579204081632</v>
      </c>
      <c r="H23" s="616">
        <v>-18911.703059766762</v>
      </c>
      <c r="I23" s="616">
        <v>-23395.120263848396</v>
      </c>
    </row>
    <row r="24" spans="1:9" s="69" customFormat="1" ht="21" customHeight="1">
      <c r="A24" s="1017" t="s">
        <v>57</v>
      </c>
      <c r="B24" s="616">
        <v>3917.062371720117</v>
      </c>
      <c r="C24" s="616">
        <v>5145.4502244897958</v>
      </c>
      <c r="D24" s="616">
        <v>4367.1763615160344</v>
      </c>
      <c r="E24" s="616">
        <v>4086.0805276967935</v>
      </c>
      <c r="F24" s="616">
        <v>9834.6888819241994</v>
      </c>
      <c r="G24" s="616">
        <v>12578.536688046648</v>
      </c>
      <c r="H24" s="616">
        <v>13188.293552478133</v>
      </c>
      <c r="I24" s="616">
        <v>13639.390562682218</v>
      </c>
    </row>
    <row r="25" spans="1:9" s="69" customFormat="1" ht="21" customHeight="1">
      <c r="A25" s="1017" t="s">
        <v>63</v>
      </c>
      <c r="B25" s="616">
        <v>0</v>
      </c>
      <c r="C25" s="616">
        <v>0</v>
      </c>
      <c r="D25" s="616">
        <v>0</v>
      </c>
      <c r="E25" s="616">
        <v>0</v>
      </c>
      <c r="F25" s="616">
        <v>0</v>
      </c>
      <c r="G25" s="616">
        <v>0</v>
      </c>
      <c r="H25" s="616">
        <v>35.614239067055394</v>
      </c>
      <c r="I25" s="616">
        <v>241.05273177842565</v>
      </c>
    </row>
    <row r="26" spans="1:9" s="69" customFormat="1" ht="21" customHeight="1">
      <c r="A26" s="1017" t="s">
        <v>431</v>
      </c>
      <c r="B26" s="616">
        <v>5773.8150481049561</v>
      </c>
      <c r="C26" s="616">
        <v>38105.748281341112</v>
      </c>
      <c r="D26" s="616">
        <v>123725.29926239068</v>
      </c>
      <c r="E26" s="616">
        <v>146662.15635276967</v>
      </c>
      <c r="F26" s="616">
        <v>163115.96926093296</v>
      </c>
      <c r="G26" s="616">
        <v>137340.99358746354</v>
      </c>
      <c r="H26" s="616">
        <v>120159.5422755102</v>
      </c>
      <c r="I26" s="616">
        <v>134346.74642711371</v>
      </c>
    </row>
    <row r="27" spans="1:9" s="69" customFormat="1" ht="21" customHeight="1">
      <c r="A27" s="1017" t="s">
        <v>74</v>
      </c>
      <c r="B27" s="616">
        <v>13855.952973760934</v>
      </c>
      <c r="C27" s="616">
        <v>23885.2253483965</v>
      </c>
      <c r="D27" s="616">
        <v>24730.899717201166</v>
      </c>
      <c r="E27" s="616">
        <v>31453.427852769677</v>
      </c>
      <c r="F27" s="616">
        <v>38779.023084548106</v>
      </c>
      <c r="G27" s="616">
        <v>73103.383771137029</v>
      </c>
      <c r="H27" s="616">
        <v>82121.613937317787</v>
      </c>
      <c r="I27" s="616">
        <v>118877.8600553936</v>
      </c>
    </row>
    <row r="28" spans="1:9" s="69" customFormat="1" ht="21" customHeight="1">
      <c r="A28" s="1017" t="s">
        <v>432</v>
      </c>
      <c r="B28" s="616">
        <v>5985.5545058309026</v>
      </c>
      <c r="C28" s="616">
        <v>12291.050456268222</v>
      </c>
      <c r="D28" s="616">
        <v>8856.28524781341</v>
      </c>
      <c r="E28" s="616">
        <v>8538.0629533527699</v>
      </c>
      <c r="F28" s="616">
        <v>9378.9973294460633</v>
      </c>
      <c r="G28" s="616">
        <v>10891.641994169097</v>
      </c>
      <c r="H28" s="616">
        <v>13397.726978134109</v>
      </c>
      <c r="I28" s="616">
        <v>12219.638841107871</v>
      </c>
    </row>
    <row r="29" spans="1:9" s="70" customFormat="1" ht="43.5" customHeight="1" thickBot="1">
      <c r="A29" s="1019" t="s">
        <v>1343</v>
      </c>
      <c r="B29" s="617">
        <v>0</v>
      </c>
      <c r="C29" s="617">
        <v>0</v>
      </c>
      <c r="D29" s="617">
        <v>0</v>
      </c>
      <c r="E29" s="617">
        <v>0</v>
      </c>
      <c r="F29" s="617">
        <v>0</v>
      </c>
      <c r="G29" s="617">
        <v>0</v>
      </c>
      <c r="H29" s="617">
        <v>0</v>
      </c>
      <c r="I29" s="617">
        <v>0</v>
      </c>
    </row>
    <row r="30" spans="1:9" ht="24" customHeight="1" thickTop="1" thickBot="1">
      <c r="A30" s="27" t="s">
        <v>433</v>
      </c>
      <c r="B30" s="615">
        <v>463226.09403498541</v>
      </c>
      <c r="C30" s="615">
        <v>673462.94625072891</v>
      </c>
      <c r="D30" s="615">
        <v>906759.04384256562</v>
      </c>
      <c r="E30" s="615">
        <v>1400346.1794271138</v>
      </c>
      <c r="F30" s="615">
        <v>1797655.6974052479</v>
      </c>
      <c r="G30" s="615">
        <v>2081868.622330904</v>
      </c>
      <c r="H30" s="615">
        <v>2088635.7811501459</v>
      </c>
      <c r="I30" s="615">
        <v>2099899.1345276968</v>
      </c>
    </row>
    <row r="31" spans="1:9" s="69" customFormat="1" ht="21" customHeight="1" thickTop="1">
      <c r="A31" s="1017" t="s">
        <v>434</v>
      </c>
      <c r="B31" s="616">
        <v>389560.71972740523</v>
      </c>
      <c r="C31" s="616">
        <v>584310.13144897961</v>
      </c>
      <c r="D31" s="616">
        <v>792052.9389912535</v>
      </c>
      <c r="E31" s="616">
        <v>1279026.6473352767</v>
      </c>
      <c r="F31" s="616">
        <v>1623392.1651107874</v>
      </c>
      <c r="G31" s="616">
        <v>1821538.3265655977</v>
      </c>
      <c r="H31" s="616">
        <v>1813357.1754548107</v>
      </c>
      <c r="I31" s="616">
        <v>1869408.1788483963</v>
      </c>
    </row>
    <row r="32" spans="1:9" s="69" customFormat="1" ht="21" customHeight="1">
      <c r="A32" s="1018" t="s">
        <v>435</v>
      </c>
      <c r="B32" s="616">
        <v>32511.990361516037</v>
      </c>
      <c r="C32" s="616">
        <v>63621.379763848396</v>
      </c>
      <c r="D32" s="616">
        <v>114775.43904664723</v>
      </c>
      <c r="E32" s="616">
        <v>238567.26941690964</v>
      </c>
      <c r="F32" s="616">
        <v>188981.27380758015</v>
      </c>
      <c r="G32" s="616">
        <v>275681.50496501458</v>
      </c>
      <c r="H32" s="616">
        <v>260454.29411807581</v>
      </c>
      <c r="I32" s="616">
        <v>358211.3023731779</v>
      </c>
    </row>
    <row r="33" spans="1:9" s="69" customFormat="1" ht="21" customHeight="1">
      <c r="A33" s="1018" t="s">
        <v>436</v>
      </c>
      <c r="B33" s="616">
        <v>93947.108593294455</v>
      </c>
      <c r="C33" s="616">
        <v>115048.87754518952</v>
      </c>
      <c r="D33" s="616">
        <v>164575.72122594752</v>
      </c>
      <c r="E33" s="616">
        <v>348948.75145626819</v>
      </c>
      <c r="F33" s="616">
        <v>469939.92054081627</v>
      </c>
      <c r="G33" s="616">
        <v>358934.26326530613</v>
      </c>
      <c r="H33" s="616">
        <v>340120.14480466471</v>
      </c>
      <c r="I33" s="616">
        <v>311650.68470991257</v>
      </c>
    </row>
    <row r="34" spans="1:9" s="69" customFormat="1" ht="21" customHeight="1">
      <c r="A34" s="1018" t="s">
        <v>437</v>
      </c>
      <c r="B34" s="616">
        <v>124807.64119533528</v>
      </c>
      <c r="C34" s="616">
        <v>136902.48899416911</v>
      </c>
      <c r="D34" s="616">
        <v>67584.43916618076</v>
      </c>
      <c r="E34" s="616">
        <v>48531.674861516032</v>
      </c>
      <c r="F34" s="616">
        <v>47571.563049562676</v>
      </c>
      <c r="G34" s="616">
        <v>46650.87177259475</v>
      </c>
      <c r="H34" s="616">
        <v>46649.196876093287</v>
      </c>
      <c r="I34" s="616">
        <v>45683.433903790079</v>
      </c>
    </row>
    <row r="35" spans="1:9" s="69" customFormat="1" ht="21" customHeight="1">
      <c r="A35" s="1018" t="s">
        <v>438</v>
      </c>
      <c r="B35" s="616">
        <v>1163.8753192419824</v>
      </c>
      <c r="C35" s="616">
        <v>122103.18921720117</v>
      </c>
      <c r="D35" s="616">
        <v>220232.27989212828</v>
      </c>
      <c r="E35" s="616">
        <v>117362.64561953353</v>
      </c>
      <c r="F35" s="616">
        <v>63493.468462099125</v>
      </c>
      <c r="G35" s="616">
        <v>138808.53033381925</v>
      </c>
      <c r="H35" s="616">
        <v>145077.77444023322</v>
      </c>
      <c r="I35" s="616">
        <v>12911.801288629738</v>
      </c>
    </row>
    <row r="36" spans="1:9" s="69" customFormat="1" ht="21" customHeight="1">
      <c r="A36" s="1018" t="s">
        <v>439</v>
      </c>
      <c r="B36" s="616">
        <v>125328.36952332361</v>
      </c>
      <c r="C36" s="616">
        <v>124726.73470991255</v>
      </c>
      <c r="D36" s="616">
        <v>193240.83921574344</v>
      </c>
      <c r="E36" s="616">
        <v>481022.51073760929</v>
      </c>
      <c r="F36" s="616">
        <v>795188.90157580178</v>
      </c>
      <c r="G36" s="616">
        <v>919507.169590379</v>
      </c>
      <c r="H36" s="616">
        <v>933227.29002478137</v>
      </c>
      <c r="I36" s="616">
        <v>1023364.4343644314</v>
      </c>
    </row>
    <row r="37" spans="1:9" s="69" customFormat="1" ht="21" customHeight="1">
      <c r="A37" s="1018" t="s">
        <v>440</v>
      </c>
      <c r="B37" s="616">
        <v>11801.734734693879</v>
      </c>
      <c r="C37" s="616">
        <v>21907.461218658893</v>
      </c>
      <c r="D37" s="616">
        <v>31644.220444606413</v>
      </c>
      <c r="E37" s="616">
        <v>44593.79524344024</v>
      </c>
      <c r="F37" s="616">
        <v>58217.037674927109</v>
      </c>
      <c r="G37" s="616">
        <v>81955.98663848397</v>
      </c>
      <c r="H37" s="616">
        <v>87828.475190962083</v>
      </c>
      <c r="I37" s="616">
        <v>117586.52220845481</v>
      </c>
    </row>
    <row r="38" spans="1:9" s="69" customFormat="1" ht="21" customHeight="1">
      <c r="A38" s="1017" t="s">
        <v>441</v>
      </c>
      <c r="B38" s="616">
        <v>6.4419825072886308E-2</v>
      </c>
      <c r="C38" s="616">
        <v>0</v>
      </c>
      <c r="D38" s="616">
        <v>0.29283090379008747</v>
      </c>
      <c r="E38" s="616">
        <v>0.56255976676384833</v>
      </c>
      <c r="F38" s="616">
        <v>0.39493002915451891</v>
      </c>
      <c r="G38" s="616">
        <v>1.6760932944606413</v>
      </c>
      <c r="H38" s="616">
        <v>2.4115495626822159</v>
      </c>
      <c r="I38" s="616">
        <v>2.2331428571428575</v>
      </c>
    </row>
    <row r="39" spans="1:9" s="69" customFormat="1" ht="21" customHeight="1">
      <c r="A39" s="1017" t="s">
        <v>442</v>
      </c>
      <c r="B39" s="616">
        <v>55871.538568513119</v>
      </c>
      <c r="C39" s="616">
        <v>58225.497110787175</v>
      </c>
      <c r="D39" s="616">
        <v>82964.799018950434</v>
      </c>
      <c r="E39" s="616">
        <v>86007.83924198251</v>
      </c>
      <c r="F39" s="616">
        <v>120660.27604956269</v>
      </c>
      <c r="G39" s="616">
        <v>173827.02221574343</v>
      </c>
      <c r="H39" s="616">
        <v>179914.88324635569</v>
      </c>
      <c r="I39" s="616">
        <v>136415.51331049562</v>
      </c>
    </row>
    <row r="40" spans="1:9" s="69" customFormat="1" ht="21" customHeight="1">
      <c r="A40" s="1017" t="s">
        <v>443</v>
      </c>
      <c r="B40" s="616">
        <v>5491.183604956268</v>
      </c>
      <c r="C40" s="616">
        <v>14564.966206997085</v>
      </c>
      <c r="D40" s="616">
        <v>13571.827481049562</v>
      </c>
      <c r="E40" s="616">
        <v>13210.22581341108</v>
      </c>
      <c r="F40" s="616">
        <v>25387.392027696791</v>
      </c>
      <c r="G40" s="616">
        <v>25960.252271137029</v>
      </c>
      <c r="H40" s="616">
        <v>39854.902715743439</v>
      </c>
      <c r="I40" s="616">
        <v>37715.894370262387</v>
      </c>
    </row>
    <row r="41" spans="1:9" s="69" customFormat="1" ht="21" customHeight="1">
      <c r="A41" s="1017" t="s">
        <v>125</v>
      </c>
      <c r="B41" s="616">
        <v>3293.5271370262394</v>
      </c>
      <c r="C41" s="616">
        <v>4248.706750728863</v>
      </c>
      <c r="D41" s="616">
        <v>7627.2902623906712</v>
      </c>
      <c r="E41" s="616">
        <v>13926.288857142858</v>
      </c>
      <c r="F41" s="616">
        <v>14940.19389212828</v>
      </c>
      <c r="G41" s="616">
        <v>16719.302043731775</v>
      </c>
      <c r="H41" s="616">
        <v>16707.599718658894</v>
      </c>
      <c r="I41" s="616">
        <v>17294.045319241985</v>
      </c>
    </row>
    <row r="42" spans="1:9" s="69" customFormat="1" ht="21" customHeight="1">
      <c r="A42" s="1017" t="s">
        <v>131</v>
      </c>
      <c r="B42" s="616">
        <v>0</v>
      </c>
      <c r="C42" s="616">
        <v>0</v>
      </c>
      <c r="D42" s="616">
        <v>0</v>
      </c>
      <c r="E42" s="616">
        <v>0</v>
      </c>
      <c r="F42" s="616">
        <v>0</v>
      </c>
      <c r="G42" s="616">
        <v>0</v>
      </c>
      <c r="H42" s="616">
        <v>0</v>
      </c>
      <c r="I42" s="616">
        <v>0</v>
      </c>
    </row>
    <row r="43" spans="1:9" s="69" customFormat="1" ht="21" customHeight="1">
      <c r="A43" s="1017" t="s">
        <v>444</v>
      </c>
      <c r="B43" s="616">
        <v>9009.0605772594754</v>
      </c>
      <c r="C43" s="616">
        <v>12113.644733236151</v>
      </c>
      <c r="D43" s="616">
        <v>10541.895258017492</v>
      </c>
      <c r="E43" s="616">
        <v>8174.615619533527</v>
      </c>
      <c r="F43" s="616">
        <v>13275.275395043731</v>
      </c>
      <c r="G43" s="616">
        <v>11519.474502915453</v>
      </c>
      <c r="H43" s="616">
        <v>10904.960415451895</v>
      </c>
      <c r="I43" s="616">
        <v>8474.5350393586014</v>
      </c>
    </row>
    <row r="44" spans="1:9" s="70" customFormat="1" ht="43.5" customHeight="1" thickBot="1">
      <c r="A44" s="1019" t="s">
        <v>108</v>
      </c>
      <c r="B44" s="617">
        <v>0</v>
      </c>
      <c r="C44" s="617">
        <v>0</v>
      </c>
      <c r="D44" s="617">
        <v>0</v>
      </c>
      <c r="E44" s="617">
        <v>0</v>
      </c>
      <c r="F44" s="617">
        <v>0</v>
      </c>
      <c r="G44" s="617">
        <v>32302.568638483968</v>
      </c>
      <c r="H44" s="617">
        <v>27893.848049562683</v>
      </c>
      <c r="I44" s="617">
        <v>30588.734497084548</v>
      </c>
    </row>
    <row r="45" spans="1:9" ht="24" customHeight="1" thickTop="1" thickBot="1">
      <c r="A45" s="27" t="s">
        <v>445</v>
      </c>
      <c r="B45" s="615">
        <v>36108.097208454805</v>
      </c>
      <c r="C45" s="615">
        <v>50023.415765306119</v>
      </c>
      <c r="D45" s="615">
        <v>103269.30805976676</v>
      </c>
      <c r="E45" s="615">
        <v>138286.27152623906</v>
      </c>
      <c r="F45" s="615">
        <v>154299.59751603499</v>
      </c>
      <c r="G45" s="615">
        <v>158304.28678279882</v>
      </c>
      <c r="H45" s="615">
        <v>156332.36482798835</v>
      </c>
      <c r="I45" s="615">
        <v>159262.63681049563</v>
      </c>
    </row>
    <row r="46" spans="1:9" s="69" customFormat="1" ht="21" customHeight="1" thickTop="1">
      <c r="A46" s="1017" t="s">
        <v>146</v>
      </c>
      <c r="B46" s="616">
        <v>17835.276967930029</v>
      </c>
      <c r="C46" s="616">
        <v>17835.276967930029</v>
      </c>
      <c r="D46" s="616">
        <v>63367.34693877551</v>
      </c>
      <c r="E46" s="616">
        <v>117805.24781341107</v>
      </c>
      <c r="F46" s="616">
        <v>133016.61807580176</v>
      </c>
      <c r="G46" s="616">
        <v>141409.32944606413</v>
      </c>
      <c r="H46" s="616">
        <v>141409.32944606413</v>
      </c>
      <c r="I46" s="616">
        <v>145416.03498542274</v>
      </c>
    </row>
    <row r="47" spans="1:9" s="69" customFormat="1" ht="21" customHeight="1">
      <c r="A47" s="1017" t="s">
        <v>150</v>
      </c>
      <c r="B47" s="616">
        <v>12411.017381924197</v>
      </c>
      <c r="C47" s="616">
        <v>19313.349743440231</v>
      </c>
      <c r="D47" s="616">
        <v>14597.606303206996</v>
      </c>
      <c r="E47" s="616">
        <v>20.346827988338191</v>
      </c>
      <c r="F47" s="616">
        <v>20.346827988338191</v>
      </c>
      <c r="G47" s="616">
        <v>20.346827988338191</v>
      </c>
      <c r="H47" s="616">
        <v>20.346827988338191</v>
      </c>
      <c r="I47" s="616">
        <v>20.346827988338191</v>
      </c>
    </row>
    <row r="48" spans="1:9" s="69" customFormat="1" ht="21" customHeight="1">
      <c r="A48" s="1017" t="s">
        <v>154</v>
      </c>
      <c r="B48" s="616">
        <v>0</v>
      </c>
      <c r="C48" s="616">
        <v>0</v>
      </c>
      <c r="D48" s="616">
        <v>0</v>
      </c>
      <c r="E48" s="616">
        <v>0</v>
      </c>
      <c r="F48" s="616">
        <v>0</v>
      </c>
      <c r="G48" s="616">
        <v>0</v>
      </c>
      <c r="H48" s="616">
        <v>0</v>
      </c>
      <c r="I48" s="616">
        <v>0</v>
      </c>
    </row>
    <row r="49" spans="1:9" s="69" customFormat="1" ht="21" customHeight="1">
      <c r="A49" s="1017" t="s">
        <v>446</v>
      </c>
      <c r="B49" s="616">
        <v>465.50004081632648</v>
      </c>
      <c r="C49" s="616">
        <v>5861.802858600583</v>
      </c>
      <c r="D49" s="616">
        <v>12874.78905393586</v>
      </c>
      <c r="E49" s="616">
        <v>2955.0823294460643</v>
      </c>
      <c r="F49" s="616">
        <v>4698.9709489795923</v>
      </c>
      <c r="G49" s="616">
        <v>6355.2560612244897</v>
      </c>
      <c r="H49" s="616">
        <v>6355.2560612244897</v>
      </c>
      <c r="I49" s="616">
        <v>7209.9993104956275</v>
      </c>
    </row>
    <row r="50" spans="1:9" s="69" customFormat="1" ht="21" customHeight="1">
      <c r="A50" s="1017" t="s">
        <v>160</v>
      </c>
      <c r="B50" s="616">
        <v>5396.3028177842561</v>
      </c>
      <c r="C50" s="616">
        <v>7012.9861953352765</v>
      </c>
      <c r="D50" s="616">
        <v>12429.565763848397</v>
      </c>
      <c r="E50" s="616">
        <v>17505.594555393585</v>
      </c>
      <c r="F50" s="616">
        <v>16563.661663265306</v>
      </c>
      <c r="G50" s="616">
        <v>10519.354447521866</v>
      </c>
      <c r="H50" s="616">
        <v>8547.4324927113703</v>
      </c>
      <c r="I50" s="616">
        <v>6616.255686588921</v>
      </c>
    </row>
    <row r="51" spans="1:9" s="69" customFormat="1" ht="21" customHeight="1">
      <c r="A51" s="1018" t="s">
        <v>447</v>
      </c>
      <c r="B51" s="616">
        <v>0</v>
      </c>
      <c r="C51" s="616">
        <v>0</v>
      </c>
      <c r="D51" s="616">
        <v>0</v>
      </c>
      <c r="E51" s="616">
        <v>0</v>
      </c>
      <c r="F51" s="616">
        <v>0</v>
      </c>
      <c r="G51" s="616">
        <v>0</v>
      </c>
      <c r="H51" s="616">
        <v>0</v>
      </c>
      <c r="I51" s="616">
        <v>0</v>
      </c>
    </row>
    <row r="52" spans="1:9" s="70" customFormat="1" ht="40.5" customHeight="1" thickBot="1">
      <c r="A52" s="1020" t="s">
        <v>448</v>
      </c>
      <c r="B52" s="617">
        <v>5396.3028177842561</v>
      </c>
      <c r="C52" s="617">
        <v>7012.9861953352765</v>
      </c>
      <c r="D52" s="617">
        <v>12429.565763848397</v>
      </c>
      <c r="E52" s="617">
        <v>17505.594555393585</v>
      </c>
      <c r="F52" s="617">
        <v>16563.661663265306</v>
      </c>
      <c r="G52" s="617">
        <v>10519.354447521866</v>
      </c>
      <c r="H52" s="617">
        <v>8547.4324927113703</v>
      </c>
      <c r="I52" s="617">
        <v>6616.255686588921</v>
      </c>
    </row>
    <row r="53" spans="1:9" ht="24" customHeight="1" thickTop="1" thickBot="1">
      <c r="A53" s="27" t="s">
        <v>449</v>
      </c>
      <c r="B53" s="615">
        <v>499334.1912434402</v>
      </c>
      <c r="C53" s="615">
        <v>723486.36201603501</v>
      </c>
      <c r="D53" s="615">
        <v>1010028.3519023324</v>
      </c>
      <c r="E53" s="615">
        <v>1538632.450953353</v>
      </c>
      <c r="F53" s="615">
        <v>1951955.2949212829</v>
      </c>
      <c r="G53" s="615">
        <v>2240172.9091137024</v>
      </c>
      <c r="H53" s="615">
        <v>2244968.1459781341</v>
      </c>
      <c r="I53" s="615">
        <v>2259161.7713381923</v>
      </c>
    </row>
    <row r="54" spans="1:9" s="69" customFormat="1" ht="24" customHeight="1" thickTop="1">
      <c r="A54" s="67" t="s">
        <v>450</v>
      </c>
      <c r="B54" s="616">
        <v>541.51469825072888</v>
      </c>
      <c r="C54" s="616">
        <v>2909.3209970845478</v>
      </c>
      <c r="D54" s="616">
        <v>27549.634236151607</v>
      </c>
      <c r="E54" s="616">
        <v>42398.034218658897</v>
      </c>
      <c r="F54" s="616">
        <v>44512.155749271136</v>
      </c>
      <c r="G54" s="616">
        <v>53921.694552478133</v>
      </c>
      <c r="H54" s="616">
        <v>52767.353180758015</v>
      </c>
      <c r="I54" s="616">
        <v>63532.541282798833</v>
      </c>
    </row>
    <row r="55" spans="1:9" s="70" customFormat="1" ht="21" customHeight="1">
      <c r="A55" s="1020" t="s">
        <v>451</v>
      </c>
      <c r="B55" s="617">
        <v>0</v>
      </c>
      <c r="C55" s="617">
        <v>0</v>
      </c>
      <c r="D55" s="617">
        <v>0</v>
      </c>
      <c r="E55" s="617">
        <v>146.19800000000001</v>
      </c>
      <c r="F55" s="617">
        <v>372.70000000000005</v>
      </c>
      <c r="G55" s="617">
        <v>47.354999999999997</v>
      </c>
      <c r="H55" s="617">
        <v>47.354999999999997</v>
      </c>
      <c r="I55" s="617">
        <v>0</v>
      </c>
    </row>
    <row r="56" spans="1:9" s="70" customFormat="1" ht="21" customHeight="1">
      <c r="A56" s="1020" t="s">
        <v>452</v>
      </c>
      <c r="B56" s="617">
        <v>541.51469825072888</v>
      </c>
      <c r="C56" s="617">
        <v>2620.5612201166182</v>
      </c>
      <c r="D56" s="617">
        <v>26402.930137026244</v>
      </c>
      <c r="E56" s="617">
        <v>40144.434049562675</v>
      </c>
      <c r="F56" s="617">
        <v>38988.012362973765</v>
      </c>
      <c r="G56" s="617">
        <v>44172.038466472295</v>
      </c>
      <c r="H56" s="617">
        <v>41654.335214285711</v>
      </c>
      <c r="I56" s="617">
        <v>50832.479946064137</v>
      </c>
    </row>
    <row r="57" spans="1:9" s="70" customFormat="1" ht="21" customHeight="1">
      <c r="A57" s="1020" t="s">
        <v>453</v>
      </c>
      <c r="B57" s="617">
        <v>0</v>
      </c>
      <c r="C57" s="617">
        <v>0</v>
      </c>
      <c r="D57" s="617">
        <v>0</v>
      </c>
      <c r="E57" s="617">
        <v>0</v>
      </c>
      <c r="F57" s="617">
        <v>0</v>
      </c>
      <c r="G57" s="617">
        <v>0</v>
      </c>
      <c r="H57" s="617">
        <v>0</v>
      </c>
      <c r="I57" s="617">
        <v>0</v>
      </c>
    </row>
    <row r="58" spans="1:9" s="70" customFormat="1" ht="21" customHeight="1">
      <c r="A58" s="1020" t="s">
        <v>454</v>
      </c>
      <c r="B58" s="617">
        <v>0</v>
      </c>
      <c r="C58" s="617">
        <v>0</v>
      </c>
      <c r="D58" s="617">
        <v>86.643583090378996</v>
      </c>
      <c r="E58" s="617">
        <v>1823.2345335276968</v>
      </c>
      <c r="F58" s="617">
        <v>4053.1409810495625</v>
      </c>
      <c r="G58" s="617">
        <v>8245.6841982507285</v>
      </c>
      <c r="H58" s="617">
        <v>9517.419110787172</v>
      </c>
      <c r="I58" s="617">
        <v>11155.169638483965</v>
      </c>
    </row>
    <row r="59" spans="1:9" s="70" customFormat="1" ht="21" customHeight="1">
      <c r="A59" s="1020" t="s">
        <v>455</v>
      </c>
      <c r="B59" s="617">
        <v>0</v>
      </c>
      <c r="C59" s="617">
        <v>288.75977696793007</v>
      </c>
      <c r="D59" s="617">
        <v>1060.0605160349853</v>
      </c>
      <c r="E59" s="617">
        <v>284.16763556851311</v>
      </c>
      <c r="F59" s="617">
        <v>1098.3024052478136</v>
      </c>
      <c r="G59" s="617">
        <v>1456.616887755102</v>
      </c>
      <c r="H59" s="617">
        <v>1548.2438556851312</v>
      </c>
      <c r="I59" s="617">
        <v>1544.891698250729</v>
      </c>
    </row>
    <row r="60" spans="1:9" s="70" customFormat="1" ht="61.5" customHeight="1" thickBot="1">
      <c r="A60" s="1019" t="s">
        <v>456</v>
      </c>
      <c r="B60" s="617">
        <v>302835.32250874635</v>
      </c>
      <c r="C60" s="617">
        <v>828655.08111953351</v>
      </c>
      <c r="D60" s="617">
        <v>1657186.0401705541</v>
      </c>
      <c r="E60" s="617">
        <v>3060729.4749285709</v>
      </c>
      <c r="F60" s="617">
        <v>4644639.1004169099</v>
      </c>
      <c r="G60" s="617">
        <v>5229200.0641501462</v>
      </c>
      <c r="H60" s="617">
        <v>5310862.6108032065</v>
      </c>
      <c r="I60" s="617">
        <v>5490142.3755072895</v>
      </c>
    </row>
    <row r="61" spans="1:9" ht="31.5" customHeight="1" thickTop="1" thickBot="1">
      <c r="A61" s="1021" t="s">
        <v>457</v>
      </c>
      <c r="B61" s="615"/>
      <c r="C61" s="615"/>
      <c r="D61" s="615"/>
      <c r="E61" s="615"/>
      <c r="F61" s="615"/>
      <c r="G61" s="615"/>
      <c r="H61" s="615"/>
      <c r="I61" s="615"/>
    </row>
    <row r="62" spans="1:9" ht="30" customHeight="1" thickTop="1">
      <c r="A62" s="29" t="s">
        <v>458</v>
      </c>
      <c r="B62" s="618">
        <v>49678.677693877551</v>
      </c>
      <c r="C62" s="618">
        <v>71535.781365889212</v>
      </c>
      <c r="D62" s="618">
        <v>107428.27271574344</v>
      </c>
      <c r="E62" s="618">
        <v>104776.3243760933</v>
      </c>
      <c r="F62" s="618">
        <v>131592.62245918368</v>
      </c>
      <c r="G62" s="618">
        <v>114211.0558819242</v>
      </c>
      <c r="H62" s="618">
        <v>142063.33556559766</v>
      </c>
      <c r="I62" s="618">
        <v>131862.33356413996</v>
      </c>
    </row>
    <row r="63" spans="1:9" ht="21" customHeight="1">
      <c r="A63" s="1022" t="s">
        <v>459</v>
      </c>
      <c r="B63" s="618">
        <v>-14061.326483965015</v>
      </c>
      <c r="C63" s="618">
        <v>-21584.80491836735</v>
      </c>
      <c r="D63" s="618">
        <v>-31721.036887755105</v>
      </c>
      <c r="E63" s="618">
        <v>-33028.347081632652</v>
      </c>
      <c r="F63" s="618">
        <v>-43473.198274052476</v>
      </c>
      <c r="G63" s="618">
        <v>-47204.993922740527</v>
      </c>
      <c r="H63" s="618">
        <v>-58561.633679300299</v>
      </c>
      <c r="I63" s="618">
        <v>-59221.906807580177</v>
      </c>
    </row>
    <row r="64" spans="1:9" ht="21.75" customHeight="1">
      <c r="A64" s="1023" t="s">
        <v>460</v>
      </c>
      <c r="B64" s="618">
        <v>35617.351209912536</v>
      </c>
      <c r="C64" s="618">
        <v>49950.976447521862</v>
      </c>
      <c r="D64" s="618">
        <v>75707.235827988334</v>
      </c>
      <c r="E64" s="618">
        <v>71747.977294460652</v>
      </c>
      <c r="F64" s="618">
        <v>88119.424185131196</v>
      </c>
      <c r="G64" s="618">
        <v>67006.061959183673</v>
      </c>
      <c r="H64" s="618">
        <v>83501.701886297378</v>
      </c>
      <c r="I64" s="618">
        <v>72640.426756559769</v>
      </c>
    </row>
    <row r="65" spans="1:9">
      <c r="A65" s="29" t="s">
        <v>461</v>
      </c>
      <c r="B65" s="618">
        <v>14779.627591836736</v>
      </c>
      <c r="C65" s="618">
        <v>12120.988081632653</v>
      </c>
      <c r="D65" s="618">
        <v>16254.8970787172</v>
      </c>
      <c r="E65" s="618">
        <v>24635.741034985425</v>
      </c>
      <c r="F65" s="618">
        <v>28369.209453352771</v>
      </c>
      <c r="G65" s="618">
        <v>24239.793188046649</v>
      </c>
      <c r="H65" s="618">
        <v>29079.89165451895</v>
      </c>
      <c r="I65" s="618">
        <v>17553.707884839652</v>
      </c>
    </row>
    <row r="66" spans="1:9">
      <c r="A66" s="1022" t="s">
        <v>462</v>
      </c>
      <c r="B66" s="618">
        <v>-1546.4335714285717</v>
      </c>
      <c r="C66" s="618">
        <v>-2522.5430830903792</v>
      </c>
      <c r="D66" s="618">
        <v>-4236.5864358600584</v>
      </c>
      <c r="E66" s="618">
        <v>-5220.7472099125362</v>
      </c>
      <c r="F66" s="618">
        <v>-10274.830511661808</v>
      </c>
      <c r="G66" s="618">
        <v>-9044.1841938775506</v>
      </c>
      <c r="H66" s="618">
        <v>-10523.314386297376</v>
      </c>
      <c r="I66" s="618">
        <v>-6485.9321895043731</v>
      </c>
    </row>
    <row r="67" spans="1:9">
      <c r="A67" s="30" t="s">
        <v>463</v>
      </c>
      <c r="B67" s="618">
        <v>48850.545230320698</v>
      </c>
      <c r="C67" s="618">
        <v>59549.421446064138</v>
      </c>
      <c r="D67" s="618">
        <v>87725.546470845482</v>
      </c>
      <c r="E67" s="618">
        <v>91162.971119533526</v>
      </c>
      <c r="F67" s="618">
        <v>106213.80312682217</v>
      </c>
      <c r="G67" s="618">
        <v>82201.670953352761</v>
      </c>
      <c r="H67" s="618">
        <v>102058.27915451895</v>
      </c>
      <c r="I67" s="618">
        <v>83708.202451895049</v>
      </c>
    </row>
    <row r="68" spans="1:9">
      <c r="A68" s="29" t="s">
        <v>464</v>
      </c>
      <c r="B68" s="618">
        <v>15210.848415451896</v>
      </c>
      <c r="C68" s="618">
        <v>25844.135333819238</v>
      </c>
      <c r="D68" s="618">
        <v>52057.088852769673</v>
      </c>
      <c r="E68" s="618">
        <v>37258.783699708452</v>
      </c>
      <c r="F68" s="618">
        <v>46240.581758017499</v>
      </c>
      <c r="G68" s="618">
        <v>49598.339603498542</v>
      </c>
      <c r="H68" s="618">
        <v>60672.504565597665</v>
      </c>
      <c r="I68" s="618">
        <v>60857.094811953357</v>
      </c>
    </row>
    <row r="69" spans="1:9">
      <c r="A69" s="29" t="s">
        <v>465</v>
      </c>
      <c r="B69" s="618">
        <v>-23715.874731778422</v>
      </c>
      <c r="C69" s="618">
        <v>-34787.453594752187</v>
      </c>
      <c r="D69" s="618">
        <v>-74433.427271137014</v>
      </c>
      <c r="E69" s="618">
        <v>-48853.633790087464</v>
      </c>
      <c r="F69" s="618">
        <v>-57795.198126822157</v>
      </c>
      <c r="G69" s="618">
        <v>-58125.40415597667</v>
      </c>
      <c r="H69" s="618">
        <v>-74622.788839650137</v>
      </c>
      <c r="I69" s="618">
        <v>-69767.876313411078</v>
      </c>
    </row>
    <row r="70" spans="1:9">
      <c r="A70" s="1023" t="s">
        <v>466</v>
      </c>
      <c r="B70" s="618">
        <v>40345.518913994172</v>
      </c>
      <c r="C70" s="618">
        <v>50606.1031851312</v>
      </c>
      <c r="D70" s="618">
        <v>65349.208052478134</v>
      </c>
      <c r="E70" s="618">
        <v>79568.121029154514</v>
      </c>
      <c r="F70" s="618">
        <v>94659.186758017488</v>
      </c>
      <c r="G70" s="618">
        <v>73674.606400874633</v>
      </c>
      <c r="H70" s="618">
        <v>88107.994880466475</v>
      </c>
      <c r="I70" s="618">
        <v>74797.420950437328</v>
      </c>
    </row>
    <row r="71" spans="1:9">
      <c r="A71" s="1022" t="s">
        <v>467</v>
      </c>
      <c r="B71" s="618">
        <v>-34918.86073323615</v>
      </c>
      <c r="C71" s="618">
        <v>-48532.67574927114</v>
      </c>
      <c r="D71" s="618">
        <v>-52064.031160349856</v>
      </c>
      <c r="E71" s="618">
        <v>-61822.130058309034</v>
      </c>
      <c r="F71" s="618">
        <v>-73810.380096209919</v>
      </c>
      <c r="G71" s="618">
        <v>-62900.577829446069</v>
      </c>
      <c r="H71" s="618">
        <v>-79327.4373994169</v>
      </c>
      <c r="I71" s="618">
        <v>-68309.435937317772</v>
      </c>
    </row>
    <row r="72" spans="1:9">
      <c r="A72" s="30" t="s">
        <v>468</v>
      </c>
      <c r="B72" s="618">
        <v>5426.6581807580169</v>
      </c>
      <c r="C72" s="618">
        <v>2073.4274358600587</v>
      </c>
      <c r="D72" s="618">
        <v>13285.17689212828</v>
      </c>
      <c r="E72" s="618">
        <v>17745.99097084548</v>
      </c>
      <c r="F72" s="618">
        <v>20848.806661807579</v>
      </c>
      <c r="G72" s="618">
        <v>10774.028571428571</v>
      </c>
      <c r="H72" s="618">
        <v>8780.5574810495636</v>
      </c>
      <c r="I72" s="618">
        <v>6487.9850131195326</v>
      </c>
    </row>
    <row r="73" spans="1:9">
      <c r="A73" s="30" t="s">
        <v>469</v>
      </c>
      <c r="B73" s="618">
        <v>6.7003104956268213</v>
      </c>
      <c r="C73" s="618">
        <v>24.518087463556849</v>
      </c>
      <c r="D73" s="618">
        <v>0.44106268221574346</v>
      </c>
      <c r="E73" s="618">
        <v>1.0164679300291546</v>
      </c>
      <c r="F73" s="618">
        <v>0.11877113702623907</v>
      </c>
      <c r="G73" s="618">
        <v>8.6024781341107873E-2</v>
      </c>
      <c r="H73" s="618">
        <v>0.10368804664723032</v>
      </c>
      <c r="I73" s="618">
        <v>7.8975218658892121E-2</v>
      </c>
    </row>
    <row r="74" spans="1:9">
      <c r="A74" s="31" t="s">
        <v>470</v>
      </c>
      <c r="B74" s="618">
        <v>0</v>
      </c>
      <c r="C74" s="618">
        <v>0</v>
      </c>
      <c r="D74" s="618">
        <v>0</v>
      </c>
      <c r="E74" s="618">
        <v>0.87812973760932944</v>
      </c>
      <c r="F74" s="618">
        <v>0</v>
      </c>
      <c r="G74" s="618">
        <v>0</v>
      </c>
      <c r="H74" s="618">
        <v>0</v>
      </c>
      <c r="I74" s="618">
        <v>0</v>
      </c>
    </row>
    <row r="75" spans="1:9">
      <c r="A75" s="31" t="s">
        <v>471</v>
      </c>
      <c r="B75" s="618">
        <v>6.7003104956268213</v>
      </c>
      <c r="C75" s="618">
        <v>24.518087463556849</v>
      </c>
      <c r="D75" s="618">
        <v>0.44106268221574346</v>
      </c>
      <c r="E75" s="618">
        <v>0.13833819241982506</v>
      </c>
      <c r="F75" s="618">
        <v>0.11877113702623907</v>
      </c>
      <c r="G75" s="618">
        <v>8.6024781341107873E-2</v>
      </c>
      <c r="H75" s="618">
        <v>0.10368804664723032</v>
      </c>
      <c r="I75" s="618">
        <v>7.8975218658892121E-2</v>
      </c>
    </row>
    <row r="76" spans="1:9">
      <c r="A76" s="1023" t="s">
        <v>472</v>
      </c>
      <c r="B76" s="618">
        <v>-6.280320699708454E-2</v>
      </c>
      <c r="C76" s="618">
        <v>-4.1540816326530609E-2</v>
      </c>
      <c r="D76" s="618">
        <v>0</v>
      </c>
      <c r="E76" s="618">
        <v>-5.2478134110787167E-5</v>
      </c>
      <c r="F76" s="618">
        <v>-5.8309037900874637E-6</v>
      </c>
      <c r="G76" s="618">
        <v>0</v>
      </c>
      <c r="H76" s="618">
        <v>0</v>
      </c>
      <c r="I76" s="618">
        <v>0</v>
      </c>
    </row>
    <row r="77" spans="1:9">
      <c r="A77" s="1023" t="s">
        <v>1337</v>
      </c>
      <c r="B77" s="618">
        <v>0</v>
      </c>
      <c r="C77" s="618">
        <v>0</v>
      </c>
      <c r="D77" s="618">
        <v>0</v>
      </c>
      <c r="E77" s="618">
        <v>0</v>
      </c>
      <c r="F77" s="618">
        <v>0</v>
      </c>
      <c r="G77" s="618">
        <v>0</v>
      </c>
      <c r="H77" s="618">
        <v>0</v>
      </c>
      <c r="I77" s="618">
        <v>0</v>
      </c>
    </row>
    <row r="78" spans="1:9">
      <c r="A78" s="1022" t="s">
        <v>473</v>
      </c>
      <c r="B78" s="618">
        <v>-6.280320699708454E-2</v>
      </c>
      <c r="C78" s="618">
        <v>-4.1540816326530609E-2</v>
      </c>
      <c r="D78" s="618">
        <v>0</v>
      </c>
      <c r="E78" s="618">
        <v>-5.2478134110787167E-5</v>
      </c>
      <c r="F78" s="618">
        <v>-5.8309037900874637E-6</v>
      </c>
      <c r="G78" s="618">
        <v>0</v>
      </c>
      <c r="H78" s="618">
        <v>0</v>
      </c>
      <c r="I78" s="618">
        <v>0</v>
      </c>
    </row>
    <row r="79" spans="1:9">
      <c r="A79" s="1023" t="s">
        <v>474</v>
      </c>
      <c r="B79" s="618">
        <v>5433.2956880466472</v>
      </c>
      <c r="C79" s="618">
        <v>2097.9039825072887</v>
      </c>
      <c r="D79" s="618">
        <v>13285.617954810497</v>
      </c>
      <c r="E79" s="618">
        <v>17747.007386297377</v>
      </c>
      <c r="F79" s="618">
        <v>20848.925427113703</v>
      </c>
      <c r="G79" s="618">
        <v>10774.114596209911</v>
      </c>
      <c r="H79" s="618">
        <v>8780.6611690962091</v>
      </c>
      <c r="I79" s="618">
        <v>6488.0639883381928</v>
      </c>
    </row>
    <row r="80" spans="1:9">
      <c r="A80" s="1024" t="s">
        <v>475</v>
      </c>
      <c r="B80" s="618">
        <v>164.6364664723032</v>
      </c>
      <c r="C80" s="618">
        <v>5570.0609489795916</v>
      </c>
      <c r="D80" s="618">
        <v>0</v>
      </c>
      <c r="E80" s="618">
        <v>0</v>
      </c>
      <c r="F80" s="618">
        <v>0</v>
      </c>
      <c r="G80" s="618">
        <v>0</v>
      </c>
      <c r="H80" s="618">
        <v>0</v>
      </c>
      <c r="I80" s="618">
        <v>139.79569096209912</v>
      </c>
    </row>
    <row r="81" spans="1:9">
      <c r="A81" s="30" t="s">
        <v>476</v>
      </c>
      <c r="B81" s="618">
        <v>5597.9321545189505</v>
      </c>
      <c r="C81" s="618">
        <v>7667.9649314868802</v>
      </c>
      <c r="D81" s="618">
        <v>13285.617954810497</v>
      </c>
      <c r="E81" s="618">
        <v>17747.007386297377</v>
      </c>
      <c r="F81" s="618">
        <v>20848.925427113703</v>
      </c>
      <c r="G81" s="618">
        <v>10774.114596209911</v>
      </c>
      <c r="H81" s="618">
        <v>8780.6611690962091</v>
      </c>
      <c r="I81" s="618">
        <v>6627.8596793002907</v>
      </c>
    </row>
    <row r="82" spans="1:9">
      <c r="A82" s="29" t="s">
        <v>477</v>
      </c>
      <c r="B82" s="618">
        <v>-76.159803206997083</v>
      </c>
      <c r="C82" s="618">
        <v>-43.579756559766764</v>
      </c>
      <c r="D82" s="618">
        <v>-35.536447521865888</v>
      </c>
      <c r="E82" s="618">
        <v>76.044020408163263</v>
      </c>
      <c r="F82" s="618">
        <v>10.400813411078717</v>
      </c>
      <c r="G82" s="618">
        <v>-175.07632944606416</v>
      </c>
      <c r="H82" s="618">
        <v>-233.2285306122449</v>
      </c>
      <c r="I82" s="618">
        <v>-11.603992711370264</v>
      </c>
    </row>
    <row r="83" spans="1:9" ht="21" customHeight="1">
      <c r="A83" s="1023" t="s">
        <v>478</v>
      </c>
      <c r="B83" s="618">
        <v>5521.7723513119527</v>
      </c>
      <c r="C83" s="618">
        <v>7624.3851749271134</v>
      </c>
      <c r="D83" s="618">
        <v>13250.081507288629</v>
      </c>
      <c r="E83" s="618">
        <v>17823.051406705541</v>
      </c>
      <c r="F83" s="618">
        <v>20859.326240524781</v>
      </c>
      <c r="G83" s="618">
        <v>10599.038266763848</v>
      </c>
      <c r="H83" s="618">
        <v>8547.432638483966</v>
      </c>
      <c r="I83" s="618">
        <v>6616.255686588921</v>
      </c>
    </row>
    <row r="84" spans="1:9" ht="21" customHeight="1">
      <c r="A84" s="29" t="s">
        <v>479</v>
      </c>
      <c r="B84" s="618">
        <v>0</v>
      </c>
      <c r="C84" s="618">
        <v>0</v>
      </c>
      <c r="D84" s="618">
        <v>0</v>
      </c>
      <c r="E84" s="618">
        <v>0</v>
      </c>
      <c r="F84" s="618">
        <v>0</v>
      </c>
      <c r="G84" s="618">
        <v>0</v>
      </c>
      <c r="H84" s="618">
        <v>0</v>
      </c>
      <c r="I84" s="618">
        <v>0</v>
      </c>
    </row>
    <row r="85" spans="1:9" ht="21" customHeight="1">
      <c r="A85" s="1023" t="s">
        <v>480</v>
      </c>
      <c r="B85" s="618">
        <v>5521.7723513119527</v>
      </c>
      <c r="C85" s="618">
        <v>7624.3851749271134</v>
      </c>
      <c r="D85" s="618">
        <v>13250.081507288629</v>
      </c>
      <c r="E85" s="618">
        <v>17823.051406705541</v>
      </c>
      <c r="F85" s="618">
        <v>20859.326240524781</v>
      </c>
      <c r="G85" s="618">
        <v>10599.038266763848</v>
      </c>
      <c r="H85" s="618">
        <v>8547.432638483966</v>
      </c>
      <c r="I85" s="618">
        <v>6616.255686588921</v>
      </c>
    </row>
    <row r="86" spans="1:9" ht="18" customHeight="1" thickBot="1">
      <c r="A86" s="29" t="s">
        <v>481</v>
      </c>
      <c r="B86" s="618">
        <v>-125.4695335276968</v>
      </c>
      <c r="C86" s="618">
        <v>-611.39897959183679</v>
      </c>
      <c r="D86" s="618">
        <v>-820.51574344023322</v>
      </c>
      <c r="E86" s="618">
        <v>-317.45685131195336</v>
      </c>
      <c r="F86" s="618">
        <v>-4295.6645772594748</v>
      </c>
      <c r="G86" s="618">
        <v>-79.683819241982505</v>
      </c>
      <c r="H86" s="618">
        <v>-1.4577259475218659E-4</v>
      </c>
      <c r="I86" s="618">
        <v>0</v>
      </c>
    </row>
    <row r="87" spans="1:9" ht="24" customHeight="1" thickTop="1" thickBot="1">
      <c r="A87" s="27" t="s">
        <v>482</v>
      </c>
      <c r="B87" s="615">
        <v>5396.3028177842561</v>
      </c>
      <c r="C87" s="615">
        <v>7012.9861953352765</v>
      </c>
      <c r="D87" s="615">
        <v>12429.565763848397</v>
      </c>
      <c r="E87" s="615">
        <v>17505.594555393585</v>
      </c>
      <c r="F87" s="615">
        <v>16563.661663265306</v>
      </c>
      <c r="G87" s="615">
        <v>10519.354447521866</v>
      </c>
      <c r="H87" s="615">
        <v>8547.4324927113703</v>
      </c>
      <c r="I87" s="615">
        <v>6616.255686588921</v>
      </c>
    </row>
    <row r="88" spans="1:9" ht="15" customHeight="1" thickTop="1" thickBot="1">
      <c r="A88" s="714"/>
      <c r="B88" s="619"/>
      <c r="C88" s="619"/>
      <c r="D88" s="619"/>
      <c r="E88" s="619"/>
      <c r="F88" s="619"/>
      <c r="G88" s="619"/>
      <c r="H88" s="619"/>
      <c r="I88" s="619"/>
    </row>
    <row r="89" spans="1:9" ht="28.5" customHeight="1" thickTop="1">
      <c r="A89" s="68"/>
      <c r="B89" s="32"/>
      <c r="C89" s="32"/>
      <c r="D89" s="32"/>
      <c r="E89" s="32"/>
      <c r="F89" s="32"/>
      <c r="G89" s="32"/>
      <c r="H89" s="32"/>
    </row>
    <row r="90" spans="1:9">
      <c r="A90" s="68"/>
      <c r="B90" s="32"/>
      <c r="C90" s="32"/>
      <c r="D90" s="32"/>
      <c r="E90" s="32"/>
      <c r="F90" s="32"/>
      <c r="G90" s="32"/>
      <c r="H90" s="32"/>
    </row>
    <row r="91" spans="1:9" ht="19.5">
      <c r="A91" s="1025"/>
      <c r="B91" s="32"/>
      <c r="C91" s="32"/>
      <c r="D91" s="32"/>
      <c r="E91" s="32"/>
      <c r="F91" s="32"/>
      <c r="G91" s="32"/>
      <c r="H91" s="32"/>
    </row>
    <row r="92" spans="1:9" ht="19.5">
      <c r="A92" s="1025"/>
      <c r="B92" s="32"/>
      <c r="C92" s="32"/>
      <c r="D92" s="32"/>
      <c r="E92" s="32"/>
      <c r="F92" s="32"/>
      <c r="G92" s="32"/>
      <c r="H92" s="32"/>
    </row>
    <row r="93" spans="1:9" ht="19.5">
      <c r="A93" s="1025"/>
      <c r="B93" s="32"/>
      <c r="C93" s="32"/>
      <c r="D93" s="32"/>
      <c r="E93" s="32"/>
      <c r="F93" s="32"/>
      <c r="G93" s="32"/>
      <c r="H93" s="32"/>
    </row>
    <row r="94" spans="1:9" ht="19.5">
      <c r="A94" s="1026"/>
      <c r="B94" s="32"/>
      <c r="C94" s="32"/>
      <c r="D94" s="32"/>
      <c r="E94" s="32"/>
      <c r="F94" s="32"/>
      <c r="G94" s="32"/>
      <c r="H94" s="32"/>
    </row>
    <row r="95" spans="1:9" ht="19.5">
      <c r="A95" s="1026"/>
      <c r="B95" s="32"/>
      <c r="C95" s="32"/>
      <c r="D95" s="32"/>
      <c r="E95" s="32"/>
      <c r="F95" s="32"/>
      <c r="G95" s="32"/>
      <c r="H95" s="32"/>
    </row>
    <row r="96" spans="1:9" ht="19.5">
      <c r="A96" s="1027"/>
      <c r="B96" s="32"/>
      <c r="C96" s="32"/>
      <c r="D96" s="32"/>
      <c r="E96" s="32"/>
      <c r="F96" s="32"/>
      <c r="G96" s="32"/>
      <c r="H96" s="32"/>
    </row>
    <row r="97" spans="1:8" ht="19.5">
      <c r="A97" s="1025"/>
      <c r="B97" s="32"/>
      <c r="C97" s="32"/>
      <c r="D97" s="32"/>
      <c r="E97" s="32"/>
      <c r="F97" s="32"/>
      <c r="G97" s="32"/>
      <c r="H97" s="32"/>
    </row>
    <row r="98" spans="1:8" ht="19.5">
      <c r="A98" s="1025"/>
      <c r="B98" s="32"/>
      <c r="C98" s="32"/>
      <c r="D98" s="32"/>
      <c r="E98" s="32"/>
      <c r="F98" s="32"/>
      <c r="G98" s="32"/>
      <c r="H98" s="32"/>
    </row>
    <row r="99" spans="1:8" ht="19.5">
      <c r="A99" s="1025"/>
      <c r="B99" s="32"/>
      <c r="C99" s="32"/>
      <c r="D99" s="32"/>
      <c r="E99" s="32"/>
      <c r="F99" s="32"/>
      <c r="G99" s="32"/>
      <c r="H99" s="32"/>
    </row>
    <row r="100" spans="1:8" ht="19.5">
      <c r="A100" s="1025"/>
      <c r="B100" s="32"/>
      <c r="C100" s="32"/>
      <c r="D100" s="32"/>
      <c r="E100" s="32"/>
      <c r="F100" s="32"/>
      <c r="G100" s="32"/>
      <c r="H100" s="32"/>
    </row>
    <row r="101" spans="1:8" ht="19.5">
      <c r="A101" s="1025"/>
      <c r="B101" s="32"/>
      <c r="C101" s="32"/>
      <c r="D101" s="32"/>
      <c r="E101" s="32"/>
      <c r="F101" s="32"/>
      <c r="G101" s="32"/>
      <c r="H101" s="32"/>
    </row>
    <row r="102" spans="1:8" ht="19.5">
      <c r="A102" s="71"/>
      <c r="B102" s="32"/>
      <c r="C102" s="32"/>
      <c r="D102" s="32"/>
      <c r="E102" s="32"/>
      <c r="F102" s="32"/>
      <c r="G102" s="32"/>
      <c r="H102" s="32"/>
    </row>
    <row r="103" spans="1:8">
      <c r="A103" s="1028"/>
      <c r="B103" s="32"/>
      <c r="C103" s="32"/>
      <c r="D103" s="32"/>
      <c r="E103" s="32"/>
      <c r="F103" s="32"/>
      <c r="G103" s="32"/>
      <c r="H103" s="32"/>
    </row>
    <row r="104" spans="1:8">
      <c r="A104" s="1028"/>
      <c r="B104" s="32"/>
      <c r="C104" s="32"/>
      <c r="D104" s="32"/>
      <c r="E104" s="32"/>
      <c r="F104" s="32"/>
      <c r="G104" s="32"/>
      <c r="H104" s="32"/>
    </row>
    <row r="105" spans="1:8">
      <c r="A105" s="1028"/>
      <c r="B105" s="32"/>
      <c r="C105" s="32"/>
      <c r="D105" s="32"/>
      <c r="E105" s="32"/>
      <c r="F105" s="32"/>
      <c r="G105" s="32"/>
      <c r="H105" s="32"/>
    </row>
    <row r="106" spans="1:8">
      <c r="A106" s="1028"/>
      <c r="B106" s="32"/>
      <c r="C106" s="32"/>
      <c r="D106" s="32"/>
      <c r="E106" s="32"/>
      <c r="F106" s="32"/>
      <c r="G106" s="32"/>
      <c r="H106" s="32"/>
    </row>
    <row r="107" spans="1:8">
      <c r="A107" s="1028"/>
      <c r="B107" s="32"/>
      <c r="C107" s="32"/>
      <c r="D107" s="32"/>
      <c r="E107" s="32"/>
      <c r="F107" s="32"/>
      <c r="G107" s="32"/>
      <c r="H107" s="32"/>
    </row>
    <row r="108" spans="1:8">
      <c r="A108" s="1028"/>
      <c r="B108" s="32"/>
      <c r="C108" s="32"/>
      <c r="D108" s="32"/>
      <c r="E108" s="32"/>
      <c r="F108" s="32"/>
      <c r="G108" s="32"/>
      <c r="H108" s="32"/>
    </row>
    <row r="109" spans="1:8">
      <c r="A109" s="72"/>
      <c r="B109" s="32"/>
      <c r="C109" s="32"/>
      <c r="D109" s="32"/>
      <c r="E109" s="32"/>
      <c r="F109" s="32"/>
      <c r="G109" s="32"/>
      <c r="H109" s="32"/>
    </row>
    <row r="110" spans="1:8">
      <c r="A110" s="72"/>
      <c r="B110" s="32"/>
      <c r="C110" s="32"/>
      <c r="D110" s="32"/>
      <c r="E110" s="32"/>
      <c r="F110" s="32"/>
      <c r="G110" s="32"/>
      <c r="H110" s="32"/>
    </row>
    <row r="111" spans="1:8" ht="19.5">
      <c r="A111" s="1025"/>
      <c r="B111" s="32"/>
      <c r="C111" s="32"/>
      <c r="D111" s="32"/>
      <c r="E111" s="32"/>
      <c r="F111" s="32"/>
      <c r="G111" s="32"/>
      <c r="H111" s="32"/>
    </row>
    <row r="112" spans="1:8" ht="19.5">
      <c r="A112" s="1025"/>
      <c r="B112" s="32"/>
      <c r="C112" s="32"/>
      <c r="D112" s="32"/>
      <c r="E112" s="32"/>
      <c r="F112" s="32"/>
      <c r="G112" s="32"/>
      <c r="H112" s="32"/>
    </row>
    <row r="113" spans="1:8" ht="19.5">
      <c r="A113" s="1027"/>
      <c r="B113" s="32"/>
      <c r="C113" s="32"/>
      <c r="D113" s="32"/>
      <c r="E113" s="32"/>
      <c r="F113" s="32"/>
      <c r="G113" s="32"/>
      <c r="H113" s="32"/>
    </row>
    <row r="114" spans="1:8" ht="19.5">
      <c r="A114" s="1027"/>
      <c r="B114" s="32"/>
      <c r="C114" s="32"/>
      <c r="D114" s="32"/>
      <c r="E114" s="32"/>
      <c r="F114" s="32"/>
      <c r="G114" s="32"/>
      <c r="H114" s="32"/>
    </row>
    <row r="115" spans="1:8" ht="19.5">
      <c r="A115" s="1027"/>
      <c r="B115" s="32"/>
      <c r="C115" s="32"/>
      <c r="D115" s="32"/>
      <c r="E115" s="32"/>
      <c r="F115" s="32"/>
      <c r="G115" s="32"/>
      <c r="H115" s="32"/>
    </row>
    <row r="116" spans="1:8" ht="19.5">
      <c r="A116" s="1025"/>
      <c r="B116" s="32"/>
      <c r="C116" s="32"/>
      <c r="D116" s="32"/>
      <c r="E116" s="32"/>
      <c r="F116" s="32"/>
      <c r="G116" s="32"/>
      <c r="H116" s="32"/>
    </row>
    <row r="117" spans="1:8" ht="19.5">
      <c r="A117" s="1025"/>
      <c r="B117" s="32"/>
      <c r="C117" s="32"/>
      <c r="D117" s="32"/>
      <c r="E117" s="32"/>
      <c r="F117" s="32"/>
      <c r="G117" s="32"/>
      <c r="H117" s="32"/>
    </row>
    <row r="118" spans="1:8" ht="19.5">
      <c r="A118" s="1025"/>
      <c r="B118" s="32"/>
      <c r="C118" s="32"/>
      <c r="D118" s="32"/>
      <c r="E118" s="32"/>
      <c r="F118" s="32"/>
      <c r="G118" s="32"/>
      <c r="H118" s="32"/>
    </row>
    <row r="119" spans="1:8" ht="19.5">
      <c r="A119" s="1025"/>
      <c r="B119" s="32"/>
      <c r="C119" s="32"/>
      <c r="D119" s="32"/>
      <c r="E119" s="32"/>
      <c r="F119" s="32"/>
      <c r="G119" s="32"/>
      <c r="H119" s="32"/>
    </row>
    <row r="120" spans="1:8" ht="19.5">
      <c r="A120" s="1025"/>
      <c r="B120" s="32"/>
      <c r="C120" s="32"/>
      <c r="D120" s="32"/>
      <c r="E120" s="32"/>
      <c r="F120" s="32"/>
      <c r="G120" s="32"/>
      <c r="H120" s="32"/>
    </row>
    <row r="121" spans="1:8" ht="19.5">
      <c r="A121" s="1025"/>
      <c r="B121" s="32"/>
      <c r="C121" s="32"/>
      <c r="D121" s="32"/>
      <c r="E121" s="32"/>
      <c r="F121" s="32"/>
      <c r="G121" s="32"/>
      <c r="H121" s="32"/>
    </row>
    <row r="122" spans="1:8" ht="19.5">
      <c r="A122" s="1025"/>
      <c r="B122" s="32"/>
      <c r="C122" s="32"/>
      <c r="D122" s="32"/>
      <c r="E122" s="32"/>
      <c r="F122" s="32"/>
      <c r="G122" s="32"/>
      <c r="H122" s="32"/>
    </row>
    <row r="123" spans="1:8" ht="19.5">
      <c r="A123" s="1027"/>
      <c r="B123" s="32"/>
      <c r="C123" s="32"/>
      <c r="D123" s="32"/>
      <c r="E123" s="32"/>
      <c r="F123" s="32"/>
      <c r="G123" s="32"/>
      <c r="H123" s="32"/>
    </row>
    <row r="124" spans="1:8" ht="19.5">
      <c r="A124" s="1025"/>
      <c r="B124" s="32"/>
      <c r="C124" s="32"/>
      <c r="D124" s="32"/>
      <c r="E124" s="32"/>
      <c r="F124" s="32"/>
      <c r="G124" s="32"/>
      <c r="H124" s="32"/>
    </row>
    <row r="125" spans="1:8" ht="19.5">
      <c r="A125" s="1025"/>
      <c r="B125" s="32"/>
      <c r="C125" s="32"/>
      <c r="D125" s="32"/>
      <c r="E125" s="32"/>
      <c r="F125" s="32"/>
      <c r="G125" s="32"/>
      <c r="H125" s="32"/>
    </row>
    <row r="126" spans="1:8" ht="19.5">
      <c r="A126" s="1025"/>
      <c r="B126" s="32"/>
      <c r="C126" s="32"/>
      <c r="D126" s="32"/>
      <c r="E126" s="32"/>
      <c r="F126" s="32"/>
      <c r="G126" s="32"/>
      <c r="H126" s="32"/>
    </row>
    <row r="127" spans="1:8" ht="19.5">
      <c r="A127" s="1025"/>
      <c r="B127" s="32"/>
      <c r="C127" s="32"/>
      <c r="D127" s="32"/>
      <c r="E127" s="32"/>
      <c r="F127" s="32"/>
      <c r="G127" s="32"/>
      <c r="H127" s="32"/>
    </row>
    <row r="128" spans="1:8" ht="19.5">
      <c r="A128" s="1025"/>
      <c r="B128" s="32"/>
      <c r="C128" s="32"/>
      <c r="D128" s="32"/>
      <c r="E128" s="32"/>
      <c r="F128" s="32"/>
      <c r="G128" s="32"/>
      <c r="H128" s="32"/>
    </row>
    <row r="129" spans="1:8" ht="19.5">
      <c r="A129" s="1027"/>
      <c r="B129" s="32"/>
      <c r="C129" s="32"/>
      <c r="D129" s="32"/>
      <c r="E129" s="32"/>
      <c r="F129" s="32"/>
      <c r="G129" s="32"/>
      <c r="H129" s="32"/>
    </row>
    <row r="130" spans="1:8" ht="19.5">
      <c r="A130" s="1025"/>
      <c r="B130" s="32"/>
      <c r="C130" s="32"/>
      <c r="D130" s="32"/>
      <c r="E130" s="32"/>
      <c r="F130" s="32"/>
      <c r="G130" s="32"/>
      <c r="H130" s="32"/>
    </row>
    <row r="131" spans="1:8" ht="19.5">
      <c r="A131" s="1025"/>
      <c r="B131" s="32"/>
      <c r="C131" s="32"/>
      <c r="D131" s="32"/>
      <c r="E131" s="32"/>
      <c r="F131" s="32"/>
      <c r="G131" s="32"/>
      <c r="H131" s="32"/>
    </row>
    <row r="132" spans="1:8" ht="19.5">
      <c r="A132" s="1025"/>
      <c r="B132" s="32"/>
      <c r="C132" s="32"/>
      <c r="D132" s="32"/>
      <c r="E132" s="32"/>
      <c r="F132" s="32"/>
      <c r="G132" s="32"/>
      <c r="H132" s="32"/>
    </row>
    <row r="133" spans="1:8" ht="19.5">
      <c r="A133" s="1027"/>
      <c r="B133" s="32"/>
      <c r="C133" s="32"/>
      <c r="D133" s="32"/>
      <c r="E133" s="32"/>
      <c r="F133" s="32"/>
      <c r="G133" s="32"/>
      <c r="H133" s="32"/>
    </row>
    <row r="134" spans="1:8" ht="19.5">
      <c r="A134" s="1025"/>
      <c r="B134" s="32"/>
      <c r="C134" s="32"/>
      <c r="D134" s="32"/>
      <c r="E134" s="32"/>
      <c r="F134" s="32"/>
      <c r="G134" s="32"/>
      <c r="H134" s="32"/>
    </row>
    <row r="135" spans="1:8" ht="19.5">
      <c r="A135" s="1025"/>
      <c r="B135" s="32"/>
      <c r="C135" s="32"/>
      <c r="D135" s="32"/>
      <c r="E135" s="32"/>
      <c r="F135" s="32"/>
      <c r="G135" s="32"/>
      <c r="H135" s="32"/>
    </row>
    <row r="136" spans="1:8" ht="19.5">
      <c r="A136" s="1025"/>
      <c r="B136" s="32"/>
      <c r="C136" s="32"/>
      <c r="D136" s="32"/>
      <c r="E136" s="32"/>
      <c r="F136" s="32"/>
      <c r="G136" s="32"/>
      <c r="H136" s="32"/>
    </row>
    <row r="137" spans="1:8" ht="19.5">
      <c r="A137" s="1025"/>
      <c r="B137" s="32"/>
      <c r="C137" s="32"/>
      <c r="D137" s="32"/>
      <c r="E137" s="32"/>
      <c r="F137" s="32"/>
      <c r="G137" s="32"/>
      <c r="H137" s="32"/>
    </row>
    <row r="138" spans="1:8" ht="19.5">
      <c r="A138" s="1027"/>
      <c r="B138" s="32"/>
      <c r="C138" s="32"/>
      <c r="D138" s="32"/>
      <c r="E138" s="32"/>
      <c r="F138" s="32"/>
      <c r="G138" s="32"/>
      <c r="H138" s="32"/>
    </row>
    <row r="139" spans="1:8" ht="19.5">
      <c r="A139" s="1025"/>
      <c r="B139" s="32"/>
      <c r="C139" s="32"/>
      <c r="D139" s="32"/>
      <c r="E139" s="32"/>
      <c r="F139" s="32"/>
      <c r="G139" s="32"/>
      <c r="H139" s="32"/>
    </row>
    <row r="140" spans="1:8" ht="19.5">
      <c r="A140" s="1025"/>
      <c r="B140" s="32"/>
      <c r="C140" s="32"/>
      <c r="D140" s="32"/>
      <c r="E140" s="32"/>
      <c r="F140" s="32"/>
      <c r="G140" s="32"/>
      <c r="H140" s="32"/>
    </row>
    <row r="141" spans="1:8" ht="19.5">
      <c r="A141" s="1025"/>
      <c r="B141" s="32"/>
      <c r="C141" s="32"/>
      <c r="D141" s="32"/>
      <c r="E141" s="32"/>
      <c r="F141" s="32"/>
      <c r="G141" s="32"/>
      <c r="H141" s="32"/>
    </row>
    <row r="142" spans="1:8" ht="19.5">
      <c r="A142" s="1025"/>
      <c r="B142" s="32"/>
      <c r="C142" s="32"/>
      <c r="D142" s="32"/>
      <c r="E142" s="32"/>
      <c r="F142" s="32"/>
      <c r="G142" s="32"/>
      <c r="H142" s="32"/>
    </row>
    <row r="143" spans="1:8" ht="19.5">
      <c r="A143" s="1026"/>
      <c r="B143" s="32"/>
      <c r="C143" s="32"/>
      <c r="D143" s="32"/>
      <c r="E143" s="32"/>
      <c r="F143" s="32"/>
      <c r="G143" s="32"/>
      <c r="H143" s="32"/>
    </row>
    <row r="144" spans="1:8" ht="19.5">
      <c r="A144" s="1026"/>
      <c r="B144" s="32"/>
      <c r="C144" s="32"/>
      <c r="D144" s="32"/>
      <c r="E144" s="32"/>
      <c r="F144" s="32"/>
      <c r="G144" s="32"/>
      <c r="H144" s="32"/>
    </row>
    <row r="145" spans="1:8" ht="19.5">
      <c r="A145" s="1027"/>
      <c r="B145" s="32"/>
      <c r="C145" s="32"/>
      <c r="D145" s="32"/>
      <c r="E145" s="32"/>
      <c r="F145" s="32"/>
      <c r="G145" s="32"/>
      <c r="H145" s="32"/>
    </row>
    <row r="146" spans="1:8" ht="19.5">
      <c r="A146" s="1025"/>
      <c r="B146" s="32"/>
      <c r="C146" s="32"/>
      <c r="D146" s="32"/>
      <c r="E146" s="32"/>
      <c r="F146" s="32"/>
      <c r="G146" s="32"/>
      <c r="H146" s="32"/>
    </row>
    <row r="147" spans="1:8" ht="19.5">
      <c r="A147" s="1025"/>
      <c r="B147" s="32"/>
      <c r="C147" s="32"/>
      <c r="D147" s="32"/>
      <c r="E147" s="32"/>
      <c r="F147" s="32"/>
      <c r="G147" s="32"/>
      <c r="H147" s="32"/>
    </row>
    <row r="148" spans="1:8" ht="19.5">
      <c r="A148" s="1029"/>
      <c r="B148" s="32"/>
      <c r="C148" s="32"/>
      <c r="D148" s="32"/>
      <c r="E148" s="32"/>
      <c r="F148" s="32"/>
      <c r="G148" s="32"/>
      <c r="H148" s="32"/>
    </row>
    <row r="149" spans="1:8" ht="19.5">
      <c r="A149" s="1027"/>
      <c r="B149" s="32"/>
      <c r="C149" s="32"/>
      <c r="D149" s="32"/>
      <c r="E149" s="32"/>
      <c r="F149" s="32"/>
      <c r="G149" s="32"/>
      <c r="H149" s="32"/>
    </row>
    <row r="150" spans="1:8" ht="19.5">
      <c r="A150" s="1025"/>
      <c r="B150" s="32"/>
      <c r="C150" s="32"/>
      <c r="D150" s="32"/>
      <c r="E150" s="32"/>
      <c r="F150" s="32"/>
      <c r="G150" s="32"/>
      <c r="H150" s="32"/>
    </row>
    <row r="151" spans="1:8" ht="19.5">
      <c r="A151" s="1025"/>
      <c r="B151" s="32"/>
      <c r="C151" s="32"/>
      <c r="D151" s="32"/>
      <c r="E151" s="32"/>
      <c r="F151" s="32"/>
      <c r="G151" s="32"/>
      <c r="H151" s="32"/>
    </row>
    <row r="152" spans="1:8" ht="19.5">
      <c r="A152" s="1025"/>
      <c r="B152" s="32"/>
      <c r="C152" s="32"/>
      <c r="D152" s="32"/>
      <c r="E152" s="32"/>
      <c r="F152" s="32"/>
      <c r="G152" s="32"/>
      <c r="H152" s="32"/>
    </row>
    <row r="153" spans="1:8" ht="19.5">
      <c r="A153" s="1027"/>
      <c r="B153" s="32"/>
      <c r="C153" s="32"/>
      <c r="D153" s="32"/>
      <c r="E153" s="32"/>
      <c r="F153" s="32"/>
      <c r="G153" s="32"/>
      <c r="H153" s="32"/>
    </row>
    <row r="154" spans="1:8" ht="19.5">
      <c r="A154" s="1025"/>
      <c r="B154" s="32"/>
      <c r="C154" s="32"/>
      <c r="D154" s="32"/>
      <c r="E154" s="32"/>
      <c r="F154" s="32"/>
      <c r="G154" s="32"/>
      <c r="H154" s="32"/>
    </row>
    <row r="155" spans="1:8" ht="19.5">
      <c r="A155" s="1025"/>
      <c r="B155" s="32"/>
      <c r="C155" s="32"/>
      <c r="D155" s="32"/>
      <c r="E155" s="32"/>
      <c r="F155" s="32"/>
      <c r="G155" s="32"/>
      <c r="H155" s="32"/>
    </row>
    <row r="156" spans="1:8" ht="19.5">
      <c r="A156" s="1025"/>
      <c r="B156" s="32"/>
      <c r="C156" s="32"/>
      <c r="D156" s="32"/>
      <c r="E156" s="32"/>
      <c r="F156" s="32"/>
      <c r="G156" s="32"/>
      <c r="H156" s="32"/>
    </row>
    <row r="157" spans="1:8" ht="19.5">
      <c r="A157" s="1027"/>
      <c r="B157" s="32"/>
      <c r="C157" s="32"/>
      <c r="D157" s="32"/>
      <c r="E157" s="32"/>
      <c r="F157" s="32"/>
      <c r="G157" s="32"/>
      <c r="H157" s="32"/>
    </row>
    <row r="158" spans="1:8" ht="19.5">
      <c r="A158" s="1025"/>
      <c r="B158" s="32"/>
      <c r="C158" s="32"/>
      <c r="D158" s="32"/>
      <c r="E158" s="32"/>
      <c r="F158" s="32"/>
      <c r="G158" s="32"/>
      <c r="H158" s="32"/>
    </row>
    <row r="159" spans="1:8" ht="19.5">
      <c r="A159" s="1025"/>
      <c r="B159" s="32"/>
      <c r="C159" s="32"/>
      <c r="D159" s="32"/>
      <c r="E159" s="32"/>
      <c r="F159" s="32"/>
      <c r="G159" s="32"/>
      <c r="H159" s="32"/>
    </row>
    <row r="160" spans="1:8" ht="19.5">
      <c r="A160" s="1025"/>
      <c r="B160" s="32"/>
      <c r="C160" s="32"/>
      <c r="D160" s="32"/>
      <c r="E160" s="32"/>
      <c r="F160" s="32"/>
      <c r="G160" s="32"/>
      <c r="H160" s="32"/>
    </row>
    <row r="161" spans="1:8" ht="19.5">
      <c r="A161" s="1027"/>
      <c r="B161" s="32"/>
      <c r="C161" s="32"/>
      <c r="D161" s="32"/>
      <c r="E161" s="32"/>
      <c r="F161" s="32"/>
      <c r="G161" s="32"/>
      <c r="H161" s="32"/>
    </row>
    <row r="162" spans="1:8" ht="19.5">
      <c r="A162" s="1025"/>
      <c r="B162" s="32"/>
      <c r="C162" s="32"/>
      <c r="D162" s="32"/>
      <c r="E162" s="32"/>
      <c r="F162" s="32"/>
      <c r="G162" s="32"/>
      <c r="H162" s="32"/>
    </row>
    <row r="163" spans="1:8" ht="19.5">
      <c r="A163" s="1025"/>
      <c r="B163" s="32"/>
      <c r="C163" s="32"/>
      <c r="D163" s="32"/>
      <c r="E163" s="32"/>
      <c r="F163" s="32"/>
      <c r="G163" s="32"/>
      <c r="H163" s="32"/>
    </row>
    <row r="164" spans="1:8" ht="19.5">
      <c r="A164" s="1025"/>
      <c r="B164" s="32"/>
      <c r="C164" s="32"/>
      <c r="D164" s="32"/>
      <c r="E164" s="32"/>
      <c r="F164" s="32"/>
      <c r="G164" s="32"/>
      <c r="H164" s="32"/>
    </row>
    <row r="165" spans="1:8" ht="19.5">
      <c r="A165" s="73"/>
      <c r="B165" s="32"/>
      <c r="C165" s="32"/>
      <c r="D165" s="32"/>
      <c r="E165" s="32"/>
      <c r="F165" s="32"/>
      <c r="G165" s="32"/>
      <c r="H165" s="32"/>
    </row>
    <row r="166" spans="1:8" ht="19.5">
      <c r="A166" s="73"/>
      <c r="B166" s="32"/>
      <c r="C166" s="32"/>
      <c r="D166" s="32"/>
      <c r="E166" s="32"/>
      <c r="F166" s="32"/>
      <c r="G166" s="32"/>
      <c r="H166" s="32"/>
    </row>
    <row r="167" spans="1:8" ht="19.5">
      <c r="A167" s="73"/>
      <c r="B167" s="32"/>
      <c r="C167" s="32"/>
      <c r="D167" s="32"/>
      <c r="E167" s="32"/>
      <c r="F167" s="32"/>
      <c r="G167" s="32"/>
      <c r="H167" s="32"/>
    </row>
    <row r="168" spans="1:8" ht="19.5">
      <c r="A168" s="71"/>
      <c r="B168" s="32"/>
      <c r="C168" s="32"/>
      <c r="D168" s="32"/>
      <c r="E168" s="32"/>
      <c r="F168" s="32"/>
      <c r="G168" s="32"/>
      <c r="H168" s="32"/>
    </row>
    <row r="169" spans="1:8" ht="19.5">
      <c r="A169" s="71"/>
      <c r="B169" s="32"/>
      <c r="C169" s="32"/>
      <c r="D169" s="32"/>
      <c r="E169" s="32"/>
      <c r="F169" s="32"/>
      <c r="G169" s="32"/>
      <c r="H169" s="32"/>
    </row>
    <row r="170" spans="1:8" ht="19.5">
      <c r="A170" s="1027"/>
      <c r="B170" s="32"/>
      <c r="C170" s="32"/>
      <c r="D170" s="32"/>
      <c r="E170" s="32"/>
      <c r="F170" s="32"/>
      <c r="G170" s="32"/>
      <c r="H170" s="32"/>
    </row>
    <row r="171" spans="1:8" ht="19.5">
      <c r="A171" s="1025"/>
      <c r="B171" s="32"/>
      <c r="C171" s="32"/>
      <c r="D171" s="32"/>
      <c r="E171" s="32"/>
      <c r="F171" s="32"/>
      <c r="G171" s="32"/>
      <c r="H171" s="32"/>
    </row>
    <row r="172" spans="1:8" ht="19.5">
      <c r="A172" s="1025"/>
      <c r="B172" s="32"/>
      <c r="C172" s="32"/>
      <c r="D172" s="32"/>
      <c r="E172" s="32"/>
      <c r="F172" s="32"/>
      <c r="G172" s="32"/>
      <c r="H172" s="32"/>
    </row>
    <row r="173" spans="1:8" ht="19.5">
      <c r="A173" s="1025"/>
      <c r="B173" s="32"/>
      <c r="C173" s="32"/>
      <c r="D173" s="32"/>
      <c r="E173" s="32"/>
      <c r="F173" s="32"/>
      <c r="G173" s="32"/>
      <c r="H173" s="32"/>
    </row>
    <row r="174" spans="1:8" ht="19.5">
      <c r="A174" s="1025"/>
      <c r="B174" s="32"/>
      <c r="C174" s="32"/>
      <c r="D174" s="32"/>
      <c r="E174" s="32"/>
      <c r="F174" s="32"/>
      <c r="G174" s="32"/>
      <c r="H174" s="32"/>
    </row>
    <row r="175" spans="1:8" ht="19.5">
      <c r="A175" s="1025"/>
      <c r="B175" s="32"/>
      <c r="C175" s="32"/>
      <c r="D175" s="32"/>
      <c r="E175" s="32"/>
      <c r="F175" s="32"/>
      <c r="G175" s="32"/>
      <c r="H175" s="32"/>
    </row>
    <row r="176" spans="1:8" ht="19.5">
      <c r="A176" s="1027"/>
      <c r="B176" s="32"/>
      <c r="C176" s="32"/>
      <c r="D176" s="32"/>
      <c r="E176" s="32"/>
      <c r="F176" s="32"/>
      <c r="G176" s="32"/>
      <c r="H176" s="32"/>
    </row>
    <row r="177" spans="1:8" ht="19.5">
      <c r="A177" s="1025"/>
      <c r="B177" s="32"/>
      <c r="C177" s="32"/>
      <c r="D177" s="32"/>
      <c r="E177" s="32"/>
      <c r="F177" s="32"/>
      <c r="G177" s="32"/>
      <c r="H177" s="32"/>
    </row>
    <row r="178" spans="1:8" ht="19.5">
      <c r="A178" s="1025"/>
      <c r="B178" s="32"/>
      <c r="C178" s="32"/>
      <c r="D178" s="32"/>
      <c r="E178" s="32"/>
      <c r="F178" s="32"/>
      <c r="G178" s="32"/>
      <c r="H178" s="32"/>
    </row>
    <row r="179" spans="1:8" ht="19.5">
      <c r="A179" s="1025"/>
      <c r="B179" s="32"/>
      <c r="C179" s="32"/>
      <c r="D179" s="32"/>
      <c r="E179" s="32"/>
      <c r="F179" s="32"/>
      <c r="G179" s="32"/>
      <c r="H179" s="32"/>
    </row>
    <row r="180" spans="1:8" ht="19.5">
      <c r="A180" s="1025"/>
      <c r="B180" s="32"/>
      <c r="C180" s="32"/>
      <c r="D180" s="32"/>
      <c r="E180" s="32"/>
      <c r="F180" s="32"/>
      <c r="G180" s="32"/>
      <c r="H180" s="32"/>
    </row>
    <row r="181" spans="1:8" ht="19.5">
      <c r="A181" s="1027"/>
      <c r="B181" s="32"/>
      <c r="C181" s="32"/>
      <c r="D181" s="32"/>
      <c r="E181" s="32"/>
      <c r="F181" s="32"/>
      <c r="G181" s="32"/>
      <c r="H181" s="32"/>
    </row>
    <row r="182" spans="1:8" ht="19.5">
      <c r="A182" s="1027"/>
      <c r="B182" s="32"/>
      <c r="C182" s="32"/>
      <c r="D182" s="32"/>
      <c r="E182" s="32"/>
      <c r="F182" s="32"/>
      <c r="G182" s="32"/>
      <c r="H182" s="32"/>
    </row>
    <row r="183" spans="1:8" ht="19.5">
      <c r="A183" s="1025"/>
      <c r="B183" s="32"/>
      <c r="C183" s="32"/>
      <c r="D183" s="32"/>
      <c r="E183" s="32"/>
      <c r="F183" s="32"/>
      <c r="G183" s="32"/>
      <c r="H183" s="32"/>
    </row>
    <row r="184" spans="1:8" ht="19.5">
      <c r="A184" s="1025"/>
      <c r="B184" s="32"/>
      <c r="C184" s="32"/>
      <c r="D184" s="32"/>
      <c r="E184" s="32"/>
      <c r="F184" s="32"/>
      <c r="G184" s="32"/>
      <c r="H184" s="32"/>
    </row>
    <row r="185" spans="1:8" ht="19.5">
      <c r="A185" s="1025"/>
      <c r="B185" s="32"/>
      <c r="C185" s="32"/>
      <c r="D185" s="32"/>
      <c r="E185" s="32"/>
      <c r="F185" s="32"/>
      <c r="G185" s="32"/>
      <c r="H185" s="32"/>
    </row>
    <row r="186" spans="1:8" ht="19.5">
      <c r="A186" s="1027"/>
      <c r="B186" s="32"/>
      <c r="C186" s="32"/>
      <c r="D186" s="32"/>
      <c r="E186" s="32"/>
      <c r="F186" s="32"/>
      <c r="G186" s="32"/>
      <c r="H186" s="32"/>
    </row>
    <row r="187" spans="1:8" ht="19.5">
      <c r="A187" s="1027"/>
      <c r="B187" s="32"/>
      <c r="C187" s="32"/>
      <c r="D187" s="32"/>
      <c r="E187" s="32"/>
      <c r="F187" s="32"/>
      <c r="G187" s="32"/>
      <c r="H187" s="32"/>
    </row>
    <row r="188" spans="1:8" ht="19.5">
      <c r="A188" s="1027"/>
      <c r="B188" s="32"/>
      <c r="C188" s="32"/>
      <c r="D188" s="32"/>
      <c r="E188" s="32"/>
      <c r="F188" s="32"/>
      <c r="G188" s="32"/>
      <c r="H188" s="32"/>
    </row>
    <row r="189" spans="1:8" ht="19.5">
      <c r="A189" s="1027"/>
      <c r="B189" s="32"/>
      <c r="C189" s="32"/>
      <c r="D189" s="32"/>
      <c r="E189" s="32"/>
      <c r="F189" s="32"/>
      <c r="G189" s="32"/>
      <c r="H189" s="32"/>
    </row>
    <row r="190" spans="1:8" ht="19.5">
      <c r="A190" s="1027"/>
      <c r="B190" s="32"/>
      <c r="C190" s="32"/>
      <c r="D190" s="32"/>
      <c r="E190" s="32"/>
      <c r="F190" s="32"/>
      <c r="G190" s="32"/>
      <c r="H190" s="32"/>
    </row>
    <row r="191" spans="1:8" ht="19.5">
      <c r="A191" s="1027"/>
      <c r="B191" s="32"/>
      <c r="C191" s="32"/>
      <c r="D191" s="32"/>
      <c r="E191" s="32"/>
      <c r="F191" s="32"/>
      <c r="G191" s="32"/>
      <c r="H191" s="32"/>
    </row>
    <row r="192" spans="1:8" ht="19.5">
      <c r="A192" s="1025"/>
      <c r="B192" s="32"/>
      <c r="C192" s="32"/>
      <c r="D192" s="32"/>
      <c r="E192" s="32"/>
      <c r="F192" s="32"/>
      <c r="G192" s="32"/>
      <c r="H192" s="32"/>
    </row>
    <row r="193" spans="1:8" ht="19.5">
      <c r="A193" s="1025"/>
      <c r="B193" s="32"/>
      <c r="C193" s="32"/>
      <c r="D193" s="32"/>
      <c r="E193" s="32"/>
      <c r="F193" s="32"/>
      <c r="G193" s="32"/>
      <c r="H193" s="32"/>
    </row>
    <row r="194" spans="1:8" ht="19.5">
      <c r="A194" s="1025"/>
      <c r="B194" s="32"/>
      <c r="C194" s="32"/>
      <c r="D194" s="32"/>
      <c r="E194" s="32"/>
      <c r="F194" s="32"/>
      <c r="G194" s="32"/>
      <c r="H194" s="32"/>
    </row>
    <row r="195" spans="1:8" ht="19.5">
      <c r="A195" s="1027"/>
      <c r="B195" s="32"/>
      <c r="C195" s="32"/>
      <c r="D195" s="32"/>
      <c r="E195" s="32"/>
      <c r="F195" s="32"/>
      <c r="G195" s="32"/>
      <c r="H195" s="32"/>
    </row>
    <row r="196" spans="1:8" ht="19.5">
      <c r="A196" s="1025"/>
      <c r="B196" s="32"/>
      <c r="C196" s="32"/>
      <c r="D196" s="32"/>
      <c r="E196" s="32"/>
      <c r="F196" s="32"/>
      <c r="G196" s="32"/>
      <c r="H196" s="32"/>
    </row>
    <row r="197" spans="1:8" ht="19.5">
      <c r="A197" s="1025"/>
      <c r="B197" s="32"/>
      <c r="C197" s="32"/>
      <c r="D197" s="32"/>
      <c r="E197" s="32"/>
      <c r="F197" s="32"/>
      <c r="G197" s="32"/>
      <c r="H197" s="32"/>
    </row>
    <row r="198" spans="1:8" ht="19.5">
      <c r="A198" s="74"/>
      <c r="B198" s="32"/>
      <c r="C198" s="32"/>
      <c r="D198" s="32"/>
      <c r="E198" s="32"/>
      <c r="F198" s="32"/>
      <c r="G198" s="32"/>
      <c r="H198" s="32"/>
    </row>
    <row r="199" spans="1:8" ht="19.5">
      <c r="A199" s="1025"/>
      <c r="B199" s="32"/>
      <c r="C199" s="32"/>
      <c r="D199" s="32"/>
      <c r="E199" s="32"/>
      <c r="F199" s="32"/>
      <c r="G199" s="32"/>
      <c r="H199" s="32"/>
    </row>
    <row r="200" spans="1:8" ht="19.5">
      <c r="A200" s="1027"/>
      <c r="B200" s="32"/>
      <c r="C200" s="32"/>
      <c r="D200" s="32"/>
      <c r="E200" s="32"/>
      <c r="F200" s="32"/>
      <c r="G200" s="32"/>
      <c r="H200" s="32"/>
    </row>
    <row r="201" spans="1:8" ht="19.5">
      <c r="A201" s="1025"/>
      <c r="B201" s="32"/>
      <c r="C201" s="32"/>
      <c r="D201" s="32"/>
      <c r="E201" s="32"/>
      <c r="F201" s="32"/>
      <c r="G201" s="32"/>
      <c r="H201" s="32"/>
    </row>
    <row r="202" spans="1:8" ht="19.5">
      <c r="A202" s="1025"/>
      <c r="B202" s="32"/>
      <c r="C202" s="32"/>
      <c r="D202" s="32"/>
      <c r="E202" s="32"/>
      <c r="F202" s="32"/>
      <c r="G202" s="32"/>
      <c r="H202" s="32"/>
    </row>
    <row r="203" spans="1:8" ht="19.5">
      <c r="A203" s="1027"/>
      <c r="B203" s="32"/>
      <c r="C203" s="32"/>
      <c r="D203" s="32"/>
      <c r="E203" s="32"/>
      <c r="F203" s="32"/>
      <c r="G203" s="32"/>
      <c r="H203" s="32"/>
    </row>
    <row r="204" spans="1:8" ht="19.5">
      <c r="A204" s="1025"/>
      <c r="B204" s="32"/>
      <c r="C204" s="32"/>
      <c r="D204" s="32"/>
      <c r="E204" s="32"/>
      <c r="F204" s="32"/>
      <c r="G204" s="32"/>
      <c r="H204" s="32"/>
    </row>
    <row r="205" spans="1:8" ht="19.5">
      <c r="A205" s="1025"/>
      <c r="B205" s="32"/>
      <c r="C205" s="32"/>
      <c r="D205" s="32"/>
      <c r="E205" s="32"/>
      <c r="F205" s="32"/>
      <c r="G205" s="32"/>
      <c r="H205" s="32"/>
    </row>
    <row r="206" spans="1:8" ht="19.5">
      <c r="A206" s="1027"/>
      <c r="B206" s="32"/>
      <c r="C206" s="32"/>
      <c r="D206" s="32"/>
      <c r="E206" s="32"/>
      <c r="F206" s="32"/>
      <c r="G206" s="32"/>
      <c r="H206" s="32"/>
    </row>
    <row r="207" spans="1:8" ht="19.5">
      <c r="A207" s="1025"/>
      <c r="B207" s="32"/>
      <c r="C207" s="32"/>
      <c r="D207" s="32"/>
      <c r="E207" s="32"/>
      <c r="F207" s="32"/>
      <c r="G207" s="32"/>
      <c r="H207" s="32"/>
    </row>
    <row r="208" spans="1:8" ht="19.5">
      <c r="A208" s="1025"/>
      <c r="B208" s="32"/>
      <c r="C208" s="32"/>
      <c r="D208" s="32"/>
      <c r="E208" s="32"/>
      <c r="F208" s="32"/>
      <c r="G208" s="32"/>
      <c r="H208" s="32"/>
    </row>
    <row r="209" spans="1:8" ht="19.5">
      <c r="A209" s="1025"/>
      <c r="B209" s="32"/>
      <c r="C209" s="32"/>
      <c r="D209" s="32"/>
      <c r="E209" s="32"/>
      <c r="F209" s="32"/>
      <c r="G209" s="32"/>
      <c r="H209" s="32"/>
    </row>
    <row r="210" spans="1:8" ht="19.5">
      <c r="A210" s="1025"/>
      <c r="B210" s="32"/>
      <c r="C210" s="32"/>
      <c r="D210" s="32"/>
      <c r="E210" s="32"/>
      <c r="F210" s="32"/>
      <c r="G210" s="32"/>
      <c r="H210" s="32"/>
    </row>
    <row r="211" spans="1:8" ht="19.5">
      <c r="A211" s="1025"/>
      <c r="B211" s="32"/>
      <c r="C211" s="32"/>
      <c r="D211" s="32"/>
      <c r="E211" s="32"/>
      <c r="F211" s="32"/>
      <c r="G211" s="32"/>
      <c r="H211" s="32"/>
    </row>
    <row r="212" spans="1:8" ht="19.5">
      <c r="A212" s="1025"/>
      <c r="B212" s="32"/>
      <c r="C212" s="32"/>
      <c r="D212" s="32"/>
      <c r="E212" s="32"/>
      <c r="F212" s="32"/>
      <c r="G212" s="32"/>
      <c r="H212" s="32"/>
    </row>
    <row r="213" spans="1:8" ht="19.5">
      <c r="A213" s="1025"/>
      <c r="B213" s="32"/>
      <c r="C213" s="32"/>
      <c r="D213" s="32"/>
      <c r="E213" s="32"/>
      <c r="F213" s="32"/>
      <c r="G213" s="32"/>
      <c r="H213" s="32"/>
    </row>
    <row r="214" spans="1:8" ht="19.5">
      <c r="A214" s="1025"/>
      <c r="B214" s="32"/>
      <c r="C214" s="32"/>
      <c r="D214" s="32"/>
      <c r="E214" s="32"/>
      <c r="F214" s="32"/>
      <c r="G214" s="32"/>
      <c r="H214" s="32"/>
    </row>
    <row r="215" spans="1:8" ht="19.5">
      <c r="A215" s="1027"/>
      <c r="B215" s="32"/>
      <c r="C215" s="32"/>
      <c r="D215" s="32"/>
      <c r="E215" s="32"/>
      <c r="F215" s="32"/>
      <c r="G215" s="32"/>
      <c r="H215" s="32"/>
    </row>
    <row r="216" spans="1:8" ht="19.5">
      <c r="A216" s="1025"/>
      <c r="B216" s="32"/>
      <c r="C216" s="32"/>
      <c r="D216" s="32"/>
      <c r="E216" s="32"/>
      <c r="F216" s="32"/>
      <c r="G216" s="32"/>
      <c r="H216" s="32"/>
    </row>
    <row r="217" spans="1:8" ht="19.5">
      <c r="A217" s="1025"/>
      <c r="B217" s="32"/>
      <c r="C217" s="32"/>
      <c r="D217" s="32"/>
      <c r="E217" s="32"/>
      <c r="F217" s="32"/>
      <c r="G217" s="32"/>
      <c r="H217" s="32"/>
    </row>
    <row r="218" spans="1:8" ht="19.5">
      <c r="A218" s="1025"/>
      <c r="B218" s="32"/>
      <c r="C218" s="32"/>
      <c r="D218" s="32"/>
      <c r="E218" s="32"/>
      <c r="F218" s="32"/>
      <c r="G218" s="32"/>
      <c r="H218" s="32"/>
    </row>
    <row r="219" spans="1:8" ht="19.5">
      <c r="A219" s="1025"/>
      <c r="B219" s="32"/>
      <c r="C219" s="32"/>
      <c r="D219" s="32"/>
      <c r="E219" s="32"/>
      <c r="F219" s="32"/>
      <c r="G219" s="32"/>
      <c r="H219" s="32"/>
    </row>
    <row r="220" spans="1:8" ht="19.5">
      <c r="A220" s="1025"/>
      <c r="B220" s="32"/>
      <c r="C220" s="32"/>
      <c r="D220" s="32"/>
      <c r="E220" s="32"/>
      <c r="F220" s="32"/>
      <c r="G220" s="32"/>
      <c r="H220" s="32"/>
    </row>
    <row r="221" spans="1:8" ht="19.5">
      <c r="A221" s="1027"/>
      <c r="B221" s="32"/>
      <c r="C221" s="32"/>
      <c r="D221" s="32"/>
      <c r="E221" s="32"/>
      <c r="F221" s="32"/>
      <c r="G221" s="32"/>
      <c r="H221" s="32"/>
    </row>
    <row r="222" spans="1:8" ht="19.5">
      <c r="A222" s="1025"/>
      <c r="B222" s="32"/>
      <c r="C222" s="32"/>
      <c r="D222" s="32"/>
      <c r="E222" s="32"/>
      <c r="F222" s="32"/>
      <c r="G222" s="32"/>
      <c r="H222" s="32"/>
    </row>
    <row r="223" spans="1:8" ht="19.5">
      <c r="A223" s="1025"/>
      <c r="B223" s="32"/>
      <c r="C223" s="32"/>
      <c r="D223" s="32"/>
      <c r="E223" s="32"/>
      <c r="F223" s="32"/>
      <c r="G223" s="32"/>
      <c r="H223" s="32"/>
    </row>
    <row r="224" spans="1:8" ht="19.5">
      <c r="A224" s="1027"/>
      <c r="B224" s="32"/>
      <c r="C224" s="32"/>
      <c r="D224" s="32"/>
      <c r="E224" s="32"/>
      <c r="F224" s="32"/>
      <c r="G224" s="32"/>
      <c r="H224" s="32"/>
    </row>
    <row r="225" spans="1:8" ht="19.5">
      <c r="A225" s="1025"/>
      <c r="B225" s="32"/>
      <c r="C225" s="32"/>
      <c r="D225" s="32"/>
      <c r="E225" s="32"/>
      <c r="F225" s="32"/>
      <c r="G225" s="32"/>
      <c r="H225" s="32"/>
    </row>
    <row r="226" spans="1:8" ht="19.5">
      <c r="A226" s="1025"/>
      <c r="B226" s="32"/>
      <c r="C226" s="32"/>
      <c r="D226" s="32"/>
      <c r="E226" s="32"/>
      <c r="F226" s="32"/>
      <c r="G226" s="32"/>
      <c r="H226" s="32"/>
    </row>
    <row r="227" spans="1:8" ht="19.5">
      <c r="A227" s="1025"/>
      <c r="B227" s="32"/>
      <c r="C227" s="32"/>
      <c r="D227" s="32"/>
      <c r="E227" s="32"/>
      <c r="F227" s="32"/>
      <c r="G227" s="32"/>
      <c r="H227" s="32"/>
    </row>
    <row r="228" spans="1:8" ht="19.5">
      <c r="A228" s="1030"/>
      <c r="B228" s="32"/>
      <c r="C228" s="32"/>
      <c r="D228" s="32"/>
      <c r="E228" s="32"/>
      <c r="F228" s="32"/>
      <c r="G228" s="32"/>
      <c r="H228" s="32"/>
    </row>
  </sheetData>
  <mergeCells count="7">
    <mergeCell ref="B6:C6"/>
    <mergeCell ref="D6:I6"/>
    <mergeCell ref="A1:I1"/>
    <mergeCell ref="A2:I2"/>
    <mergeCell ref="A3:I3"/>
    <mergeCell ref="A4:I4"/>
    <mergeCell ref="A5:I5"/>
  </mergeCells>
  <pageMargins left="0.7" right="0.7" top="0.75" bottom="0.75" header="0.3" footer="0.3"/>
  <pageSetup scale="34"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P20" sqref="P20"/>
    </sheetView>
  </sheetViews>
  <sheetFormatPr baseColWidth="10" defaultColWidth="9.140625" defaultRowHeight="18"/>
  <cols>
    <col min="1" max="1" width="132.28515625" style="25"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924" t="s">
        <v>1063</v>
      </c>
      <c r="B1" s="924"/>
      <c r="C1" s="924"/>
      <c r="D1" s="924"/>
      <c r="E1" s="924"/>
      <c r="F1" s="924"/>
      <c r="G1" s="924"/>
      <c r="H1" s="924"/>
      <c r="I1" s="924"/>
    </row>
    <row r="2" spans="1:9" ht="43.5" customHeight="1">
      <c r="A2" s="924" t="s">
        <v>417</v>
      </c>
      <c r="B2" s="924"/>
      <c r="C2" s="924"/>
      <c r="D2" s="924"/>
      <c r="E2" s="924"/>
      <c r="F2" s="924"/>
      <c r="G2" s="924"/>
      <c r="H2" s="924"/>
      <c r="I2" s="924"/>
    </row>
    <row r="3" spans="1:9" ht="43.5" customHeight="1">
      <c r="A3" s="924" t="s">
        <v>1071</v>
      </c>
      <c r="B3" s="924"/>
      <c r="C3" s="924"/>
      <c r="D3" s="924"/>
      <c r="E3" s="924"/>
      <c r="F3" s="924"/>
      <c r="G3" s="924"/>
      <c r="H3" s="924"/>
      <c r="I3" s="924"/>
    </row>
    <row r="4" spans="1:9" ht="43.5" customHeight="1">
      <c r="A4" s="925" t="s">
        <v>1236</v>
      </c>
      <c r="B4" s="925"/>
      <c r="C4" s="925"/>
      <c r="D4" s="925"/>
      <c r="E4" s="925"/>
      <c r="F4" s="925"/>
      <c r="G4" s="925"/>
      <c r="H4" s="925"/>
      <c r="I4" s="925"/>
    </row>
    <row r="5" spans="1:9" ht="19.5" customHeight="1" thickBot="1">
      <c r="A5" s="924"/>
      <c r="B5" s="924"/>
      <c r="C5" s="924"/>
      <c r="D5" s="924"/>
      <c r="E5" s="924"/>
      <c r="F5" s="924"/>
      <c r="G5" s="924"/>
      <c r="H5" s="924"/>
      <c r="I5" s="924"/>
    </row>
    <row r="6" spans="1:9" ht="25.5" customHeight="1" thickTop="1" thickBot="1">
      <c r="A6" s="1044"/>
      <c r="B6" s="952" t="s">
        <v>1513</v>
      </c>
      <c r="C6" s="952"/>
      <c r="D6" s="953" t="s">
        <v>1071</v>
      </c>
      <c r="E6" s="953"/>
      <c r="F6" s="953"/>
      <c r="G6" s="953"/>
      <c r="H6" s="953"/>
      <c r="I6" s="953"/>
    </row>
    <row r="7" spans="1:9" s="26" customFormat="1" ht="34.5" customHeight="1" thickTop="1" thickBot="1">
      <c r="A7" s="407" t="s">
        <v>290</v>
      </c>
      <c r="B7" s="66" t="s">
        <v>418</v>
      </c>
      <c r="C7" s="66" t="s">
        <v>419</v>
      </c>
      <c r="D7" s="66" t="s">
        <v>1138</v>
      </c>
      <c r="E7" s="66" t="s">
        <v>1228</v>
      </c>
      <c r="F7" s="66" t="s">
        <v>1278</v>
      </c>
      <c r="G7" s="66" t="s">
        <v>1523</v>
      </c>
      <c r="H7" s="66" t="s">
        <v>1349</v>
      </c>
      <c r="I7" s="66" t="s">
        <v>1524</v>
      </c>
    </row>
    <row r="8" spans="1:9" ht="15" customHeight="1" thickTop="1" thickBot="1">
      <c r="A8" s="1016"/>
      <c r="B8" s="520"/>
      <c r="C8" s="520"/>
      <c r="D8" s="520"/>
      <c r="E8" s="520"/>
      <c r="F8" s="520"/>
      <c r="G8" s="520"/>
      <c r="H8" s="520"/>
      <c r="I8" s="520"/>
    </row>
    <row r="9" spans="1:9" ht="24" customHeight="1" thickTop="1" thickBot="1">
      <c r="A9" s="27" t="s">
        <v>420</v>
      </c>
      <c r="B9" s="615">
        <v>715805.21146064135</v>
      </c>
      <c r="C9" s="615">
        <v>834333.20943877555</v>
      </c>
      <c r="D9" s="615">
        <v>908900.28076676396</v>
      </c>
      <c r="E9" s="615">
        <v>1037235.7086020409</v>
      </c>
      <c r="F9" s="615">
        <v>1135861.9702653063</v>
      </c>
      <c r="G9" s="615">
        <v>1224823.8130787173</v>
      </c>
      <c r="H9" s="615">
        <v>1245442.4525553936</v>
      </c>
      <c r="I9" s="615">
        <v>1319879.4844635569</v>
      </c>
    </row>
    <row r="10" spans="1:9" s="69" customFormat="1" ht="21" customHeight="1" thickTop="1">
      <c r="A10" s="1017" t="s">
        <v>8</v>
      </c>
      <c r="B10" s="616">
        <v>94840.936390670555</v>
      </c>
      <c r="C10" s="616">
        <v>70750.662682215741</v>
      </c>
      <c r="D10" s="616">
        <v>71822.134240524785</v>
      </c>
      <c r="E10" s="616">
        <v>68029.142857142855</v>
      </c>
      <c r="F10" s="616">
        <v>64604.151470845478</v>
      </c>
      <c r="G10" s="616">
        <v>68400.32080466472</v>
      </c>
      <c r="H10" s="616">
        <v>66175.592227405257</v>
      </c>
      <c r="I10" s="616">
        <v>70761.367479591849</v>
      </c>
    </row>
    <row r="11" spans="1:9" s="69" customFormat="1" ht="21" customHeight="1">
      <c r="A11" s="1017" t="s">
        <v>17</v>
      </c>
      <c r="B11" s="616">
        <v>38960.885989795919</v>
      </c>
      <c r="C11" s="616">
        <v>70470.225167638477</v>
      </c>
      <c r="D11" s="616">
        <v>69988.277782798832</v>
      </c>
      <c r="E11" s="616">
        <v>85085.927142857152</v>
      </c>
      <c r="F11" s="616">
        <v>101881.25104810495</v>
      </c>
      <c r="G11" s="616">
        <v>91387.839714285728</v>
      </c>
      <c r="H11" s="616">
        <v>93482.225938775518</v>
      </c>
      <c r="I11" s="616">
        <v>60868.128549562687</v>
      </c>
    </row>
    <row r="12" spans="1:9" s="69" customFormat="1" ht="21" customHeight="1">
      <c r="A12" s="1017" t="s">
        <v>26</v>
      </c>
      <c r="B12" s="616">
        <v>562130.88087755104</v>
      </c>
      <c r="C12" s="616">
        <v>632167.55671865901</v>
      </c>
      <c r="D12" s="616">
        <v>729795.02812973771</v>
      </c>
      <c r="E12" s="616">
        <v>828606.19146938762</v>
      </c>
      <c r="F12" s="616">
        <v>926369.4054489797</v>
      </c>
      <c r="G12" s="616">
        <v>1017698.2778367348</v>
      </c>
      <c r="H12" s="616">
        <v>1032846.3184999999</v>
      </c>
      <c r="I12" s="616">
        <v>1124191.1468498544</v>
      </c>
    </row>
    <row r="13" spans="1:9" s="69" customFormat="1" ht="21" customHeight="1">
      <c r="A13" s="1018" t="s">
        <v>421</v>
      </c>
      <c r="B13" s="616">
        <v>567970.1043921283</v>
      </c>
      <c r="C13" s="616">
        <v>637588.71447084565</v>
      </c>
      <c r="D13" s="616">
        <v>735533.36889067059</v>
      </c>
      <c r="E13" s="616">
        <v>834128.13086734689</v>
      </c>
      <c r="F13" s="616">
        <v>930117.63876967935</v>
      </c>
      <c r="G13" s="616">
        <v>1019506.6013206998</v>
      </c>
      <c r="H13" s="616">
        <v>1036963.4846239068</v>
      </c>
      <c r="I13" s="616">
        <v>1129206.5375903789</v>
      </c>
    </row>
    <row r="14" spans="1:9" s="69" customFormat="1" ht="21" customHeight="1">
      <c r="A14" s="1018" t="s">
        <v>422</v>
      </c>
      <c r="B14" s="616">
        <v>566920.62723177846</v>
      </c>
      <c r="C14" s="616">
        <v>635850.49290962098</v>
      </c>
      <c r="D14" s="616">
        <v>732094.37701311952</v>
      </c>
      <c r="E14" s="616">
        <v>827225.77592274058</v>
      </c>
      <c r="F14" s="616">
        <v>919195.35542857146</v>
      </c>
      <c r="G14" s="616">
        <v>996855.22702915454</v>
      </c>
      <c r="H14" s="616">
        <v>1012417.8133760933</v>
      </c>
      <c r="I14" s="616">
        <v>1096759.608701166</v>
      </c>
    </row>
    <row r="15" spans="1:9" s="69" customFormat="1" ht="21" customHeight="1">
      <c r="A15" s="1018" t="s">
        <v>423</v>
      </c>
      <c r="B15" s="616">
        <v>1049.4771603498543</v>
      </c>
      <c r="C15" s="616">
        <v>1738.2215612244897</v>
      </c>
      <c r="D15" s="616">
        <v>3438.9918775510205</v>
      </c>
      <c r="E15" s="616">
        <v>6902.3549446064144</v>
      </c>
      <c r="F15" s="616">
        <v>10922.28334110787</v>
      </c>
      <c r="G15" s="616">
        <v>22651.374291545188</v>
      </c>
      <c r="H15" s="616">
        <v>24545.67124781341</v>
      </c>
      <c r="I15" s="616">
        <v>32446.928889212828</v>
      </c>
    </row>
    <row r="16" spans="1:9" s="69" customFormat="1" ht="21" customHeight="1">
      <c r="A16" s="1018" t="s">
        <v>424</v>
      </c>
      <c r="B16" s="616">
        <v>3186.8365058309037</v>
      </c>
      <c r="C16" s="616">
        <v>3829.1098513119532</v>
      </c>
      <c r="D16" s="616">
        <v>4378.4499927113702</v>
      </c>
      <c r="E16" s="616">
        <v>4849.1686078717194</v>
      </c>
      <c r="F16" s="616">
        <v>5509.6984941690971</v>
      </c>
      <c r="G16" s="616">
        <v>5782.3165247813404</v>
      </c>
      <c r="H16" s="616">
        <v>4368.5571501457725</v>
      </c>
      <c r="I16" s="616">
        <v>5392.3918396501467</v>
      </c>
    </row>
    <row r="17" spans="1:9" s="69" customFormat="1" ht="21" customHeight="1">
      <c r="A17" s="1018" t="s">
        <v>425</v>
      </c>
      <c r="B17" s="616">
        <v>3121.8925510204081</v>
      </c>
      <c r="C17" s="616">
        <v>3734.0964475218661</v>
      </c>
      <c r="D17" s="616">
        <v>4292.0255174927115</v>
      </c>
      <c r="E17" s="616">
        <v>4624.2052551020406</v>
      </c>
      <c r="F17" s="616">
        <v>5231.7862463556858</v>
      </c>
      <c r="G17" s="616">
        <v>5222.8139344023321</v>
      </c>
      <c r="H17" s="616">
        <v>3868.7632172011663</v>
      </c>
      <c r="I17" s="616">
        <v>4309.8794912536441</v>
      </c>
    </row>
    <row r="18" spans="1:9" s="69" customFormat="1" ht="21" customHeight="1">
      <c r="A18" s="1018" t="s">
        <v>426</v>
      </c>
      <c r="B18" s="616">
        <v>64.943954810495626</v>
      </c>
      <c r="C18" s="616">
        <v>95.013403790087452</v>
      </c>
      <c r="D18" s="616">
        <v>86.424475218658884</v>
      </c>
      <c r="E18" s="616">
        <v>224.96335276967932</v>
      </c>
      <c r="F18" s="616">
        <v>277.91224781341106</v>
      </c>
      <c r="G18" s="616">
        <v>559.50259037900878</v>
      </c>
      <c r="H18" s="616">
        <v>499.79393294460635</v>
      </c>
      <c r="I18" s="616">
        <v>1082.5123483965015</v>
      </c>
    </row>
    <row r="19" spans="1:9" s="69" customFormat="1" ht="21" customHeight="1">
      <c r="A19" s="1018" t="s">
        <v>427</v>
      </c>
      <c r="B19" s="616">
        <v>3126.3652040816328</v>
      </c>
      <c r="C19" s="616">
        <v>3833.5300437317787</v>
      </c>
      <c r="D19" s="616">
        <v>5437.64999271137</v>
      </c>
      <c r="E19" s="616">
        <v>4959.4531020408158</v>
      </c>
      <c r="F19" s="616">
        <v>6819.5665816326537</v>
      </c>
      <c r="G19" s="616">
        <v>8251.091167638484</v>
      </c>
      <c r="H19" s="616">
        <v>7177.9431209912545</v>
      </c>
      <c r="I19" s="616">
        <v>8413.4179271137018</v>
      </c>
    </row>
    <row r="20" spans="1:9" s="69" customFormat="1" ht="21" customHeight="1">
      <c r="A20" s="1018" t="s">
        <v>428</v>
      </c>
      <c r="B20" s="616">
        <v>2823.4626851311955</v>
      </c>
      <c r="C20" s="616">
        <v>3559.1230728862979</v>
      </c>
      <c r="D20" s="616">
        <v>5065.6902113702627</v>
      </c>
      <c r="E20" s="616">
        <v>4525.0802128279884</v>
      </c>
      <c r="F20" s="616">
        <v>6309.8271909620989</v>
      </c>
      <c r="G20" s="616">
        <v>7458.6810874635567</v>
      </c>
      <c r="H20" s="616">
        <v>6372.957030612245</v>
      </c>
      <c r="I20" s="616">
        <v>6742.7472419825071</v>
      </c>
    </row>
    <row r="21" spans="1:9" s="69" customFormat="1" ht="21" customHeight="1">
      <c r="A21" s="1018" t="s">
        <v>429</v>
      </c>
      <c r="B21" s="616">
        <v>302.9025189504373</v>
      </c>
      <c r="C21" s="616">
        <v>274.40697084548106</v>
      </c>
      <c r="D21" s="616">
        <v>371.95978134110788</v>
      </c>
      <c r="E21" s="616">
        <v>434.372889212828</v>
      </c>
      <c r="F21" s="616">
        <v>509.73939067055397</v>
      </c>
      <c r="G21" s="616">
        <v>792.4100801749272</v>
      </c>
      <c r="H21" s="616">
        <v>804.98609037900871</v>
      </c>
      <c r="I21" s="616">
        <v>1670.6706851311953</v>
      </c>
    </row>
    <row r="22" spans="1:9" s="69" customFormat="1" ht="21" customHeight="1">
      <c r="A22" s="1018" t="s">
        <v>39</v>
      </c>
      <c r="B22" s="616">
        <v>8265.6066997084545</v>
      </c>
      <c r="C22" s="616">
        <v>8907.446271137027</v>
      </c>
      <c r="D22" s="616">
        <v>9617.9879723032082</v>
      </c>
      <c r="E22" s="616">
        <v>10877.21329883382</v>
      </c>
      <c r="F22" s="616">
        <v>12271.577408163266</v>
      </c>
      <c r="G22" s="616">
        <v>13784.335763848398</v>
      </c>
      <c r="H22" s="616">
        <v>13884.747822157435</v>
      </c>
      <c r="I22" s="616">
        <v>15512.948593294459</v>
      </c>
    </row>
    <row r="23" spans="1:9" s="69" customFormat="1" ht="21" customHeight="1">
      <c r="A23" s="1018" t="s">
        <v>430</v>
      </c>
      <c r="B23" s="616">
        <v>-20418.031924198251</v>
      </c>
      <c r="C23" s="616">
        <v>-21991.243918367345</v>
      </c>
      <c r="D23" s="616">
        <v>-25172.428718658892</v>
      </c>
      <c r="E23" s="616">
        <v>-26207.774406705539</v>
      </c>
      <c r="F23" s="616">
        <v>-28349.075804664724</v>
      </c>
      <c r="G23" s="616">
        <v>-29626.066940233239</v>
      </c>
      <c r="H23" s="616">
        <v>-29548.414217201167</v>
      </c>
      <c r="I23" s="616">
        <v>-34334.14910058309</v>
      </c>
    </row>
    <row r="24" spans="1:9" s="69" customFormat="1" ht="21" customHeight="1">
      <c r="A24" s="1017" t="s">
        <v>57</v>
      </c>
      <c r="B24" s="616">
        <v>5851.6492128279888</v>
      </c>
      <c r="C24" s="616">
        <v>6534.2918513119539</v>
      </c>
      <c r="D24" s="616">
        <v>6349.0349329446062</v>
      </c>
      <c r="E24" s="616">
        <v>6536.9250860058319</v>
      </c>
      <c r="F24" s="616">
        <v>9412.7823658892121</v>
      </c>
      <c r="G24" s="616">
        <v>4148.077502915452</v>
      </c>
      <c r="H24" s="616">
        <v>9407.7076166180759</v>
      </c>
      <c r="I24" s="616">
        <v>5068.2365699708444</v>
      </c>
    </row>
    <row r="25" spans="1:9" s="69" customFormat="1" ht="21" customHeight="1">
      <c r="A25" s="1017" t="s">
        <v>63</v>
      </c>
      <c r="B25" s="616">
        <v>6.4139941690962094E-3</v>
      </c>
      <c r="C25" s="616">
        <v>9.969211370262391</v>
      </c>
      <c r="D25" s="616">
        <v>15.190304664723033</v>
      </c>
      <c r="E25" s="616">
        <v>15.608857142857142</v>
      </c>
      <c r="F25" s="616">
        <v>34.718536443148686</v>
      </c>
      <c r="G25" s="616">
        <v>395.00621574344024</v>
      </c>
      <c r="H25" s="616">
        <v>338.78349562682217</v>
      </c>
      <c r="I25" s="616">
        <v>389.69611807580179</v>
      </c>
    </row>
    <row r="26" spans="1:9" s="69" customFormat="1" ht="21" customHeight="1">
      <c r="A26" s="1017" t="s">
        <v>431</v>
      </c>
      <c r="B26" s="616">
        <v>1613.5909227405248</v>
      </c>
      <c r="C26" s="616">
        <v>41015.884919825075</v>
      </c>
      <c r="D26" s="616">
        <v>18398.367476676383</v>
      </c>
      <c r="E26" s="616">
        <v>37802.498007288632</v>
      </c>
      <c r="F26" s="616">
        <v>22981.610083090378</v>
      </c>
      <c r="G26" s="616">
        <v>32044.853511661808</v>
      </c>
      <c r="H26" s="616">
        <v>33195.362899416912</v>
      </c>
      <c r="I26" s="616">
        <v>49298.503924198252</v>
      </c>
    </row>
    <row r="27" spans="1:9" s="69" customFormat="1" ht="21" customHeight="1">
      <c r="A27" s="1017" t="s">
        <v>74</v>
      </c>
      <c r="B27" s="616">
        <v>9736.5653148688052</v>
      </c>
      <c r="C27" s="616">
        <v>10336.561680758017</v>
      </c>
      <c r="D27" s="616">
        <v>10293.439189504374</v>
      </c>
      <c r="E27" s="616">
        <v>8947.8730116618062</v>
      </c>
      <c r="F27" s="616">
        <v>8781.4812011661816</v>
      </c>
      <c r="G27" s="616">
        <v>7762.7687944606414</v>
      </c>
      <c r="H27" s="616">
        <v>8243.7588702623907</v>
      </c>
      <c r="I27" s="616">
        <v>7525.2334475218659</v>
      </c>
    </row>
    <row r="28" spans="1:9" s="69" customFormat="1" ht="21" customHeight="1">
      <c r="A28" s="1017" t="s">
        <v>432</v>
      </c>
      <c r="B28" s="616">
        <v>2670.6963381924197</v>
      </c>
      <c r="C28" s="616">
        <v>3048.0572069970849</v>
      </c>
      <c r="D28" s="616">
        <v>2238.8087099125364</v>
      </c>
      <c r="E28" s="616">
        <v>2211.5421705539356</v>
      </c>
      <c r="F28" s="616">
        <v>1796.5701107871721</v>
      </c>
      <c r="G28" s="616">
        <v>2986.6686982507285</v>
      </c>
      <c r="H28" s="616">
        <v>1752.7030072886298</v>
      </c>
      <c r="I28" s="616">
        <v>1777.1715247813411</v>
      </c>
    </row>
    <row r="29" spans="1:9" s="70" customFormat="1" ht="43.5" customHeight="1" thickBot="1">
      <c r="A29" s="1019" t="s">
        <v>1343</v>
      </c>
      <c r="B29" s="617">
        <v>0</v>
      </c>
      <c r="C29" s="617">
        <v>0</v>
      </c>
      <c r="D29" s="617">
        <v>0</v>
      </c>
      <c r="E29" s="617">
        <v>0</v>
      </c>
      <c r="F29" s="617">
        <v>0</v>
      </c>
      <c r="G29" s="617">
        <v>0</v>
      </c>
      <c r="H29" s="617">
        <v>0</v>
      </c>
      <c r="I29" s="617">
        <v>0</v>
      </c>
    </row>
    <row r="30" spans="1:9" ht="24" customHeight="1" thickTop="1" thickBot="1">
      <c r="A30" s="27" t="s">
        <v>433</v>
      </c>
      <c r="B30" s="615">
        <v>658646.77362244902</v>
      </c>
      <c r="C30" s="615">
        <v>769253.2706880467</v>
      </c>
      <c r="D30" s="615">
        <v>832592.99402332364</v>
      </c>
      <c r="E30" s="615">
        <v>950887.37991545198</v>
      </c>
      <c r="F30" s="615">
        <v>1037905.3954970845</v>
      </c>
      <c r="G30" s="615">
        <v>1119032.3267142856</v>
      </c>
      <c r="H30" s="615">
        <v>1136654.3806836733</v>
      </c>
      <c r="I30" s="615">
        <v>1203196.0372842567</v>
      </c>
    </row>
    <row r="31" spans="1:9" s="69" customFormat="1" ht="21" customHeight="1" thickTop="1">
      <c r="A31" s="1017" t="s">
        <v>434</v>
      </c>
      <c r="B31" s="616">
        <v>582090.65995335288</v>
      </c>
      <c r="C31" s="616">
        <v>664917.02454081632</v>
      </c>
      <c r="D31" s="616">
        <v>732369.28865160351</v>
      </c>
      <c r="E31" s="616">
        <v>857003.77511953341</v>
      </c>
      <c r="F31" s="616">
        <v>949286.8821851312</v>
      </c>
      <c r="G31" s="616">
        <v>980365.92027988331</v>
      </c>
      <c r="H31" s="616">
        <v>999680.96268221573</v>
      </c>
      <c r="I31" s="616">
        <v>1074493.7659518952</v>
      </c>
    </row>
    <row r="32" spans="1:9" s="69" customFormat="1" ht="21" customHeight="1">
      <c r="A32" s="1018" t="s">
        <v>435</v>
      </c>
      <c r="B32" s="616">
        <v>6094.0826938775508</v>
      </c>
      <c r="C32" s="616">
        <v>5156.7649606413997</v>
      </c>
      <c r="D32" s="616">
        <v>5360.3811516034993</v>
      </c>
      <c r="E32" s="616">
        <v>5630.5055495626821</v>
      </c>
      <c r="F32" s="616">
        <v>5368.4864868804661</v>
      </c>
      <c r="G32" s="616">
        <v>5364.7530626822145</v>
      </c>
      <c r="H32" s="616">
        <v>6455.5659402332367</v>
      </c>
      <c r="I32" s="616">
        <v>8127.0510102040816</v>
      </c>
    </row>
    <row r="33" spans="1:9" s="69" customFormat="1" ht="21" customHeight="1">
      <c r="A33" s="1018" t="s">
        <v>436</v>
      </c>
      <c r="B33" s="616">
        <v>217830.33928425657</v>
      </c>
      <c r="C33" s="616">
        <v>229120.21533965014</v>
      </c>
      <c r="D33" s="616">
        <v>257713.39833527696</v>
      </c>
      <c r="E33" s="616">
        <v>256754.20568950436</v>
      </c>
      <c r="F33" s="616">
        <v>270672.31311078719</v>
      </c>
      <c r="G33" s="616">
        <v>277344.32872157433</v>
      </c>
      <c r="H33" s="616">
        <v>291075.33738046646</v>
      </c>
      <c r="I33" s="616">
        <v>318947.3048688047</v>
      </c>
    </row>
    <row r="34" spans="1:9" s="69" customFormat="1" ht="21" customHeight="1">
      <c r="A34" s="1018" t="s">
        <v>437</v>
      </c>
      <c r="B34" s="616">
        <v>79856.276370262378</v>
      </c>
      <c r="C34" s="616">
        <v>56472.13260495627</v>
      </c>
      <c r="D34" s="616">
        <v>17744.245339650144</v>
      </c>
      <c r="E34" s="616">
        <v>5830.4156763848396</v>
      </c>
      <c r="F34" s="616">
        <v>3749.0480816326531</v>
      </c>
      <c r="G34" s="616">
        <v>2153.9673892128276</v>
      </c>
      <c r="H34" s="616">
        <v>2116.3855335276967</v>
      </c>
      <c r="I34" s="616">
        <v>1299.9077259475218</v>
      </c>
    </row>
    <row r="35" spans="1:9" s="69" customFormat="1" ht="21" customHeight="1">
      <c r="A35" s="1018" t="s">
        <v>438</v>
      </c>
      <c r="B35" s="616">
        <v>10690.317110787171</v>
      </c>
      <c r="C35" s="616">
        <v>10130.768858600584</v>
      </c>
      <c r="D35" s="616">
        <v>7650.3238994169105</v>
      </c>
      <c r="E35" s="616">
        <v>6795.5724460641386</v>
      </c>
      <c r="F35" s="616">
        <v>8565.9238717201169</v>
      </c>
      <c r="G35" s="616">
        <v>8563.7191180758018</v>
      </c>
      <c r="H35" s="616">
        <v>8663.8682040816329</v>
      </c>
      <c r="I35" s="616">
        <v>7984.5472376093285</v>
      </c>
    </row>
    <row r="36" spans="1:9" s="69" customFormat="1" ht="21" customHeight="1">
      <c r="A36" s="1018" t="s">
        <v>439</v>
      </c>
      <c r="B36" s="616">
        <v>255992.96928717199</v>
      </c>
      <c r="C36" s="616">
        <v>344612.83735714288</v>
      </c>
      <c r="D36" s="616">
        <v>414765.52617784252</v>
      </c>
      <c r="E36" s="616">
        <v>539912.91873760929</v>
      </c>
      <c r="F36" s="616">
        <v>606337.60352186591</v>
      </c>
      <c r="G36" s="616">
        <v>622604.42192711378</v>
      </c>
      <c r="H36" s="616">
        <v>624224.22284985427</v>
      </c>
      <c r="I36" s="616">
        <v>664959.61547084549</v>
      </c>
    </row>
    <row r="37" spans="1:9" s="69" customFormat="1" ht="21" customHeight="1">
      <c r="A37" s="1018" t="s">
        <v>440</v>
      </c>
      <c r="B37" s="616">
        <v>11626.675206997084</v>
      </c>
      <c r="C37" s="616">
        <v>19424.305419825076</v>
      </c>
      <c r="D37" s="616">
        <v>29135.413747813411</v>
      </c>
      <c r="E37" s="616">
        <v>42080.157020408165</v>
      </c>
      <c r="F37" s="616">
        <v>54593.507112244901</v>
      </c>
      <c r="G37" s="616">
        <v>64334.730061224494</v>
      </c>
      <c r="H37" s="616">
        <v>67145.582774052469</v>
      </c>
      <c r="I37" s="616">
        <v>73175.339638483958</v>
      </c>
    </row>
    <row r="38" spans="1:9" s="69" customFormat="1" ht="21" customHeight="1">
      <c r="A38" s="1017" t="s">
        <v>441</v>
      </c>
      <c r="B38" s="616">
        <v>1337.7672288629738</v>
      </c>
      <c r="C38" s="616">
        <v>897.56570845481053</v>
      </c>
      <c r="D38" s="616">
        <v>1401.9864241982507</v>
      </c>
      <c r="E38" s="616">
        <v>879.34099562682218</v>
      </c>
      <c r="F38" s="616">
        <v>91.478376093294457</v>
      </c>
      <c r="G38" s="616">
        <v>382.69847521865893</v>
      </c>
      <c r="H38" s="616">
        <v>711.91819825072878</v>
      </c>
      <c r="I38" s="616">
        <v>619.92449416909619</v>
      </c>
    </row>
    <row r="39" spans="1:9" s="69" customFormat="1" ht="21" customHeight="1">
      <c r="A39" s="1017" t="s">
        <v>442</v>
      </c>
      <c r="B39" s="616">
        <v>27151.353603498541</v>
      </c>
      <c r="C39" s="616">
        <v>39128.097862973766</v>
      </c>
      <c r="D39" s="616">
        <v>43211.8034606414</v>
      </c>
      <c r="E39" s="616">
        <v>43634.338355685133</v>
      </c>
      <c r="F39" s="616">
        <v>30290.801352769678</v>
      </c>
      <c r="G39" s="616">
        <v>66715.779622448972</v>
      </c>
      <c r="H39" s="616">
        <v>67635.137628279888</v>
      </c>
      <c r="I39" s="616">
        <v>67616.894199708448</v>
      </c>
    </row>
    <row r="40" spans="1:9" s="69" customFormat="1" ht="21" customHeight="1">
      <c r="A40" s="1017" t="s">
        <v>443</v>
      </c>
      <c r="B40" s="616">
        <v>16076.743408163265</v>
      </c>
      <c r="C40" s="616">
        <v>21416.043981049563</v>
      </c>
      <c r="D40" s="616">
        <v>20123.853540816326</v>
      </c>
      <c r="E40" s="616">
        <v>21639.391932944607</v>
      </c>
      <c r="F40" s="616">
        <v>26267.06347521866</v>
      </c>
      <c r="G40" s="616">
        <v>32979.312989795922</v>
      </c>
      <c r="H40" s="616">
        <v>35525.427559766766</v>
      </c>
      <c r="I40" s="616">
        <v>30122.623704081634</v>
      </c>
    </row>
    <row r="41" spans="1:9" s="69" customFormat="1" ht="21" customHeight="1">
      <c r="A41" s="1017" t="s">
        <v>125</v>
      </c>
      <c r="B41" s="616">
        <v>19975.160561224489</v>
      </c>
      <c r="C41" s="616">
        <v>22785.952271137026</v>
      </c>
      <c r="D41" s="616">
        <v>23867.677508746357</v>
      </c>
      <c r="E41" s="616">
        <v>24853.180272594753</v>
      </c>
      <c r="F41" s="616">
        <v>26058.915397959187</v>
      </c>
      <c r="G41" s="616">
        <v>28757.033913994172</v>
      </c>
      <c r="H41" s="616">
        <v>28106.912935860058</v>
      </c>
      <c r="I41" s="616">
        <v>29355.651591836733</v>
      </c>
    </row>
    <row r="42" spans="1:9" s="69" customFormat="1" ht="21" customHeight="1">
      <c r="A42" s="1017" t="s">
        <v>131</v>
      </c>
      <c r="B42" s="616">
        <v>0</v>
      </c>
      <c r="C42" s="616">
        <v>0</v>
      </c>
      <c r="D42" s="616">
        <v>0</v>
      </c>
      <c r="E42" s="616">
        <v>0</v>
      </c>
      <c r="F42" s="616">
        <v>0</v>
      </c>
      <c r="G42" s="616">
        <v>0</v>
      </c>
      <c r="H42" s="616">
        <v>0</v>
      </c>
      <c r="I42" s="616">
        <v>0</v>
      </c>
    </row>
    <row r="43" spans="1:9" s="69" customFormat="1" ht="21" customHeight="1">
      <c r="A43" s="1017" t="s">
        <v>444</v>
      </c>
      <c r="B43" s="616">
        <v>0</v>
      </c>
      <c r="C43" s="616">
        <v>0</v>
      </c>
      <c r="D43" s="616">
        <v>0</v>
      </c>
      <c r="E43" s="616">
        <v>0</v>
      </c>
      <c r="F43" s="616">
        <v>0</v>
      </c>
      <c r="G43" s="616">
        <v>0</v>
      </c>
      <c r="H43" s="616">
        <v>0</v>
      </c>
      <c r="I43" s="616">
        <v>0</v>
      </c>
    </row>
    <row r="44" spans="1:9" s="70" customFormat="1" ht="43.5" customHeight="1" thickBot="1">
      <c r="A44" s="1019" t="s">
        <v>108</v>
      </c>
      <c r="B44" s="617">
        <v>12015.088867346938</v>
      </c>
      <c r="C44" s="617">
        <v>20108.58632361516</v>
      </c>
      <c r="D44" s="617">
        <v>11618.384437317784</v>
      </c>
      <c r="E44" s="617">
        <v>2877.3532390670553</v>
      </c>
      <c r="F44" s="617">
        <v>5910.2547099125368</v>
      </c>
      <c r="G44" s="617">
        <v>9831.5814329446057</v>
      </c>
      <c r="H44" s="617">
        <v>4994.0216793002919</v>
      </c>
      <c r="I44" s="617">
        <v>987.17734256559766</v>
      </c>
    </row>
    <row r="45" spans="1:9" ht="24" customHeight="1" thickTop="1" thickBot="1">
      <c r="A45" s="27" t="s">
        <v>445</v>
      </c>
      <c r="B45" s="615">
        <v>57158.437838192418</v>
      </c>
      <c r="C45" s="615">
        <v>65079.938750728863</v>
      </c>
      <c r="D45" s="615">
        <v>76307.286743440229</v>
      </c>
      <c r="E45" s="615">
        <v>86348.328686588909</v>
      </c>
      <c r="F45" s="615">
        <v>97956.574768221573</v>
      </c>
      <c r="G45" s="615">
        <v>105791.48636443149</v>
      </c>
      <c r="H45" s="615">
        <v>108788.07187172011</v>
      </c>
      <c r="I45" s="615">
        <v>116683.44717930029</v>
      </c>
    </row>
    <row r="46" spans="1:9" s="69" customFormat="1" ht="21" customHeight="1" thickTop="1">
      <c r="A46" s="1017" t="s">
        <v>146</v>
      </c>
      <c r="B46" s="616">
        <v>38867.784256559768</v>
      </c>
      <c r="C46" s="616">
        <v>45767.594752186589</v>
      </c>
      <c r="D46" s="616">
        <v>55543.236151603494</v>
      </c>
      <c r="E46" s="616">
        <v>62503.513119533527</v>
      </c>
      <c r="F46" s="616">
        <v>73092.740524781344</v>
      </c>
      <c r="G46" s="616">
        <v>79520.641399416912</v>
      </c>
      <c r="H46" s="616">
        <v>79520.641399416912</v>
      </c>
      <c r="I46" s="616">
        <v>89524.446064139935</v>
      </c>
    </row>
    <row r="47" spans="1:9" s="69" customFormat="1" ht="21" customHeight="1">
      <c r="A47" s="1017" t="s">
        <v>150</v>
      </c>
      <c r="B47" s="616">
        <v>756.2642448979592</v>
      </c>
      <c r="C47" s="616">
        <v>806.0536895043731</v>
      </c>
      <c r="D47" s="616">
        <v>806.0536895043731</v>
      </c>
      <c r="E47" s="616">
        <v>806.0536895043731</v>
      </c>
      <c r="F47" s="616">
        <v>806.0536895043731</v>
      </c>
      <c r="G47" s="616">
        <v>806.0536895043731</v>
      </c>
      <c r="H47" s="616">
        <v>806.0536895043731</v>
      </c>
      <c r="I47" s="616">
        <v>806.0536895043731</v>
      </c>
    </row>
    <row r="48" spans="1:9" s="69" customFormat="1" ht="21" customHeight="1">
      <c r="A48" s="1017" t="s">
        <v>154</v>
      </c>
      <c r="B48" s="616">
        <v>0</v>
      </c>
      <c r="C48" s="616">
        <v>0</v>
      </c>
      <c r="D48" s="616">
        <v>0</v>
      </c>
      <c r="E48" s="616">
        <v>0</v>
      </c>
      <c r="F48" s="616">
        <v>0</v>
      </c>
      <c r="G48" s="616">
        <v>0</v>
      </c>
      <c r="H48" s="616">
        <v>0</v>
      </c>
      <c r="I48" s="616">
        <v>0</v>
      </c>
    </row>
    <row r="49" spans="1:9" s="69" customFormat="1" ht="21" customHeight="1">
      <c r="A49" s="1017" t="s">
        <v>446</v>
      </c>
      <c r="B49" s="616">
        <v>4840.4576909620992</v>
      </c>
      <c r="C49" s="616">
        <v>6109.8399475218657</v>
      </c>
      <c r="D49" s="616">
        <v>7349.4740758017488</v>
      </c>
      <c r="E49" s="616">
        <v>8610.3154504373178</v>
      </c>
      <c r="F49" s="616">
        <v>10053.149185131195</v>
      </c>
      <c r="G49" s="616">
        <v>11453.601413994171</v>
      </c>
      <c r="H49" s="616">
        <v>11453.601413994171</v>
      </c>
      <c r="I49" s="616">
        <v>13154.350556851312</v>
      </c>
    </row>
    <row r="50" spans="1:9" s="69" customFormat="1" ht="21" customHeight="1">
      <c r="A50" s="1017" t="s">
        <v>160</v>
      </c>
      <c r="B50" s="616">
        <v>12693.931645772594</v>
      </c>
      <c r="C50" s="616">
        <v>12396.450361516036</v>
      </c>
      <c r="D50" s="616">
        <v>12608.522826530612</v>
      </c>
      <c r="E50" s="616">
        <v>14428.446427113702</v>
      </c>
      <c r="F50" s="616">
        <v>14004.631368804665</v>
      </c>
      <c r="G50" s="616">
        <v>14011.189861516037</v>
      </c>
      <c r="H50" s="616">
        <v>17007.775368804665</v>
      </c>
      <c r="I50" s="616">
        <v>13198.596868804665</v>
      </c>
    </row>
    <row r="51" spans="1:9" s="69" customFormat="1" ht="21" customHeight="1">
      <c r="A51" s="1018" t="s">
        <v>447</v>
      </c>
      <c r="B51" s="616">
        <v>0.1090860058309038</v>
      </c>
      <c r="C51" s="616">
        <v>0.1090860058309038</v>
      </c>
      <c r="D51" s="616">
        <v>0.1090860058309038</v>
      </c>
      <c r="E51" s="616">
        <v>0.1090860058309038</v>
      </c>
      <c r="F51" s="616">
        <v>0.1090860058309038</v>
      </c>
      <c r="G51" s="616">
        <v>0.28393877551020408</v>
      </c>
      <c r="H51" s="616">
        <v>0.28393877551020408</v>
      </c>
      <c r="I51" s="616">
        <v>0.22498979591836735</v>
      </c>
    </row>
    <row r="52" spans="1:9" s="70" customFormat="1" ht="40.5" customHeight="1" thickBot="1">
      <c r="A52" s="1020" t="s">
        <v>448</v>
      </c>
      <c r="B52" s="617">
        <v>12693.822559766764</v>
      </c>
      <c r="C52" s="617">
        <v>12396.341275510205</v>
      </c>
      <c r="D52" s="617">
        <v>12608.413740524782</v>
      </c>
      <c r="E52" s="617">
        <v>14428.337341107872</v>
      </c>
      <c r="F52" s="617">
        <v>14004.522282798833</v>
      </c>
      <c r="G52" s="617">
        <v>14010.905922740523</v>
      </c>
      <c r="H52" s="617">
        <v>17007.491430029153</v>
      </c>
      <c r="I52" s="617">
        <v>13198.371879008748</v>
      </c>
    </row>
    <row r="53" spans="1:9" ht="24" customHeight="1" thickTop="1" thickBot="1">
      <c r="A53" s="27" t="s">
        <v>449</v>
      </c>
      <c r="B53" s="615">
        <v>715805.21146064135</v>
      </c>
      <c r="C53" s="615">
        <v>834333.20943877555</v>
      </c>
      <c r="D53" s="615">
        <v>908900.28076676396</v>
      </c>
      <c r="E53" s="615">
        <v>1037235.7086020409</v>
      </c>
      <c r="F53" s="615">
        <v>1135861.9702653063</v>
      </c>
      <c r="G53" s="615">
        <v>1224823.8130787173</v>
      </c>
      <c r="H53" s="615">
        <v>1245442.4525553936</v>
      </c>
      <c r="I53" s="615">
        <v>1319879.4844635569</v>
      </c>
    </row>
    <row r="54" spans="1:9" s="69" customFormat="1" ht="24" customHeight="1" thickTop="1">
      <c r="A54" s="67" t="s">
        <v>450</v>
      </c>
      <c r="B54" s="616">
        <v>9339.7070189504375</v>
      </c>
      <c r="C54" s="616">
        <v>12580.922153061223</v>
      </c>
      <c r="D54" s="616">
        <v>15390.870664723032</v>
      </c>
      <c r="E54" s="616">
        <v>17467.662428571428</v>
      </c>
      <c r="F54" s="616">
        <v>20467.042913994166</v>
      </c>
      <c r="G54" s="616">
        <v>19817.888424198252</v>
      </c>
      <c r="H54" s="616">
        <v>20247.342979591835</v>
      </c>
      <c r="I54" s="616">
        <v>23047.961502915448</v>
      </c>
    </row>
    <row r="55" spans="1:9" s="70" customFormat="1" ht="21" customHeight="1">
      <c r="A55" s="1020" t="s">
        <v>451</v>
      </c>
      <c r="B55" s="617">
        <v>0</v>
      </c>
      <c r="C55" s="617">
        <v>0</v>
      </c>
      <c r="D55" s="617">
        <v>0</v>
      </c>
      <c r="E55" s="617">
        <v>0</v>
      </c>
      <c r="F55" s="617">
        <v>0</v>
      </c>
      <c r="G55" s="617">
        <v>0</v>
      </c>
      <c r="H55" s="617">
        <v>0</v>
      </c>
      <c r="I55" s="617">
        <v>0</v>
      </c>
    </row>
    <row r="56" spans="1:9" s="70" customFormat="1" ht="21" customHeight="1">
      <c r="A56" s="1020" t="s">
        <v>452</v>
      </c>
      <c r="B56" s="617">
        <v>3519.9357040816326</v>
      </c>
      <c r="C56" s="617">
        <v>3728.2591997084551</v>
      </c>
      <c r="D56" s="617">
        <v>2798.4560087463551</v>
      </c>
      <c r="E56" s="617">
        <v>2002.1920393586008</v>
      </c>
      <c r="F56" s="617">
        <v>2461.8229344023321</v>
      </c>
      <c r="G56" s="617">
        <v>3327.6998600583088</v>
      </c>
      <c r="H56" s="617">
        <v>3706.9374023323612</v>
      </c>
      <c r="I56" s="617">
        <v>3220.2330379008749</v>
      </c>
    </row>
    <row r="57" spans="1:9" s="70" customFormat="1" ht="21" customHeight="1">
      <c r="A57" s="1020" t="s">
        <v>453</v>
      </c>
      <c r="B57" s="617">
        <v>0</v>
      </c>
      <c r="C57" s="617">
        <v>0</v>
      </c>
      <c r="D57" s="617">
        <v>0</v>
      </c>
      <c r="E57" s="617">
        <v>0</v>
      </c>
      <c r="F57" s="617">
        <v>0</v>
      </c>
      <c r="G57" s="617">
        <v>0</v>
      </c>
      <c r="H57" s="617">
        <v>0</v>
      </c>
      <c r="I57" s="617">
        <v>0</v>
      </c>
    </row>
    <row r="58" spans="1:9" s="70" customFormat="1" ht="21" customHeight="1">
      <c r="A58" s="1020" t="s">
        <v>454</v>
      </c>
      <c r="B58" s="617">
        <v>5819.7713148688044</v>
      </c>
      <c r="C58" s="617">
        <v>8852.6629533527703</v>
      </c>
      <c r="D58" s="617">
        <v>12592.414655976676</v>
      </c>
      <c r="E58" s="617">
        <v>15465.470389212829</v>
      </c>
      <c r="F58" s="617">
        <v>18005.219979591835</v>
      </c>
      <c r="G58" s="617">
        <v>16490.188564139942</v>
      </c>
      <c r="H58" s="617">
        <v>16540.405577259477</v>
      </c>
      <c r="I58" s="617">
        <v>19827.728465014581</v>
      </c>
    </row>
    <row r="59" spans="1:9" s="70" customFormat="1" ht="21" customHeight="1">
      <c r="A59" s="1020" t="s">
        <v>455</v>
      </c>
      <c r="B59" s="617">
        <v>0</v>
      </c>
      <c r="C59" s="617">
        <v>0</v>
      </c>
      <c r="D59" s="617">
        <v>0</v>
      </c>
      <c r="E59" s="617">
        <v>0</v>
      </c>
      <c r="F59" s="617">
        <v>0</v>
      </c>
      <c r="G59" s="617">
        <v>0</v>
      </c>
      <c r="H59" s="617">
        <v>0</v>
      </c>
      <c r="I59" s="617">
        <v>0</v>
      </c>
    </row>
    <row r="60" spans="1:9" s="70" customFormat="1" ht="61.5" customHeight="1" thickBot="1">
      <c r="A60" s="1019" t="s">
        <v>456</v>
      </c>
      <c r="B60" s="617">
        <v>1836723.0365728862</v>
      </c>
      <c r="C60" s="617">
        <v>1655293.0089664725</v>
      </c>
      <c r="D60" s="617">
        <v>1927913.8973469387</v>
      </c>
      <c r="E60" s="617">
        <v>1906712.9734241981</v>
      </c>
      <c r="F60" s="617">
        <v>1872117.3967959185</v>
      </c>
      <c r="G60" s="617">
        <v>1829456.4066559765</v>
      </c>
      <c r="H60" s="617">
        <v>1853133.6909810493</v>
      </c>
      <c r="I60" s="617">
        <v>1983579.7144664724</v>
      </c>
    </row>
    <row r="61" spans="1:9" ht="31.5" customHeight="1" thickTop="1" thickBot="1">
      <c r="A61" s="1021" t="s">
        <v>457</v>
      </c>
      <c r="B61" s="615"/>
      <c r="C61" s="615"/>
      <c r="D61" s="615"/>
      <c r="E61" s="615"/>
      <c r="F61" s="615"/>
      <c r="G61" s="615"/>
      <c r="H61" s="615"/>
      <c r="I61" s="615"/>
    </row>
    <row r="62" spans="1:9" ht="30" customHeight="1" thickTop="1">
      <c r="A62" s="29" t="s">
        <v>458</v>
      </c>
      <c r="B62" s="618">
        <v>83905.141972303187</v>
      </c>
      <c r="C62" s="618">
        <v>97734.411236151602</v>
      </c>
      <c r="D62" s="618">
        <v>106130.52104227406</v>
      </c>
      <c r="E62" s="618">
        <v>117681.14662244898</v>
      </c>
      <c r="F62" s="618">
        <v>126376.6252973761</v>
      </c>
      <c r="G62" s="618">
        <v>116663.20151895043</v>
      </c>
      <c r="H62" s="618">
        <v>141294.93127696792</v>
      </c>
      <c r="I62" s="618">
        <v>125083.23069679301</v>
      </c>
    </row>
    <row r="63" spans="1:9" ht="21" customHeight="1">
      <c r="A63" s="1022" t="s">
        <v>459</v>
      </c>
      <c r="B63" s="618">
        <v>-10544.661772594754</v>
      </c>
      <c r="C63" s="618">
        <v>-13901.27451166181</v>
      </c>
      <c r="D63" s="618">
        <v>-16662.399072886295</v>
      </c>
      <c r="E63" s="618">
        <v>-23545.701253644311</v>
      </c>
      <c r="F63" s="618">
        <v>-25614.357049562685</v>
      </c>
      <c r="G63" s="618">
        <v>-22633.550205539355</v>
      </c>
      <c r="H63" s="618">
        <v>-27627.114699708458</v>
      </c>
      <c r="I63" s="618">
        <v>-26101.270186588918</v>
      </c>
    </row>
    <row r="64" spans="1:9" ht="21.75" customHeight="1">
      <c r="A64" s="1023" t="s">
        <v>460</v>
      </c>
      <c r="B64" s="618">
        <v>73360.480199708458</v>
      </c>
      <c r="C64" s="618">
        <v>83833.136724489785</v>
      </c>
      <c r="D64" s="618">
        <v>89468.121969387765</v>
      </c>
      <c r="E64" s="618">
        <v>94135.445368804663</v>
      </c>
      <c r="F64" s="618">
        <v>100762.26824781339</v>
      </c>
      <c r="G64" s="618">
        <v>94029.651313411086</v>
      </c>
      <c r="H64" s="618">
        <v>113667.81657725948</v>
      </c>
      <c r="I64" s="618">
        <v>98981.96051020408</v>
      </c>
    </row>
    <row r="65" spans="1:9">
      <c r="A65" s="29" t="s">
        <v>461</v>
      </c>
      <c r="B65" s="618">
        <v>8571.4938163265306</v>
      </c>
      <c r="C65" s="618">
        <v>8261.6333367346942</v>
      </c>
      <c r="D65" s="618">
        <v>7825.9543279883374</v>
      </c>
      <c r="E65" s="618">
        <v>8281.3438965014575</v>
      </c>
      <c r="F65" s="618">
        <v>9470.3587142857141</v>
      </c>
      <c r="G65" s="618">
        <v>8417.1775962099127</v>
      </c>
      <c r="H65" s="618">
        <v>10390.898950437318</v>
      </c>
      <c r="I65" s="618">
        <v>9325.2232551020406</v>
      </c>
    </row>
    <row r="66" spans="1:9">
      <c r="A66" s="1022" t="s">
        <v>462</v>
      </c>
      <c r="B66" s="618">
        <v>-1019.8086166180759</v>
      </c>
      <c r="C66" s="618">
        <v>-1371.7548556851314</v>
      </c>
      <c r="D66" s="618">
        <v>-1519.2909854227407</v>
      </c>
      <c r="E66" s="618">
        <v>-809.60282069970833</v>
      </c>
      <c r="F66" s="618">
        <v>-1257.1753571428571</v>
      </c>
      <c r="G66" s="618">
        <v>-1538.1930947521869</v>
      </c>
      <c r="H66" s="618">
        <v>-1884.9978775510203</v>
      </c>
      <c r="I66" s="618">
        <v>-1806.7311530612246</v>
      </c>
    </row>
    <row r="67" spans="1:9">
      <c r="A67" s="30" t="s">
        <v>463</v>
      </c>
      <c r="B67" s="618">
        <v>80912.165399416917</v>
      </c>
      <c r="C67" s="618">
        <v>90723.015205539356</v>
      </c>
      <c r="D67" s="618">
        <v>95774.785311953354</v>
      </c>
      <c r="E67" s="618">
        <v>101607.18644460641</v>
      </c>
      <c r="F67" s="618">
        <v>108975.45160495627</v>
      </c>
      <c r="G67" s="618">
        <v>100908.63581486882</v>
      </c>
      <c r="H67" s="618">
        <v>122173.71765014577</v>
      </c>
      <c r="I67" s="618">
        <v>106500.45261224489</v>
      </c>
    </row>
    <row r="68" spans="1:9">
      <c r="A68" s="29" t="s">
        <v>464</v>
      </c>
      <c r="B68" s="618">
        <v>14642.476148688045</v>
      </c>
      <c r="C68" s="618">
        <v>9423.3831559766768</v>
      </c>
      <c r="D68" s="618">
        <v>16041.803166180758</v>
      </c>
      <c r="E68" s="618">
        <v>6688.3556720116612</v>
      </c>
      <c r="F68" s="618">
        <v>8965.5211822157435</v>
      </c>
      <c r="G68" s="618">
        <v>6098.4727623906711</v>
      </c>
      <c r="H68" s="618">
        <v>7642.7747288629735</v>
      </c>
      <c r="I68" s="618">
        <v>9009.9515714285717</v>
      </c>
    </row>
    <row r="69" spans="1:9">
      <c r="A69" s="29" t="s">
        <v>465</v>
      </c>
      <c r="B69" s="618">
        <v>-24983.839466472306</v>
      </c>
      <c r="C69" s="618">
        <v>-15047.667186588924</v>
      </c>
      <c r="D69" s="618">
        <v>-22289.7108877551</v>
      </c>
      <c r="E69" s="618">
        <v>-12706.80740670554</v>
      </c>
      <c r="F69" s="618">
        <v>-14558.936243440232</v>
      </c>
      <c r="G69" s="618">
        <v>-10764.034164723033</v>
      </c>
      <c r="H69" s="618">
        <v>-15161.057158892127</v>
      </c>
      <c r="I69" s="618">
        <v>-18105.069174927117</v>
      </c>
    </row>
    <row r="70" spans="1:9">
      <c r="A70" s="1023" t="s">
        <v>466</v>
      </c>
      <c r="B70" s="618">
        <v>70570.802081632646</v>
      </c>
      <c r="C70" s="618">
        <v>85098.731174927118</v>
      </c>
      <c r="D70" s="618">
        <v>89526.877590379008</v>
      </c>
      <c r="E70" s="618">
        <v>95588.734709912533</v>
      </c>
      <c r="F70" s="618">
        <v>103382.03654373178</v>
      </c>
      <c r="G70" s="618">
        <v>96243.074412536458</v>
      </c>
      <c r="H70" s="618">
        <v>114655.43522011662</v>
      </c>
      <c r="I70" s="618">
        <v>97405.335008746348</v>
      </c>
    </row>
    <row r="71" spans="1:9">
      <c r="A71" s="1022" t="s">
        <v>467</v>
      </c>
      <c r="B71" s="618">
        <v>-52673.360568513119</v>
      </c>
      <c r="C71" s="618">
        <v>-67007.98489504373</v>
      </c>
      <c r="D71" s="618">
        <v>-70657.40252040817</v>
      </c>
      <c r="E71" s="618">
        <v>-74128.618307580167</v>
      </c>
      <c r="F71" s="618">
        <v>-77021.512625364427</v>
      </c>
      <c r="G71" s="618">
        <v>-73187.208991253647</v>
      </c>
      <c r="H71" s="618">
        <v>-81957.312434402324</v>
      </c>
      <c r="I71" s="618">
        <v>-72689.894647230307</v>
      </c>
    </row>
    <row r="72" spans="1:9">
      <c r="A72" s="30" t="s">
        <v>468</v>
      </c>
      <c r="B72" s="618">
        <v>17897.441513119535</v>
      </c>
      <c r="C72" s="618">
        <v>18090.746279883384</v>
      </c>
      <c r="D72" s="618">
        <v>18869.475069970846</v>
      </c>
      <c r="E72" s="618">
        <v>21460.116402332365</v>
      </c>
      <c r="F72" s="618">
        <v>26360.523918367348</v>
      </c>
      <c r="G72" s="618">
        <v>23055.865421282797</v>
      </c>
      <c r="H72" s="618">
        <v>32698.122785714288</v>
      </c>
      <c r="I72" s="618">
        <v>24715.440361516034</v>
      </c>
    </row>
    <row r="73" spans="1:9">
      <c r="A73" s="30" t="s">
        <v>469</v>
      </c>
      <c r="B73" s="618">
        <v>1.5247157434402332</v>
      </c>
      <c r="C73" s="618">
        <v>0.86006997084548109</v>
      </c>
      <c r="D73" s="618">
        <v>1.1322944606413994</v>
      </c>
      <c r="E73" s="618">
        <v>0.80451603498542279</v>
      </c>
      <c r="F73" s="618">
        <v>3.6986880466472305E-2</v>
      </c>
      <c r="G73" s="618">
        <v>1.2772594752186589E-2</v>
      </c>
      <c r="H73" s="618">
        <v>1.2778425655976677E-2</v>
      </c>
      <c r="I73" s="618">
        <v>-189.63651749271136</v>
      </c>
    </row>
    <row r="74" spans="1:9">
      <c r="A74" s="31" t="s">
        <v>470</v>
      </c>
      <c r="B74" s="618">
        <v>-1.370262390670554E-3</v>
      </c>
      <c r="C74" s="618">
        <v>0</v>
      </c>
      <c r="D74" s="618">
        <v>0</v>
      </c>
      <c r="E74" s="618">
        <v>3.2122448979591836E-2</v>
      </c>
      <c r="F74" s="618">
        <v>9.6297376093294473E-3</v>
      </c>
      <c r="G74" s="618">
        <v>1.2772594752186589E-2</v>
      </c>
      <c r="H74" s="618">
        <v>1.2778425655976677E-2</v>
      </c>
      <c r="I74" s="618">
        <v>-189.63651749271136</v>
      </c>
    </row>
    <row r="75" spans="1:9">
      <c r="A75" s="31" t="s">
        <v>471</v>
      </c>
      <c r="B75" s="618">
        <v>1.526086005830904</v>
      </c>
      <c r="C75" s="618">
        <v>0.86006997084548109</v>
      </c>
      <c r="D75" s="618">
        <v>1.1322944606413994</v>
      </c>
      <c r="E75" s="618">
        <v>0.77239358600583086</v>
      </c>
      <c r="F75" s="618">
        <v>2.7357142857142854E-2</v>
      </c>
      <c r="G75" s="618">
        <v>0</v>
      </c>
      <c r="H75" s="618">
        <v>0</v>
      </c>
      <c r="I75" s="618">
        <v>0</v>
      </c>
    </row>
    <row r="76" spans="1:9">
      <c r="A76" s="1023" t="s">
        <v>472</v>
      </c>
      <c r="B76" s="618">
        <v>-0.29111516034985424</v>
      </c>
      <c r="C76" s="618">
        <v>-0.24716034985422738</v>
      </c>
      <c r="D76" s="618">
        <v>-0.18672594752186589</v>
      </c>
      <c r="E76" s="618">
        <v>-0.13267784256559767</v>
      </c>
      <c r="F76" s="618">
        <v>-8.1116618075801755E-2</v>
      </c>
      <c r="G76" s="618">
        <v>-5.1132653061224484E-2</v>
      </c>
      <c r="H76" s="618">
        <v>-6.1320699708454815E-2</v>
      </c>
      <c r="I76" s="618">
        <v>-3.6319241982507293E-2</v>
      </c>
    </row>
    <row r="77" spans="1:9">
      <c r="A77" s="1023" t="s">
        <v>1337</v>
      </c>
      <c r="B77" s="618">
        <v>4.3731778425655976E-6</v>
      </c>
      <c r="C77" s="618">
        <v>0</v>
      </c>
      <c r="D77" s="618">
        <v>0</v>
      </c>
      <c r="E77" s="618">
        <v>-4.9664723032069973E-3</v>
      </c>
      <c r="F77" s="618">
        <v>0</v>
      </c>
      <c r="G77" s="618">
        <v>-1.2244897959183673E-4</v>
      </c>
      <c r="H77" s="618">
        <v>-1.2244897959183673E-4</v>
      </c>
      <c r="I77" s="618">
        <v>-5.8309037900874639E-5</v>
      </c>
    </row>
    <row r="78" spans="1:9">
      <c r="A78" s="1022" t="s">
        <v>473</v>
      </c>
      <c r="B78" s="618">
        <v>-0.29111953352769676</v>
      </c>
      <c r="C78" s="618">
        <v>-0.24716034985422738</v>
      </c>
      <c r="D78" s="618">
        <v>-0.18672594752186589</v>
      </c>
      <c r="E78" s="618">
        <v>-0.12771137026239066</v>
      </c>
      <c r="F78" s="618">
        <v>-8.1116618075801755E-2</v>
      </c>
      <c r="G78" s="618">
        <v>-5.1010204081632655E-2</v>
      </c>
      <c r="H78" s="618">
        <v>-6.1198250728862973E-2</v>
      </c>
      <c r="I78" s="618">
        <v>-3.6260932944606417E-2</v>
      </c>
    </row>
    <row r="79" spans="1:9">
      <c r="A79" s="1023" t="s">
        <v>474</v>
      </c>
      <c r="B79" s="618">
        <v>17898.675113702622</v>
      </c>
      <c r="C79" s="618">
        <v>18091.359189504372</v>
      </c>
      <c r="D79" s="618">
        <v>18870.420638483964</v>
      </c>
      <c r="E79" s="618">
        <v>21460.788240524784</v>
      </c>
      <c r="F79" s="618">
        <v>26360.479788629735</v>
      </c>
      <c r="G79" s="618">
        <v>23055.827061224489</v>
      </c>
      <c r="H79" s="618">
        <v>32698.074243440231</v>
      </c>
      <c r="I79" s="618">
        <v>24525.767524781342</v>
      </c>
    </row>
    <row r="80" spans="1:9">
      <c r="A80" s="1024" t="s">
        <v>475</v>
      </c>
      <c r="B80" s="618">
        <v>7.6108600583090382</v>
      </c>
      <c r="C80" s="618">
        <v>41.69628279883382</v>
      </c>
      <c r="D80" s="618">
        <v>5.9315306122448979</v>
      </c>
      <c r="E80" s="618">
        <v>33.113887755102041</v>
      </c>
      <c r="F80" s="618">
        <v>5.6286865889212834</v>
      </c>
      <c r="G80" s="618">
        <v>6.0525437317784254</v>
      </c>
      <c r="H80" s="618">
        <v>6.0525437317784254</v>
      </c>
      <c r="I80" s="618">
        <v>50.083717201166181</v>
      </c>
    </row>
    <row r="81" spans="1:9">
      <c r="A81" s="30" t="s">
        <v>476</v>
      </c>
      <c r="B81" s="618">
        <v>17906.285973760932</v>
      </c>
      <c r="C81" s="618">
        <v>18133.055472303207</v>
      </c>
      <c r="D81" s="618">
        <v>18876.352169096212</v>
      </c>
      <c r="E81" s="618">
        <v>21493.902128279886</v>
      </c>
      <c r="F81" s="618">
        <v>26366.108475218654</v>
      </c>
      <c r="G81" s="618">
        <v>23061.879604956266</v>
      </c>
      <c r="H81" s="618">
        <v>32704.126787172012</v>
      </c>
      <c r="I81" s="618">
        <v>24575.851241982509</v>
      </c>
    </row>
    <row r="82" spans="1:9">
      <c r="A82" s="29" t="s">
        <v>477</v>
      </c>
      <c r="B82" s="618">
        <v>146.1725947521866</v>
      </c>
      <c r="C82" s="618">
        <v>759.01772886297374</v>
      </c>
      <c r="D82" s="618">
        <v>86.413174927113715</v>
      </c>
      <c r="E82" s="618">
        <v>160.11567930029153</v>
      </c>
      <c r="F82" s="618">
        <v>-1771.1036311953351</v>
      </c>
      <c r="G82" s="618">
        <v>-1672.4022536443151</v>
      </c>
      <c r="H82" s="618">
        <v>-897.46245189504373</v>
      </c>
      <c r="I82" s="618">
        <v>120.97034548104955</v>
      </c>
    </row>
    <row r="83" spans="1:9" ht="21" customHeight="1">
      <c r="A83" s="1023" t="s">
        <v>478</v>
      </c>
      <c r="B83" s="618">
        <v>18052.458568513121</v>
      </c>
      <c r="C83" s="618">
        <v>18892.073201166182</v>
      </c>
      <c r="D83" s="618">
        <v>18962.765344023326</v>
      </c>
      <c r="E83" s="618">
        <v>21654.017807580174</v>
      </c>
      <c r="F83" s="618">
        <v>24595.004844023322</v>
      </c>
      <c r="G83" s="618">
        <v>21389.477351311954</v>
      </c>
      <c r="H83" s="618">
        <v>31806.664335276968</v>
      </c>
      <c r="I83" s="618">
        <v>24696.821587463557</v>
      </c>
    </row>
    <row r="84" spans="1:9" ht="21" customHeight="1">
      <c r="A84" s="29" t="s">
        <v>479</v>
      </c>
      <c r="B84" s="618">
        <v>0</v>
      </c>
      <c r="C84" s="618">
        <v>0</v>
      </c>
      <c r="D84" s="618">
        <v>0</v>
      </c>
      <c r="E84" s="618">
        <v>0</v>
      </c>
      <c r="F84" s="618">
        <v>0</v>
      </c>
      <c r="G84" s="618">
        <v>0</v>
      </c>
      <c r="H84" s="618">
        <v>0</v>
      </c>
      <c r="I84" s="618">
        <v>0</v>
      </c>
    </row>
    <row r="85" spans="1:9" ht="21" customHeight="1">
      <c r="A85" s="1023" t="s">
        <v>480</v>
      </c>
      <c r="B85" s="618">
        <v>18052.458568513121</v>
      </c>
      <c r="C85" s="618">
        <v>18892.073201166182</v>
      </c>
      <c r="D85" s="618">
        <v>18962.765344023326</v>
      </c>
      <c r="E85" s="618">
        <v>21654.017807580174</v>
      </c>
      <c r="F85" s="618">
        <v>24595.004844023322</v>
      </c>
      <c r="G85" s="618">
        <v>21389.477351311954</v>
      </c>
      <c r="H85" s="618">
        <v>31806.664335276968</v>
      </c>
      <c r="I85" s="618">
        <v>24696.821587463557</v>
      </c>
    </row>
    <row r="86" spans="1:9" ht="18" customHeight="1" thickBot="1">
      <c r="A86" s="29" t="s">
        <v>481</v>
      </c>
      <c r="B86" s="618">
        <v>-5358.6360087463563</v>
      </c>
      <c r="C86" s="618">
        <v>-6495.7319256559767</v>
      </c>
      <c r="D86" s="618">
        <v>-6354.3516034985423</v>
      </c>
      <c r="E86" s="618">
        <v>-7225.6804664723031</v>
      </c>
      <c r="F86" s="618">
        <v>-10590.482561224489</v>
      </c>
      <c r="G86" s="618">
        <v>-7378.5714285714284</v>
      </c>
      <c r="H86" s="618">
        <v>-14799.172905247813</v>
      </c>
      <c r="I86" s="618">
        <v>-11498.449708454811</v>
      </c>
    </row>
    <row r="87" spans="1:9" ht="24" customHeight="1" thickTop="1" thickBot="1">
      <c r="A87" s="27" t="s">
        <v>482</v>
      </c>
      <c r="B87" s="615">
        <v>12693.822559766764</v>
      </c>
      <c r="C87" s="615">
        <v>12396.341275510205</v>
      </c>
      <c r="D87" s="615">
        <v>12608.413740524782</v>
      </c>
      <c r="E87" s="615">
        <v>14428.337341107872</v>
      </c>
      <c r="F87" s="615">
        <v>14004.522282798833</v>
      </c>
      <c r="G87" s="615">
        <v>14010.905922740523</v>
      </c>
      <c r="H87" s="615">
        <v>17007.491430029153</v>
      </c>
      <c r="I87" s="615">
        <v>13198.371879008748</v>
      </c>
    </row>
    <row r="88" spans="1:9" ht="15" customHeight="1" thickTop="1" thickBot="1">
      <c r="A88" s="714"/>
      <c r="B88" s="619"/>
      <c r="C88" s="619"/>
      <c r="D88" s="619"/>
      <c r="E88" s="619"/>
      <c r="F88" s="619"/>
      <c r="G88" s="619"/>
      <c r="H88" s="619"/>
      <c r="I88" s="619"/>
    </row>
    <row r="89" spans="1:9" ht="28.5" customHeight="1" thickTop="1">
      <c r="A89" s="68"/>
      <c r="B89" s="32"/>
      <c r="C89" s="32"/>
      <c r="D89" s="32"/>
      <c r="E89" s="32"/>
      <c r="F89" s="32"/>
      <c r="G89" s="32"/>
      <c r="H89" s="32"/>
    </row>
    <row r="90" spans="1:9">
      <c r="A90" s="68"/>
      <c r="B90" s="32"/>
      <c r="C90" s="32"/>
      <c r="D90" s="32"/>
      <c r="E90" s="32"/>
      <c r="F90" s="32"/>
      <c r="G90" s="32"/>
      <c r="H90" s="32"/>
    </row>
    <row r="91" spans="1:9" ht="19.5">
      <c r="A91" s="1025"/>
      <c r="B91" s="32"/>
      <c r="C91" s="32"/>
      <c r="D91" s="32"/>
      <c r="E91" s="32"/>
      <c r="F91" s="32"/>
      <c r="G91" s="32"/>
      <c r="H91" s="32"/>
    </row>
    <row r="92" spans="1:9" ht="19.5">
      <c r="A92" s="1025"/>
      <c r="B92" s="32"/>
      <c r="C92" s="32"/>
      <c r="D92" s="32"/>
      <c r="E92" s="32"/>
      <c r="F92" s="32"/>
      <c r="G92" s="32"/>
      <c r="H92" s="32"/>
    </row>
    <row r="93" spans="1:9" ht="19.5">
      <c r="A93" s="1025"/>
      <c r="B93" s="32"/>
      <c r="C93" s="32"/>
      <c r="D93" s="32"/>
      <c r="E93" s="32"/>
      <c r="F93" s="32"/>
      <c r="G93" s="32"/>
      <c r="H93" s="32"/>
    </row>
    <row r="94" spans="1:9" ht="19.5">
      <c r="A94" s="1026"/>
      <c r="B94" s="32"/>
      <c r="C94" s="32"/>
      <c r="D94" s="32"/>
      <c r="E94" s="32"/>
      <c r="F94" s="32"/>
      <c r="G94" s="32"/>
      <c r="H94" s="32"/>
    </row>
    <row r="95" spans="1:9" ht="19.5">
      <c r="A95" s="1026"/>
      <c r="B95" s="32"/>
      <c r="C95" s="32"/>
      <c r="D95" s="32"/>
      <c r="E95" s="32"/>
      <c r="F95" s="32"/>
      <c r="G95" s="32"/>
      <c r="H95" s="32"/>
    </row>
    <row r="96" spans="1:9" ht="19.5">
      <c r="A96" s="1027"/>
      <c r="B96" s="32"/>
      <c r="C96" s="32"/>
      <c r="D96" s="32"/>
      <c r="E96" s="32"/>
      <c r="F96" s="32"/>
      <c r="G96" s="32"/>
      <c r="H96" s="32"/>
    </row>
    <row r="97" spans="1:8" ht="19.5">
      <c r="A97" s="1025"/>
      <c r="B97" s="32"/>
      <c r="C97" s="32"/>
      <c r="D97" s="32"/>
      <c r="E97" s="32"/>
      <c r="F97" s="32"/>
      <c r="G97" s="32"/>
      <c r="H97" s="32"/>
    </row>
    <row r="98" spans="1:8" ht="19.5">
      <c r="A98" s="1025"/>
      <c r="B98" s="32"/>
      <c r="C98" s="32"/>
      <c r="D98" s="32"/>
      <c r="E98" s="32"/>
      <c r="F98" s="32"/>
      <c r="G98" s="32"/>
      <c r="H98" s="32"/>
    </row>
    <row r="99" spans="1:8" ht="19.5">
      <c r="A99" s="1025"/>
      <c r="B99" s="32"/>
      <c r="C99" s="32"/>
      <c r="D99" s="32"/>
      <c r="E99" s="32"/>
      <c r="F99" s="32"/>
      <c r="G99" s="32"/>
      <c r="H99" s="32"/>
    </row>
    <row r="100" spans="1:8" ht="19.5">
      <c r="A100" s="1025"/>
      <c r="B100" s="32"/>
      <c r="C100" s="32"/>
      <c r="D100" s="32"/>
      <c r="E100" s="32"/>
      <c r="F100" s="32"/>
      <c r="G100" s="32"/>
      <c r="H100" s="32"/>
    </row>
    <row r="101" spans="1:8" ht="19.5">
      <c r="A101" s="1025"/>
      <c r="B101" s="32"/>
      <c r="C101" s="32"/>
      <c r="D101" s="32"/>
      <c r="E101" s="32"/>
      <c r="F101" s="32"/>
      <c r="G101" s="32"/>
      <c r="H101" s="32"/>
    </row>
    <row r="102" spans="1:8" ht="19.5">
      <c r="A102" s="71"/>
      <c r="B102" s="32"/>
      <c r="C102" s="32"/>
      <c r="D102" s="32"/>
      <c r="E102" s="32"/>
      <c r="F102" s="32"/>
      <c r="G102" s="32"/>
      <c r="H102" s="32"/>
    </row>
    <row r="103" spans="1:8">
      <c r="A103" s="1028"/>
      <c r="B103" s="32"/>
      <c r="C103" s="32"/>
      <c r="D103" s="32"/>
      <c r="E103" s="32"/>
      <c r="F103" s="32"/>
      <c r="G103" s="32"/>
      <c r="H103" s="32"/>
    </row>
    <row r="104" spans="1:8">
      <c r="A104" s="1028"/>
      <c r="B104" s="32"/>
      <c r="C104" s="32"/>
      <c r="D104" s="32"/>
      <c r="E104" s="32"/>
      <c r="F104" s="32"/>
      <c r="G104" s="32"/>
      <c r="H104" s="32"/>
    </row>
    <row r="105" spans="1:8">
      <c r="A105" s="1028"/>
      <c r="B105" s="32"/>
      <c r="C105" s="32"/>
      <c r="D105" s="32"/>
      <c r="E105" s="32"/>
      <c r="F105" s="32"/>
      <c r="G105" s="32"/>
      <c r="H105" s="32"/>
    </row>
    <row r="106" spans="1:8">
      <c r="A106" s="1028"/>
      <c r="B106" s="32"/>
      <c r="C106" s="32"/>
      <c r="D106" s="32"/>
      <c r="E106" s="32"/>
      <c r="F106" s="32"/>
      <c r="G106" s="32"/>
      <c r="H106" s="32"/>
    </row>
    <row r="107" spans="1:8">
      <c r="A107" s="1028"/>
      <c r="B107" s="32"/>
      <c r="C107" s="32"/>
      <c r="D107" s="32"/>
      <c r="E107" s="32"/>
      <c r="F107" s="32"/>
      <c r="G107" s="32"/>
      <c r="H107" s="32"/>
    </row>
    <row r="108" spans="1:8">
      <c r="A108" s="1028"/>
      <c r="B108" s="32"/>
      <c r="C108" s="32"/>
      <c r="D108" s="32"/>
      <c r="E108" s="32"/>
      <c r="F108" s="32"/>
      <c r="G108" s="32"/>
      <c r="H108" s="32"/>
    </row>
    <row r="109" spans="1:8">
      <c r="A109" s="72"/>
      <c r="B109" s="32"/>
      <c r="C109" s="32"/>
      <c r="D109" s="32"/>
      <c r="E109" s="32"/>
      <c r="F109" s="32"/>
      <c r="G109" s="32"/>
      <c r="H109" s="32"/>
    </row>
    <row r="110" spans="1:8">
      <c r="A110" s="72"/>
      <c r="B110" s="32"/>
      <c r="C110" s="32"/>
      <c r="D110" s="32"/>
      <c r="E110" s="32"/>
      <c r="F110" s="32"/>
      <c r="G110" s="32"/>
      <c r="H110" s="32"/>
    </row>
    <row r="111" spans="1:8" ht="19.5">
      <c r="A111" s="1025"/>
      <c r="B111" s="32"/>
      <c r="C111" s="32"/>
      <c r="D111" s="32"/>
      <c r="E111" s="32"/>
      <c r="F111" s="32"/>
      <c r="G111" s="32"/>
      <c r="H111" s="32"/>
    </row>
    <row r="112" spans="1:8" ht="19.5">
      <c r="A112" s="1025"/>
      <c r="B112" s="32"/>
      <c r="C112" s="32"/>
      <c r="D112" s="32"/>
      <c r="E112" s="32"/>
      <c r="F112" s="32"/>
      <c r="G112" s="32"/>
      <c r="H112" s="32"/>
    </row>
    <row r="113" spans="1:8" ht="19.5">
      <c r="A113" s="1027"/>
      <c r="B113" s="32"/>
      <c r="C113" s="32"/>
      <c r="D113" s="32"/>
      <c r="E113" s="32"/>
      <c r="F113" s="32"/>
      <c r="G113" s="32"/>
      <c r="H113" s="32"/>
    </row>
    <row r="114" spans="1:8" ht="19.5">
      <c r="A114" s="1027"/>
      <c r="B114" s="32"/>
      <c r="C114" s="32"/>
      <c r="D114" s="32"/>
      <c r="E114" s="32"/>
      <c r="F114" s="32"/>
      <c r="G114" s="32"/>
      <c r="H114" s="32"/>
    </row>
    <row r="115" spans="1:8" ht="19.5">
      <c r="A115" s="1027"/>
      <c r="B115" s="32"/>
      <c r="C115" s="32"/>
      <c r="D115" s="32"/>
      <c r="E115" s="32"/>
      <c r="F115" s="32"/>
      <c r="G115" s="32"/>
      <c r="H115" s="32"/>
    </row>
    <row r="116" spans="1:8" ht="19.5">
      <c r="A116" s="1025"/>
      <c r="B116" s="32"/>
      <c r="C116" s="32"/>
      <c r="D116" s="32"/>
      <c r="E116" s="32"/>
      <c r="F116" s="32"/>
      <c r="G116" s="32"/>
      <c r="H116" s="32"/>
    </row>
    <row r="117" spans="1:8" ht="19.5">
      <c r="A117" s="1025"/>
      <c r="B117" s="32"/>
      <c r="C117" s="32"/>
      <c r="D117" s="32"/>
      <c r="E117" s="32"/>
      <c r="F117" s="32"/>
      <c r="G117" s="32"/>
      <c r="H117" s="32"/>
    </row>
    <row r="118" spans="1:8" ht="19.5">
      <c r="A118" s="1025"/>
      <c r="B118" s="32"/>
      <c r="C118" s="32"/>
      <c r="D118" s="32"/>
      <c r="E118" s="32"/>
      <c r="F118" s="32"/>
      <c r="G118" s="32"/>
      <c r="H118" s="32"/>
    </row>
    <row r="119" spans="1:8" ht="19.5">
      <c r="A119" s="1025"/>
      <c r="B119" s="32"/>
      <c r="C119" s="32"/>
      <c r="D119" s="32"/>
      <c r="E119" s="32"/>
      <c r="F119" s="32"/>
      <c r="G119" s="32"/>
      <c r="H119" s="32"/>
    </row>
    <row r="120" spans="1:8" ht="19.5">
      <c r="A120" s="1025"/>
      <c r="B120" s="32"/>
      <c r="C120" s="32"/>
      <c r="D120" s="32"/>
      <c r="E120" s="32"/>
      <c r="F120" s="32"/>
      <c r="G120" s="32"/>
      <c r="H120" s="32"/>
    </row>
    <row r="121" spans="1:8" ht="19.5">
      <c r="A121" s="1025"/>
      <c r="B121" s="32"/>
      <c r="C121" s="32"/>
      <c r="D121" s="32"/>
      <c r="E121" s="32"/>
      <c r="F121" s="32"/>
      <c r="G121" s="32"/>
      <c r="H121" s="32"/>
    </row>
    <row r="122" spans="1:8" ht="19.5">
      <c r="A122" s="1025"/>
      <c r="B122" s="32"/>
      <c r="C122" s="32"/>
      <c r="D122" s="32"/>
      <c r="E122" s="32"/>
      <c r="F122" s="32"/>
      <c r="G122" s="32"/>
      <c r="H122" s="32"/>
    </row>
    <row r="123" spans="1:8" ht="19.5">
      <c r="A123" s="1027"/>
      <c r="B123" s="32"/>
      <c r="C123" s="32"/>
      <c r="D123" s="32"/>
      <c r="E123" s="32"/>
      <c r="F123" s="32"/>
      <c r="G123" s="32"/>
      <c r="H123" s="32"/>
    </row>
    <row r="124" spans="1:8" ht="19.5">
      <c r="A124" s="1025"/>
      <c r="B124" s="32"/>
      <c r="C124" s="32"/>
      <c r="D124" s="32"/>
      <c r="E124" s="32"/>
      <c r="F124" s="32"/>
      <c r="G124" s="32"/>
      <c r="H124" s="32"/>
    </row>
    <row r="125" spans="1:8" ht="19.5">
      <c r="A125" s="1025"/>
      <c r="B125" s="32"/>
      <c r="C125" s="32"/>
      <c r="D125" s="32"/>
      <c r="E125" s="32"/>
      <c r="F125" s="32"/>
      <c r="G125" s="32"/>
      <c r="H125" s="32"/>
    </row>
    <row r="126" spans="1:8" ht="19.5">
      <c r="A126" s="1025"/>
      <c r="B126" s="32"/>
      <c r="C126" s="32"/>
      <c r="D126" s="32"/>
      <c r="E126" s="32"/>
      <c r="F126" s="32"/>
      <c r="G126" s="32"/>
      <c r="H126" s="32"/>
    </row>
    <row r="127" spans="1:8" ht="19.5">
      <c r="A127" s="1025"/>
      <c r="B127" s="32"/>
      <c r="C127" s="32"/>
      <c r="D127" s="32"/>
      <c r="E127" s="32"/>
      <c r="F127" s="32"/>
      <c r="G127" s="32"/>
      <c r="H127" s="32"/>
    </row>
    <row r="128" spans="1:8" ht="19.5">
      <c r="A128" s="1025"/>
      <c r="B128" s="32"/>
      <c r="C128" s="32"/>
      <c r="D128" s="32"/>
      <c r="E128" s="32"/>
      <c r="F128" s="32"/>
      <c r="G128" s="32"/>
      <c r="H128" s="32"/>
    </row>
    <row r="129" spans="1:8" ht="19.5">
      <c r="A129" s="1027"/>
      <c r="B129" s="32"/>
      <c r="C129" s="32"/>
      <c r="D129" s="32"/>
      <c r="E129" s="32"/>
      <c r="F129" s="32"/>
      <c r="G129" s="32"/>
      <c r="H129" s="32"/>
    </row>
    <row r="130" spans="1:8" ht="19.5">
      <c r="A130" s="1025"/>
      <c r="B130" s="32"/>
      <c r="C130" s="32"/>
      <c r="D130" s="32"/>
      <c r="E130" s="32"/>
      <c r="F130" s="32"/>
      <c r="G130" s="32"/>
      <c r="H130" s="32"/>
    </row>
    <row r="131" spans="1:8" ht="19.5">
      <c r="A131" s="1025"/>
      <c r="B131" s="32"/>
      <c r="C131" s="32"/>
      <c r="D131" s="32"/>
      <c r="E131" s="32"/>
      <c r="F131" s="32"/>
      <c r="G131" s="32"/>
      <c r="H131" s="32"/>
    </row>
    <row r="132" spans="1:8" ht="19.5">
      <c r="A132" s="1025"/>
      <c r="B132" s="32"/>
      <c r="C132" s="32"/>
      <c r="D132" s="32"/>
      <c r="E132" s="32"/>
      <c r="F132" s="32"/>
      <c r="G132" s="32"/>
      <c r="H132" s="32"/>
    </row>
    <row r="133" spans="1:8" ht="19.5">
      <c r="A133" s="1027"/>
      <c r="B133" s="32"/>
      <c r="C133" s="32"/>
      <c r="D133" s="32"/>
      <c r="E133" s="32"/>
      <c r="F133" s="32"/>
      <c r="G133" s="32"/>
      <c r="H133" s="32"/>
    </row>
    <row r="134" spans="1:8" ht="19.5">
      <c r="A134" s="1025"/>
      <c r="B134" s="32"/>
      <c r="C134" s="32"/>
      <c r="D134" s="32"/>
      <c r="E134" s="32"/>
      <c r="F134" s="32"/>
      <c r="G134" s="32"/>
      <c r="H134" s="32"/>
    </row>
    <row r="135" spans="1:8" ht="19.5">
      <c r="A135" s="1025"/>
      <c r="B135" s="32"/>
      <c r="C135" s="32"/>
      <c r="D135" s="32"/>
      <c r="E135" s="32"/>
      <c r="F135" s="32"/>
      <c r="G135" s="32"/>
      <c r="H135" s="32"/>
    </row>
    <row r="136" spans="1:8" ht="19.5">
      <c r="A136" s="1025"/>
      <c r="B136" s="32"/>
      <c r="C136" s="32"/>
      <c r="D136" s="32"/>
      <c r="E136" s="32"/>
      <c r="F136" s="32"/>
      <c r="G136" s="32"/>
      <c r="H136" s="32"/>
    </row>
    <row r="137" spans="1:8" ht="19.5">
      <c r="A137" s="1025"/>
      <c r="B137" s="32"/>
      <c r="C137" s="32"/>
      <c r="D137" s="32"/>
      <c r="E137" s="32"/>
      <c r="F137" s="32"/>
      <c r="G137" s="32"/>
      <c r="H137" s="32"/>
    </row>
    <row r="138" spans="1:8" ht="19.5">
      <c r="A138" s="1027"/>
      <c r="B138" s="32"/>
      <c r="C138" s="32"/>
      <c r="D138" s="32"/>
      <c r="E138" s="32"/>
      <c r="F138" s="32"/>
      <c r="G138" s="32"/>
      <c r="H138" s="32"/>
    </row>
    <row r="139" spans="1:8" ht="19.5">
      <c r="A139" s="1025"/>
      <c r="B139" s="32"/>
      <c r="C139" s="32"/>
      <c r="D139" s="32"/>
      <c r="E139" s="32"/>
      <c r="F139" s="32"/>
      <c r="G139" s="32"/>
      <c r="H139" s="32"/>
    </row>
    <row r="140" spans="1:8" ht="19.5">
      <c r="A140" s="1025"/>
      <c r="B140" s="32"/>
      <c r="C140" s="32"/>
      <c r="D140" s="32"/>
      <c r="E140" s="32"/>
      <c r="F140" s="32"/>
      <c r="G140" s="32"/>
      <c r="H140" s="32"/>
    </row>
    <row r="141" spans="1:8" ht="19.5">
      <c r="A141" s="1025"/>
      <c r="B141" s="32"/>
      <c r="C141" s="32"/>
      <c r="D141" s="32"/>
      <c r="E141" s="32"/>
      <c r="F141" s="32"/>
      <c r="G141" s="32"/>
      <c r="H141" s="32"/>
    </row>
    <row r="142" spans="1:8" ht="19.5">
      <c r="A142" s="1025"/>
      <c r="B142" s="32"/>
      <c r="C142" s="32"/>
      <c r="D142" s="32"/>
      <c r="E142" s="32"/>
      <c r="F142" s="32"/>
      <c r="G142" s="32"/>
      <c r="H142" s="32"/>
    </row>
    <row r="143" spans="1:8" ht="19.5">
      <c r="A143" s="1026"/>
      <c r="B143" s="32"/>
      <c r="C143" s="32"/>
      <c r="D143" s="32"/>
      <c r="E143" s="32"/>
      <c r="F143" s="32"/>
      <c r="G143" s="32"/>
      <c r="H143" s="32"/>
    </row>
    <row r="144" spans="1:8" ht="19.5">
      <c r="A144" s="1026"/>
      <c r="B144" s="32"/>
      <c r="C144" s="32"/>
      <c r="D144" s="32"/>
      <c r="E144" s="32"/>
      <c r="F144" s="32"/>
      <c r="G144" s="32"/>
      <c r="H144" s="32"/>
    </row>
    <row r="145" spans="1:8" ht="19.5">
      <c r="A145" s="1027"/>
      <c r="B145" s="32"/>
      <c r="C145" s="32"/>
      <c r="D145" s="32"/>
      <c r="E145" s="32"/>
      <c r="F145" s="32"/>
      <c r="G145" s="32"/>
      <c r="H145" s="32"/>
    </row>
    <row r="146" spans="1:8" ht="19.5">
      <c r="A146" s="1025"/>
      <c r="B146" s="32"/>
      <c r="C146" s="32"/>
      <c r="D146" s="32"/>
      <c r="E146" s="32"/>
      <c r="F146" s="32"/>
      <c r="G146" s="32"/>
      <c r="H146" s="32"/>
    </row>
    <row r="147" spans="1:8" ht="19.5">
      <c r="A147" s="1025"/>
      <c r="B147" s="32"/>
      <c r="C147" s="32"/>
      <c r="D147" s="32"/>
      <c r="E147" s="32"/>
      <c r="F147" s="32"/>
      <c r="G147" s="32"/>
      <c r="H147" s="32"/>
    </row>
    <row r="148" spans="1:8" ht="19.5">
      <c r="A148" s="1029"/>
      <c r="B148" s="32"/>
      <c r="C148" s="32"/>
      <c r="D148" s="32"/>
      <c r="E148" s="32"/>
      <c r="F148" s="32"/>
      <c r="G148" s="32"/>
      <c r="H148" s="32"/>
    </row>
    <row r="149" spans="1:8" ht="19.5">
      <c r="A149" s="1027"/>
      <c r="B149" s="32"/>
      <c r="C149" s="32"/>
      <c r="D149" s="32"/>
      <c r="E149" s="32"/>
      <c r="F149" s="32"/>
      <c r="G149" s="32"/>
      <c r="H149" s="32"/>
    </row>
    <row r="150" spans="1:8" ht="19.5">
      <c r="A150" s="1025"/>
      <c r="B150" s="32"/>
      <c r="C150" s="32"/>
      <c r="D150" s="32"/>
      <c r="E150" s="32"/>
      <c r="F150" s="32"/>
      <c r="G150" s="32"/>
      <c r="H150" s="32"/>
    </row>
    <row r="151" spans="1:8" ht="19.5">
      <c r="A151" s="1025"/>
      <c r="B151" s="32"/>
      <c r="C151" s="32"/>
      <c r="D151" s="32"/>
      <c r="E151" s="32"/>
      <c r="F151" s="32"/>
      <c r="G151" s="32"/>
      <c r="H151" s="32"/>
    </row>
    <row r="152" spans="1:8" ht="19.5">
      <c r="A152" s="1025"/>
      <c r="B152" s="32"/>
      <c r="C152" s="32"/>
      <c r="D152" s="32"/>
      <c r="E152" s="32"/>
      <c r="F152" s="32"/>
      <c r="G152" s="32"/>
      <c r="H152" s="32"/>
    </row>
    <row r="153" spans="1:8" ht="19.5">
      <c r="A153" s="1027"/>
      <c r="B153" s="32"/>
      <c r="C153" s="32"/>
      <c r="D153" s="32"/>
      <c r="E153" s="32"/>
      <c r="F153" s="32"/>
      <c r="G153" s="32"/>
      <c r="H153" s="32"/>
    </row>
    <row r="154" spans="1:8" ht="19.5">
      <c r="A154" s="1025"/>
      <c r="B154" s="32"/>
      <c r="C154" s="32"/>
      <c r="D154" s="32"/>
      <c r="E154" s="32"/>
      <c r="F154" s="32"/>
      <c r="G154" s="32"/>
      <c r="H154" s="32"/>
    </row>
    <row r="155" spans="1:8" ht="19.5">
      <c r="A155" s="1025"/>
      <c r="B155" s="32"/>
      <c r="C155" s="32"/>
      <c r="D155" s="32"/>
      <c r="E155" s="32"/>
      <c r="F155" s="32"/>
      <c r="G155" s="32"/>
      <c r="H155" s="32"/>
    </row>
    <row r="156" spans="1:8" ht="19.5">
      <c r="A156" s="1025"/>
      <c r="B156" s="32"/>
      <c r="C156" s="32"/>
      <c r="D156" s="32"/>
      <c r="E156" s="32"/>
      <c r="F156" s="32"/>
      <c r="G156" s="32"/>
      <c r="H156" s="32"/>
    </row>
    <row r="157" spans="1:8" ht="19.5">
      <c r="A157" s="1027"/>
      <c r="B157" s="32"/>
      <c r="C157" s="32"/>
      <c r="D157" s="32"/>
      <c r="E157" s="32"/>
      <c r="F157" s="32"/>
      <c r="G157" s="32"/>
      <c r="H157" s="32"/>
    </row>
    <row r="158" spans="1:8" ht="19.5">
      <c r="A158" s="1025"/>
      <c r="B158" s="32"/>
      <c r="C158" s="32"/>
      <c r="D158" s="32"/>
      <c r="E158" s="32"/>
      <c r="F158" s="32"/>
      <c r="G158" s="32"/>
      <c r="H158" s="32"/>
    </row>
    <row r="159" spans="1:8" ht="19.5">
      <c r="A159" s="1025"/>
      <c r="B159" s="32"/>
      <c r="C159" s="32"/>
      <c r="D159" s="32"/>
      <c r="E159" s="32"/>
      <c r="F159" s="32"/>
      <c r="G159" s="32"/>
      <c r="H159" s="32"/>
    </row>
    <row r="160" spans="1:8" ht="19.5">
      <c r="A160" s="1025"/>
      <c r="B160" s="32"/>
      <c r="C160" s="32"/>
      <c r="D160" s="32"/>
      <c r="E160" s="32"/>
      <c r="F160" s="32"/>
      <c r="G160" s="32"/>
      <c r="H160" s="32"/>
    </row>
    <row r="161" spans="1:8" ht="19.5">
      <c r="A161" s="1027"/>
      <c r="B161" s="32"/>
      <c r="C161" s="32"/>
      <c r="D161" s="32"/>
      <c r="E161" s="32"/>
      <c r="F161" s="32"/>
      <c r="G161" s="32"/>
      <c r="H161" s="32"/>
    </row>
    <row r="162" spans="1:8" ht="19.5">
      <c r="A162" s="1025"/>
      <c r="B162" s="32"/>
      <c r="C162" s="32"/>
      <c r="D162" s="32"/>
      <c r="E162" s="32"/>
      <c r="F162" s="32"/>
      <c r="G162" s="32"/>
      <c r="H162" s="32"/>
    </row>
    <row r="163" spans="1:8" ht="19.5">
      <c r="A163" s="1025"/>
      <c r="B163" s="32"/>
      <c r="C163" s="32"/>
      <c r="D163" s="32"/>
      <c r="E163" s="32"/>
      <c r="F163" s="32"/>
      <c r="G163" s="32"/>
      <c r="H163" s="32"/>
    </row>
    <row r="164" spans="1:8" ht="19.5">
      <c r="A164" s="1025"/>
      <c r="B164" s="32"/>
      <c r="C164" s="32"/>
      <c r="D164" s="32"/>
      <c r="E164" s="32"/>
      <c r="F164" s="32"/>
      <c r="G164" s="32"/>
      <c r="H164" s="32"/>
    </row>
    <row r="165" spans="1:8" ht="19.5">
      <c r="A165" s="73"/>
      <c r="B165" s="32"/>
      <c r="C165" s="32"/>
      <c r="D165" s="32"/>
      <c r="E165" s="32"/>
      <c r="F165" s="32"/>
      <c r="G165" s="32"/>
      <c r="H165" s="32"/>
    </row>
    <row r="166" spans="1:8" ht="19.5">
      <c r="A166" s="73"/>
      <c r="B166" s="32"/>
      <c r="C166" s="32"/>
      <c r="D166" s="32"/>
      <c r="E166" s="32"/>
      <c r="F166" s="32"/>
      <c r="G166" s="32"/>
      <c r="H166" s="32"/>
    </row>
    <row r="167" spans="1:8" ht="19.5">
      <c r="A167" s="73"/>
      <c r="B167" s="32"/>
      <c r="C167" s="32"/>
      <c r="D167" s="32"/>
      <c r="E167" s="32"/>
      <c r="F167" s="32"/>
      <c r="G167" s="32"/>
      <c r="H167" s="32"/>
    </row>
    <row r="168" spans="1:8" ht="19.5">
      <c r="A168" s="71"/>
      <c r="B168" s="32"/>
      <c r="C168" s="32"/>
      <c r="D168" s="32"/>
      <c r="E168" s="32"/>
      <c r="F168" s="32"/>
      <c r="G168" s="32"/>
      <c r="H168" s="32"/>
    </row>
    <row r="169" spans="1:8" ht="19.5">
      <c r="A169" s="71"/>
      <c r="B169" s="32"/>
      <c r="C169" s="32"/>
      <c r="D169" s="32"/>
      <c r="E169" s="32"/>
      <c r="F169" s="32"/>
      <c r="G169" s="32"/>
      <c r="H169" s="32"/>
    </row>
    <row r="170" spans="1:8" ht="19.5">
      <c r="A170" s="1027"/>
      <c r="B170" s="32"/>
      <c r="C170" s="32"/>
      <c r="D170" s="32"/>
      <c r="E170" s="32"/>
      <c r="F170" s="32"/>
      <c r="G170" s="32"/>
      <c r="H170" s="32"/>
    </row>
    <row r="171" spans="1:8" ht="19.5">
      <c r="A171" s="1025"/>
      <c r="B171" s="32"/>
      <c r="C171" s="32"/>
      <c r="D171" s="32"/>
      <c r="E171" s="32"/>
      <c r="F171" s="32"/>
      <c r="G171" s="32"/>
      <c r="H171" s="32"/>
    </row>
    <row r="172" spans="1:8" ht="19.5">
      <c r="A172" s="1025"/>
      <c r="B172" s="32"/>
      <c r="C172" s="32"/>
      <c r="D172" s="32"/>
      <c r="E172" s="32"/>
      <c r="F172" s="32"/>
      <c r="G172" s="32"/>
      <c r="H172" s="32"/>
    </row>
    <row r="173" spans="1:8" ht="19.5">
      <c r="A173" s="1025"/>
      <c r="B173" s="32"/>
      <c r="C173" s="32"/>
      <c r="D173" s="32"/>
      <c r="E173" s="32"/>
      <c r="F173" s="32"/>
      <c r="G173" s="32"/>
      <c r="H173" s="32"/>
    </row>
    <row r="174" spans="1:8" ht="19.5">
      <c r="A174" s="1025"/>
      <c r="B174" s="32"/>
      <c r="C174" s="32"/>
      <c r="D174" s="32"/>
      <c r="E174" s="32"/>
      <c r="F174" s="32"/>
      <c r="G174" s="32"/>
      <c r="H174" s="32"/>
    </row>
    <row r="175" spans="1:8" ht="19.5">
      <c r="A175" s="1025"/>
      <c r="B175" s="32"/>
      <c r="C175" s="32"/>
      <c r="D175" s="32"/>
      <c r="E175" s="32"/>
      <c r="F175" s="32"/>
      <c r="G175" s="32"/>
      <c r="H175" s="32"/>
    </row>
    <row r="176" spans="1:8" ht="19.5">
      <c r="A176" s="1027"/>
      <c r="B176" s="32"/>
      <c r="C176" s="32"/>
      <c r="D176" s="32"/>
      <c r="E176" s="32"/>
      <c r="F176" s="32"/>
      <c r="G176" s="32"/>
      <c r="H176" s="32"/>
    </row>
    <row r="177" spans="1:8" ht="19.5">
      <c r="A177" s="1025"/>
      <c r="B177" s="32"/>
      <c r="C177" s="32"/>
      <c r="D177" s="32"/>
      <c r="E177" s="32"/>
      <c r="F177" s="32"/>
      <c r="G177" s="32"/>
      <c r="H177" s="32"/>
    </row>
    <row r="178" spans="1:8" ht="19.5">
      <c r="A178" s="1025"/>
      <c r="B178" s="32"/>
      <c r="C178" s="32"/>
      <c r="D178" s="32"/>
      <c r="E178" s="32"/>
      <c r="F178" s="32"/>
      <c r="G178" s="32"/>
      <c r="H178" s="32"/>
    </row>
    <row r="179" spans="1:8" ht="19.5">
      <c r="A179" s="1025"/>
      <c r="B179" s="32"/>
      <c r="C179" s="32"/>
      <c r="D179" s="32"/>
      <c r="E179" s="32"/>
      <c r="F179" s="32"/>
      <c r="G179" s="32"/>
      <c r="H179" s="32"/>
    </row>
    <row r="180" spans="1:8" ht="19.5">
      <c r="A180" s="1025"/>
      <c r="B180" s="32"/>
      <c r="C180" s="32"/>
      <c r="D180" s="32"/>
      <c r="E180" s="32"/>
      <c r="F180" s="32"/>
      <c r="G180" s="32"/>
      <c r="H180" s="32"/>
    </row>
    <row r="181" spans="1:8" ht="19.5">
      <c r="A181" s="1027"/>
      <c r="B181" s="32"/>
      <c r="C181" s="32"/>
      <c r="D181" s="32"/>
      <c r="E181" s="32"/>
      <c r="F181" s="32"/>
      <c r="G181" s="32"/>
      <c r="H181" s="32"/>
    </row>
    <row r="182" spans="1:8" ht="19.5">
      <c r="A182" s="1027"/>
      <c r="B182" s="32"/>
      <c r="C182" s="32"/>
      <c r="D182" s="32"/>
      <c r="E182" s="32"/>
      <c r="F182" s="32"/>
      <c r="G182" s="32"/>
      <c r="H182" s="32"/>
    </row>
    <row r="183" spans="1:8" ht="19.5">
      <c r="A183" s="1025"/>
      <c r="B183" s="32"/>
      <c r="C183" s="32"/>
      <c r="D183" s="32"/>
      <c r="E183" s="32"/>
      <c r="F183" s="32"/>
      <c r="G183" s="32"/>
      <c r="H183" s="32"/>
    </row>
    <row r="184" spans="1:8" ht="19.5">
      <c r="A184" s="1025"/>
      <c r="B184" s="32"/>
      <c r="C184" s="32"/>
      <c r="D184" s="32"/>
      <c r="E184" s="32"/>
      <c r="F184" s="32"/>
      <c r="G184" s="32"/>
      <c r="H184" s="32"/>
    </row>
    <row r="185" spans="1:8" ht="19.5">
      <c r="A185" s="1025"/>
      <c r="B185" s="32"/>
      <c r="C185" s="32"/>
      <c r="D185" s="32"/>
      <c r="E185" s="32"/>
      <c r="F185" s="32"/>
      <c r="G185" s="32"/>
      <c r="H185" s="32"/>
    </row>
    <row r="186" spans="1:8" ht="19.5">
      <c r="A186" s="1027"/>
      <c r="B186" s="32"/>
      <c r="C186" s="32"/>
      <c r="D186" s="32"/>
      <c r="E186" s="32"/>
      <c r="F186" s="32"/>
      <c r="G186" s="32"/>
      <c r="H186" s="32"/>
    </row>
    <row r="187" spans="1:8" ht="19.5">
      <c r="A187" s="1027"/>
      <c r="B187" s="32"/>
      <c r="C187" s="32"/>
      <c r="D187" s="32"/>
      <c r="E187" s="32"/>
      <c r="F187" s="32"/>
      <c r="G187" s="32"/>
      <c r="H187" s="32"/>
    </row>
    <row r="188" spans="1:8" ht="19.5">
      <c r="A188" s="1027"/>
      <c r="B188" s="32"/>
      <c r="C188" s="32"/>
      <c r="D188" s="32"/>
      <c r="E188" s="32"/>
      <c r="F188" s="32"/>
      <c r="G188" s="32"/>
      <c r="H188" s="32"/>
    </row>
    <row r="189" spans="1:8" ht="19.5">
      <c r="A189" s="1027"/>
      <c r="B189" s="32"/>
      <c r="C189" s="32"/>
      <c r="D189" s="32"/>
      <c r="E189" s="32"/>
      <c r="F189" s="32"/>
      <c r="G189" s="32"/>
      <c r="H189" s="32"/>
    </row>
    <row r="190" spans="1:8" ht="19.5">
      <c r="A190" s="1027"/>
      <c r="B190" s="32"/>
      <c r="C190" s="32"/>
      <c r="D190" s="32"/>
      <c r="E190" s="32"/>
      <c r="F190" s="32"/>
      <c r="G190" s="32"/>
      <c r="H190" s="32"/>
    </row>
    <row r="191" spans="1:8" ht="19.5">
      <c r="A191" s="1027"/>
      <c r="B191" s="32"/>
      <c r="C191" s="32"/>
      <c r="D191" s="32"/>
      <c r="E191" s="32"/>
      <c r="F191" s="32"/>
      <c r="G191" s="32"/>
      <c r="H191" s="32"/>
    </row>
    <row r="192" spans="1:8" ht="19.5">
      <c r="A192" s="1025"/>
      <c r="B192" s="32"/>
      <c r="C192" s="32"/>
      <c r="D192" s="32"/>
      <c r="E192" s="32"/>
      <c r="F192" s="32"/>
      <c r="G192" s="32"/>
      <c r="H192" s="32"/>
    </row>
    <row r="193" spans="1:8" ht="19.5">
      <c r="A193" s="1025"/>
      <c r="B193" s="32"/>
      <c r="C193" s="32"/>
      <c r="D193" s="32"/>
      <c r="E193" s="32"/>
      <c r="F193" s="32"/>
      <c r="G193" s="32"/>
      <c r="H193" s="32"/>
    </row>
    <row r="194" spans="1:8" ht="19.5">
      <c r="A194" s="1025"/>
      <c r="B194" s="32"/>
      <c r="C194" s="32"/>
      <c r="D194" s="32"/>
      <c r="E194" s="32"/>
      <c r="F194" s="32"/>
      <c r="G194" s="32"/>
      <c r="H194" s="32"/>
    </row>
    <row r="195" spans="1:8" ht="19.5">
      <c r="A195" s="1027"/>
      <c r="B195" s="32"/>
      <c r="C195" s="32"/>
      <c r="D195" s="32"/>
      <c r="E195" s="32"/>
      <c r="F195" s="32"/>
      <c r="G195" s="32"/>
      <c r="H195" s="32"/>
    </row>
    <row r="196" spans="1:8" ht="19.5">
      <c r="A196" s="1025"/>
      <c r="B196" s="32"/>
      <c r="C196" s="32"/>
      <c r="D196" s="32"/>
      <c r="E196" s="32"/>
      <c r="F196" s="32"/>
      <c r="G196" s="32"/>
      <c r="H196" s="32"/>
    </row>
    <row r="197" spans="1:8" ht="19.5">
      <c r="A197" s="1025"/>
      <c r="B197" s="32"/>
      <c r="C197" s="32"/>
      <c r="D197" s="32"/>
      <c r="E197" s="32"/>
      <c r="F197" s="32"/>
      <c r="G197" s="32"/>
      <c r="H197" s="32"/>
    </row>
    <row r="198" spans="1:8" ht="19.5">
      <c r="A198" s="74"/>
      <c r="B198" s="32"/>
      <c r="C198" s="32"/>
      <c r="D198" s="32"/>
      <c r="E198" s="32"/>
      <c r="F198" s="32"/>
      <c r="G198" s="32"/>
      <c r="H198" s="32"/>
    </row>
    <row r="199" spans="1:8" ht="19.5">
      <c r="A199" s="1025"/>
      <c r="B199" s="32"/>
      <c r="C199" s="32"/>
      <c r="D199" s="32"/>
      <c r="E199" s="32"/>
      <c r="F199" s="32"/>
      <c r="G199" s="32"/>
      <c r="H199" s="32"/>
    </row>
    <row r="200" spans="1:8" ht="19.5">
      <c r="A200" s="1027"/>
      <c r="B200" s="32"/>
      <c r="C200" s="32"/>
      <c r="D200" s="32"/>
      <c r="E200" s="32"/>
      <c r="F200" s="32"/>
      <c r="G200" s="32"/>
      <c r="H200" s="32"/>
    </row>
    <row r="201" spans="1:8" ht="19.5">
      <c r="A201" s="1025"/>
      <c r="B201" s="32"/>
      <c r="C201" s="32"/>
      <c r="D201" s="32"/>
      <c r="E201" s="32"/>
      <c r="F201" s="32"/>
      <c r="G201" s="32"/>
      <c r="H201" s="32"/>
    </row>
    <row r="202" spans="1:8" ht="19.5">
      <c r="A202" s="1025"/>
      <c r="B202" s="32"/>
      <c r="C202" s="32"/>
      <c r="D202" s="32"/>
      <c r="E202" s="32"/>
      <c r="F202" s="32"/>
      <c r="G202" s="32"/>
      <c r="H202" s="32"/>
    </row>
    <row r="203" spans="1:8" ht="19.5">
      <c r="A203" s="1027"/>
      <c r="B203" s="32"/>
      <c r="C203" s="32"/>
      <c r="D203" s="32"/>
      <c r="E203" s="32"/>
      <c r="F203" s="32"/>
      <c r="G203" s="32"/>
      <c r="H203" s="32"/>
    </row>
    <row r="204" spans="1:8" ht="19.5">
      <c r="A204" s="1025"/>
      <c r="B204" s="32"/>
      <c r="C204" s="32"/>
      <c r="D204" s="32"/>
      <c r="E204" s="32"/>
      <c r="F204" s="32"/>
      <c r="G204" s="32"/>
      <c r="H204" s="32"/>
    </row>
    <row r="205" spans="1:8" ht="19.5">
      <c r="A205" s="1025"/>
      <c r="B205" s="32"/>
      <c r="C205" s="32"/>
      <c r="D205" s="32"/>
      <c r="E205" s="32"/>
      <c r="F205" s="32"/>
      <c r="G205" s="32"/>
      <c r="H205" s="32"/>
    </row>
    <row r="206" spans="1:8" ht="19.5">
      <c r="A206" s="1027"/>
      <c r="B206" s="32"/>
      <c r="C206" s="32"/>
      <c r="D206" s="32"/>
      <c r="E206" s="32"/>
      <c r="F206" s="32"/>
      <c r="G206" s="32"/>
      <c r="H206" s="32"/>
    </row>
    <row r="207" spans="1:8" ht="19.5">
      <c r="A207" s="1025"/>
      <c r="B207" s="32"/>
      <c r="C207" s="32"/>
      <c r="D207" s="32"/>
      <c r="E207" s="32"/>
      <c r="F207" s="32"/>
      <c r="G207" s="32"/>
      <c r="H207" s="32"/>
    </row>
    <row r="208" spans="1:8" ht="19.5">
      <c r="A208" s="1025"/>
      <c r="B208" s="32"/>
      <c r="C208" s="32"/>
      <c r="D208" s="32"/>
      <c r="E208" s="32"/>
      <c r="F208" s="32"/>
      <c r="G208" s="32"/>
      <c r="H208" s="32"/>
    </row>
    <row r="209" spans="1:8" ht="19.5">
      <c r="A209" s="1025"/>
      <c r="B209" s="32"/>
      <c r="C209" s="32"/>
      <c r="D209" s="32"/>
      <c r="E209" s="32"/>
      <c r="F209" s="32"/>
      <c r="G209" s="32"/>
      <c r="H209" s="32"/>
    </row>
    <row r="210" spans="1:8" ht="19.5">
      <c r="A210" s="1025"/>
      <c r="B210" s="32"/>
      <c r="C210" s="32"/>
      <c r="D210" s="32"/>
      <c r="E210" s="32"/>
      <c r="F210" s="32"/>
      <c r="G210" s="32"/>
      <c r="H210" s="32"/>
    </row>
    <row r="211" spans="1:8" ht="19.5">
      <c r="A211" s="1025"/>
      <c r="B211" s="32"/>
      <c r="C211" s="32"/>
      <c r="D211" s="32"/>
      <c r="E211" s="32"/>
      <c r="F211" s="32"/>
      <c r="G211" s="32"/>
      <c r="H211" s="32"/>
    </row>
    <row r="212" spans="1:8" ht="19.5">
      <c r="A212" s="1025"/>
      <c r="B212" s="32"/>
      <c r="C212" s="32"/>
      <c r="D212" s="32"/>
      <c r="E212" s="32"/>
      <c r="F212" s="32"/>
      <c r="G212" s="32"/>
      <c r="H212" s="32"/>
    </row>
    <row r="213" spans="1:8" ht="19.5">
      <c r="A213" s="1025"/>
      <c r="B213" s="32"/>
      <c r="C213" s="32"/>
      <c r="D213" s="32"/>
      <c r="E213" s="32"/>
      <c r="F213" s="32"/>
      <c r="G213" s="32"/>
      <c r="H213" s="32"/>
    </row>
    <row r="214" spans="1:8" ht="19.5">
      <c r="A214" s="1025"/>
      <c r="B214" s="32"/>
      <c r="C214" s="32"/>
      <c r="D214" s="32"/>
      <c r="E214" s="32"/>
      <c r="F214" s="32"/>
      <c r="G214" s="32"/>
      <c r="H214" s="32"/>
    </row>
    <row r="215" spans="1:8" ht="19.5">
      <c r="A215" s="1027"/>
      <c r="B215" s="32"/>
      <c r="C215" s="32"/>
      <c r="D215" s="32"/>
      <c r="E215" s="32"/>
      <c r="F215" s="32"/>
      <c r="G215" s="32"/>
      <c r="H215" s="32"/>
    </row>
    <row r="216" spans="1:8" ht="19.5">
      <c r="A216" s="1025"/>
      <c r="B216" s="32"/>
      <c r="C216" s="32"/>
      <c r="D216" s="32"/>
      <c r="E216" s="32"/>
      <c r="F216" s="32"/>
      <c r="G216" s="32"/>
      <c r="H216" s="32"/>
    </row>
    <row r="217" spans="1:8" ht="19.5">
      <c r="A217" s="1025"/>
      <c r="B217" s="32"/>
      <c r="C217" s="32"/>
      <c r="D217" s="32"/>
      <c r="E217" s="32"/>
      <c r="F217" s="32"/>
      <c r="G217" s="32"/>
      <c r="H217" s="32"/>
    </row>
    <row r="218" spans="1:8" ht="19.5">
      <c r="A218" s="1025"/>
      <c r="B218" s="32"/>
      <c r="C218" s="32"/>
      <c r="D218" s="32"/>
      <c r="E218" s="32"/>
      <c r="F218" s="32"/>
      <c r="G218" s="32"/>
      <c r="H218" s="32"/>
    </row>
    <row r="219" spans="1:8" ht="19.5">
      <c r="A219" s="1025"/>
      <c r="B219" s="32"/>
      <c r="C219" s="32"/>
      <c r="D219" s="32"/>
      <c r="E219" s="32"/>
      <c r="F219" s="32"/>
      <c r="G219" s="32"/>
      <c r="H219" s="32"/>
    </row>
    <row r="220" spans="1:8" ht="19.5">
      <c r="A220" s="1025"/>
      <c r="B220" s="32"/>
      <c r="C220" s="32"/>
      <c r="D220" s="32"/>
      <c r="E220" s="32"/>
      <c r="F220" s="32"/>
      <c r="G220" s="32"/>
      <c r="H220" s="32"/>
    </row>
    <row r="221" spans="1:8" ht="19.5">
      <c r="A221" s="1027"/>
      <c r="B221" s="32"/>
      <c r="C221" s="32"/>
      <c r="D221" s="32"/>
      <c r="E221" s="32"/>
      <c r="F221" s="32"/>
      <c r="G221" s="32"/>
      <c r="H221" s="32"/>
    </row>
    <row r="222" spans="1:8" ht="19.5">
      <c r="A222" s="1025"/>
      <c r="B222" s="32"/>
      <c r="C222" s="32"/>
      <c r="D222" s="32"/>
      <c r="E222" s="32"/>
      <c r="F222" s="32"/>
      <c r="G222" s="32"/>
      <c r="H222" s="32"/>
    </row>
    <row r="223" spans="1:8" ht="19.5">
      <c r="A223" s="1025"/>
      <c r="B223" s="32"/>
      <c r="C223" s="32"/>
      <c r="D223" s="32"/>
      <c r="E223" s="32"/>
      <c r="F223" s="32"/>
      <c r="G223" s="32"/>
      <c r="H223" s="32"/>
    </row>
    <row r="224" spans="1:8" ht="19.5">
      <c r="A224" s="1027"/>
      <c r="B224" s="32"/>
      <c r="C224" s="32"/>
      <c r="D224" s="32"/>
      <c r="E224" s="32"/>
      <c r="F224" s="32"/>
      <c r="G224" s="32"/>
      <c r="H224" s="32"/>
    </row>
    <row r="225" spans="1:8" ht="19.5">
      <c r="A225" s="1025"/>
      <c r="B225" s="32"/>
      <c r="C225" s="32"/>
      <c r="D225" s="32"/>
      <c r="E225" s="32"/>
      <c r="F225" s="32"/>
      <c r="G225" s="32"/>
      <c r="H225" s="32"/>
    </row>
    <row r="226" spans="1:8" ht="19.5">
      <c r="A226" s="1025"/>
      <c r="B226" s="32"/>
      <c r="C226" s="32"/>
      <c r="D226" s="32"/>
      <c r="E226" s="32"/>
      <c r="F226" s="32"/>
      <c r="G226" s="32"/>
      <c r="H226" s="32"/>
    </row>
    <row r="227" spans="1:8" ht="19.5">
      <c r="A227" s="1025"/>
      <c r="B227" s="32"/>
      <c r="C227" s="32"/>
      <c r="D227" s="32"/>
      <c r="E227" s="32"/>
      <c r="F227" s="32"/>
      <c r="G227" s="32"/>
      <c r="H227" s="32"/>
    </row>
    <row r="228" spans="1:8" ht="19.5">
      <c r="A228" s="1030"/>
      <c r="B228" s="32"/>
      <c r="C228" s="32"/>
      <c r="D228" s="32"/>
      <c r="E228" s="32"/>
      <c r="F228" s="32"/>
      <c r="G228" s="32"/>
      <c r="H228" s="32"/>
    </row>
  </sheetData>
  <mergeCells count="7">
    <mergeCell ref="B6:C6"/>
    <mergeCell ref="A1:I1"/>
    <mergeCell ref="A2:I2"/>
    <mergeCell ref="A3:I3"/>
    <mergeCell ref="A4:I4"/>
    <mergeCell ref="A5:I5"/>
    <mergeCell ref="D6:I6"/>
  </mergeCells>
  <pageMargins left="0.7" right="0.7" top="0.75" bottom="0.75" header="0.3" footer="0.3"/>
  <pageSetup scale="34"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showGridLines="0" topLeftCell="A2" zoomScale="50" workbookViewId="0">
      <selection activeCell="S18" sqref="S18"/>
    </sheetView>
  </sheetViews>
  <sheetFormatPr baseColWidth="10" defaultRowHeight="15"/>
  <cols>
    <col min="1" max="1" width="64.140625" style="422" customWidth="1"/>
    <col min="2" max="2" width="25.5703125" style="47" bestFit="1" customWidth="1"/>
    <col min="3" max="3" width="23.5703125" style="47" bestFit="1" customWidth="1"/>
    <col min="4" max="5" width="25.5703125" style="47" bestFit="1" customWidth="1"/>
    <col min="6" max="7" width="24.7109375" style="47" bestFit="1" customWidth="1"/>
    <col min="8" max="8" width="24.140625" style="47" bestFit="1" customWidth="1"/>
    <col min="9" max="9" width="24.140625" style="429" bestFit="1" customWidth="1"/>
    <col min="10" max="10" width="21" style="47" bestFit="1" customWidth="1"/>
    <col min="11" max="11" width="20.42578125" style="47" bestFit="1" customWidth="1"/>
    <col min="12" max="12" width="24.7109375" style="47" bestFit="1" customWidth="1"/>
    <col min="13" max="13" width="23.5703125" style="47" bestFit="1" customWidth="1"/>
    <col min="14" max="14" width="24.7109375" style="47" bestFit="1" customWidth="1"/>
    <col min="15" max="15" width="23.5703125" style="47" bestFit="1" customWidth="1"/>
    <col min="16" max="16" width="28.140625" style="47" bestFit="1" customWidth="1"/>
    <col min="17" max="17" width="3.7109375" style="130" customWidth="1"/>
    <col min="18" max="18" width="11.140625" style="881" bestFit="1" customWidth="1"/>
    <col min="19" max="256" width="11.42578125" style="881"/>
    <col min="257" max="257" width="64.140625" style="881" customWidth="1"/>
    <col min="258" max="258" width="25.5703125" style="881" bestFit="1" customWidth="1"/>
    <col min="259" max="259" width="23.5703125" style="881" bestFit="1" customWidth="1"/>
    <col min="260" max="261" width="25.5703125" style="881" bestFit="1" customWidth="1"/>
    <col min="262" max="263" width="24.7109375" style="881" bestFit="1" customWidth="1"/>
    <col min="264" max="265" width="24.140625" style="881" bestFit="1" customWidth="1"/>
    <col min="266" max="266" width="21" style="881" bestFit="1" customWidth="1"/>
    <col min="267" max="267" width="20.42578125" style="881" bestFit="1" customWidth="1"/>
    <col min="268" max="268" width="24.7109375" style="881" bestFit="1" customWidth="1"/>
    <col min="269" max="269" width="23.5703125" style="881" bestFit="1" customWidth="1"/>
    <col min="270" max="270" width="24.7109375" style="881" bestFit="1" customWidth="1"/>
    <col min="271" max="271" width="23.5703125" style="881" bestFit="1" customWidth="1"/>
    <col min="272" max="272" width="28.140625" style="881" bestFit="1" customWidth="1"/>
    <col min="273" max="273" width="3.7109375" style="881" customWidth="1"/>
    <col min="274" max="274" width="11.140625" style="881" bestFit="1" customWidth="1"/>
    <col min="275" max="512" width="11.42578125" style="881"/>
    <col min="513" max="513" width="64.140625" style="881" customWidth="1"/>
    <col min="514" max="514" width="25.5703125" style="881" bestFit="1" customWidth="1"/>
    <col min="515" max="515" width="23.5703125" style="881" bestFit="1" customWidth="1"/>
    <col min="516" max="517" width="25.5703125" style="881" bestFit="1" customWidth="1"/>
    <col min="518" max="519" width="24.7109375" style="881" bestFit="1" customWidth="1"/>
    <col min="520" max="521" width="24.140625" style="881" bestFit="1" customWidth="1"/>
    <col min="522" max="522" width="21" style="881" bestFit="1" customWidth="1"/>
    <col min="523" max="523" width="20.42578125" style="881" bestFit="1" customWidth="1"/>
    <col min="524" max="524" width="24.7109375" style="881" bestFit="1" customWidth="1"/>
    <col min="525" max="525" width="23.5703125" style="881" bestFit="1" customWidth="1"/>
    <col min="526" max="526" width="24.7109375" style="881" bestFit="1" customWidth="1"/>
    <col min="527" max="527" width="23.5703125" style="881" bestFit="1" customWidth="1"/>
    <col min="528" max="528" width="28.140625" style="881" bestFit="1" customWidth="1"/>
    <col min="529" max="529" width="3.7109375" style="881" customWidth="1"/>
    <col min="530" max="530" width="11.140625" style="881" bestFit="1" customWidth="1"/>
    <col min="531" max="768" width="11.42578125" style="881"/>
    <col min="769" max="769" width="64.140625" style="881" customWidth="1"/>
    <col min="770" max="770" width="25.5703125" style="881" bestFit="1" customWidth="1"/>
    <col min="771" max="771" width="23.5703125" style="881" bestFit="1" customWidth="1"/>
    <col min="772" max="773" width="25.5703125" style="881" bestFit="1" customWidth="1"/>
    <col min="774" max="775" width="24.7109375" style="881" bestFit="1" customWidth="1"/>
    <col min="776" max="777" width="24.140625" style="881" bestFit="1" customWidth="1"/>
    <col min="778" max="778" width="21" style="881" bestFit="1" customWidth="1"/>
    <col min="779" max="779" width="20.42578125" style="881" bestFit="1" customWidth="1"/>
    <col min="780" max="780" width="24.7109375" style="881" bestFit="1" customWidth="1"/>
    <col min="781" max="781" width="23.5703125" style="881" bestFit="1" customWidth="1"/>
    <col min="782" max="782" width="24.7109375" style="881" bestFit="1" customWidth="1"/>
    <col min="783" max="783" width="23.5703125" style="881" bestFit="1" customWidth="1"/>
    <col min="784" max="784" width="28.140625" style="881" bestFit="1" customWidth="1"/>
    <col min="785" max="785" width="3.7109375" style="881" customWidth="1"/>
    <col min="786" max="786" width="11.140625" style="881" bestFit="1" customWidth="1"/>
    <col min="787" max="1024" width="11.42578125" style="881"/>
    <col min="1025" max="1025" width="64.140625" style="881" customWidth="1"/>
    <col min="1026" max="1026" width="25.5703125" style="881" bestFit="1" customWidth="1"/>
    <col min="1027" max="1027" width="23.5703125" style="881" bestFit="1" customWidth="1"/>
    <col min="1028" max="1029" width="25.5703125" style="881" bestFit="1" customWidth="1"/>
    <col min="1030" max="1031" width="24.7109375" style="881" bestFit="1" customWidth="1"/>
    <col min="1032" max="1033" width="24.140625" style="881" bestFit="1" customWidth="1"/>
    <col min="1034" max="1034" width="21" style="881" bestFit="1" customWidth="1"/>
    <col min="1035" max="1035" width="20.42578125" style="881" bestFit="1" customWidth="1"/>
    <col min="1036" max="1036" width="24.7109375" style="881" bestFit="1" customWidth="1"/>
    <col min="1037" max="1037" width="23.5703125" style="881" bestFit="1" customWidth="1"/>
    <col min="1038" max="1038" width="24.7109375" style="881" bestFit="1" customWidth="1"/>
    <col min="1039" max="1039" width="23.5703125" style="881" bestFit="1" customWidth="1"/>
    <col min="1040" max="1040" width="28.140625" style="881" bestFit="1" customWidth="1"/>
    <col min="1041" max="1041" width="3.7109375" style="881" customWidth="1"/>
    <col min="1042" max="1042" width="11.140625" style="881" bestFit="1" customWidth="1"/>
    <col min="1043" max="1280" width="11.42578125" style="881"/>
    <col min="1281" max="1281" width="64.140625" style="881" customWidth="1"/>
    <col min="1282" max="1282" width="25.5703125" style="881" bestFit="1" customWidth="1"/>
    <col min="1283" max="1283" width="23.5703125" style="881" bestFit="1" customWidth="1"/>
    <col min="1284" max="1285" width="25.5703125" style="881" bestFit="1" customWidth="1"/>
    <col min="1286" max="1287" width="24.7109375" style="881" bestFit="1" customWidth="1"/>
    <col min="1288" max="1289" width="24.140625" style="881" bestFit="1" customWidth="1"/>
    <col min="1290" max="1290" width="21" style="881" bestFit="1" customWidth="1"/>
    <col min="1291" max="1291" width="20.42578125" style="881" bestFit="1" customWidth="1"/>
    <col min="1292" max="1292" width="24.7109375" style="881" bestFit="1" customWidth="1"/>
    <col min="1293" max="1293" width="23.5703125" style="881" bestFit="1" customWidth="1"/>
    <col min="1294" max="1294" width="24.7109375" style="881" bestFit="1" customWidth="1"/>
    <col min="1295" max="1295" width="23.5703125" style="881" bestFit="1" customWidth="1"/>
    <col min="1296" max="1296" width="28.140625" style="881" bestFit="1" customWidth="1"/>
    <col min="1297" max="1297" width="3.7109375" style="881" customWidth="1"/>
    <col min="1298" max="1298" width="11.140625" style="881" bestFit="1" customWidth="1"/>
    <col min="1299" max="1536" width="11.42578125" style="881"/>
    <col min="1537" max="1537" width="64.140625" style="881" customWidth="1"/>
    <col min="1538" max="1538" width="25.5703125" style="881" bestFit="1" customWidth="1"/>
    <col min="1539" max="1539" width="23.5703125" style="881" bestFit="1" customWidth="1"/>
    <col min="1540" max="1541" width="25.5703125" style="881" bestFit="1" customWidth="1"/>
    <col min="1542" max="1543" width="24.7109375" style="881" bestFit="1" customWidth="1"/>
    <col min="1544" max="1545" width="24.140625" style="881" bestFit="1" customWidth="1"/>
    <col min="1546" max="1546" width="21" style="881" bestFit="1" customWidth="1"/>
    <col min="1547" max="1547" width="20.42578125" style="881" bestFit="1" customWidth="1"/>
    <col min="1548" max="1548" width="24.7109375" style="881" bestFit="1" customWidth="1"/>
    <col min="1549" max="1549" width="23.5703125" style="881" bestFit="1" customWidth="1"/>
    <col min="1550" max="1550" width="24.7109375" style="881" bestFit="1" customWidth="1"/>
    <col min="1551" max="1551" width="23.5703125" style="881" bestFit="1" customWidth="1"/>
    <col min="1552" max="1552" width="28.140625" style="881" bestFit="1" customWidth="1"/>
    <col min="1553" max="1553" width="3.7109375" style="881" customWidth="1"/>
    <col min="1554" max="1554" width="11.140625" style="881" bestFit="1" customWidth="1"/>
    <col min="1555" max="1792" width="11.42578125" style="881"/>
    <col min="1793" max="1793" width="64.140625" style="881" customWidth="1"/>
    <col min="1794" max="1794" width="25.5703125" style="881" bestFit="1" customWidth="1"/>
    <col min="1795" max="1795" width="23.5703125" style="881" bestFit="1" customWidth="1"/>
    <col min="1796" max="1797" width="25.5703125" style="881" bestFit="1" customWidth="1"/>
    <col min="1798" max="1799" width="24.7109375" style="881" bestFit="1" customWidth="1"/>
    <col min="1800" max="1801" width="24.140625" style="881" bestFit="1" customWidth="1"/>
    <col min="1802" max="1802" width="21" style="881" bestFit="1" customWidth="1"/>
    <col min="1803" max="1803" width="20.42578125" style="881" bestFit="1" customWidth="1"/>
    <col min="1804" max="1804" width="24.7109375" style="881" bestFit="1" customWidth="1"/>
    <col min="1805" max="1805" width="23.5703125" style="881" bestFit="1" customWidth="1"/>
    <col min="1806" max="1806" width="24.7109375" style="881" bestFit="1" customWidth="1"/>
    <col min="1807" max="1807" width="23.5703125" style="881" bestFit="1" customWidth="1"/>
    <col min="1808" max="1808" width="28.140625" style="881" bestFit="1" customWidth="1"/>
    <col min="1809" max="1809" width="3.7109375" style="881" customWidth="1"/>
    <col min="1810" max="1810" width="11.140625" style="881" bestFit="1" customWidth="1"/>
    <col min="1811" max="2048" width="11.42578125" style="881"/>
    <col min="2049" max="2049" width="64.140625" style="881" customWidth="1"/>
    <col min="2050" max="2050" width="25.5703125" style="881" bestFit="1" customWidth="1"/>
    <col min="2051" max="2051" width="23.5703125" style="881" bestFit="1" customWidth="1"/>
    <col min="2052" max="2053" width="25.5703125" style="881" bestFit="1" customWidth="1"/>
    <col min="2054" max="2055" width="24.7109375" style="881" bestFit="1" customWidth="1"/>
    <col min="2056" max="2057" width="24.140625" style="881" bestFit="1" customWidth="1"/>
    <col min="2058" max="2058" width="21" style="881" bestFit="1" customWidth="1"/>
    <col min="2059" max="2059" width="20.42578125" style="881" bestFit="1" customWidth="1"/>
    <col min="2060" max="2060" width="24.7109375" style="881" bestFit="1" customWidth="1"/>
    <col min="2061" max="2061" width="23.5703125" style="881" bestFit="1" customWidth="1"/>
    <col min="2062" max="2062" width="24.7109375" style="881" bestFit="1" customWidth="1"/>
    <col min="2063" max="2063" width="23.5703125" style="881" bestFit="1" customWidth="1"/>
    <col min="2064" max="2064" width="28.140625" style="881" bestFit="1" customWidth="1"/>
    <col min="2065" max="2065" width="3.7109375" style="881" customWidth="1"/>
    <col min="2066" max="2066" width="11.140625" style="881" bestFit="1" customWidth="1"/>
    <col min="2067" max="2304" width="11.42578125" style="881"/>
    <col min="2305" max="2305" width="64.140625" style="881" customWidth="1"/>
    <col min="2306" max="2306" width="25.5703125" style="881" bestFit="1" customWidth="1"/>
    <col min="2307" max="2307" width="23.5703125" style="881" bestFit="1" customWidth="1"/>
    <col min="2308" max="2309" width="25.5703125" style="881" bestFit="1" customWidth="1"/>
    <col min="2310" max="2311" width="24.7109375" style="881" bestFit="1" customWidth="1"/>
    <col min="2312" max="2313" width="24.140625" style="881" bestFit="1" customWidth="1"/>
    <col min="2314" max="2314" width="21" style="881" bestFit="1" customWidth="1"/>
    <col min="2315" max="2315" width="20.42578125" style="881" bestFit="1" customWidth="1"/>
    <col min="2316" max="2316" width="24.7109375" style="881" bestFit="1" customWidth="1"/>
    <col min="2317" max="2317" width="23.5703125" style="881" bestFit="1" customWidth="1"/>
    <col min="2318" max="2318" width="24.7109375" style="881" bestFit="1" customWidth="1"/>
    <col min="2319" max="2319" width="23.5703125" style="881" bestFit="1" customWidth="1"/>
    <col min="2320" max="2320" width="28.140625" style="881" bestFit="1" customWidth="1"/>
    <col min="2321" max="2321" width="3.7109375" style="881" customWidth="1"/>
    <col min="2322" max="2322" width="11.140625" style="881" bestFit="1" customWidth="1"/>
    <col min="2323" max="2560" width="11.42578125" style="881"/>
    <col min="2561" max="2561" width="64.140625" style="881" customWidth="1"/>
    <col min="2562" max="2562" width="25.5703125" style="881" bestFit="1" customWidth="1"/>
    <col min="2563" max="2563" width="23.5703125" style="881" bestFit="1" customWidth="1"/>
    <col min="2564" max="2565" width="25.5703125" style="881" bestFit="1" customWidth="1"/>
    <col min="2566" max="2567" width="24.7109375" style="881" bestFit="1" customWidth="1"/>
    <col min="2568" max="2569" width="24.140625" style="881" bestFit="1" customWidth="1"/>
    <col min="2570" max="2570" width="21" style="881" bestFit="1" customWidth="1"/>
    <col min="2571" max="2571" width="20.42578125" style="881" bestFit="1" customWidth="1"/>
    <col min="2572" max="2572" width="24.7109375" style="881" bestFit="1" customWidth="1"/>
    <col min="2573" max="2573" width="23.5703125" style="881" bestFit="1" customWidth="1"/>
    <col min="2574" max="2574" width="24.7109375" style="881" bestFit="1" customWidth="1"/>
    <col min="2575" max="2575" width="23.5703125" style="881" bestFit="1" customWidth="1"/>
    <col min="2576" max="2576" width="28.140625" style="881" bestFit="1" customWidth="1"/>
    <col min="2577" max="2577" width="3.7109375" style="881" customWidth="1"/>
    <col min="2578" max="2578" width="11.140625" style="881" bestFit="1" customWidth="1"/>
    <col min="2579" max="2816" width="11.42578125" style="881"/>
    <col min="2817" max="2817" width="64.140625" style="881" customWidth="1"/>
    <col min="2818" max="2818" width="25.5703125" style="881" bestFit="1" customWidth="1"/>
    <col min="2819" max="2819" width="23.5703125" style="881" bestFit="1" customWidth="1"/>
    <col min="2820" max="2821" width="25.5703125" style="881" bestFit="1" customWidth="1"/>
    <col min="2822" max="2823" width="24.7109375" style="881" bestFit="1" customWidth="1"/>
    <col min="2824" max="2825" width="24.140625" style="881" bestFit="1" customWidth="1"/>
    <col min="2826" max="2826" width="21" style="881" bestFit="1" customWidth="1"/>
    <col min="2827" max="2827" width="20.42578125" style="881" bestFit="1" customWidth="1"/>
    <col min="2828" max="2828" width="24.7109375" style="881" bestFit="1" customWidth="1"/>
    <col min="2829" max="2829" width="23.5703125" style="881" bestFit="1" customWidth="1"/>
    <col min="2830" max="2830" width="24.7109375" style="881" bestFit="1" customWidth="1"/>
    <col min="2831" max="2831" width="23.5703125" style="881" bestFit="1" customWidth="1"/>
    <col min="2832" max="2832" width="28.140625" style="881" bestFit="1" customWidth="1"/>
    <col min="2833" max="2833" width="3.7109375" style="881" customWidth="1"/>
    <col min="2834" max="2834" width="11.140625" style="881" bestFit="1" customWidth="1"/>
    <col min="2835" max="3072" width="11.42578125" style="881"/>
    <col min="3073" max="3073" width="64.140625" style="881" customWidth="1"/>
    <col min="3074" max="3074" width="25.5703125" style="881" bestFit="1" customWidth="1"/>
    <col min="3075" max="3075" width="23.5703125" style="881" bestFit="1" customWidth="1"/>
    <col min="3076" max="3077" width="25.5703125" style="881" bestFit="1" customWidth="1"/>
    <col min="3078" max="3079" width="24.7109375" style="881" bestFit="1" customWidth="1"/>
    <col min="3080" max="3081" width="24.140625" style="881" bestFit="1" customWidth="1"/>
    <col min="3082" max="3082" width="21" style="881" bestFit="1" customWidth="1"/>
    <col min="3083" max="3083" width="20.42578125" style="881" bestFit="1" customWidth="1"/>
    <col min="3084" max="3084" width="24.7109375" style="881" bestFit="1" customWidth="1"/>
    <col min="3085" max="3085" width="23.5703125" style="881" bestFit="1" customWidth="1"/>
    <col min="3086" max="3086" width="24.7109375" style="881" bestFit="1" customWidth="1"/>
    <col min="3087" max="3087" width="23.5703125" style="881" bestFit="1" customWidth="1"/>
    <col min="3088" max="3088" width="28.140625" style="881" bestFit="1" customWidth="1"/>
    <col min="3089" max="3089" width="3.7109375" style="881" customWidth="1"/>
    <col min="3090" max="3090" width="11.140625" style="881" bestFit="1" customWidth="1"/>
    <col min="3091" max="3328" width="11.42578125" style="881"/>
    <col min="3329" max="3329" width="64.140625" style="881" customWidth="1"/>
    <col min="3330" max="3330" width="25.5703125" style="881" bestFit="1" customWidth="1"/>
    <col min="3331" max="3331" width="23.5703125" style="881" bestFit="1" customWidth="1"/>
    <col min="3332" max="3333" width="25.5703125" style="881" bestFit="1" customWidth="1"/>
    <col min="3334" max="3335" width="24.7109375" style="881" bestFit="1" customWidth="1"/>
    <col min="3336" max="3337" width="24.140625" style="881" bestFit="1" customWidth="1"/>
    <col min="3338" max="3338" width="21" style="881" bestFit="1" customWidth="1"/>
    <col min="3339" max="3339" width="20.42578125" style="881" bestFit="1" customWidth="1"/>
    <col min="3340" max="3340" width="24.7109375" style="881" bestFit="1" customWidth="1"/>
    <col min="3341" max="3341" width="23.5703125" style="881" bestFit="1" customWidth="1"/>
    <col min="3342" max="3342" width="24.7109375" style="881" bestFit="1" customWidth="1"/>
    <col min="3343" max="3343" width="23.5703125" style="881" bestFit="1" customWidth="1"/>
    <col min="3344" max="3344" width="28.140625" style="881" bestFit="1" customWidth="1"/>
    <col min="3345" max="3345" width="3.7109375" style="881" customWidth="1"/>
    <col min="3346" max="3346" width="11.140625" style="881" bestFit="1" customWidth="1"/>
    <col min="3347" max="3584" width="11.42578125" style="881"/>
    <col min="3585" max="3585" width="64.140625" style="881" customWidth="1"/>
    <col min="3586" max="3586" width="25.5703125" style="881" bestFit="1" customWidth="1"/>
    <col min="3587" max="3587" width="23.5703125" style="881" bestFit="1" customWidth="1"/>
    <col min="3588" max="3589" width="25.5703125" style="881" bestFit="1" customWidth="1"/>
    <col min="3590" max="3591" width="24.7109375" style="881" bestFit="1" customWidth="1"/>
    <col min="3592" max="3593" width="24.140625" style="881" bestFit="1" customWidth="1"/>
    <col min="3594" max="3594" width="21" style="881" bestFit="1" customWidth="1"/>
    <col min="3595" max="3595" width="20.42578125" style="881" bestFit="1" customWidth="1"/>
    <col min="3596" max="3596" width="24.7109375" style="881" bestFit="1" customWidth="1"/>
    <col min="3597" max="3597" width="23.5703125" style="881" bestFit="1" customWidth="1"/>
    <col min="3598" max="3598" width="24.7109375" style="881" bestFit="1" customWidth="1"/>
    <col min="3599" max="3599" width="23.5703125" style="881" bestFit="1" customWidth="1"/>
    <col min="3600" max="3600" width="28.140625" style="881" bestFit="1" customWidth="1"/>
    <col min="3601" max="3601" width="3.7109375" style="881" customWidth="1"/>
    <col min="3602" max="3602" width="11.140625" style="881" bestFit="1" customWidth="1"/>
    <col min="3603" max="3840" width="11.42578125" style="881"/>
    <col min="3841" max="3841" width="64.140625" style="881" customWidth="1"/>
    <col min="3842" max="3842" width="25.5703125" style="881" bestFit="1" customWidth="1"/>
    <col min="3843" max="3843" width="23.5703125" style="881" bestFit="1" customWidth="1"/>
    <col min="3844" max="3845" width="25.5703125" style="881" bestFit="1" customWidth="1"/>
    <col min="3846" max="3847" width="24.7109375" style="881" bestFit="1" customWidth="1"/>
    <col min="3848" max="3849" width="24.140625" style="881" bestFit="1" customWidth="1"/>
    <col min="3850" max="3850" width="21" style="881" bestFit="1" customWidth="1"/>
    <col min="3851" max="3851" width="20.42578125" style="881" bestFit="1" customWidth="1"/>
    <col min="3852" max="3852" width="24.7109375" style="881" bestFit="1" customWidth="1"/>
    <col min="3853" max="3853" width="23.5703125" style="881" bestFit="1" customWidth="1"/>
    <col min="3854" max="3854" width="24.7109375" style="881" bestFit="1" customWidth="1"/>
    <col min="3855" max="3855" width="23.5703125" style="881" bestFit="1" customWidth="1"/>
    <col min="3856" max="3856" width="28.140625" style="881" bestFit="1" customWidth="1"/>
    <col min="3857" max="3857" width="3.7109375" style="881" customWidth="1"/>
    <col min="3858" max="3858" width="11.140625" style="881" bestFit="1" customWidth="1"/>
    <col min="3859" max="4096" width="11.42578125" style="881"/>
    <col min="4097" max="4097" width="64.140625" style="881" customWidth="1"/>
    <col min="4098" max="4098" width="25.5703125" style="881" bestFit="1" customWidth="1"/>
    <col min="4099" max="4099" width="23.5703125" style="881" bestFit="1" customWidth="1"/>
    <col min="4100" max="4101" width="25.5703125" style="881" bestFit="1" customWidth="1"/>
    <col min="4102" max="4103" width="24.7109375" style="881" bestFit="1" customWidth="1"/>
    <col min="4104" max="4105" width="24.140625" style="881" bestFit="1" customWidth="1"/>
    <col min="4106" max="4106" width="21" style="881" bestFit="1" customWidth="1"/>
    <col min="4107" max="4107" width="20.42578125" style="881" bestFit="1" customWidth="1"/>
    <col min="4108" max="4108" width="24.7109375" style="881" bestFit="1" customWidth="1"/>
    <col min="4109" max="4109" width="23.5703125" style="881" bestFit="1" customWidth="1"/>
    <col min="4110" max="4110" width="24.7109375" style="881" bestFit="1" customWidth="1"/>
    <col min="4111" max="4111" width="23.5703125" style="881" bestFit="1" customWidth="1"/>
    <col min="4112" max="4112" width="28.140625" style="881" bestFit="1" customWidth="1"/>
    <col min="4113" max="4113" width="3.7109375" style="881" customWidth="1"/>
    <col min="4114" max="4114" width="11.140625" style="881" bestFit="1" customWidth="1"/>
    <col min="4115" max="4352" width="11.42578125" style="881"/>
    <col min="4353" max="4353" width="64.140625" style="881" customWidth="1"/>
    <col min="4354" max="4354" width="25.5703125" style="881" bestFit="1" customWidth="1"/>
    <col min="4355" max="4355" width="23.5703125" style="881" bestFit="1" customWidth="1"/>
    <col min="4356" max="4357" width="25.5703125" style="881" bestFit="1" customWidth="1"/>
    <col min="4358" max="4359" width="24.7109375" style="881" bestFit="1" customWidth="1"/>
    <col min="4360" max="4361" width="24.140625" style="881" bestFit="1" customWidth="1"/>
    <col min="4362" max="4362" width="21" style="881" bestFit="1" customWidth="1"/>
    <col min="4363" max="4363" width="20.42578125" style="881" bestFit="1" customWidth="1"/>
    <col min="4364" max="4364" width="24.7109375" style="881" bestFit="1" customWidth="1"/>
    <col min="4365" max="4365" width="23.5703125" style="881" bestFit="1" customWidth="1"/>
    <col min="4366" max="4366" width="24.7109375" style="881" bestFit="1" customWidth="1"/>
    <col min="4367" max="4367" width="23.5703125" style="881" bestFit="1" customWidth="1"/>
    <col min="4368" max="4368" width="28.140625" style="881" bestFit="1" customWidth="1"/>
    <col min="4369" max="4369" width="3.7109375" style="881" customWidth="1"/>
    <col min="4370" max="4370" width="11.140625" style="881" bestFit="1" customWidth="1"/>
    <col min="4371" max="4608" width="11.42578125" style="881"/>
    <col min="4609" max="4609" width="64.140625" style="881" customWidth="1"/>
    <col min="4610" max="4610" width="25.5703125" style="881" bestFit="1" customWidth="1"/>
    <col min="4611" max="4611" width="23.5703125" style="881" bestFit="1" customWidth="1"/>
    <col min="4612" max="4613" width="25.5703125" style="881" bestFit="1" customWidth="1"/>
    <col min="4614" max="4615" width="24.7109375" style="881" bestFit="1" customWidth="1"/>
    <col min="4616" max="4617" width="24.140625" style="881" bestFit="1" customWidth="1"/>
    <col min="4618" max="4618" width="21" style="881" bestFit="1" customWidth="1"/>
    <col min="4619" max="4619" width="20.42578125" style="881" bestFit="1" customWidth="1"/>
    <col min="4620" max="4620" width="24.7109375" style="881" bestFit="1" customWidth="1"/>
    <col min="4621" max="4621" width="23.5703125" style="881" bestFit="1" customWidth="1"/>
    <col min="4622" max="4622" width="24.7109375" style="881" bestFit="1" customWidth="1"/>
    <col min="4623" max="4623" width="23.5703125" style="881" bestFit="1" customWidth="1"/>
    <col min="4624" max="4624" width="28.140625" style="881" bestFit="1" customWidth="1"/>
    <col min="4625" max="4625" width="3.7109375" style="881" customWidth="1"/>
    <col min="4626" max="4626" width="11.140625" style="881" bestFit="1" customWidth="1"/>
    <col min="4627" max="4864" width="11.42578125" style="881"/>
    <col min="4865" max="4865" width="64.140625" style="881" customWidth="1"/>
    <col min="4866" max="4866" width="25.5703125" style="881" bestFit="1" customWidth="1"/>
    <col min="4867" max="4867" width="23.5703125" style="881" bestFit="1" customWidth="1"/>
    <col min="4868" max="4869" width="25.5703125" style="881" bestFit="1" customWidth="1"/>
    <col min="4870" max="4871" width="24.7109375" style="881" bestFit="1" customWidth="1"/>
    <col min="4872" max="4873" width="24.140625" style="881" bestFit="1" customWidth="1"/>
    <col min="4874" max="4874" width="21" style="881" bestFit="1" customWidth="1"/>
    <col min="4875" max="4875" width="20.42578125" style="881" bestFit="1" customWidth="1"/>
    <col min="4876" max="4876" width="24.7109375" style="881" bestFit="1" customWidth="1"/>
    <col min="4877" max="4877" width="23.5703125" style="881" bestFit="1" customWidth="1"/>
    <col min="4878" max="4878" width="24.7109375" style="881" bestFit="1" customWidth="1"/>
    <col min="4879" max="4879" width="23.5703125" style="881" bestFit="1" customWidth="1"/>
    <col min="4880" max="4880" width="28.140625" style="881" bestFit="1" customWidth="1"/>
    <col min="4881" max="4881" width="3.7109375" style="881" customWidth="1"/>
    <col min="4882" max="4882" width="11.140625" style="881" bestFit="1" customWidth="1"/>
    <col min="4883" max="5120" width="11.42578125" style="881"/>
    <col min="5121" max="5121" width="64.140625" style="881" customWidth="1"/>
    <col min="5122" max="5122" width="25.5703125" style="881" bestFit="1" customWidth="1"/>
    <col min="5123" max="5123" width="23.5703125" style="881" bestFit="1" customWidth="1"/>
    <col min="5124" max="5125" width="25.5703125" style="881" bestFit="1" customWidth="1"/>
    <col min="5126" max="5127" width="24.7109375" style="881" bestFit="1" customWidth="1"/>
    <col min="5128" max="5129" width="24.140625" style="881" bestFit="1" customWidth="1"/>
    <col min="5130" max="5130" width="21" style="881" bestFit="1" customWidth="1"/>
    <col min="5131" max="5131" width="20.42578125" style="881" bestFit="1" customWidth="1"/>
    <col min="5132" max="5132" width="24.7109375" style="881" bestFit="1" customWidth="1"/>
    <col min="5133" max="5133" width="23.5703125" style="881" bestFit="1" customWidth="1"/>
    <col min="5134" max="5134" width="24.7109375" style="881" bestFit="1" customWidth="1"/>
    <col min="5135" max="5135" width="23.5703125" style="881" bestFit="1" customWidth="1"/>
    <col min="5136" max="5136" width="28.140625" style="881" bestFit="1" customWidth="1"/>
    <col min="5137" max="5137" width="3.7109375" style="881" customWidth="1"/>
    <col min="5138" max="5138" width="11.140625" style="881" bestFit="1" customWidth="1"/>
    <col min="5139" max="5376" width="11.42578125" style="881"/>
    <col min="5377" max="5377" width="64.140625" style="881" customWidth="1"/>
    <col min="5378" max="5378" width="25.5703125" style="881" bestFit="1" customWidth="1"/>
    <col min="5379" max="5379" width="23.5703125" style="881" bestFit="1" customWidth="1"/>
    <col min="5380" max="5381" width="25.5703125" style="881" bestFit="1" customWidth="1"/>
    <col min="5382" max="5383" width="24.7109375" style="881" bestFit="1" customWidth="1"/>
    <col min="5384" max="5385" width="24.140625" style="881" bestFit="1" customWidth="1"/>
    <col min="5386" max="5386" width="21" style="881" bestFit="1" customWidth="1"/>
    <col min="5387" max="5387" width="20.42578125" style="881" bestFit="1" customWidth="1"/>
    <col min="5388" max="5388" width="24.7109375" style="881" bestFit="1" customWidth="1"/>
    <col min="5389" max="5389" width="23.5703125" style="881" bestFit="1" customWidth="1"/>
    <col min="5390" max="5390" width="24.7109375" style="881" bestFit="1" customWidth="1"/>
    <col min="5391" max="5391" width="23.5703125" style="881" bestFit="1" customWidth="1"/>
    <col min="5392" max="5392" width="28.140625" style="881" bestFit="1" customWidth="1"/>
    <col min="5393" max="5393" width="3.7109375" style="881" customWidth="1"/>
    <col min="5394" max="5394" width="11.140625" style="881" bestFit="1" customWidth="1"/>
    <col min="5395" max="5632" width="11.42578125" style="881"/>
    <col min="5633" max="5633" width="64.140625" style="881" customWidth="1"/>
    <col min="5634" max="5634" width="25.5703125" style="881" bestFit="1" customWidth="1"/>
    <col min="5635" max="5635" width="23.5703125" style="881" bestFit="1" customWidth="1"/>
    <col min="5636" max="5637" width="25.5703125" style="881" bestFit="1" customWidth="1"/>
    <col min="5638" max="5639" width="24.7109375" style="881" bestFit="1" customWidth="1"/>
    <col min="5640" max="5641" width="24.140625" style="881" bestFit="1" customWidth="1"/>
    <col min="5642" max="5642" width="21" style="881" bestFit="1" customWidth="1"/>
    <col min="5643" max="5643" width="20.42578125" style="881" bestFit="1" customWidth="1"/>
    <col min="5644" max="5644" width="24.7109375" style="881" bestFit="1" customWidth="1"/>
    <col min="5645" max="5645" width="23.5703125" style="881" bestFit="1" customWidth="1"/>
    <col min="5646" max="5646" width="24.7109375" style="881" bestFit="1" customWidth="1"/>
    <col min="5647" max="5647" width="23.5703125" style="881" bestFit="1" customWidth="1"/>
    <col min="5648" max="5648" width="28.140625" style="881" bestFit="1" customWidth="1"/>
    <col min="5649" max="5649" width="3.7109375" style="881" customWidth="1"/>
    <col min="5650" max="5650" width="11.140625" style="881" bestFit="1" customWidth="1"/>
    <col min="5651" max="5888" width="11.42578125" style="881"/>
    <col min="5889" max="5889" width="64.140625" style="881" customWidth="1"/>
    <col min="5890" max="5890" width="25.5703125" style="881" bestFit="1" customWidth="1"/>
    <col min="5891" max="5891" width="23.5703125" style="881" bestFit="1" customWidth="1"/>
    <col min="5892" max="5893" width="25.5703125" style="881" bestFit="1" customWidth="1"/>
    <col min="5894" max="5895" width="24.7109375" style="881" bestFit="1" customWidth="1"/>
    <col min="5896" max="5897" width="24.140625" style="881" bestFit="1" customWidth="1"/>
    <col min="5898" max="5898" width="21" style="881" bestFit="1" customWidth="1"/>
    <col min="5899" max="5899" width="20.42578125" style="881" bestFit="1" customWidth="1"/>
    <col min="5900" max="5900" width="24.7109375" style="881" bestFit="1" customWidth="1"/>
    <col min="5901" max="5901" width="23.5703125" style="881" bestFit="1" customWidth="1"/>
    <col min="5902" max="5902" width="24.7109375" style="881" bestFit="1" customWidth="1"/>
    <col min="5903" max="5903" width="23.5703125" style="881" bestFit="1" customWidth="1"/>
    <col min="5904" max="5904" width="28.140625" style="881" bestFit="1" customWidth="1"/>
    <col min="5905" max="5905" width="3.7109375" style="881" customWidth="1"/>
    <col min="5906" max="5906" width="11.140625" style="881" bestFit="1" customWidth="1"/>
    <col min="5907" max="6144" width="11.42578125" style="881"/>
    <col min="6145" max="6145" width="64.140625" style="881" customWidth="1"/>
    <col min="6146" max="6146" width="25.5703125" style="881" bestFit="1" customWidth="1"/>
    <col min="6147" max="6147" width="23.5703125" style="881" bestFit="1" customWidth="1"/>
    <col min="6148" max="6149" width="25.5703125" style="881" bestFit="1" customWidth="1"/>
    <col min="6150" max="6151" width="24.7109375" style="881" bestFit="1" customWidth="1"/>
    <col min="6152" max="6153" width="24.140625" style="881" bestFit="1" customWidth="1"/>
    <col min="6154" max="6154" width="21" style="881" bestFit="1" customWidth="1"/>
    <col min="6155" max="6155" width="20.42578125" style="881" bestFit="1" customWidth="1"/>
    <col min="6156" max="6156" width="24.7109375" style="881" bestFit="1" customWidth="1"/>
    <col min="6157" max="6157" width="23.5703125" style="881" bestFit="1" customWidth="1"/>
    <col min="6158" max="6158" width="24.7109375" style="881" bestFit="1" customWidth="1"/>
    <col min="6159" max="6159" width="23.5703125" style="881" bestFit="1" customWidth="1"/>
    <col min="6160" max="6160" width="28.140625" style="881" bestFit="1" customWidth="1"/>
    <col min="6161" max="6161" width="3.7109375" style="881" customWidth="1"/>
    <col min="6162" max="6162" width="11.140625" style="881" bestFit="1" customWidth="1"/>
    <col min="6163" max="6400" width="11.42578125" style="881"/>
    <col min="6401" max="6401" width="64.140625" style="881" customWidth="1"/>
    <col min="6402" max="6402" width="25.5703125" style="881" bestFit="1" customWidth="1"/>
    <col min="6403" max="6403" width="23.5703125" style="881" bestFit="1" customWidth="1"/>
    <col min="6404" max="6405" width="25.5703125" style="881" bestFit="1" customWidth="1"/>
    <col min="6406" max="6407" width="24.7109375" style="881" bestFit="1" customWidth="1"/>
    <col min="6408" max="6409" width="24.140625" style="881" bestFit="1" customWidth="1"/>
    <col min="6410" max="6410" width="21" style="881" bestFit="1" customWidth="1"/>
    <col min="6411" max="6411" width="20.42578125" style="881" bestFit="1" customWidth="1"/>
    <col min="6412" max="6412" width="24.7109375" style="881" bestFit="1" customWidth="1"/>
    <col min="6413" max="6413" width="23.5703125" style="881" bestFit="1" customWidth="1"/>
    <col min="6414" max="6414" width="24.7109375" style="881" bestFit="1" customWidth="1"/>
    <col min="6415" max="6415" width="23.5703125" style="881" bestFit="1" customWidth="1"/>
    <col min="6416" max="6416" width="28.140625" style="881" bestFit="1" customWidth="1"/>
    <col min="6417" max="6417" width="3.7109375" style="881" customWidth="1"/>
    <col min="6418" max="6418" width="11.140625" style="881" bestFit="1" customWidth="1"/>
    <col min="6419" max="6656" width="11.42578125" style="881"/>
    <col min="6657" max="6657" width="64.140625" style="881" customWidth="1"/>
    <col min="6658" max="6658" width="25.5703125" style="881" bestFit="1" customWidth="1"/>
    <col min="6659" max="6659" width="23.5703125" style="881" bestFit="1" customWidth="1"/>
    <col min="6660" max="6661" width="25.5703125" style="881" bestFit="1" customWidth="1"/>
    <col min="6662" max="6663" width="24.7109375" style="881" bestFit="1" customWidth="1"/>
    <col min="6664" max="6665" width="24.140625" style="881" bestFit="1" customWidth="1"/>
    <col min="6666" max="6666" width="21" style="881" bestFit="1" customWidth="1"/>
    <col min="6667" max="6667" width="20.42578125" style="881" bestFit="1" customWidth="1"/>
    <col min="6668" max="6668" width="24.7109375" style="881" bestFit="1" customWidth="1"/>
    <col min="6669" max="6669" width="23.5703125" style="881" bestFit="1" customWidth="1"/>
    <col min="6670" max="6670" width="24.7109375" style="881" bestFit="1" customWidth="1"/>
    <col min="6671" max="6671" width="23.5703125" style="881" bestFit="1" customWidth="1"/>
    <col min="6672" max="6672" width="28.140625" style="881" bestFit="1" customWidth="1"/>
    <col min="6673" max="6673" width="3.7109375" style="881" customWidth="1"/>
    <col min="6674" max="6674" width="11.140625" style="881" bestFit="1" customWidth="1"/>
    <col min="6675" max="6912" width="11.42578125" style="881"/>
    <col min="6913" max="6913" width="64.140625" style="881" customWidth="1"/>
    <col min="6914" max="6914" width="25.5703125" style="881" bestFit="1" customWidth="1"/>
    <col min="6915" max="6915" width="23.5703125" style="881" bestFit="1" customWidth="1"/>
    <col min="6916" max="6917" width="25.5703125" style="881" bestFit="1" customWidth="1"/>
    <col min="6918" max="6919" width="24.7109375" style="881" bestFit="1" customWidth="1"/>
    <col min="6920" max="6921" width="24.140625" style="881" bestFit="1" customWidth="1"/>
    <col min="6922" max="6922" width="21" style="881" bestFit="1" customWidth="1"/>
    <col min="6923" max="6923" width="20.42578125" style="881" bestFit="1" customWidth="1"/>
    <col min="6924" max="6924" width="24.7109375" style="881" bestFit="1" customWidth="1"/>
    <col min="6925" max="6925" width="23.5703125" style="881" bestFit="1" customWidth="1"/>
    <col min="6926" max="6926" width="24.7109375" style="881" bestFit="1" customWidth="1"/>
    <col min="6927" max="6927" width="23.5703125" style="881" bestFit="1" customWidth="1"/>
    <col min="6928" max="6928" width="28.140625" style="881" bestFit="1" customWidth="1"/>
    <col min="6929" max="6929" width="3.7109375" style="881" customWidth="1"/>
    <col min="6930" max="6930" width="11.140625" style="881" bestFit="1" customWidth="1"/>
    <col min="6931" max="7168" width="11.42578125" style="881"/>
    <col min="7169" max="7169" width="64.140625" style="881" customWidth="1"/>
    <col min="7170" max="7170" width="25.5703125" style="881" bestFit="1" customWidth="1"/>
    <col min="7171" max="7171" width="23.5703125" style="881" bestFit="1" customWidth="1"/>
    <col min="7172" max="7173" width="25.5703125" style="881" bestFit="1" customWidth="1"/>
    <col min="7174" max="7175" width="24.7109375" style="881" bestFit="1" customWidth="1"/>
    <col min="7176" max="7177" width="24.140625" style="881" bestFit="1" customWidth="1"/>
    <col min="7178" max="7178" width="21" style="881" bestFit="1" customWidth="1"/>
    <col min="7179" max="7179" width="20.42578125" style="881" bestFit="1" customWidth="1"/>
    <col min="7180" max="7180" width="24.7109375" style="881" bestFit="1" customWidth="1"/>
    <col min="7181" max="7181" width="23.5703125" style="881" bestFit="1" customWidth="1"/>
    <col min="7182" max="7182" width="24.7109375" style="881" bestFit="1" customWidth="1"/>
    <col min="7183" max="7183" width="23.5703125" style="881" bestFit="1" customWidth="1"/>
    <col min="7184" max="7184" width="28.140625" style="881" bestFit="1" customWidth="1"/>
    <col min="7185" max="7185" width="3.7109375" style="881" customWidth="1"/>
    <col min="7186" max="7186" width="11.140625" style="881" bestFit="1" customWidth="1"/>
    <col min="7187" max="7424" width="11.42578125" style="881"/>
    <col min="7425" max="7425" width="64.140625" style="881" customWidth="1"/>
    <col min="7426" max="7426" width="25.5703125" style="881" bestFit="1" customWidth="1"/>
    <col min="7427" max="7427" width="23.5703125" style="881" bestFit="1" customWidth="1"/>
    <col min="7428" max="7429" width="25.5703125" style="881" bestFit="1" customWidth="1"/>
    <col min="7430" max="7431" width="24.7109375" style="881" bestFit="1" customWidth="1"/>
    <col min="7432" max="7433" width="24.140625" style="881" bestFit="1" customWidth="1"/>
    <col min="7434" max="7434" width="21" style="881" bestFit="1" customWidth="1"/>
    <col min="7435" max="7435" width="20.42578125" style="881" bestFit="1" customWidth="1"/>
    <col min="7436" max="7436" width="24.7109375" style="881" bestFit="1" customWidth="1"/>
    <col min="7437" max="7437" width="23.5703125" style="881" bestFit="1" customWidth="1"/>
    <col min="7438" max="7438" width="24.7109375" style="881" bestFit="1" customWidth="1"/>
    <col min="7439" max="7439" width="23.5703125" style="881" bestFit="1" customWidth="1"/>
    <col min="7440" max="7440" width="28.140625" style="881" bestFit="1" customWidth="1"/>
    <col min="7441" max="7441" width="3.7109375" style="881" customWidth="1"/>
    <col min="7442" max="7442" width="11.140625" style="881" bestFit="1" customWidth="1"/>
    <col min="7443" max="7680" width="11.42578125" style="881"/>
    <col min="7681" max="7681" width="64.140625" style="881" customWidth="1"/>
    <col min="7682" max="7682" width="25.5703125" style="881" bestFit="1" customWidth="1"/>
    <col min="7683" max="7683" width="23.5703125" style="881" bestFit="1" customWidth="1"/>
    <col min="7684" max="7685" width="25.5703125" style="881" bestFit="1" customWidth="1"/>
    <col min="7686" max="7687" width="24.7109375" style="881" bestFit="1" customWidth="1"/>
    <col min="7688" max="7689" width="24.140625" style="881" bestFit="1" customWidth="1"/>
    <col min="7690" max="7690" width="21" style="881" bestFit="1" customWidth="1"/>
    <col min="7691" max="7691" width="20.42578125" style="881" bestFit="1" customWidth="1"/>
    <col min="7692" max="7692" width="24.7109375" style="881" bestFit="1" customWidth="1"/>
    <col min="7693" max="7693" width="23.5703125" style="881" bestFit="1" customWidth="1"/>
    <col min="7694" max="7694" width="24.7109375" style="881" bestFit="1" customWidth="1"/>
    <col min="7695" max="7695" width="23.5703125" style="881" bestFit="1" customWidth="1"/>
    <col min="7696" max="7696" width="28.140625" style="881" bestFit="1" customWidth="1"/>
    <col min="7697" max="7697" width="3.7109375" style="881" customWidth="1"/>
    <col min="7698" max="7698" width="11.140625" style="881" bestFit="1" customWidth="1"/>
    <col min="7699" max="7936" width="11.42578125" style="881"/>
    <col min="7937" max="7937" width="64.140625" style="881" customWidth="1"/>
    <col min="7938" max="7938" width="25.5703125" style="881" bestFit="1" customWidth="1"/>
    <col min="7939" max="7939" width="23.5703125" style="881" bestFit="1" customWidth="1"/>
    <col min="7940" max="7941" width="25.5703125" style="881" bestFit="1" customWidth="1"/>
    <col min="7942" max="7943" width="24.7109375" style="881" bestFit="1" customWidth="1"/>
    <col min="7944" max="7945" width="24.140625" style="881" bestFit="1" customWidth="1"/>
    <col min="7946" max="7946" width="21" style="881" bestFit="1" customWidth="1"/>
    <col min="7947" max="7947" width="20.42578125" style="881" bestFit="1" customWidth="1"/>
    <col min="7948" max="7948" width="24.7109375" style="881" bestFit="1" customWidth="1"/>
    <col min="7949" max="7949" width="23.5703125" style="881" bestFit="1" customWidth="1"/>
    <col min="7950" max="7950" width="24.7109375" style="881" bestFit="1" customWidth="1"/>
    <col min="7951" max="7951" width="23.5703125" style="881" bestFit="1" customWidth="1"/>
    <col min="7952" max="7952" width="28.140625" style="881" bestFit="1" customWidth="1"/>
    <col min="7953" max="7953" width="3.7109375" style="881" customWidth="1"/>
    <col min="7954" max="7954" width="11.140625" style="881" bestFit="1" customWidth="1"/>
    <col min="7955" max="8192" width="11.42578125" style="881"/>
    <col min="8193" max="8193" width="64.140625" style="881" customWidth="1"/>
    <col min="8194" max="8194" width="25.5703125" style="881" bestFit="1" customWidth="1"/>
    <col min="8195" max="8195" width="23.5703125" style="881" bestFit="1" customWidth="1"/>
    <col min="8196" max="8197" width="25.5703125" style="881" bestFit="1" customWidth="1"/>
    <col min="8198" max="8199" width="24.7109375" style="881" bestFit="1" customWidth="1"/>
    <col min="8200" max="8201" width="24.140625" style="881" bestFit="1" customWidth="1"/>
    <col min="8202" max="8202" width="21" style="881" bestFit="1" customWidth="1"/>
    <col min="8203" max="8203" width="20.42578125" style="881" bestFit="1" customWidth="1"/>
    <col min="8204" max="8204" width="24.7109375" style="881" bestFit="1" customWidth="1"/>
    <col min="8205" max="8205" width="23.5703125" style="881" bestFit="1" customWidth="1"/>
    <col min="8206" max="8206" width="24.7109375" style="881" bestFit="1" customWidth="1"/>
    <col min="8207" max="8207" width="23.5703125" style="881" bestFit="1" customWidth="1"/>
    <col min="8208" max="8208" width="28.140625" style="881" bestFit="1" customWidth="1"/>
    <col min="8209" max="8209" width="3.7109375" style="881" customWidth="1"/>
    <col min="8210" max="8210" width="11.140625" style="881" bestFit="1" customWidth="1"/>
    <col min="8211" max="8448" width="11.42578125" style="881"/>
    <col min="8449" max="8449" width="64.140625" style="881" customWidth="1"/>
    <col min="8450" max="8450" width="25.5703125" style="881" bestFit="1" customWidth="1"/>
    <col min="8451" max="8451" width="23.5703125" style="881" bestFit="1" customWidth="1"/>
    <col min="8452" max="8453" width="25.5703125" style="881" bestFit="1" customWidth="1"/>
    <col min="8454" max="8455" width="24.7109375" style="881" bestFit="1" customWidth="1"/>
    <col min="8456" max="8457" width="24.140625" style="881" bestFit="1" customWidth="1"/>
    <col min="8458" max="8458" width="21" style="881" bestFit="1" customWidth="1"/>
    <col min="8459" max="8459" width="20.42578125" style="881" bestFit="1" customWidth="1"/>
    <col min="8460" max="8460" width="24.7109375" style="881" bestFit="1" customWidth="1"/>
    <col min="8461" max="8461" width="23.5703125" style="881" bestFit="1" customWidth="1"/>
    <col min="8462" max="8462" width="24.7109375" style="881" bestFit="1" customWidth="1"/>
    <col min="8463" max="8463" width="23.5703125" style="881" bestFit="1" customWidth="1"/>
    <col min="8464" max="8464" width="28.140625" style="881" bestFit="1" customWidth="1"/>
    <col min="8465" max="8465" width="3.7109375" style="881" customWidth="1"/>
    <col min="8466" max="8466" width="11.140625" style="881" bestFit="1" customWidth="1"/>
    <col min="8467" max="8704" width="11.42578125" style="881"/>
    <col min="8705" max="8705" width="64.140625" style="881" customWidth="1"/>
    <col min="8706" max="8706" width="25.5703125" style="881" bestFit="1" customWidth="1"/>
    <col min="8707" max="8707" width="23.5703125" style="881" bestFit="1" customWidth="1"/>
    <col min="8708" max="8709" width="25.5703125" style="881" bestFit="1" customWidth="1"/>
    <col min="8710" max="8711" width="24.7109375" style="881" bestFit="1" customWidth="1"/>
    <col min="8712" max="8713" width="24.140625" style="881" bestFit="1" customWidth="1"/>
    <col min="8714" max="8714" width="21" style="881" bestFit="1" customWidth="1"/>
    <col min="8715" max="8715" width="20.42578125" style="881" bestFit="1" customWidth="1"/>
    <col min="8716" max="8716" width="24.7109375" style="881" bestFit="1" customWidth="1"/>
    <col min="8717" max="8717" width="23.5703125" style="881" bestFit="1" customWidth="1"/>
    <col min="8718" max="8718" width="24.7109375" style="881" bestFit="1" customWidth="1"/>
    <col min="8719" max="8719" width="23.5703125" style="881" bestFit="1" customWidth="1"/>
    <col min="8720" max="8720" width="28.140625" style="881" bestFit="1" customWidth="1"/>
    <col min="8721" max="8721" width="3.7109375" style="881" customWidth="1"/>
    <col min="8722" max="8722" width="11.140625" style="881" bestFit="1" customWidth="1"/>
    <col min="8723" max="8960" width="11.42578125" style="881"/>
    <col min="8961" max="8961" width="64.140625" style="881" customWidth="1"/>
    <col min="8962" max="8962" width="25.5703125" style="881" bestFit="1" customWidth="1"/>
    <col min="8963" max="8963" width="23.5703125" style="881" bestFit="1" customWidth="1"/>
    <col min="8964" max="8965" width="25.5703125" style="881" bestFit="1" customWidth="1"/>
    <col min="8966" max="8967" width="24.7109375" style="881" bestFit="1" customWidth="1"/>
    <col min="8968" max="8969" width="24.140625" style="881" bestFit="1" customWidth="1"/>
    <col min="8970" max="8970" width="21" style="881" bestFit="1" customWidth="1"/>
    <col min="8971" max="8971" width="20.42578125" style="881" bestFit="1" customWidth="1"/>
    <col min="8972" max="8972" width="24.7109375" style="881" bestFit="1" customWidth="1"/>
    <col min="8973" max="8973" width="23.5703125" style="881" bestFit="1" customWidth="1"/>
    <col min="8974" max="8974" width="24.7109375" style="881" bestFit="1" customWidth="1"/>
    <col min="8975" max="8975" width="23.5703125" style="881" bestFit="1" customWidth="1"/>
    <col min="8976" max="8976" width="28.140625" style="881" bestFit="1" customWidth="1"/>
    <col min="8977" max="8977" width="3.7109375" style="881" customWidth="1"/>
    <col min="8978" max="8978" width="11.140625" style="881" bestFit="1" customWidth="1"/>
    <col min="8979" max="9216" width="11.42578125" style="881"/>
    <col min="9217" max="9217" width="64.140625" style="881" customWidth="1"/>
    <col min="9218" max="9218" width="25.5703125" style="881" bestFit="1" customWidth="1"/>
    <col min="9219" max="9219" width="23.5703125" style="881" bestFit="1" customWidth="1"/>
    <col min="9220" max="9221" width="25.5703125" style="881" bestFit="1" customWidth="1"/>
    <col min="9222" max="9223" width="24.7109375" style="881" bestFit="1" customWidth="1"/>
    <col min="9224" max="9225" width="24.140625" style="881" bestFit="1" customWidth="1"/>
    <col min="9226" max="9226" width="21" style="881" bestFit="1" customWidth="1"/>
    <col min="9227" max="9227" width="20.42578125" style="881" bestFit="1" customWidth="1"/>
    <col min="9228" max="9228" width="24.7109375" style="881" bestFit="1" customWidth="1"/>
    <col min="9229" max="9229" width="23.5703125" style="881" bestFit="1" customWidth="1"/>
    <col min="9230" max="9230" width="24.7109375" style="881" bestFit="1" customWidth="1"/>
    <col min="9231" max="9231" width="23.5703125" style="881" bestFit="1" customWidth="1"/>
    <col min="9232" max="9232" width="28.140625" style="881" bestFit="1" customWidth="1"/>
    <col min="9233" max="9233" width="3.7109375" style="881" customWidth="1"/>
    <col min="9234" max="9234" width="11.140625" style="881" bestFit="1" customWidth="1"/>
    <col min="9235" max="9472" width="11.42578125" style="881"/>
    <col min="9473" max="9473" width="64.140625" style="881" customWidth="1"/>
    <col min="9474" max="9474" width="25.5703125" style="881" bestFit="1" customWidth="1"/>
    <col min="9475" max="9475" width="23.5703125" style="881" bestFit="1" customWidth="1"/>
    <col min="9476" max="9477" width="25.5703125" style="881" bestFit="1" customWidth="1"/>
    <col min="9478" max="9479" width="24.7109375" style="881" bestFit="1" customWidth="1"/>
    <col min="9480" max="9481" width="24.140625" style="881" bestFit="1" customWidth="1"/>
    <col min="9482" max="9482" width="21" style="881" bestFit="1" customWidth="1"/>
    <col min="9483" max="9483" width="20.42578125" style="881" bestFit="1" customWidth="1"/>
    <col min="9484" max="9484" width="24.7109375" style="881" bestFit="1" customWidth="1"/>
    <col min="9485" max="9485" width="23.5703125" style="881" bestFit="1" customWidth="1"/>
    <col min="9486" max="9486" width="24.7109375" style="881" bestFit="1" customWidth="1"/>
    <col min="9487" max="9487" width="23.5703125" style="881" bestFit="1" customWidth="1"/>
    <col min="9488" max="9488" width="28.140625" style="881" bestFit="1" customWidth="1"/>
    <col min="9489" max="9489" width="3.7109375" style="881" customWidth="1"/>
    <col min="9490" max="9490" width="11.140625" style="881" bestFit="1" customWidth="1"/>
    <col min="9491" max="9728" width="11.42578125" style="881"/>
    <col min="9729" max="9729" width="64.140625" style="881" customWidth="1"/>
    <col min="9730" max="9730" width="25.5703125" style="881" bestFit="1" customWidth="1"/>
    <col min="9731" max="9731" width="23.5703125" style="881" bestFit="1" customWidth="1"/>
    <col min="9732" max="9733" width="25.5703125" style="881" bestFit="1" customWidth="1"/>
    <col min="9734" max="9735" width="24.7109375" style="881" bestFit="1" customWidth="1"/>
    <col min="9736" max="9737" width="24.140625" style="881" bestFit="1" customWidth="1"/>
    <col min="9738" max="9738" width="21" style="881" bestFit="1" customWidth="1"/>
    <col min="9739" max="9739" width="20.42578125" style="881" bestFit="1" customWidth="1"/>
    <col min="9740" max="9740" width="24.7109375" style="881" bestFit="1" customWidth="1"/>
    <col min="9741" max="9741" width="23.5703125" style="881" bestFit="1" customWidth="1"/>
    <col min="9742" max="9742" width="24.7109375" style="881" bestFit="1" customWidth="1"/>
    <col min="9743" max="9743" width="23.5703125" style="881" bestFit="1" customWidth="1"/>
    <col min="9744" max="9744" width="28.140625" style="881" bestFit="1" customWidth="1"/>
    <col min="9745" max="9745" width="3.7109375" style="881" customWidth="1"/>
    <col min="9746" max="9746" width="11.140625" style="881" bestFit="1" customWidth="1"/>
    <col min="9747" max="9984" width="11.42578125" style="881"/>
    <col min="9985" max="9985" width="64.140625" style="881" customWidth="1"/>
    <col min="9986" max="9986" width="25.5703125" style="881" bestFit="1" customWidth="1"/>
    <col min="9987" max="9987" width="23.5703125" style="881" bestFit="1" customWidth="1"/>
    <col min="9988" max="9989" width="25.5703125" style="881" bestFit="1" customWidth="1"/>
    <col min="9990" max="9991" width="24.7109375" style="881" bestFit="1" customWidth="1"/>
    <col min="9992" max="9993" width="24.140625" style="881" bestFit="1" customWidth="1"/>
    <col min="9994" max="9994" width="21" style="881" bestFit="1" customWidth="1"/>
    <col min="9995" max="9995" width="20.42578125" style="881" bestFit="1" customWidth="1"/>
    <col min="9996" max="9996" width="24.7109375" style="881" bestFit="1" customWidth="1"/>
    <col min="9997" max="9997" width="23.5703125" style="881" bestFit="1" customWidth="1"/>
    <col min="9998" max="9998" width="24.7109375" style="881" bestFit="1" customWidth="1"/>
    <col min="9999" max="9999" width="23.5703125" style="881" bestFit="1" customWidth="1"/>
    <col min="10000" max="10000" width="28.140625" style="881" bestFit="1" customWidth="1"/>
    <col min="10001" max="10001" width="3.7109375" style="881" customWidth="1"/>
    <col min="10002" max="10002" width="11.140625" style="881" bestFit="1" customWidth="1"/>
    <col min="10003" max="10240" width="11.42578125" style="881"/>
    <col min="10241" max="10241" width="64.140625" style="881" customWidth="1"/>
    <col min="10242" max="10242" width="25.5703125" style="881" bestFit="1" customWidth="1"/>
    <col min="10243" max="10243" width="23.5703125" style="881" bestFit="1" customWidth="1"/>
    <col min="10244" max="10245" width="25.5703125" style="881" bestFit="1" customWidth="1"/>
    <col min="10246" max="10247" width="24.7109375" style="881" bestFit="1" customWidth="1"/>
    <col min="10248" max="10249" width="24.140625" style="881" bestFit="1" customWidth="1"/>
    <col min="10250" max="10250" width="21" style="881" bestFit="1" customWidth="1"/>
    <col min="10251" max="10251" width="20.42578125" style="881" bestFit="1" customWidth="1"/>
    <col min="10252" max="10252" width="24.7109375" style="881" bestFit="1" customWidth="1"/>
    <col min="10253" max="10253" width="23.5703125" style="881" bestFit="1" customWidth="1"/>
    <col min="10254" max="10254" width="24.7109375" style="881" bestFit="1" customWidth="1"/>
    <col min="10255" max="10255" width="23.5703125" style="881" bestFit="1" customWidth="1"/>
    <col min="10256" max="10256" width="28.140625" style="881" bestFit="1" customWidth="1"/>
    <col min="10257" max="10257" width="3.7109375" style="881" customWidth="1"/>
    <col min="10258" max="10258" width="11.140625" style="881" bestFit="1" customWidth="1"/>
    <col min="10259" max="10496" width="11.42578125" style="881"/>
    <col min="10497" max="10497" width="64.140625" style="881" customWidth="1"/>
    <col min="10498" max="10498" width="25.5703125" style="881" bestFit="1" customWidth="1"/>
    <col min="10499" max="10499" width="23.5703125" style="881" bestFit="1" customWidth="1"/>
    <col min="10500" max="10501" width="25.5703125" style="881" bestFit="1" customWidth="1"/>
    <col min="10502" max="10503" width="24.7109375" style="881" bestFit="1" customWidth="1"/>
    <col min="10504" max="10505" width="24.140625" style="881" bestFit="1" customWidth="1"/>
    <col min="10506" max="10506" width="21" style="881" bestFit="1" customWidth="1"/>
    <col min="10507" max="10507" width="20.42578125" style="881" bestFit="1" customWidth="1"/>
    <col min="10508" max="10508" width="24.7109375" style="881" bestFit="1" customWidth="1"/>
    <col min="10509" max="10509" width="23.5703125" style="881" bestFit="1" customWidth="1"/>
    <col min="10510" max="10510" width="24.7109375" style="881" bestFit="1" customWidth="1"/>
    <col min="10511" max="10511" width="23.5703125" style="881" bestFit="1" customWidth="1"/>
    <col min="10512" max="10512" width="28.140625" style="881" bestFit="1" customWidth="1"/>
    <col min="10513" max="10513" width="3.7109375" style="881" customWidth="1"/>
    <col min="10514" max="10514" width="11.140625" style="881" bestFit="1" customWidth="1"/>
    <col min="10515" max="10752" width="11.42578125" style="881"/>
    <col min="10753" max="10753" width="64.140625" style="881" customWidth="1"/>
    <col min="10754" max="10754" width="25.5703125" style="881" bestFit="1" customWidth="1"/>
    <col min="10755" max="10755" width="23.5703125" style="881" bestFit="1" customWidth="1"/>
    <col min="10756" max="10757" width="25.5703125" style="881" bestFit="1" customWidth="1"/>
    <col min="10758" max="10759" width="24.7109375" style="881" bestFit="1" customWidth="1"/>
    <col min="10760" max="10761" width="24.140625" style="881" bestFit="1" customWidth="1"/>
    <col min="10762" max="10762" width="21" style="881" bestFit="1" customWidth="1"/>
    <col min="10763" max="10763" width="20.42578125" style="881" bestFit="1" customWidth="1"/>
    <col min="10764" max="10764" width="24.7109375" style="881" bestFit="1" customWidth="1"/>
    <col min="10765" max="10765" width="23.5703125" style="881" bestFit="1" customWidth="1"/>
    <col min="10766" max="10766" width="24.7109375" style="881" bestFit="1" customWidth="1"/>
    <col min="10767" max="10767" width="23.5703125" style="881" bestFit="1" customWidth="1"/>
    <col min="10768" max="10768" width="28.140625" style="881" bestFit="1" customWidth="1"/>
    <col min="10769" max="10769" width="3.7109375" style="881" customWidth="1"/>
    <col min="10770" max="10770" width="11.140625" style="881" bestFit="1" customWidth="1"/>
    <col min="10771" max="11008" width="11.42578125" style="881"/>
    <col min="11009" max="11009" width="64.140625" style="881" customWidth="1"/>
    <col min="11010" max="11010" width="25.5703125" style="881" bestFit="1" customWidth="1"/>
    <col min="11011" max="11011" width="23.5703125" style="881" bestFit="1" customWidth="1"/>
    <col min="11012" max="11013" width="25.5703125" style="881" bestFit="1" customWidth="1"/>
    <col min="11014" max="11015" width="24.7109375" style="881" bestFit="1" customWidth="1"/>
    <col min="11016" max="11017" width="24.140625" style="881" bestFit="1" customWidth="1"/>
    <col min="11018" max="11018" width="21" style="881" bestFit="1" customWidth="1"/>
    <col min="11019" max="11019" width="20.42578125" style="881" bestFit="1" customWidth="1"/>
    <col min="11020" max="11020" width="24.7109375" style="881" bestFit="1" customWidth="1"/>
    <col min="11021" max="11021" width="23.5703125" style="881" bestFit="1" customWidth="1"/>
    <col min="11022" max="11022" width="24.7109375" style="881" bestFit="1" customWidth="1"/>
    <col min="11023" max="11023" width="23.5703125" style="881" bestFit="1" customWidth="1"/>
    <col min="11024" max="11024" width="28.140625" style="881" bestFit="1" customWidth="1"/>
    <col min="11025" max="11025" width="3.7109375" style="881" customWidth="1"/>
    <col min="11026" max="11026" width="11.140625" style="881" bestFit="1" customWidth="1"/>
    <col min="11027" max="11264" width="11.42578125" style="881"/>
    <col min="11265" max="11265" width="64.140625" style="881" customWidth="1"/>
    <col min="11266" max="11266" width="25.5703125" style="881" bestFit="1" customWidth="1"/>
    <col min="11267" max="11267" width="23.5703125" style="881" bestFit="1" customWidth="1"/>
    <col min="11268" max="11269" width="25.5703125" style="881" bestFit="1" customWidth="1"/>
    <col min="11270" max="11271" width="24.7109375" style="881" bestFit="1" customWidth="1"/>
    <col min="11272" max="11273" width="24.140625" style="881" bestFit="1" customWidth="1"/>
    <col min="11274" max="11274" width="21" style="881" bestFit="1" customWidth="1"/>
    <col min="11275" max="11275" width="20.42578125" style="881" bestFit="1" customWidth="1"/>
    <col min="11276" max="11276" width="24.7109375" style="881" bestFit="1" customWidth="1"/>
    <col min="11277" max="11277" width="23.5703125" style="881" bestFit="1" customWidth="1"/>
    <col min="11278" max="11278" width="24.7109375" style="881" bestFit="1" customWidth="1"/>
    <col min="11279" max="11279" width="23.5703125" style="881" bestFit="1" customWidth="1"/>
    <col min="11280" max="11280" width="28.140625" style="881" bestFit="1" customWidth="1"/>
    <col min="11281" max="11281" width="3.7109375" style="881" customWidth="1"/>
    <col min="11282" max="11282" width="11.140625" style="881" bestFit="1" customWidth="1"/>
    <col min="11283" max="11520" width="11.42578125" style="881"/>
    <col min="11521" max="11521" width="64.140625" style="881" customWidth="1"/>
    <col min="11522" max="11522" width="25.5703125" style="881" bestFit="1" customWidth="1"/>
    <col min="11523" max="11523" width="23.5703125" style="881" bestFit="1" customWidth="1"/>
    <col min="11524" max="11525" width="25.5703125" style="881" bestFit="1" customWidth="1"/>
    <col min="11526" max="11527" width="24.7109375" style="881" bestFit="1" customWidth="1"/>
    <col min="11528" max="11529" width="24.140625" style="881" bestFit="1" customWidth="1"/>
    <col min="11530" max="11530" width="21" style="881" bestFit="1" customWidth="1"/>
    <col min="11531" max="11531" width="20.42578125" style="881" bestFit="1" customWidth="1"/>
    <col min="11532" max="11532" width="24.7109375" style="881" bestFit="1" customWidth="1"/>
    <col min="11533" max="11533" width="23.5703125" style="881" bestFit="1" customWidth="1"/>
    <col min="11534" max="11534" width="24.7109375" style="881" bestFit="1" customWidth="1"/>
    <col min="11535" max="11535" width="23.5703125" style="881" bestFit="1" customWidth="1"/>
    <col min="11536" max="11536" width="28.140625" style="881" bestFit="1" customWidth="1"/>
    <col min="11537" max="11537" width="3.7109375" style="881" customWidth="1"/>
    <col min="11538" max="11538" width="11.140625" style="881" bestFit="1" customWidth="1"/>
    <col min="11539" max="11776" width="11.42578125" style="881"/>
    <col min="11777" max="11777" width="64.140625" style="881" customWidth="1"/>
    <col min="11778" max="11778" width="25.5703125" style="881" bestFit="1" customWidth="1"/>
    <col min="11779" max="11779" width="23.5703125" style="881" bestFit="1" customWidth="1"/>
    <col min="11780" max="11781" width="25.5703125" style="881" bestFit="1" customWidth="1"/>
    <col min="11782" max="11783" width="24.7109375" style="881" bestFit="1" customWidth="1"/>
    <col min="11784" max="11785" width="24.140625" style="881" bestFit="1" customWidth="1"/>
    <col min="11786" max="11786" width="21" style="881" bestFit="1" customWidth="1"/>
    <col min="11787" max="11787" width="20.42578125" style="881" bestFit="1" customWidth="1"/>
    <col min="11788" max="11788" width="24.7109375" style="881" bestFit="1" customWidth="1"/>
    <col min="11789" max="11789" width="23.5703125" style="881" bestFit="1" customWidth="1"/>
    <col min="11790" max="11790" width="24.7109375" style="881" bestFit="1" customWidth="1"/>
    <col min="11791" max="11791" width="23.5703125" style="881" bestFit="1" customWidth="1"/>
    <col min="11792" max="11792" width="28.140625" style="881" bestFit="1" customWidth="1"/>
    <col min="11793" max="11793" width="3.7109375" style="881" customWidth="1"/>
    <col min="11794" max="11794" width="11.140625" style="881" bestFit="1" customWidth="1"/>
    <col min="11795" max="12032" width="11.42578125" style="881"/>
    <col min="12033" max="12033" width="64.140625" style="881" customWidth="1"/>
    <col min="12034" max="12034" width="25.5703125" style="881" bestFit="1" customWidth="1"/>
    <col min="12035" max="12035" width="23.5703125" style="881" bestFit="1" customWidth="1"/>
    <col min="12036" max="12037" width="25.5703125" style="881" bestFit="1" customWidth="1"/>
    <col min="12038" max="12039" width="24.7109375" style="881" bestFit="1" customWidth="1"/>
    <col min="12040" max="12041" width="24.140625" style="881" bestFit="1" customWidth="1"/>
    <col min="12042" max="12042" width="21" style="881" bestFit="1" customWidth="1"/>
    <col min="12043" max="12043" width="20.42578125" style="881" bestFit="1" customWidth="1"/>
    <col min="12044" max="12044" width="24.7109375" style="881" bestFit="1" customWidth="1"/>
    <col min="12045" max="12045" width="23.5703125" style="881" bestFit="1" customWidth="1"/>
    <col min="12046" max="12046" width="24.7109375" style="881" bestFit="1" customWidth="1"/>
    <col min="12047" max="12047" width="23.5703125" style="881" bestFit="1" customWidth="1"/>
    <col min="12048" max="12048" width="28.140625" style="881" bestFit="1" customWidth="1"/>
    <col min="12049" max="12049" width="3.7109375" style="881" customWidth="1"/>
    <col min="12050" max="12050" width="11.140625" style="881" bestFit="1" customWidth="1"/>
    <col min="12051" max="12288" width="11.42578125" style="881"/>
    <col min="12289" max="12289" width="64.140625" style="881" customWidth="1"/>
    <col min="12290" max="12290" width="25.5703125" style="881" bestFit="1" customWidth="1"/>
    <col min="12291" max="12291" width="23.5703125" style="881" bestFit="1" customWidth="1"/>
    <col min="12292" max="12293" width="25.5703125" style="881" bestFit="1" customWidth="1"/>
    <col min="12294" max="12295" width="24.7109375" style="881" bestFit="1" customWidth="1"/>
    <col min="12296" max="12297" width="24.140625" style="881" bestFit="1" customWidth="1"/>
    <col min="12298" max="12298" width="21" style="881" bestFit="1" customWidth="1"/>
    <col min="12299" max="12299" width="20.42578125" style="881" bestFit="1" customWidth="1"/>
    <col min="12300" max="12300" width="24.7109375" style="881" bestFit="1" customWidth="1"/>
    <col min="12301" max="12301" width="23.5703125" style="881" bestFit="1" customWidth="1"/>
    <col min="12302" max="12302" width="24.7109375" style="881" bestFit="1" customWidth="1"/>
    <col min="12303" max="12303" width="23.5703125" style="881" bestFit="1" customWidth="1"/>
    <col min="12304" max="12304" width="28.140625" style="881" bestFit="1" customWidth="1"/>
    <col min="12305" max="12305" width="3.7109375" style="881" customWidth="1"/>
    <col min="12306" max="12306" width="11.140625" style="881" bestFit="1" customWidth="1"/>
    <col min="12307" max="12544" width="11.42578125" style="881"/>
    <col min="12545" max="12545" width="64.140625" style="881" customWidth="1"/>
    <col min="12546" max="12546" width="25.5703125" style="881" bestFit="1" customWidth="1"/>
    <col min="12547" max="12547" width="23.5703125" style="881" bestFit="1" customWidth="1"/>
    <col min="12548" max="12549" width="25.5703125" style="881" bestFit="1" customWidth="1"/>
    <col min="12550" max="12551" width="24.7109375" style="881" bestFit="1" customWidth="1"/>
    <col min="12552" max="12553" width="24.140625" style="881" bestFit="1" customWidth="1"/>
    <col min="12554" max="12554" width="21" style="881" bestFit="1" customWidth="1"/>
    <col min="12555" max="12555" width="20.42578125" style="881" bestFit="1" customWidth="1"/>
    <col min="12556" max="12556" width="24.7109375" style="881" bestFit="1" customWidth="1"/>
    <col min="12557" max="12557" width="23.5703125" style="881" bestFit="1" customWidth="1"/>
    <col min="12558" max="12558" width="24.7109375" style="881" bestFit="1" customWidth="1"/>
    <col min="12559" max="12559" width="23.5703125" style="881" bestFit="1" customWidth="1"/>
    <col min="12560" max="12560" width="28.140625" style="881" bestFit="1" customWidth="1"/>
    <col min="12561" max="12561" width="3.7109375" style="881" customWidth="1"/>
    <col min="12562" max="12562" width="11.140625" style="881" bestFit="1" customWidth="1"/>
    <col min="12563" max="12800" width="11.42578125" style="881"/>
    <col min="12801" max="12801" width="64.140625" style="881" customWidth="1"/>
    <col min="12802" max="12802" width="25.5703125" style="881" bestFit="1" customWidth="1"/>
    <col min="12803" max="12803" width="23.5703125" style="881" bestFit="1" customWidth="1"/>
    <col min="12804" max="12805" width="25.5703125" style="881" bestFit="1" customWidth="1"/>
    <col min="12806" max="12807" width="24.7109375" style="881" bestFit="1" customWidth="1"/>
    <col min="12808" max="12809" width="24.140625" style="881" bestFit="1" customWidth="1"/>
    <col min="12810" max="12810" width="21" style="881" bestFit="1" customWidth="1"/>
    <col min="12811" max="12811" width="20.42578125" style="881" bestFit="1" customWidth="1"/>
    <col min="12812" max="12812" width="24.7109375" style="881" bestFit="1" customWidth="1"/>
    <col min="12813" max="12813" width="23.5703125" style="881" bestFit="1" customWidth="1"/>
    <col min="12814" max="12814" width="24.7109375" style="881" bestFit="1" customWidth="1"/>
    <col min="12815" max="12815" width="23.5703125" style="881" bestFit="1" customWidth="1"/>
    <col min="12816" max="12816" width="28.140625" style="881" bestFit="1" customWidth="1"/>
    <col min="12817" max="12817" width="3.7109375" style="881" customWidth="1"/>
    <col min="12818" max="12818" width="11.140625" style="881" bestFit="1" customWidth="1"/>
    <col min="12819" max="13056" width="11.42578125" style="881"/>
    <col min="13057" max="13057" width="64.140625" style="881" customWidth="1"/>
    <col min="13058" max="13058" width="25.5703125" style="881" bestFit="1" customWidth="1"/>
    <col min="13059" max="13059" width="23.5703125" style="881" bestFit="1" customWidth="1"/>
    <col min="13060" max="13061" width="25.5703125" style="881" bestFit="1" customWidth="1"/>
    <col min="13062" max="13063" width="24.7109375" style="881" bestFit="1" customWidth="1"/>
    <col min="13064" max="13065" width="24.140625" style="881" bestFit="1" customWidth="1"/>
    <col min="13066" max="13066" width="21" style="881" bestFit="1" customWidth="1"/>
    <col min="13067" max="13067" width="20.42578125" style="881" bestFit="1" customWidth="1"/>
    <col min="13068" max="13068" width="24.7109375" style="881" bestFit="1" customWidth="1"/>
    <col min="13069" max="13069" width="23.5703125" style="881" bestFit="1" customWidth="1"/>
    <col min="13070" max="13070" width="24.7109375" style="881" bestFit="1" customWidth="1"/>
    <col min="13071" max="13071" width="23.5703125" style="881" bestFit="1" customWidth="1"/>
    <col min="13072" max="13072" width="28.140625" style="881" bestFit="1" customWidth="1"/>
    <col min="13073" max="13073" width="3.7109375" style="881" customWidth="1"/>
    <col min="13074" max="13074" width="11.140625" style="881" bestFit="1" customWidth="1"/>
    <col min="13075" max="13312" width="11.42578125" style="881"/>
    <col min="13313" max="13313" width="64.140625" style="881" customWidth="1"/>
    <col min="13314" max="13314" width="25.5703125" style="881" bestFit="1" customWidth="1"/>
    <col min="13315" max="13315" width="23.5703125" style="881" bestFit="1" customWidth="1"/>
    <col min="13316" max="13317" width="25.5703125" style="881" bestFit="1" customWidth="1"/>
    <col min="13318" max="13319" width="24.7109375" style="881" bestFit="1" customWidth="1"/>
    <col min="13320" max="13321" width="24.140625" style="881" bestFit="1" customWidth="1"/>
    <col min="13322" max="13322" width="21" style="881" bestFit="1" customWidth="1"/>
    <col min="13323" max="13323" width="20.42578125" style="881" bestFit="1" customWidth="1"/>
    <col min="13324" max="13324" width="24.7109375" style="881" bestFit="1" customWidth="1"/>
    <col min="13325" max="13325" width="23.5703125" style="881" bestFit="1" customWidth="1"/>
    <col min="13326" max="13326" width="24.7109375" style="881" bestFit="1" customWidth="1"/>
    <col min="13327" max="13327" width="23.5703125" style="881" bestFit="1" customWidth="1"/>
    <col min="13328" max="13328" width="28.140625" style="881" bestFit="1" customWidth="1"/>
    <col min="13329" max="13329" width="3.7109375" style="881" customWidth="1"/>
    <col min="13330" max="13330" width="11.140625" style="881" bestFit="1" customWidth="1"/>
    <col min="13331" max="13568" width="11.42578125" style="881"/>
    <col min="13569" max="13569" width="64.140625" style="881" customWidth="1"/>
    <col min="13570" max="13570" width="25.5703125" style="881" bestFit="1" customWidth="1"/>
    <col min="13571" max="13571" width="23.5703125" style="881" bestFit="1" customWidth="1"/>
    <col min="13572" max="13573" width="25.5703125" style="881" bestFit="1" customWidth="1"/>
    <col min="13574" max="13575" width="24.7109375" style="881" bestFit="1" customWidth="1"/>
    <col min="13576" max="13577" width="24.140625" style="881" bestFit="1" customWidth="1"/>
    <col min="13578" max="13578" width="21" style="881" bestFit="1" customWidth="1"/>
    <col min="13579" max="13579" width="20.42578125" style="881" bestFit="1" customWidth="1"/>
    <col min="13580" max="13580" width="24.7109375" style="881" bestFit="1" customWidth="1"/>
    <col min="13581" max="13581" width="23.5703125" style="881" bestFit="1" customWidth="1"/>
    <col min="13582" max="13582" width="24.7109375" style="881" bestFit="1" customWidth="1"/>
    <col min="13583" max="13583" width="23.5703125" style="881" bestFit="1" customWidth="1"/>
    <col min="13584" max="13584" width="28.140625" style="881" bestFit="1" customWidth="1"/>
    <col min="13585" max="13585" width="3.7109375" style="881" customWidth="1"/>
    <col min="13586" max="13586" width="11.140625" style="881" bestFit="1" customWidth="1"/>
    <col min="13587" max="13824" width="11.42578125" style="881"/>
    <col min="13825" max="13825" width="64.140625" style="881" customWidth="1"/>
    <col min="13826" max="13826" width="25.5703125" style="881" bestFit="1" customWidth="1"/>
    <col min="13827" max="13827" width="23.5703125" style="881" bestFit="1" customWidth="1"/>
    <col min="13828" max="13829" width="25.5703125" style="881" bestFit="1" customWidth="1"/>
    <col min="13830" max="13831" width="24.7109375" style="881" bestFit="1" customWidth="1"/>
    <col min="13832" max="13833" width="24.140625" style="881" bestFit="1" customWidth="1"/>
    <col min="13834" max="13834" width="21" style="881" bestFit="1" customWidth="1"/>
    <col min="13835" max="13835" width="20.42578125" style="881" bestFit="1" customWidth="1"/>
    <col min="13836" max="13836" width="24.7109375" style="881" bestFit="1" customWidth="1"/>
    <col min="13837" max="13837" width="23.5703125" style="881" bestFit="1" customWidth="1"/>
    <col min="13838" max="13838" width="24.7109375" style="881" bestFit="1" customWidth="1"/>
    <col min="13839" max="13839" width="23.5703125" style="881" bestFit="1" customWidth="1"/>
    <col min="13840" max="13840" width="28.140625" style="881" bestFit="1" customWidth="1"/>
    <col min="13841" max="13841" width="3.7109375" style="881" customWidth="1"/>
    <col min="13842" max="13842" width="11.140625" style="881" bestFit="1" customWidth="1"/>
    <col min="13843" max="14080" width="11.42578125" style="881"/>
    <col min="14081" max="14081" width="64.140625" style="881" customWidth="1"/>
    <col min="14082" max="14082" width="25.5703125" style="881" bestFit="1" customWidth="1"/>
    <col min="14083" max="14083" width="23.5703125" style="881" bestFit="1" customWidth="1"/>
    <col min="14084" max="14085" width="25.5703125" style="881" bestFit="1" customWidth="1"/>
    <col min="14086" max="14087" width="24.7109375" style="881" bestFit="1" customWidth="1"/>
    <col min="14088" max="14089" width="24.140625" style="881" bestFit="1" customWidth="1"/>
    <col min="14090" max="14090" width="21" style="881" bestFit="1" customWidth="1"/>
    <col min="14091" max="14091" width="20.42578125" style="881" bestFit="1" customWidth="1"/>
    <col min="14092" max="14092" width="24.7109375" style="881" bestFit="1" customWidth="1"/>
    <col min="14093" max="14093" width="23.5703125" style="881" bestFit="1" customWidth="1"/>
    <col min="14094" max="14094" width="24.7109375" style="881" bestFit="1" customWidth="1"/>
    <col min="14095" max="14095" width="23.5703125" style="881" bestFit="1" customWidth="1"/>
    <col min="14096" max="14096" width="28.140625" style="881" bestFit="1" customWidth="1"/>
    <col min="14097" max="14097" width="3.7109375" style="881" customWidth="1"/>
    <col min="14098" max="14098" width="11.140625" style="881" bestFit="1" customWidth="1"/>
    <col min="14099" max="14336" width="11.42578125" style="881"/>
    <col min="14337" max="14337" width="64.140625" style="881" customWidth="1"/>
    <col min="14338" max="14338" width="25.5703125" style="881" bestFit="1" customWidth="1"/>
    <col min="14339" max="14339" width="23.5703125" style="881" bestFit="1" customWidth="1"/>
    <col min="14340" max="14341" width="25.5703125" style="881" bestFit="1" customWidth="1"/>
    <col min="14342" max="14343" width="24.7109375" style="881" bestFit="1" customWidth="1"/>
    <col min="14344" max="14345" width="24.140625" style="881" bestFit="1" customWidth="1"/>
    <col min="14346" max="14346" width="21" style="881" bestFit="1" customWidth="1"/>
    <col min="14347" max="14347" width="20.42578125" style="881" bestFit="1" customWidth="1"/>
    <col min="14348" max="14348" width="24.7109375" style="881" bestFit="1" customWidth="1"/>
    <col min="14349" max="14349" width="23.5703125" style="881" bestFit="1" customWidth="1"/>
    <col min="14350" max="14350" width="24.7109375" style="881" bestFit="1" customWidth="1"/>
    <col min="14351" max="14351" width="23.5703125" style="881" bestFit="1" customWidth="1"/>
    <col min="14352" max="14352" width="28.140625" style="881" bestFit="1" customWidth="1"/>
    <col min="14353" max="14353" width="3.7109375" style="881" customWidth="1"/>
    <col min="14354" max="14354" width="11.140625" style="881" bestFit="1" customWidth="1"/>
    <col min="14355" max="14592" width="11.42578125" style="881"/>
    <col min="14593" max="14593" width="64.140625" style="881" customWidth="1"/>
    <col min="14594" max="14594" width="25.5703125" style="881" bestFit="1" customWidth="1"/>
    <col min="14595" max="14595" width="23.5703125" style="881" bestFit="1" customWidth="1"/>
    <col min="14596" max="14597" width="25.5703125" style="881" bestFit="1" customWidth="1"/>
    <col min="14598" max="14599" width="24.7109375" style="881" bestFit="1" customWidth="1"/>
    <col min="14600" max="14601" width="24.140625" style="881" bestFit="1" customWidth="1"/>
    <col min="14602" max="14602" width="21" style="881" bestFit="1" customWidth="1"/>
    <col min="14603" max="14603" width="20.42578125" style="881" bestFit="1" customWidth="1"/>
    <col min="14604" max="14604" width="24.7109375" style="881" bestFit="1" customWidth="1"/>
    <col min="14605" max="14605" width="23.5703125" style="881" bestFit="1" customWidth="1"/>
    <col min="14606" max="14606" width="24.7109375" style="881" bestFit="1" customWidth="1"/>
    <col min="14607" max="14607" width="23.5703125" style="881" bestFit="1" customWidth="1"/>
    <col min="14608" max="14608" width="28.140625" style="881" bestFit="1" customWidth="1"/>
    <col min="14609" max="14609" width="3.7109375" style="881" customWidth="1"/>
    <col min="14610" max="14610" width="11.140625" style="881" bestFit="1" customWidth="1"/>
    <col min="14611" max="14848" width="11.42578125" style="881"/>
    <col min="14849" max="14849" width="64.140625" style="881" customWidth="1"/>
    <col min="14850" max="14850" width="25.5703125" style="881" bestFit="1" customWidth="1"/>
    <col min="14851" max="14851" width="23.5703125" style="881" bestFit="1" customWidth="1"/>
    <col min="14852" max="14853" width="25.5703125" style="881" bestFit="1" customWidth="1"/>
    <col min="14854" max="14855" width="24.7109375" style="881" bestFit="1" customWidth="1"/>
    <col min="14856" max="14857" width="24.140625" style="881" bestFit="1" customWidth="1"/>
    <col min="14858" max="14858" width="21" style="881" bestFit="1" customWidth="1"/>
    <col min="14859" max="14859" width="20.42578125" style="881" bestFit="1" customWidth="1"/>
    <col min="14860" max="14860" width="24.7109375" style="881" bestFit="1" customWidth="1"/>
    <col min="14861" max="14861" width="23.5703125" style="881" bestFit="1" customWidth="1"/>
    <col min="14862" max="14862" width="24.7109375" style="881" bestFit="1" customWidth="1"/>
    <col min="14863" max="14863" width="23.5703125" style="881" bestFit="1" customWidth="1"/>
    <col min="14864" max="14864" width="28.140625" style="881" bestFit="1" customWidth="1"/>
    <col min="14865" max="14865" width="3.7109375" style="881" customWidth="1"/>
    <col min="14866" max="14866" width="11.140625" style="881" bestFit="1" customWidth="1"/>
    <col min="14867" max="15104" width="11.42578125" style="881"/>
    <col min="15105" max="15105" width="64.140625" style="881" customWidth="1"/>
    <col min="15106" max="15106" width="25.5703125" style="881" bestFit="1" customWidth="1"/>
    <col min="15107" max="15107" width="23.5703125" style="881" bestFit="1" customWidth="1"/>
    <col min="15108" max="15109" width="25.5703125" style="881" bestFit="1" customWidth="1"/>
    <col min="15110" max="15111" width="24.7109375" style="881" bestFit="1" customWidth="1"/>
    <col min="15112" max="15113" width="24.140625" style="881" bestFit="1" customWidth="1"/>
    <col min="15114" max="15114" width="21" style="881" bestFit="1" customWidth="1"/>
    <col min="15115" max="15115" width="20.42578125" style="881" bestFit="1" customWidth="1"/>
    <col min="15116" max="15116" width="24.7109375" style="881" bestFit="1" customWidth="1"/>
    <col min="15117" max="15117" width="23.5703125" style="881" bestFit="1" customWidth="1"/>
    <col min="15118" max="15118" width="24.7109375" style="881" bestFit="1" customWidth="1"/>
    <col min="15119" max="15119" width="23.5703125" style="881" bestFit="1" customWidth="1"/>
    <col min="15120" max="15120" width="28.140625" style="881" bestFit="1" customWidth="1"/>
    <col min="15121" max="15121" width="3.7109375" style="881" customWidth="1"/>
    <col min="15122" max="15122" width="11.140625" style="881" bestFit="1" customWidth="1"/>
    <col min="15123" max="15360" width="11.42578125" style="881"/>
    <col min="15361" max="15361" width="64.140625" style="881" customWidth="1"/>
    <col min="15362" max="15362" width="25.5703125" style="881" bestFit="1" customWidth="1"/>
    <col min="15363" max="15363" width="23.5703125" style="881" bestFit="1" customWidth="1"/>
    <col min="15364" max="15365" width="25.5703125" style="881" bestFit="1" customWidth="1"/>
    <col min="15366" max="15367" width="24.7109375" style="881" bestFit="1" customWidth="1"/>
    <col min="15368" max="15369" width="24.140625" style="881" bestFit="1" customWidth="1"/>
    <col min="15370" max="15370" width="21" style="881" bestFit="1" customWidth="1"/>
    <col min="15371" max="15371" width="20.42578125" style="881" bestFit="1" customWidth="1"/>
    <col min="15372" max="15372" width="24.7109375" style="881" bestFit="1" customWidth="1"/>
    <col min="15373" max="15373" width="23.5703125" style="881" bestFit="1" customWidth="1"/>
    <col min="15374" max="15374" width="24.7109375" style="881" bestFit="1" customWidth="1"/>
    <col min="15375" max="15375" width="23.5703125" style="881" bestFit="1" customWidth="1"/>
    <col min="15376" max="15376" width="28.140625" style="881" bestFit="1" customWidth="1"/>
    <col min="15377" max="15377" width="3.7109375" style="881" customWidth="1"/>
    <col min="15378" max="15378" width="11.140625" style="881" bestFit="1" customWidth="1"/>
    <col min="15379" max="15616" width="11.42578125" style="881"/>
    <col min="15617" max="15617" width="64.140625" style="881" customWidth="1"/>
    <col min="15618" max="15618" width="25.5703125" style="881" bestFit="1" customWidth="1"/>
    <col min="15619" max="15619" width="23.5703125" style="881" bestFit="1" customWidth="1"/>
    <col min="15620" max="15621" width="25.5703125" style="881" bestFit="1" customWidth="1"/>
    <col min="15622" max="15623" width="24.7109375" style="881" bestFit="1" customWidth="1"/>
    <col min="15624" max="15625" width="24.140625" style="881" bestFit="1" customWidth="1"/>
    <col min="15626" max="15626" width="21" style="881" bestFit="1" customWidth="1"/>
    <col min="15627" max="15627" width="20.42578125" style="881" bestFit="1" customWidth="1"/>
    <col min="15628" max="15628" width="24.7109375" style="881" bestFit="1" customWidth="1"/>
    <col min="15629" max="15629" width="23.5703125" style="881" bestFit="1" customWidth="1"/>
    <col min="15630" max="15630" width="24.7109375" style="881" bestFit="1" customWidth="1"/>
    <col min="15631" max="15631" width="23.5703125" style="881" bestFit="1" customWidth="1"/>
    <col min="15632" max="15632" width="28.140625" style="881" bestFit="1" customWidth="1"/>
    <col min="15633" max="15633" width="3.7109375" style="881" customWidth="1"/>
    <col min="15634" max="15634" width="11.140625" style="881" bestFit="1" customWidth="1"/>
    <col min="15635" max="15872" width="11.42578125" style="881"/>
    <col min="15873" max="15873" width="64.140625" style="881" customWidth="1"/>
    <col min="15874" max="15874" width="25.5703125" style="881" bestFit="1" customWidth="1"/>
    <col min="15875" max="15875" width="23.5703125" style="881" bestFit="1" customWidth="1"/>
    <col min="15876" max="15877" width="25.5703125" style="881" bestFit="1" customWidth="1"/>
    <col min="15878" max="15879" width="24.7109375" style="881" bestFit="1" customWidth="1"/>
    <col min="15880" max="15881" width="24.140625" style="881" bestFit="1" customWidth="1"/>
    <col min="15882" max="15882" width="21" style="881" bestFit="1" customWidth="1"/>
    <col min="15883" max="15883" width="20.42578125" style="881" bestFit="1" customWidth="1"/>
    <col min="15884" max="15884" width="24.7109375" style="881" bestFit="1" customWidth="1"/>
    <col min="15885" max="15885" width="23.5703125" style="881" bestFit="1" customWidth="1"/>
    <col min="15886" max="15886" width="24.7109375" style="881" bestFit="1" customWidth="1"/>
    <col min="15887" max="15887" width="23.5703125" style="881" bestFit="1" customWidth="1"/>
    <col min="15888" max="15888" width="28.140625" style="881" bestFit="1" customWidth="1"/>
    <col min="15889" max="15889" width="3.7109375" style="881" customWidth="1"/>
    <col min="15890" max="15890" width="11.140625" style="881" bestFit="1" customWidth="1"/>
    <col min="15891" max="16128" width="11.42578125" style="881"/>
    <col min="16129" max="16129" width="64.140625" style="881" customWidth="1"/>
    <col min="16130" max="16130" width="25.5703125" style="881" bestFit="1" customWidth="1"/>
    <col min="16131" max="16131" width="23.5703125" style="881" bestFit="1" customWidth="1"/>
    <col min="16132" max="16133" width="25.5703125" style="881" bestFit="1" customWidth="1"/>
    <col min="16134" max="16135" width="24.7109375" style="881" bestFit="1" customWidth="1"/>
    <col min="16136" max="16137" width="24.140625" style="881" bestFit="1" customWidth="1"/>
    <col min="16138" max="16138" width="21" style="881" bestFit="1" customWidth="1"/>
    <col min="16139" max="16139" width="20.42578125" style="881" bestFit="1" customWidth="1"/>
    <col min="16140" max="16140" width="24.7109375" style="881" bestFit="1" customWidth="1"/>
    <col min="16141" max="16141" width="23.5703125" style="881" bestFit="1" customWidth="1"/>
    <col min="16142" max="16142" width="24.7109375" style="881" bestFit="1" customWidth="1"/>
    <col min="16143" max="16143" width="23.5703125" style="881" bestFit="1" customWidth="1"/>
    <col min="16144" max="16144" width="28.140625" style="881" bestFit="1" customWidth="1"/>
    <col min="16145" max="16145" width="3.7109375" style="881" customWidth="1"/>
    <col min="16146" max="16146" width="11.140625" style="881" bestFit="1" customWidth="1"/>
    <col min="16147" max="16384" width="11.42578125" style="881"/>
  </cols>
  <sheetData>
    <row r="1" spans="1:16" s="881" customFormat="1" ht="20.25" hidden="1">
      <c r="A1" s="420"/>
      <c r="B1" s="430"/>
      <c r="C1" s="430"/>
      <c r="D1" s="430"/>
      <c r="E1" s="430"/>
      <c r="F1" s="430"/>
      <c r="G1" s="430"/>
      <c r="H1" s="430"/>
      <c r="I1" s="429"/>
      <c r="J1" s="47"/>
      <c r="K1" s="47"/>
      <c r="L1" s="47"/>
      <c r="M1" s="47"/>
      <c r="N1" s="47"/>
      <c r="O1" s="47"/>
      <c r="P1" s="47"/>
    </row>
    <row r="2" spans="1:16" s="881" customFormat="1" ht="69" customHeight="1">
      <c r="A2" s="932" t="s">
        <v>1063</v>
      </c>
      <c r="B2" s="933"/>
      <c r="C2" s="933"/>
      <c r="D2" s="933"/>
      <c r="E2" s="933"/>
      <c r="F2" s="933"/>
      <c r="G2" s="933"/>
      <c r="H2" s="933"/>
      <c r="I2" s="933"/>
      <c r="J2" s="933"/>
      <c r="K2" s="933"/>
      <c r="L2" s="933"/>
      <c r="M2" s="933"/>
      <c r="N2" s="933"/>
      <c r="O2" s="933"/>
      <c r="P2" s="933"/>
    </row>
    <row r="3" spans="1:16" s="881" customFormat="1" ht="44.25" customHeight="1">
      <c r="A3" s="932" t="s">
        <v>672</v>
      </c>
      <c r="B3" s="933"/>
      <c r="C3" s="933"/>
      <c r="D3" s="933"/>
      <c r="E3" s="933"/>
      <c r="F3" s="933"/>
      <c r="G3" s="933"/>
      <c r="H3" s="933"/>
      <c r="I3" s="933"/>
      <c r="J3" s="933"/>
      <c r="K3" s="933"/>
      <c r="L3" s="933"/>
      <c r="M3" s="933"/>
      <c r="N3" s="933"/>
      <c r="O3" s="933"/>
      <c r="P3" s="933"/>
    </row>
    <row r="4" spans="1:16" s="881" customFormat="1" ht="44.25" customHeight="1">
      <c r="A4" s="932" t="s">
        <v>1521</v>
      </c>
      <c r="B4" s="933"/>
      <c r="C4" s="933"/>
      <c r="D4" s="933"/>
      <c r="E4" s="933"/>
      <c r="F4" s="933"/>
      <c r="G4" s="933"/>
      <c r="H4" s="933"/>
      <c r="I4" s="933"/>
      <c r="J4" s="933"/>
      <c r="K4" s="933"/>
      <c r="L4" s="933"/>
      <c r="M4" s="933"/>
      <c r="N4" s="933"/>
      <c r="O4" s="933"/>
      <c r="P4" s="933"/>
    </row>
    <row r="5" spans="1:16" s="79" customFormat="1" ht="51.75" customHeight="1">
      <c r="A5" s="934" t="s">
        <v>1243</v>
      </c>
      <c r="B5" s="935"/>
      <c r="C5" s="935"/>
      <c r="D5" s="935"/>
      <c r="E5" s="935"/>
      <c r="F5" s="935"/>
      <c r="G5" s="935"/>
      <c r="H5" s="935"/>
      <c r="I5" s="935"/>
      <c r="J5" s="935"/>
      <c r="K5" s="935"/>
      <c r="L5" s="935"/>
      <c r="M5" s="935"/>
      <c r="N5" s="935"/>
      <c r="O5" s="935"/>
      <c r="P5" s="935"/>
    </row>
    <row r="6" spans="1:16" s="881" customFormat="1" ht="3" customHeight="1">
      <c r="A6" s="421"/>
      <c r="B6" s="650"/>
      <c r="C6" s="650"/>
      <c r="D6" s="650"/>
      <c r="E6" s="650"/>
      <c r="F6" s="650"/>
      <c r="G6" s="650"/>
      <c r="H6" s="650"/>
      <c r="I6" s="650"/>
      <c r="J6" s="650"/>
      <c r="K6" s="650"/>
      <c r="L6" s="650"/>
      <c r="M6" s="650"/>
      <c r="N6" s="650"/>
      <c r="O6" s="650"/>
      <c r="P6" s="650"/>
    </row>
    <row r="7" spans="1:16" s="881" customFormat="1" ht="11.25" customHeight="1" thickBot="1">
      <c r="A7" s="422"/>
      <c r="B7" s="47"/>
      <c r="C7" s="47"/>
      <c r="D7" s="47"/>
      <c r="E7" s="47"/>
      <c r="F7" s="47"/>
      <c r="G7" s="47"/>
      <c r="H7" s="47"/>
      <c r="I7" s="429"/>
      <c r="J7" s="47"/>
      <c r="K7" s="47"/>
      <c r="L7" s="47"/>
      <c r="M7" s="47"/>
      <c r="N7" s="47"/>
      <c r="O7" s="47"/>
      <c r="P7" s="47"/>
    </row>
    <row r="8" spans="1:16" s="28" customFormat="1" ht="51.75" customHeight="1" thickTop="1" thickBot="1">
      <c r="A8" s="423"/>
      <c r="B8" s="431" t="s">
        <v>291</v>
      </c>
      <c r="C8" s="431" t="s">
        <v>292</v>
      </c>
      <c r="D8" s="431" t="s">
        <v>293</v>
      </c>
      <c r="E8" s="431" t="s">
        <v>294</v>
      </c>
      <c r="F8" s="431" t="s">
        <v>295</v>
      </c>
      <c r="G8" s="431" t="s">
        <v>296</v>
      </c>
      <c r="H8" s="431" t="s">
        <v>297</v>
      </c>
      <c r="I8" s="431" t="s">
        <v>298</v>
      </c>
      <c r="J8" s="431" t="s">
        <v>299</v>
      </c>
      <c r="K8" s="431" t="s">
        <v>300</v>
      </c>
      <c r="L8" s="431" t="s">
        <v>301</v>
      </c>
      <c r="M8" s="431" t="s">
        <v>302</v>
      </c>
      <c r="N8" s="431" t="s">
        <v>1065</v>
      </c>
      <c r="O8" s="437" t="s">
        <v>1066</v>
      </c>
      <c r="P8" s="437" t="s">
        <v>303</v>
      </c>
    </row>
    <row r="9" spans="1:16" s="117" customFormat="1" ht="36.75" customHeight="1" thickTop="1" thickBot="1">
      <c r="A9" s="116" t="s">
        <v>673</v>
      </c>
      <c r="B9" s="772">
        <v>0.12</v>
      </c>
      <c r="C9" s="772">
        <v>0.1205</v>
      </c>
      <c r="D9" s="772">
        <v>0.1178</v>
      </c>
      <c r="E9" s="772">
        <v>0.11550000000000001</v>
      </c>
      <c r="F9" s="772">
        <v>0.11360000000000001</v>
      </c>
      <c r="G9" s="772">
        <v>0.11</v>
      </c>
      <c r="H9" s="772">
        <v>0.1192</v>
      </c>
      <c r="I9" s="772">
        <v>0.13100000000000001</v>
      </c>
      <c r="J9" s="772">
        <v>0.80310000000000004</v>
      </c>
      <c r="K9" s="772">
        <v>0.33279999999999998</v>
      </c>
      <c r="L9" s="772">
        <v>0.1232</v>
      </c>
      <c r="M9" s="772">
        <v>0.1197</v>
      </c>
      <c r="N9" s="772">
        <v>0.11169999999999999</v>
      </c>
      <c r="O9" s="772">
        <v>0.114</v>
      </c>
      <c r="P9" s="772">
        <v>0.1197</v>
      </c>
    </row>
    <row r="10" spans="1:16" s="79" customFormat="1" ht="36.75" customHeight="1" thickTop="1">
      <c r="A10" s="122" t="s">
        <v>674</v>
      </c>
      <c r="B10" s="673">
        <v>5815617423.75</v>
      </c>
      <c r="C10" s="673">
        <v>36058829503.919998</v>
      </c>
      <c r="D10" s="673">
        <v>7850283253.2299995</v>
      </c>
      <c r="E10" s="673">
        <v>4650189709.3900003</v>
      </c>
      <c r="F10" s="673">
        <v>3700200727.0500002</v>
      </c>
      <c r="G10" s="673">
        <v>2462025651.6999998</v>
      </c>
      <c r="H10" s="673">
        <v>1687076296.1199999</v>
      </c>
      <c r="I10" s="673">
        <v>610477309.44000006</v>
      </c>
      <c r="J10" s="673">
        <v>71133501.670000002</v>
      </c>
      <c r="K10" s="673">
        <v>61095514.950000003</v>
      </c>
      <c r="L10" s="673">
        <v>1299668387.0799999</v>
      </c>
      <c r="M10" s="673">
        <v>440617268.76999998</v>
      </c>
      <c r="N10" s="673">
        <v>3313295649.8600001</v>
      </c>
      <c r="O10" s="673">
        <v>965998694.30999994</v>
      </c>
      <c r="P10" s="673">
        <v>68986508891.240005</v>
      </c>
    </row>
    <row r="11" spans="1:16" s="79" customFormat="1" ht="36.75" customHeight="1">
      <c r="A11" s="122" t="s">
        <v>675</v>
      </c>
      <c r="B11" s="673">
        <v>10399522.67</v>
      </c>
      <c r="C11" s="673">
        <v>8069695.9800000004</v>
      </c>
      <c r="D11" s="673">
        <v>0</v>
      </c>
      <c r="E11" s="673">
        <v>0</v>
      </c>
      <c r="F11" s="673">
        <v>20910875.57</v>
      </c>
      <c r="G11" s="673">
        <v>0</v>
      </c>
      <c r="H11" s="673">
        <v>10440017.689999999</v>
      </c>
      <c r="I11" s="673">
        <v>0</v>
      </c>
      <c r="J11" s="673">
        <v>0</v>
      </c>
      <c r="K11" s="673">
        <v>0</v>
      </c>
      <c r="L11" s="673">
        <v>0</v>
      </c>
      <c r="M11" s="673">
        <v>0</v>
      </c>
      <c r="N11" s="673">
        <v>0</v>
      </c>
      <c r="O11" s="673">
        <v>0</v>
      </c>
      <c r="P11" s="673">
        <v>49820111.909999996</v>
      </c>
    </row>
    <row r="12" spans="1:16" s="118" customFormat="1" ht="36.75" customHeight="1">
      <c r="A12" s="122" t="s">
        <v>676</v>
      </c>
      <c r="B12" s="673">
        <v>4918587961.8900003</v>
      </c>
      <c r="C12" s="673">
        <v>2923956774.2399998</v>
      </c>
      <c r="D12" s="673">
        <v>4690150754.5100002</v>
      </c>
      <c r="E12" s="673">
        <v>6558453104.9300003</v>
      </c>
      <c r="F12" s="673">
        <v>5016200814.7700005</v>
      </c>
      <c r="G12" s="673">
        <v>995474070.91999996</v>
      </c>
      <c r="H12" s="673">
        <v>991371503.88</v>
      </c>
      <c r="I12" s="673">
        <v>1338375021.78</v>
      </c>
      <c r="J12" s="673">
        <v>64572688.780000001</v>
      </c>
      <c r="K12" s="673">
        <v>145709312.19999999</v>
      </c>
      <c r="L12" s="673">
        <v>975873523.26999998</v>
      </c>
      <c r="M12" s="673">
        <v>788128532.24000001</v>
      </c>
      <c r="N12" s="673">
        <v>151056879.61000001</v>
      </c>
      <c r="O12" s="673">
        <v>594479946.26999998</v>
      </c>
      <c r="P12" s="673">
        <v>30152390889.290001</v>
      </c>
    </row>
    <row r="13" spans="1:16" s="118" customFormat="1" ht="36.75" customHeight="1">
      <c r="A13" s="122" t="s">
        <v>677</v>
      </c>
      <c r="B13" s="673">
        <v>4013427797.2199998</v>
      </c>
      <c r="C13" s="673">
        <v>3604910423.79</v>
      </c>
      <c r="D13" s="673">
        <v>11488588048.57</v>
      </c>
      <c r="E13" s="673">
        <v>927884969.34000003</v>
      </c>
      <c r="F13" s="673">
        <v>4054770804.8600001</v>
      </c>
      <c r="G13" s="673">
        <v>2015768702.9100001</v>
      </c>
      <c r="H13" s="673">
        <v>1392643873.9200001</v>
      </c>
      <c r="I13" s="673">
        <v>408278227.31</v>
      </c>
      <c r="J13" s="673">
        <v>0</v>
      </c>
      <c r="K13" s="673">
        <v>0</v>
      </c>
      <c r="L13" s="673">
        <v>1717680244.29</v>
      </c>
      <c r="M13" s="673">
        <v>662552049.76999998</v>
      </c>
      <c r="N13" s="673">
        <v>1742586025.3699999</v>
      </c>
      <c r="O13" s="673">
        <v>558620467.92999995</v>
      </c>
      <c r="P13" s="673">
        <v>32587711635.279999</v>
      </c>
    </row>
    <row r="14" spans="1:16" s="118" customFormat="1" ht="36.75" customHeight="1">
      <c r="A14" s="122" t="s">
        <v>678</v>
      </c>
      <c r="B14" s="673">
        <v>5177253716.5500002</v>
      </c>
      <c r="C14" s="673">
        <v>5208186637.6400003</v>
      </c>
      <c r="D14" s="673">
        <v>4243677635.21</v>
      </c>
      <c r="E14" s="673">
        <v>7362931857.6599998</v>
      </c>
      <c r="F14" s="673">
        <v>4396002970.6499996</v>
      </c>
      <c r="G14" s="673">
        <v>3326484928.27</v>
      </c>
      <c r="H14" s="673">
        <v>2925479781.9899998</v>
      </c>
      <c r="I14" s="673">
        <v>0</v>
      </c>
      <c r="J14" s="673">
        <v>84243080.219999999</v>
      </c>
      <c r="K14" s="673">
        <v>213574869.09</v>
      </c>
      <c r="L14" s="673">
        <v>1504642981.8</v>
      </c>
      <c r="M14" s="673">
        <v>616676715.28999996</v>
      </c>
      <c r="N14" s="673">
        <v>5669098581.8699999</v>
      </c>
      <c r="O14" s="673">
        <v>1197931215.25</v>
      </c>
      <c r="P14" s="673">
        <v>41926184971.489998</v>
      </c>
    </row>
    <row r="15" spans="1:16" s="118" customFormat="1" ht="36.75" customHeight="1" thickBot="1">
      <c r="A15" s="122" t="s">
        <v>679</v>
      </c>
      <c r="B15" s="673">
        <v>10511206948.27</v>
      </c>
      <c r="C15" s="673">
        <v>8267958387.2299995</v>
      </c>
      <c r="D15" s="673">
        <v>10086359403.32</v>
      </c>
      <c r="E15" s="673">
        <v>8986294385.3700008</v>
      </c>
      <c r="F15" s="673">
        <v>6996364663.0699997</v>
      </c>
      <c r="G15" s="673">
        <v>4180469035.2399998</v>
      </c>
      <c r="H15" s="673">
        <v>4032191484.4000001</v>
      </c>
      <c r="I15" s="673">
        <v>11134060335.35</v>
      </c>
      <c r="J15" s="673">
        <v>46305999.640000001</v>
      </c>
      <c r="K15" s="673">
        <v>392375476.86000001</v>
      </c>
      <c r="L15" s="673">
        <v>8148604469.1099997</v>
      </c>
      <c r="M15" s="673">
        <v>1702365368.1099999</v>
      </c>
      <c r="N15" s="673">
        <v>5119342270.5100002</v>
      </c>
      <c r="O15" s="673">
        <v>6239858369.8800001</v>
      </c>
      <c r="P15" s="673">
        <v>85843756596.360001</v>
      </c>
    </row>
    <row r="16" spans="1:16" s="118" customFormat="1" ht="36.75" customHeight="1" thickTop="1" thickBot="1">
      <c r="A16" s="658" t="s">
        <v>680</v>
      </c>
      <c r="B16" s="670">
        <v>30446493370.349998</v>
      </c>
      <c r="C16" s="670">
        <v>56071911422.800003</v>
      </c>
      <c r="D16" s="670">
        <v>38359059094.839996</v>
      </c>
      <c r="E16" s="670">
        <v>28485754026.689999</v>
      </c>
      <c r="F16" s="670">
        <v>24184450855.970001</v>
      </c>
      <c r="G16" s="670">
        <v>12980222389.040001</v>
      </c>
      <c r="H16" s="670">
        <v>11039202958</v>
      </c>
      <c r="I16" s="670">
        <v>13491190893.879999</v>
      </c>
      <c r="J16" s="670">
        <v>266255270.31</v>
      </c>
      <c r="K16" s="670">
        <v>812755173.10000002</v>
      </c>
      <c r="L16" s="670">
        <v>13646469605.549999</v>
      </c>
      <c r="M16" s="670">
        <v>4210339934.1799998</v>
      </c>
      <c r="N16" s="670">
        <v>15995379407.219999</v>
      </c>
      <c r="O16" s="670">
        <v>9556888693.6399994</v>
      </c>
      <c r="P16" s="670">
        <v>259546373095.57001</v>
      </c>
    </row>
    <row r="17" spans="1:16" s="119" customFormat="1" ht="36.75" customHeight="1" thickTop="1">
      <c r="A17" s="424" t="s">
        <v>681</v>
      </c>
      <c r="B17" s="674">
        <v>17385618678.9375</v>
      </c>
      <c r="C17" s="674">
        <v>14562151901.801001</v>
      </c>
      <c r="D17" s="674">
        <v>19951441804.914501</v>
      </c>
      <c r="E17" s="674">
        <v>16284126384.271</v>
      </c>
      <c r="F17" s="674">
        <v>13326083543.998501</v>
      </c>
      <c r="G17" s="674">
        <v>7882311897.0815001</v>
      </c>
      <c r="H17" s="674">
        <v>7121941560.3975</v>
      </c>
      <c r="I17" s="674">
        <v>11605874453.361</v>
      </c>
      <c r="J17" s="674">
        <v>122402847.561</v>
      </c>
      <c r="K17" s="674">
        <v>581698491.11749995</v>
      </c>
      <c r="L17" s="674">
        <v>10331101532.259001</v>
      </c>
      <c r="M17" s="674">
        <v>2653774635.9105</v>
      </c>
      <c r="N17" s="674">
        <v>10272670595.519501</v>
      </c>
      <c r="O17" s="674">
        <v>7536513004.5365</v>
      </c>
      <c r="P17" s="674">
        <v>139617711331.66599</v>
      </c>
    </row>
    <row r="18" spans="1:16" s="121" customFormat="1" ht="36.75" customHeight="1" thickBot="1">
      <c r="A18" s="120" t="s">
        <v>682</v>
      </c>
      <c r="B18" s="773">
        <v>0.57099999999999995</v>
      </c>
      <c r="C18" s="773">
        <v>0.25969999999999999</v>
      </c>
      <c r="D18" s="773">
        <v>0.52010000000000001</v>
      </c>
      <c r="E18" s="773">
        <v>0.57169999999999999</v>
      </c>
      <c r="F18" s="773">
        <v>0.55100000000000005</v>
      </c>
      <c r="G18" s="773">
        <v>0.60729999999999995</v>
      </c>
      <c r="H18" s="773">
        <v>0.64510000000000001</v>
      </c>
      <c r="I18" s="773">
        <v>0.86029999999999995</v>
      </c>
      <c r="J18" s="773">
        <v>0.4597</v>
      </c>
      <c r="K18" s="773">
        <v>0.7157</v>
      </c>
      <c r="L18" s="773">
        <v>0.7571</v>
      </c>
      <c r="M18" s="773">
        <v>0.63029999999999997</v>
      </c>
      <c r="N18" s="773">
        <v>0.64219999999999999</v>
      </c>
      <c r="O18" s="773">
        <v>0.78859999999999997</v>
      </c>
      <c r="P18" s="773">
        <v>0.53790000000000004</v>
      </c>
    </row>
    <row r="19" spans="1:16" s="118" customFormat="1" ht="36.75" customHeight="1" thickTop="1" thickBot="1">
      <c r="A19" s="658" t="s">
        <v>683</v>
      </c>
      <c r="B19" s="670">
        <v>1738561867.8938</v>
      </c>
      <c r="C19" s="670">
        <v>1456215190.1801</v>
      </c>
      <c r="D19" s="670">
        <v>1995144180.4914999</v>
      </c>
      <c r="E19" s="670">
        <v>1628412638.4270999</v>
      </c>
      <c r="F19" s="670">
        <v>1332608354.3999</v>
      </c>
      <c r="G19" s="670">
        <v>788231189.70819998</v>
      </c>
      <c r="H19" s="670">
        <v>712194156.03980005</v>
      </c>
      <c r="I19" s="670">
        <v>1160587445.3361001</v>
      </c>
      <c r="J19" s="670">
        <v>12240284.756100001</v>
      </c>
      <c r="K19" s="670">
        <v>58169849.1118</v>
      </c>
      <c r="L19" s="670">
        <v>1033110153.2259001</v>
      </c>
      <c r="M19" s="670">
        <v>265377463.59110001</v>
      </c>
      <c r="N19" s="670">
        <v>1027267059.552</v>
      </c>
      <c r="O19" s="670">
        <v>753651300.45369995</v>
      </c>
      <c r="P19" s="670">
        <v>13961771133.166599</v>
      </c>
    </row>
    <row r="20" spans="1:16" s="118" customFormat="1" ht="36.75" customHeight="1" thickTop="1">
      <c r="A20" s="122" t="s">
        <v>684</v>
      </c>
      <c r="B20" s="673">
        <v>1495792612</v>
      </c>
      <c r="C20" s="673">
        <v>1836873460</v>
      </c>
      <c r="D20" s="673">
        <v>1803795429</v>
      </c>
      <c r="E20" s="673">
        <v>1298336067</v>
      </c>
      <c r="F20" s="673">
        <v>1231616179</v>
      </c>
      <c r="G20" s="673">
        <v>613061368</v>
      </c>
      <c r="H20" s="673">
        <v>574982998</v>
      </c>
      <c r="I20" s="673">
        <v>1217189569</v>
      </c>
      <c r="J20" s="673">
        <v>107548141</v>
      </c>
      <c r="K20" s="673">
        <v>193589478</v>
      </c>
      <c r="L20" s="673">
        <v>909771424</v>
      </c>
      <c r="M20" s="673">
        <v>220705568</v>
      </c>
      <c r="N20" s="673">
        <v>1043584595</v>
      </c>
      <c r="O20" s="673">
        <v>704376545</v>
      </c>
      <c r="P20" s="673">
        <v>13251223433</v>
      </c>
    </row>
    <row r="21" spans="1:16" s="118" customFormat="1" ht="36.75" customHeight="1">
      <c r="A21" s="122" t="s">
        <v>685</v>
      </c>
      <c r="B21" s="673">
        <v>0</v>
      </c>
      <c r="C21" s="673">
        <v>0</v>
      </c>
      <c r="D21" s="673">
        <v>0</v>
      </c>
      <c r="E21" s="673">
        <v>0</v>
      </c>
      <c r="F21" s="673">
        <v>0</v>
      </c>
      <c r="G21" s="673">
        <v>0</v>
      </c>
      <c r="H21" s="673">
        <v>0</v>
      </c>
      <c r="I21" s="673">
        <v>0</v>
      </c>
      <c r="J21" s="673">
        <v>0</v>
      </c>
      <c r="K21" s="673">
        <v>0</v>
      </c>
      <c r="L21" s="673">
        <v>0</v>
      </c>
      <c r="M21" s="673">
        <v>0</v>
      </c>
      <c r="N21" s="673">
        <v>25928</v>
      </c>
      <c r="O21" s="673">
        <v>0</v>
      </c>
      <c r="P21" s="673">
        <v>25928</v>
      </c>
    </row>
    <row r="22" spans="1:16" s="118" customFormat="1" ht="36.75" customHeight="1">
      <c r="A22" s="124" t="s">
        <v>686</v>
      </c>
      <c r="B22" s="673">
        <v>0</v>
      </c>
      <c r="C22" s="673">
        <v>0</v>
      </c>
      <c r="D22" s="673">
        <v>0</v>
      </c>
      <c r="E22" s="673">
        <v>0</v>
      </c>
      <c r="F22" s="673">
        <v>0</v>
      </c>
      <c r="G22" s="673">
        <v>0</v>
      </c>
      <c r="H22" s="673">
        <v>0</v>
      </c>
      <c r="I22" s="673">
        <v>0</v>
      </c>
      <c r="J22" s="673">
        <v>0</v>
      </c>
      <c r="K22" s="673">
        <v>0</v>
      </c>
      <c r="L22" s="673">
        <v>0</v>
      </c>
      <c r="M22" s="673">
        <v>0</v>
      </c>
      <c r="N22" s="673">
        <v>0</v>
      </c>
      <c r="O22" s="673">
        <v>0</v>
      </c>
      <c r="P22" s="673">
        <v>0</v>
      </c>
    </row>
    <row r="23" spans="1:16" s="118" customFormat="1" ht="36.75" customHeight="1" thickBot="1">
      <c r="A23" s="122" t="s">
        <v>687</v>
      </c>
      <c r="B23" s="673">
        <v>0</v>
      </c>
      <c r="C23" s="673">
        <v>3059</v>
      </c>
      <c r="D23" s="673">
        <v>0</v>
      </c>
      <c r="E23" s="673">
        <v>1607</v>
      </c>
      <c r="F23" s="673">
        <v>0</v>
      </c>
      <c r="G23" s="673">
        <v>0</v>
      </c>
      <c r="H23" s="673">
        <v>381</v>
      </c>
      <c r="I23" s="673">
        <v>0</v>
      </c>
      <c r="J23" s="673">
        <v>9244986</v>
      </c>
      <c r="K23" s="673">
        <v>0</v>
      </c>
      <c r="L23" s="673">
        <v>0</v>
      </c>
      <c r="M23" s="673">
        <v>462</v>
      </c>
      <c r="N23" s="673">
        <v>0</v>
      </c>
      <c r="O23" s="673">
        <v>0</v>
      </c>
      <c r="P23" s="673">
        <v>9250495</v>
      </c>
    </row>
    <row r="24" spans="1:16" s="118" customFormat="1" ht="36.75" customHeight="1" thickTop="1" thickBot="1">
      <c r="A24" s="658" t="s">
        <v>688</v>
      </c>
      <c r="B24" s="670">
        <v>1495792612</v>
      </c>
      <c r="C24" s="670">
        <v>1836870401</v>
      </c>
      <c r="D24" s="670">
        <v>1803795429</v>
      </c>
      <c r="E24" s="670">
        <v>1298334460</v>
      </c>
      <c r="F24" s="670">
        <v>1231616179</v>
      </c>
      <c r="G24" s="670">
        <v>613061368</v>
      </c>
      <c r="H24" s="670">
        <v>574982617</v>
      </c>
      <c r="I24" s="670">
        <v>1217189569</v>
      </c>
      <c r="J24" s="670">
        <v>98303155</v>
      </c>
      <c r="K24" s="670">
        <v>193589478</v>
      </c>
      <c r="L24" s="670">
        <v>909771424</v>
      </c>
      <c r="M24" s="670">
        <v>220705106</v>
      </c>
      <c r="N24" s="670">
        <v>1043558667</v>
      </c>
      <c r="O24" s="670">
        <v>704376545</v>
      </c>
      <c r="P24" s="670">
        <v>13241947010</v>
      </c>
    </row>
    <row r="25" spans="1:16" s="118" customFormat="1" ht="36.75" customHeight="1" thickTop="1">
      <c r="A25" s="122" t="s">
        <v>689</v>
      </c>
      <c r="B25" s="673">
        <v>469335631</v>
      </c>
      <c r="C25" s="673">
        <v>0</v>
      </c>
      <c r="D25" s="673">
        <v>450473333</v>
      </c>
      <c r="E25" s="673">
        <v>406466667</v>
      </c>
      <c r="F25" s="673">
        <v>205632980</v>
      </c>
      <c r="G25" s="673">
        <v>203000000</v>
      </c>
      <c r="H25" s="673">
        <v>234702537</v>
      </c>
      <c r="I25" s="673">
        <v>190000000</v>
      </c>
      <c r="J25" s="673">
        <v>0</v>
      </c>
      <c r="K25" s="673">
        <v>0</v>
      </c>
      <c r="L25" s="673">
        <v>230450000</v>
      </c>
      <c r="M25" s="673">
        <v>80000000</v>
      </c>
      <c r="N25" s="673">
        <v>47438460</v>
      </c>
      <c r="O25" s="673">
        <v>0</v>
      </c>
      <c r="P25" s="673">
        <v>2517499608</v>
      </c>
    </row>
    <row r="26" spans="1:16" s="118" customFormat="1" ht="36.75" customHeight="1">
      <c r="A26" s="122" t="s">
        <v>690</v>
      </c>
      <c r="B26" s="673">
        <v>0</v>
      </c>
      <c r="C26" s="673">
        <v>0</v>
      </c>
      <c r="D26" s="673">
        <v>0</v>
      </c>
      <c r="E26" s="673">
        <v>0</v>
      </c>
      <c r="F26" s="673">
        <v>0</v>
      </c>
      <c r="G26" s="673">
        <v>0</v>
      </c>
      <c r="H26" s="673">
        <v>0</v>
      </c>
      <c r="I26" s="673">
        <v>0</v>
      </c>
      <c r="J26" s="673">
        <v>0</v>
      </c>
      <c r="K26" s="673">
        <v>0</v>
      </c>
      <c r="L26" s="673">
        <v>0</v>
      </c>
      <c r="M26" s="673">
        <v>0</v>
      </c>
      <c r="N26" s="673">
        <v>0</v>
      </c>
      <c r="O26" s="673">
        <v>0</v>
      </c>
      <c r="P26" s="673">
        <v>0</v>
      </c>
    </row>
    <row r="27" spans="1:16" s="123" customFormat="1" ht="36.75" customHeight="1">
      <c r="A27" s="122" t="s">
        <v>691</v>
      </c>
      <c r="B27" s="673">
        <v>0</v>
      </c>
      <c r="C27" s="673">
        <v>0</v>
      </c>
      <c r="D27" s="673">
        <v>0</v>
      </c>
      <c r="E27" s="673">
        <v>0</v>
      </c>
      <c r="F27" s="673">
        <v>0</v>
      </c>
      <c r="G27" s="673">
        <v>0</v>
      </c>
      <c r="H27" s="673">
        <v>0</v>
      </c>
      <c r="I27" s="673">
        <v>0</v>
      </c>
      <c r="J27" s="673">
        <v>0</v>
      </c>
      <c r="K27" s="673">
        <v>0</v>
      </c>
      <c r="L27" s="673">
        <v>0</v>
      </c>
      <c r="M27" s="673">
        <v>0</v>
      </c>
      <c r="N27" s="673">
        <v>0</v>
      </c>
      <c r="O27" s="673">
        <v>0</v>
      </c>
      <c r="P27" s="673">
        <v>0</v>
      </c>
    </row>
    <row r="28" spans="1:16" s="118" customFormat="1" ht="36.75" customHeight="1">
      <c r="A28" s="122" t="s">
        <v>692</v>
      </c>
      <c r="B28" s="673">
        <v>469335631</v>
      </c>
      <c r="C28" s="673">
        <v>0</v>
      </c>
      <c r="D28" s="673">
        <v>450473333</v>
      </c>
      <c r="E28" s="673">
        <v>406466667</v>
      </c>
      <c r="F28" s="673">
        <v>205632980</v>
      </c>
      <c r="G28" s="673">
        <v>203000000</v>
      </c>
      <c r="H28" s="673">
        <v>234702537</v>
      </c>
      <c r="I28" s="673">
        <v>190000000</v>
      </c>
      <c r="J28" s="673">
        <v>0</v>
      </c>
      <c r="K28" s="673">
        <v>0</v>
      </c>
      <c r="L28" s="673">
        <v>230450000</v>
      </c>
      <c r="M28" s="673">
        <v>80000000</v>
      </c>
      <c r="N28" s="673">
        <v>47438460</v>
      </c>
      <c r="O28" s="673">
        <v>0</v>
      </c>
      <c r="P28" s="673">
        <v>2517499608</v>
      </c>
    </row>
    <row r="29" spans="1:16" s="321" customFormat="1" ht="36.75" customHeight="1">
      <c r="A29" s="124" t="s">
        <v>693</v>
      </c>
      <c r="B29" s="673">
        <v>121037453</v>
      </c>
      <c r="C29" s="673">
        <v>125400357</v>
      </c>
      <c r="D29" s="673">
        <v>97517697</v>
      </c>
      <c r="E29" s="673">
        <v>176667898</v>
      </c>
      <c r="F29" s="673">
        <v>76917540</v>
      </c>
      <c r="G29" s="673">
        <v>51357550</v>
      </c>
      <c r="H29" s="673">
        <v>39571334</v>
      </c>
      <c r="I29" s="673">
        <v>114802586</v>
      </c>
      <c r="J29" s="673">
        <v>0</v>
      </c>
      <c r="K29" s="673">
        <v>0</v>
      </c>
      <c r="L29" s="673">
        <v>132899664</v>
      </c>
      <c r="M29" s="673">
        <v>17076948</v>
      </c>
      <c r="N29" s="673">
        <v>56520995</v>
      </c>
      <c r="O29" s="673">
        <v>155409733</v>
      </c>
      <c r="P29" s="673">
        <v>1165179755</v>
      </c>
    </row>
    <row r="30" spans="1:16" s="654" customFormat="1" ht="36.75" customHeight="1" thickBot="1">
      <c r="A30" s="124" t="s">
        <v>694</v>
      </c>
      <c r="B30" s="673">
        <v>0</v>
      </c>
      <c r="C30" s="673">
        <v>0</v>
      </c>
      <c r="D30" s="673">
        <v>0</v>
      </c>
      <c r="E30" s="673">
        <v>0</v>
      </c>
      <c r="F30" s="673">
        <v>0</v>
      </c>
      <c r="G30" s="673">
        <v>0</v>
      </c>
      <c r="H30" s="673">
        <v>0</v>
      </c>
      <c r="I30" s="673">
        <v>0</v>
      </c>
      <c r="J30" s="673">
        <v>0</v>
      </c>
      <c r="K30" s="673">
        <v>0</v>
      </c>
      <c r="L30" s="673">
        <v>0</v>
      </c>
      <c r="M30" s="673">
        <v>0</v>
      </c>
      <c r="N30" s="673">
        <v>0</v>
      </c>
      <c r="O30" s="673">
        <v>0</v>
      </c>
      <c r="P30" s="673">
        <v>0</v>
      </c>
    </row>
    <row r="31" spans="1:16" s="118" customFormat="1" ht="36.75" customHeight="1" thickTop="1" thickBot="1">
      <c r="A31" s="125" t="s">
        <v>695</v>
      </c>
      <c r="B31" s="670">
        <v>590373084</v>
      </c>
      <c r="C31" s="670">
        <v>125400357</v>
      </c>
      <c r="D31" s="670">
        <v>547991030</v>
      </c>
      <c r="E31" s="670">
        <v>583134565</v>
      </c>
      <c r="F31" s="670">
        <v>282550520</v>
      </c>
      <c r="G31" s="670">
        <v>254357550</v>
      </c>
      <c r="H31" s="670">
        <v>274273871</v>
      </c>
      <c r="I31" s="670">
        <v>304802586</v>
      </c>
      <c r="J31" s="670">
        <v>0</v>
      </c>
      <c r="K31" s="670">
        <v>0</v>
      </c>
      <c r="L31" s="670">
        <v>363349664</v>
      </c>
      <c r="M31" s="670">
        <v>97076948</v>
      </c>
      <c r="N31" s="670">
        <v>103959455</v>
      </c>
      <c r="O31" s="670">
        <v>155409733</v>
      </c>
      <c r="P31" s="670">
        <v>3682679363</v>
      </c>
    </row>
    <row r="32" spans="1:16" s="118" customFormat="1" ht="36.75" customHeight="1" thickTop="1">
      <c r="A32" s="124" t="s">
        <v>696</v>
      </c>
      <c r="B32" s="673">
        <v>0</v>
      </c>
      <c r="C32" s="673">
        <v>83273869</v>
      </c>
      <c r="D32" s="673">
        <v>0</v>
      </c>
      <c r="E32" s="673">
        <v>0</v>
      </c>
      <c r="F32" s="673">
        <v>0</v>
      </c>
      <c r="G32" s="673">
        <v>0</v>
      </c>
      <c r="H32" s="673">
        <v>0</v>
      </c>
      <c r="I32" s="673">
        <v>0</v>
      </c>
      <c r="J32" s="673">
        <v>0</v>
      </c>
      <c r="K32" s="673">
        <v>0</v>
      </c>
      <c r="L32" s="673">
        <v>0</v>
      </c>
      <c r="M32" s="673">
        <v>0</v>
      </c>
      <c r="N32" s="673">
        <v>0</v>
      </c>
      <c r="O32" s="673">
        <v>0</v>
      </c>
      <c r="P32" s="673">
        <v>83273869</v>
      </c>
    </row>
    <row r="33" spans="1:16" s="118" customFormat="1" ht="36.75" customHeight="1" thickBot="1">
      <c r="A33" s="124" t="s">
        <v>697</v>
      </c>
      <c r="B33" s="673">
        <v>109532</v>
      </c>
      <c r="C33" s="673">
        <v>124862691</v>
      </c>
      <c r="D33" s="673">
        <v>957014</v>
      </c>
      <c r="E33" s="673">
        <v>149867</v>
      </c>
      <c r="F33" s="673">
        <v>150863</v>
      </c>
      <c r="G33" s="673">
        <v>488800</v>
      </c>
      <c r="H33" s="673">
        <v>488800</v>
      </c>
      <c r="I33" s="673">
        <v>1446906</v>
      </c>
      <c r="J33" s="673">
        <v>0</v>
      </c>
      <c r="K33" s="673">
        <v>0</v>
      </c>
      <c r="L33" s="673">
        <v>652150</v>
      </c>
      <c r="M33" s="673">
        <v>0</v>
      </c>
      <c r="N33" s="673">
        <v>0</v>
      </c>
      <c r="O33" s="673">
        <v>951700</v>
      </c>
      <c r="P33" s="673">
        <v>130258323</v>
      </c>
    </row>
    <row r="34" spans="1:16" s="118" customFormat="1" ht="36.75" customHeight="1" thickTop="1" thickBot="1">
      <c r="A34" s="658" t="s">
        <v>1246</v>
      </c>
      <c r="B34" s="670">
        <v>2086056164</v>
      </c>
      <c r="C34" s="670">
        <v>1754134198</v>
      </c>
      <c r="D34" s="670">
        <v>2350829445</v>
      </c>
      <c r="E34" s="670">
        <v>1881319158</v>
      </c>
      <c r="F34" s="670">
        <v>1514015836</v>
      </c>
      <c r="G34" s="670">
        <v>866930118</v>
      </c>
      <c r="H34" s="670">
        <v>848767688</v>
      </c>
      <c r="I34" s="670">
        <v>1520545249</v>
      </c>
      <c r="J34" s="670">
        <v>98303155</v>
      </c>
      <c r="K34" s="670">
        <v>193589478</v>
      </c>
      <c r="L34" s="670">
        <v>1272468938</v>
      </c>
      <c r="M34" s="670">
        <v>317782054</v>
      </c>
      <c r="N34" s="670">
        <v>1147518122</v>
      </c>
      <c r="O34" s="670">
        <v>858834578</v>
      </c>
      <c r="P34" s="670">
        <v>16711094181</v>
      </c>
    </row>
    <row r="35" spans="1:16" s="79" customFormat="1" ht="36.75" customHeight="1" thickTop="1">
      <c r="A35" s="122" t="s">
        <v>699</v>
      </c>
      <c r="B35" s="673">
        <v>347494296.1063</v>
      </c>
      <c r="C35" s="673">
        <v>297919007.81989998</v>
      </c>
      <c r="D35" s="673">
        <v>355685264.5086</v>
      </c>
      <c r="E35" s="673">
        <v>252906519.5729</v>
      </c>
      <c r="F35" s="673">
        <v>181407481.6002</v>
      </c>
      <c r="G35" s="673">
        <v>78698928.291899994</v>
      </c>
      <c r="H35" s="673">
        <v>136573531.9603</v>
      </c>
      <c r="I35" s="673">
        <v>359957803.66390002</v>
      </c>
      <c r="J35" s="673">
        <v>86062870.243900001</v>
      </c>
      <c r="K35" s="673">
        <v>135419628.8883</v>
      </c>
      <c r="L35" s="673">
        <v>239358784.77410001</v>
      </c>
      <c r="M35" s="673">
        <v>52404590.409000002</v>
      </c>
      <c r="N35" s="673">
        <v>120251062.4481</v>
      </c>
      <c r="O35" s="673">
        <v>105183277.5464</v>
      </c>
      <c r="P35" s="673">
        <v>2749323047.8333998</v>
      </c>
    </row>
    <row r="36" spans="1:16" s="127" customFormat="1" ht="36.75" customHeight="1">
      <c r="A36" s="126" t="s">
        <v>700</v>
      </c>
      <c r="B36" s="774">
        <v>0.19189999999999999</v>
      </c>
      <c r="C36" s="774">
        <v>0.33579999999999999</v>
      </c>
      <c r="D36" s="774">
        <v>0.26419999999999999</v>
      </c>
      <c r="E36" s="774">
        <v>0.1421</v>
      </c>
      <c r="F36" s="774">
        <v>0.1666</v>
      </c>
      <c r="G36" s="774">
        <v>0.35730000000000001</v>
      </c>
      <c r="H36" s="774">
        <v>0.1754</v>
      </c>
      <c r="I36" s="774">
        <v>0.122</v>
      </c>
      <c r="J36" s="775">
        <v>2.6200000000000001E-2</v>
      </c>
      <c r="K36" s="774">
        <v>6.4000000000000003E-3</v>
      </c>
      <c r="L36" s="774">
        <v>0.19719999999999999</v>
      </c>
      <c r="M36" s="774">
        <v>9.2299999999999993E-2</v>
      </c>
      <c r="N36" s="774">
        <v>0.75409999999999999</v>
      </c>
      <c r="O36" s="774">
        <v>7.1400000000000005E-2</v>
      </c>
      <c r="P36" s="774">
        <v>0.23960000000000001</v>
      </c>
    </row>
    <row r="37" spans="1:16" s="881" customFormat="1" ht="6" customHeight="1" thickBot="1">
      <c r="A37" s="425"/>
      <c r="B37" s="360"/>
      <c r="C37" s="360"/>
      <c r="D37" s="360"/>
      <c r="E37" s="360"/>
      <c r="F37" s="360"/>
      <c r="G37" s="360"/>
      <c r="H37" s="360"/>
      <c r="I37" s="360"/>
      <c r="J37" s="360"/>
      <c r="K37" s="360"/>
      <c r="L37" s="360"/>
      <c r="M37" s="360"/>
      <c r="N37" s="360"/>
      <c r="O37" s="360"/>
      <c r="P37" s="360"/>
    </row>
    <row r="38" spans="1:16" s="881" customFormat="1" ht="28.5" customHeight="1" thickTop="1">
      <c r="A38" s="129" t="s">
        <v>701</v>
      </c>
      <c r="B38" s="47"/>
      <c r="C38" s="47"/>
      <c r="D38" s="47"/>
      <c r="E38" s="47"/>
      <c r="F38" s="47"/>
      <c r="G38" s="47"/>
      <c r="H38" s="47"/>
      <c r="I38" s="429"/>
      <c r="J38" s="47"/>
      <c r="K38" s="47"/>
      <c r="L38" s="47"/>
      <c r="M38" s="47"/>
      <c r="N38" s="47"/>
      <c r="O38" s="47"/>
      <c r="P38" s="47"/>
    </row>
    <row r="39" spans="1:16" s="881" customFormat="1" ht="16.5" customHeight="1">
      <c r="A39" s="129"/>
      <c r="B39" s="47"/>
      <c r="C39" s="47"/>
      <c r="D39" s="47"/>
      <c r="E39" s="47"/>
      <c r="F39" s="47"/>
      <c r="G39" s="47"/>
      <c r="H39" s="47"/>
      <c r="I39" s="429"/>
      <c r="J39" s="47"/>
      <c r="K39" s="47"/>
      <c r="L39" s="47"/>
      <c r="M39" s="47"/>
      <c r="N39" s="47"/>
      <c r="O39" s="47"/>
      <c r="P39" s="47"/>
    </row>
    <row r="40" spans="1:16" s="881" customFormat="1" ht="15.75">
      <c r="A40" s="129"/>
      <c r="B40" s="47"/>
      <c r="C40" s="47"/>
      <c r="D40" s="47"/>
      <c r="E40" s="47"/>
      <c r="F40" s="47"/>
      <c r="G40" s="47"/>
      <c r="H40" s="47"/>
      <c r="I40" s="429"/>
      <c r="J40" s="47"/>
      <c r="K40" s="47"/>
      <c r="L40" s="47"/>
      <c r="M40" s="47"/>
      <c r="N40" s="47"/>
      <c r="O40" s="47"/>
      <c r="P40" s="47"/>
    </row>
    <row r="41" spans="1:16" s="881" customFormat="1">
      <c r="A41" s="422"/>
      <c r="B41" s="47"/>
      <c r="C41" s="47"/>
      <c r="D41" s="47"/>
      <c r="E41" s="47"/>
      <c r="F41" s="47"/>
      <c r="G41" s="47"/>
      <c r="H41" s="47"/>
      <c r="I41" s="429"/>
      <c r="J41" s="47"/>
      <c r="K41" s="47"/>
      <c r="L41" s="47"/>
      <c r="M41" s="47"/>
      <c r="N41" s="47"/>
      <c r="O41" s="47"/>
      <c r="P41" s="47"/>
    </row>
    <row r="42" spans="1:16" s="881" customFormat="1">
      <c r="A42" s="422"/>
      <c r="B42" s="432"/>
      <c r="C42" s="432"/>
      <c r="D42" s="432"/>
      <c r="E42" s="432"/>
      <c r="F42" s="432"/>
      <c r="G42" s="432"/>
      <c r="H42" s="432"/>
      <c r="I42" s="432"/>
      <c r="J42" s="432"/>
      <c r="K42" s="432"/>
      <c r="L42" s="432"/>
      <c r="M42" s="432"/>
      <c r="N42" s="432"/>
      <c r="O42" s="432"/>
      <c r="P42" s="432"/>
    </row>
    <row r="43" spans="1:16" s="881" customFormat="1">
      <c r="A43" s="422"/>
      <c r="B43" s="432"/>
      <c r="C43" s="432"/>
      <c r="D43" s="432"/>
      <c r="E43" s="432"/>
      <c r="F43" s="432"/>
      <c r="G43" s="432"/>
      <c r="H43" s="432"/>
      <c r="I43" s="432"/>
      <c r="J43" s="432"/>
      <c r="K43" s="432"/>
      <c r="L43" s="432"/>
      <c r="M43" s="432"/>
      <c r="N43" s="432"/>
      <c r="O43" s="432"/>
      <c r="P43" s="432"/>
    </row>
    <row r="44" spans="1:16" s="881" customFormat="1">
      <c r="A44" s="422"/>
      <c r="B44" s="47"/>
      <c r="C44" s="47"/>
      <c r="D44" s="47"/>
      <c r="E44" s="47"/>
      <c r="F44" s="47"/>
      <c r="G44" s="47"/>
      <c r="H44" s="47"/>
      <c r="I44" s="429"/>
      <c r="J44" s="47"/>
      <c r="K44" s="47"/>
      <c r="L44" s="47"/>
      <c r="M44" s="47"/>
      <c r="N44" s="47"/>
      <c r="O44" s="47"/>
      <c r="P44" s="47"/>
    </row>
    <row r="45" spans="1:16" s="881" customFormat="1">
      <c r="A45" s="422"/>
      <c r="B45" s="47"/>
      <c r="C45" s="47"/>
      <c r="D45" s="47"/>
      <c r="E45" s="47"/>
      <c r="F45" s="47"/>
      <c r="G45" s="47"/>
      <c r="H45" s="47"/>
      <c r="I45" s="429"/>
      <c r="J45" s="47"/>
      <c r="K45" s="47"/>
      <c r="L45" s="47"/>
      <c r="M45" s="47"/>
      <c r="N45" s="47"/>
      <c r="O45" s="47"/>
      <c r="P45" s="47"/>
    </row>
    <row r="46" spans="1:16" s="881" customFormat="1">
      <c r="A46" s="422"/>
      <c r="B46" s="47"/>
      <c r="C46" s="47"/>
      <c r="D46" s="47"/>
      <c r="E46" s="47"/>
      <c r="F46" s="47"/>
      <c r="G46" s="47"/>
      <c r="H46" s="47"/>
      <c r="I46" s="429"/>
      <c r="J46" s="47"/>
      <c r="K46" s="47"/>
      <c r="L46" s="47"/>
      <c r="M46" s="47"/>
      <c r="N46" s="47"/>
      <c r="O46" s="47"/>
      <c r="P46" s="47"/>
    </row>
    <row r="47" spans="1:16" s="881" customFormat="1">
      <c r="A47" s="422"/>
      <c r="B47" s="47"/>
      <c r="C47" s="47"/>
      <c r="D47" s="47"/>
      <c r="E47" s="47"/>
      <c r="F47" s="47"/>
      <c r="G47" s="47"/>
      <c r="H47" s="47"/>
      <c r="I47" s="429"/>
      <c r="J47" s="47"/>
      <c r="K47" s="47"/>
      <c r="L47" s="47"/>
      <c r="M47" s="47"/>
      <c r="N47" s="47"/>
      <c r="O47" s="47"/>
      <c r="P47" s="47"/>
    </row>
    <row r="48" spans="1:16" s="881" customFormat="1">
      <c r="A48" s="422"/>
      <c r="B48" s="47"/>
      <c r="C48" s="47"/>
      <c r="D48" s="47"/>
      <c r="E48" s="47"/>
      <c r="F48" s="47"/>
      <c r="G48" s="47"/>
      <c r="H48" s="47"/>
      <c r="I48" s="429"/>
      <c r="J48" s="47"/>
      <c r="K48" s="47"/>
      <c r="L48" s="47"/>
      <c r="M48" s="47"/>
      <c r="N48" s="47"/>
      <c r="O48" s="47"/>
      <c r="P48" s="47"/>
    </row>
    <row r="49" spans="1:16" s="881" customFormat="1">
      <c r="A49" s="422"/>
      <c r="B49" s="47"/>
      <c r="C49" s="47"/>
      <c r="D49" s="47"/>
      <c r="E49" s="47"/>
      <c r="F49" s="47"/>
      <c r="G49" s="47"/>
      <c r="H49" s="47"/>
      <c r="I49" s="429"/>
      <c r="J49" s="47"/>
      <c r="K49" s="47"/>
      <c r="L49" s="47"/>
      <c r="M49" s="47"/>
      <c r="N49" s="47"/>
      <c r="O49" s="47"/>
      <c r="P49" s="47"/>
    </row>
    <row r="50" spans="1:16" s="881" customFormat="1">
      <c r="A50" s="422"/>
      <c r="B50" s="47"/>
      <c r="C50" s="47"/>
      <c r="D50" s="47"/>
      <c r="E50" s="47"/>
      <c r="F50" s="47"/>
      <c r="G50" s="47"/>
      <c r="H50" s="47"/>
      <c r="I50" s="429"/>
      <c r="J50" s="47"/>
      <c r="K50" s="47"/>
      <c r="L50" s="47"/>
      <c r="M50" s="47"/>
      <c r="N50" s="47"/>
      <c r="O50" s="47"/>
      <c r="P50" s="47"/>
    </row>
    <row r="51" spans="1:16" s="881" customFormat="1">
      <c r="A51" s="422"/>
      <c r="B51" s="47"/>
      <c r="C51" s="47"/>
      <c r="D51" s="47"/>
      <c r="E51" s="47"/>
      <c r="F51" s="47"/>
      <c r="G51" s="47"/>
      <c r="H51" s="47"/>
      <c r="I51" s="429"/>
      <c r="J51" s="47"/>
      <c r="K51" s="47"/>
      <c r="L51" s="47"/>
      <c r="M51" s="47"/>
      <c r="N51" s="47"/>
      <c r="O51" s="47"/>
      <c r="P51" s="47"/>
    </row>
    <row r="52" spans="1:16" s="881" customFormat="1">
      <c r="A52" s="422"/>
      <c r="B52" s="47"/>
      <c r="C52" s="47"/>
      <c r="D52" s="47"/>
      <c r="E52" s="47"/>
      <c r="F52" s="47"/>
      <c r="G52" s="47"/>
      <c r="H52" s="47"/>
      <c r="I52" s="429"/>
      <c r="J52" s="47"/>
      <c r="K52" s="47"/>
      <c r="L52" s="47"/>
      <c r="M52" s="47"/>
      <c r="N52" s="47"/>
      <c r="O52" s="47"/>
      <c r="P52" s="47"/>
    </row>
    <row r="53" spans="1:16" s="881" customFormat="1">
      <c r="A53" s="422"/>
      <c r="B53" s="47"/>
      <c r="C53" s="47"/>
      <c r="D53" s="47"/>
      <c r="E53" s="47"/>
      <c r="F53" s="47"/>
      <c r="G53" s="47"/>
      <c r="H53" s="47"/>
      <c r="I53" s="429"/>
      <c r="J53" s="47"/>
      <c r="K53" s="47"/>
      <c r="L53" s="47"/>
      <c r="M53" s="47"/>
      <c r="N53" s="47"/>
      <c r="O53" s="47"/>
      <c r="P53" s="47"/>
    </row>
    <row r="54" spans="1:16" s="881" customFormat="1">
      <c r="A54" s="422"/>
      <c r="B54" s="47"/>
      <c r="C54" s="47"/>
      <c r="D54" s="47"/>
      <c r="E54" s="47"/>
      <c r="F54" s="47"/>
      <c r="G54" s="47"/>
      <c r="H54" s="47"/>
      <c r="I54" s="429"/>
      <c r="J54" s="47"/>
      <c r="K54" s="47"/>
      <c r="L54" s="47"/>
      <c r="M54" s="47"/>
      <c r="N54" s="47"/>
      <c r="O54" s="47"/>
      <c r="P54" s="47"/>
    </row>
    <row r="55" spans="1:16" s="881" customFormat="1">
      <c r="A55" s="422"/>
      <c r="B55" s="47"/>
      <c r="C55" s="47"/>
      <c r="D55" s="47"/>
      <c r="E55" s="47"/>
      <c r="F55" s="47"/>
      <c r="G55" s="47"/>
      <c r="H55" s="47"/>
      <c r="I55" s="429"/>
      <c r="J55" s="47"/>
      <c r="K55" s="47"/>
      <c r="L55" s="47"/>
      <c r="M55" s="47"/>
      <c r="N55" s="47"/>
      <c r="O55" s="47"/>
      <c r="P55" s="47"/>
    </row>
    <row r="56" spans="1:16" s="881" customFormat="1">
      <c r="A56" s="422"/>
      <c r="B56" s="47"/>
      <c r="C56" s="47"/>
      <c r="D56" s="47"/>
      <c r="E56" s="47"/>
      <c r="F56" s="47"/>
      <c r="G56" s="47"/>
      <c r="H56" s="47"/>
      <c r="I56" s="429"/>
      <c r="J56" s="47"/>
      <c r="K56" s="47"/>
      <c r="L56" s="47"/>
      <c r="M56" s="47"/>
      <c r="N56" s="47"/>
      <c r="O56" s="47"/>
      <c r="P56" s="47"/>
    </row>
    <row r="57" spans="1:16" s="881" customFormat="1">
      <c r="A57" s="422"/>
      <c r="B57" s="47"/>
      <c r="C57" s="47"/>
      <c r="D57" s="47"/>
      <c r="E57" s="47"/>
      <c r="F57" s="47"/>
      <c r="G57" s="47"/>
      <c r="H57" s="47"/>
      <c r="I57" s="429"/>
      <c r="J57" s="47"/>
      <c r="K57" s="47"/>
      <c r="L57" s="47"/>
      <c r="M57" s="47"/>
      <c r="N57" s="47"/>
      <c r="O57" s="47"/>
      <c r="P57" s="47"/>
    </row>
    <row r="58" spans="1:16" s="881" customFormat="1">
      <c r="A58" s="422"/>
      <c r="B58" s="47"/>
      <c r="C58" s="47"/>
      <c r="D58" s="47"/>
      <c r="E58" s="47"/>
      <c r="F58" s="47"/>
      <c r="G58" s="47"/>
      <c r="H58" s="47"/>
      <c r="I58" s="429"/>
      <c r="J58" s="47"/>
      <c r="K58" s="47"/>
      <c r="L58" s="47"/>
      <c r="M58" s="47"/>
      <c r="N58" s="47"/>
      <c r="O58" s="47"/>
      <c r="P58" s="47"/>
    </row>
    <row r="59" spans="1:16" s="881" customFormat="1">
      <c r="A59" s="422"/>
      <c r="B59" s="47"/>
      <c r="C59" s="47"/>
      <c r="D59" s="47"/>
      <c r="E59" s="47"/>
      <c r="F59" s="47"/>
      <c r="G59" s="47"/>
      <c r="H59" s="47"/>
      <c r="I59" s="429"/>
      <c r="J59" s="47"/>
      <c r="K59" s="47"/>
      <c r="L59" s="47"/>
      <c r="M59" s="47"/>
      <c r="N59" s="47"/>
      <c r="O59" s="47"/>
      <c r="P59" s="47"/>
    </row>
    <row r="60" spans="1:16" s="881" customFormat="1">
      <c r="A60" s="422"/>
      <c r="B60" s="47"/>
      <c r="C60" s="47"/>
      <c r="D60" s="47"/>
      <c r="E60" s="47"/>
      <c r="F60" s="47"/>
      <c r="G60" s="47"/>
      <c r="H60" s="47"/>
      <c r="I60" s="429"/>
      <c r="J60" s="47"/>
      <c r="K60" s="47"/>
      <c r="L60" s="47"/>
      <c r="M60" s="47"/>
      <c r="N60" s="47"/>
      <c r="O60" s="47"/>
      <c r="P60" s="47"/>
    </row>
    <row r="61" spans="1:16" s="881" customFormat="1">
      <c r="A61" s="422"/>
      <c r="B61" s="47"/>
      <c r="C61" s="47"/>
      <c r="D61" s="47"/>
      <c r="E61" s="47"/>
      <c r="F61" s="47"/>
      <c r="G61" s="47"/>
      <c r="H61" s="47"/>
      <c r="I61" s="429"/>
      <c r="J61" s="47"/>
      <c r="K61" s="47"/>
      <c r="L61" s="47"/>
      <c r="M61" s="47"/>
      <c r="N61" s="47"/>
      <c r="O61" s="47"/>
      <c r="P61" s="47"/>
    </row>
    <row r="62" spans="1:16" s="881" customFormat="1">
      <c r="A62" s="422"/>
      <c r="B62" s="47"/>
      <c r="C62" s="47"/>
      <c r="D62" s="47"/>
      <c r="E62" s="47"/>
      <c r="F62" s="47"/>
      <c r="G62" s="47"/>
      <c r="H62" s="47"/>
      <c r="I62" s="429"/>
      <c r="J62" s="47"/>
      <c r="K62" s="47"/>
      <c r="L62" s="47"/>
      <c r="M62" s="47"/>
      <c r="N62" s="47"/>
      <c r="O62" s="47"/>
      <c r="P62" s="47"/>
    </row>
    <row r="63" spans="1:16" s="881" customFormat="1">
      <c r="A63" s="422"/>
      <c r="B63" s="47"/>
      <c r="C63" s="47"/>
      <c r="D63" s="47"/>
      <c r="E63" s="47"/>
      <c r="F63" s="47"/>
      <c r="G63" s="47"/>
      <c r="H63" s="47"/>
      <c r="I63" s="429"/>
      <c r="J63" s="47"/>
      <c r="K63" s="47"/>
      <c r="L63" s="47"/>
      <c r="M63" s="47"/>
      <c r="N63" s="47"/>
      <c r="O63" s="47"/>
      <c r="P63" s="47"/>
    </row>
    <row r="64" spans="1:16" s="881" customFormat="1">
      <c r="A64" s="422"/>
      <c r="B64" s="47"/>
      <c r="C64" s="47"/>
      <c r="D64" s="47"/>
      <c r="E64" s="47"/>
      <c r="F64" s="47"/>
      <c r="G64" s="47"/>
      <c r="H64" s="47"/>
      <c r="I64" s="429"/>
      <c r="J64" s="47"/>
      <c r="K64" s="47"/>
      <c r="L64" s="47"/>
      <c r="M64" s="47"/>
      <c r="N64" s="47"/>
      <c r="O64" s="47"/>
      <c r="P64" s="47"/>
    </row>
    <row r="65" spans="1:16" s="881" customFormat="1">
      <c r="A65" s="422"/>
      <c r="B65" s="47"/>
      <c r="C65" s="47"/>
      <c r="D65" s="47"/>
      <c r="E65" s="47"/>
      <c r="F65" s="47"/>
      <c r="G65" s="47"/>
      <c r="H65" s="47"/>
      <c r="I65" s="429"/>
      <c r="J65" s="47"/>
      <c r="K65" s="47"/>
      <c r="L65" s="47"/>
      <c r="M65" s="47"/>
      <c r="N65" s="47"/>
      <c r="O65" s="47"/>
      <c r="P65" s="47"/>
    </row>
    <row r="66" spans="1:16" s="881" customFormat="1">
      <c r="A66" s="422"/>
      <c r="B66" s="47"/>
      <c r="C66" s="47"/>
      <c r="D66" s="47"/>
      <c r="E66" s="47"/>
      <c r="F66" s="47"/>
      <c r="G66" s="47"/>
      <c r="H66" s="47"/>
      <c r="I66" s="429"/>
      <c r="J66" s="47"/>
      <c r="K66" s="47"/>
      <c r="L66" s="47"/>
      <c r="M66" s="47"/>
      <c r="N66" s="47"/>
      <c r="O66" s="47"/>
      <c r="P66" s="47"/>
    </row>
    <row r="67" spans="1:16" s="881" customFormat="1">
      <c r="A67" s="422"/>
      <c r="B67" s="47"/>
      <c r="C67" s="47"/>
      <c r="D67" s="47"/>
      <c r="E67" s="47"/>
      <c r="F67" s="47"/>
      <c r="G67" s="47"/>
      <c r="H67" s="47"/>
      <c r="I67" s="429"/>
      <c r="J67" s="47"/>
      <c r="K67" s="47"/>
      <c r="L67" s="47"/>
      <c r="M67" s="47"/>
      <c r="N67" s="47"/>
      <c r="O67" s="47"/>
      <c r="P67" s="47"/>
    </row>
    <row r="68" spans="1:16" s="881" customFormat="1">
      <c r="A68" s="422"/>
      <c r="B68" s="47"/>
      <c r="C68" s="47"/>
      <c r="D68" s="47"/>
      <c r="E68" s="47"/>
      <c r="F68" s="47"/>
      <c r="G68" s="47"/>
      <c r="H68" s="47"/>
      <c r="I68" s="429"/>
      <c r="J68" s="47"/>
      <c r="K68" s="47"/>
      <c r="L68" s="47"/>
      <c r="M68" s="47"/>
      <c r="N68" s="47"/>
      <c r="O68" s="47"/>
      <c r="P68" s="47"/>
    </row>
    <row r="69" spans="1:16" s="881" customFormat="1">
      <c r="A69" s="422"/>
      <c r="B69" s="47"/>
      <c r="C69" s="47"/>
      <c r="D69" s="47"/>
      <c r="E69" s="47"/>
      <c r="F69" s="47"/>
      <c r="G69" s="47"/>
      <c r="H69" s="47"/>
      <c r="I69" s="429"/>
      <c r="J69" s="47"/>
      <c r="K69" s="47"/>
      <c r="L69" s="47"/>
      <c r="M69" s="47"/>
      <c r="N69" s="47"/>
      <c r="O69" s="47"/>
      <c r="P69" s="47"/>
    </row>
    <row r="70" spans="1:16" s="881" customFormat="1">
      <c r="A70" s="422"/>
      <c r="B70" s="47"/>
      <c r="C70" s="47"/>
      <c r="D70" s="47"/>
      <c r="E70" s="47"/>
      <c r="F70" s="47"/>
      <c r="G70" s="47"/>
      <c r="H70" s="47"/>
      <c r="I70" s="429"/>
      <c r="J70" s="47"/>
      <c r="K70" s="47"/>
      <c r="L70" s="47"/>
      <c r="M70" s="47"/>
      <c r="N70" s="47"/>
      <c r="O70" s="47"/>
      <c r="P70" s="47"/>
    </row>
    <row r="71" spans="1:16" s="881" customFormat="1">
      <c r="A71" s="422"/>
      <c r="B71" s="47"/>
      <c r="C71" s="47"/>
      <c r="D71" s="47"/>
      <c r="E71" s="47"/>
      <c r="F71" s="47"/>
      <c r="G71" s="47"/>
      <c r="H71" s="47"/>
      <c r="I71" s="429"/>
      <c r="J71" s="47"/>
      <c r="K71" s="47"/>
      <c r="L71" s="47"/>
      <c r="M71" s="47"/>
      <c r="N71" s="47"/>
      <c r="O71" s="47"/>
      <c r="P71" s="47"/>
    </row>
    <row r="72" spans="1:16" s="881" customFormat="1">
      <c r="A72" s="422"/>
      <c r="B72" s="47"/>
      <c r="C72" s="47"/>
      <c r="D72" s="47"/>
      <c r="E72" s="47"/>
      <c r="F72" s="47"/>
      <c r="G72" s="47"/>
      <c r="H72" s="47"/>
      <c r="I72" s="429"/>
      <c r="J72" s="47"/>
      <c r="K72" s="47"/>
      <c r="L72" s="47"/>
      <c r="M72" s="47"/>
      <c r="N72" s="47"/>
      <c r="O72" s="47"/>
      <c r="P72" s="47"/>
    </row>
    <row r="73" spans="1:16" s="881" customFormat="1">
      <c r="A73" s="422"/>
      <c r="B73" s="47"/>
      <c r="C73" s="47"/>
      <c r="D73" s="47"/>
      <c r="E73" s="47"/>
      <c r="F73" s="47"/>
      <c r="G73" s="47"/>
      <c r="H73" s="47"/>
      <c r="I73" s="429"/>
      <c r="J73" s="47"/>
      <c r="K73" s="47"/>
      <c r="L73" s="47"/>
      <c r="M73" s="47"/>
      <c r="N73" s="47"/>
      <c r="O73" s="47"/>
      <c r="P73" s="47"/>
    </row>
    <row r="74" spans="1:16" s="881" customFormat="1">
      <c r="A74" s="422"/>
      <c r="B74" s="47"/>
      <c r="C74" s="47"/>
      <c r="D74" s="47"/>
      <c r="E74" s="47"/>
      <c r="F74" s="47"/>
      <c r="G74" s="47"/>
      <c r="H74" s="47"/>
      <c r="I74" s="429"/>
      <c r="J74" s="47"/>
      <c r="K74" s="47"/>
      <c r="L74" s="47"/>
      <c r="M74" s="47"/>
      <c r="N74" s="47"/>
      <c r="O74" s="47"/>
      <c r="P74" s="47"/>
    </row>
    <row r="75" spans="1:16" s="881" customFormat="1">
      <c r="A75" s="422"/>
      <c r="B75" s="47"/>
      <c r="C75" s="47"/>
      <c r="D75" s="47"/>
      <c r="E75" s="47"/>
      <c r="F75" s="47"/>
      <c r="G75" s="47"/>
      <c r="H75" s="47"/>
      <c r="I75" s="429"/>
      <c r="J75" s="47"/>
      <c r="K75" s="47"/>
      <c r="L75" s="47"/>
      <c r="M75" s="47"/>
      <c r="N75" s="47"/>
      <c r="O75" s="47"/>
      <c r="P75" s="47"/>
    </row>
    <row r="76" spans="1:16" s="881" customFormat="1">
      <c r="A76" s="422"/>
      <c r="B76" s="47"/>
      <c r="C76" s="47"/>
      <c r="D76" s="47"/>
      <c r="E76" s="47"/>
      <c r="F76" s="47"/>
      <c r="G76" s="47"/>
      <c r="H76" s="47"/>
      <c r="I76" s="429"/>
      <c r="J76" s="47"/>
      <c r="K76" s="47"/>
      <c r="L76" s="47"/>
      <c r="M76" s="47"/>
      <c r="N76" s="47"/>
      <c r="O76" s="47"/>
      <c r="P76" s="47"/>
    </row>
    <row r="77" spans="1:16" s="881" customFormat="1">
      <c r="A77" s="422"/>
      <c r="B77" s="47"/>
      <c r="C77" s="47"/>
      <c r="D77" s="47"/>
      <c r="E77" s="47"/>
      <c r="F77" s="47"/>
      <c r="G77" s="47"/>
      <c r="H77" s="47"/>
      <c r="I77" s="429"/>
      <c r="J77" s="47"/>
      <c r="K77" s="47"/>
      <c r="L77" s="47"/>
      <c r="M77" s="47"/>
      <c r="N77" s="47"/>
      <c r="O77" s="47"/>
      <c r="P77" s="47"/>
    </row>
    <row r="78" spans="1:16" s="881" customFormat="1">
      <c r="A78" s="422"/>
      <c r="B78" s="47"/>
      <c r="C78" s="47"/>
      <c r="D78" s="47"/>
      <c r="E78" s="47"/>
      <c r="F78" s="47"/>
      <c r="G78" s="47"/>
      <c r="H78" s="47"/>
      <c r="I78" s="429"/>
      <c r="J78" s="47"/>
      <c r="K78" s="47"/>
      <c r="L78" s="47"/>
      <c r="M78" s="47"/>
      <c r="N78" s="47"/>
      <c r="O78" s="47"/>
      <c r="P78" s="47"/>
    </row>
    <row r="79" spans="1:16" s="881" customFormat="1">
      <c r="A79" s="422"/>
      <c r="B79" s="47"/>
      <c r="C79" s="47"/>
      <c r="D79" s="47"/>
      <c r="E79" s="47"/>
      <c r="F79" s="47"/>
      <c r="G79" s="47"/>
      <c r="H79" s="47"/>
      <c r="I79" s="429"/>
      <c r="J79" s="47"/>
      <c r="K79" s="47"/>
      <c r="L79" s="47"/>
      <c r="M79" s="47"/>
      <c r="N79" s="47"/>
      <c r="O79" s="47"/>
      <c r="P79" s="47"/>
    </row>
    <row r="80" spans="1:16" s="881" customFormat="1">
      <c r="A80" s="422"/>
      <c r="B80" s="47"/>
      <c r="C80" s="47"/>
      <c r="D80" s="47"/>
      <c r="E80" s="47"/>
      <c r="F80" s="47"/>
      <c r="G80" s="47"/>
      <c r="H80" s="47"/>
      <c r="I80" s="429"/>
      <c r="J80" s="47"/>
      <c r="K80" s="47"/>
      <c r="L80" s="47"/>
      <c r="M80" s="47"/>
      <c r="N80" s="47"/>
      <c r="O80" s="47"/>
      <c r="P80" s="47"/>
    </row>
    <row r="81" spans="1:16" s="881" customFormat="1">
      <c r="A81" s="422"/>
      <c r="B81" s="47"/>
      <c r="C81" s="47"/>
      <c r="D81" s="47"/>
      <c r="E81" s="47"/>
      <c r="F81" s="47"/>
      <c r="G81" s="47"/>
      <c r="H81" s="47"/>
      <c r="I81" s="429"/>
      <c r="J81" s="47"/>
      <c r="K81" s="47"/>
      <c r="L81" s="47"/>
      <c r="M81" s="47"/>
      <c r="N81" s="47"/>
      <c r="O81" s="47"/>
      <c r="P81" s="47"/>
    </row>
    <row r="82" spans="1:16" s="881" customFormat="1">
      <c r="A82" s="422"/>
      <c r="B82" s="47"/>
      <c r="C82" s="47"/>
      <c r="D82" s="47"/>
      <c r="E82" s="47"/>
      <c r="F82" s="47"/>
      <c r="G82" s="47"/>
      <c r="H82" s="47"/>
      <c r="I82" s="429"/>
      <c r="J82" s="47"/>
      <c r="K82" s="47"/>
      <c r="L82" s="47"/>
      <c r="M82" s="47"/>
      <c r="N82" s="47"/>
      <c r="O82" s="47"/>
      <c r="P82" s="47"/>
    </row>
    <row r="83" spans="1:16" s="881" customFormat="1">
      <c r="A83" s="422"/>
      <c r="B83" s="47"/>
      <c r="C83" s="47"/>
      <c r="D83" s="47"/>
      <c r="E83" s="47"/>
      <c r="F83" s="47"/>
      <c r="G83" s="47"/>
      <c r="H83" s="47"/>
      <c r="I83" s="429"/>
      <c r="J83" s="47"/>
      <c r="K83" s="47"/>
      <c r="L83" s="47"/>
      <c r="M83" s="47"/>
      <c r="N83" s="47"/>
      <c r="O83" s="47"/>
      <c r="P83" s="47"/>
    </row>
    <row r="84" spans="1:16" s="881" customFormat="1">
      <c r="A84" s="422"/>
      <c r="B84" s="47"/>
      <c r="C84" s="47"/>
      <c r="D84" s="47"/>
      <c r="E84" s="47"/>
      <c r="F84" s="47"/>
      <c r="G84" s="47"/>
      <c r="H84" s="47"/>
      <c r="I84" s="429"/>
      <c r="J84" s="47"/>
      <c r="K84" s="47"/>
      <c r="L84" s="47"/>
      <c r="M84" s="47"/>
      <c r="N84" s="47"/>
      <c r="O84" s="47"/>
      <c r="P84" s="47"/>
    </row>
    <row r="85" spans="1:16" s="881" customFormat="1">
      <c r="A85" s="422"/>
      <c r="B85" s="47"/>
      <c r="C85" s="47"/>
      <c r="D85" s="47"/>
      <c r="E85" s="47"/>
      <c r="F85" s="47"/>
      <c r="G85" s="47"/>
      <c r="H85" s="47"/>
      <c r="I85" s="429"/>
      <c r="J85" s="47"/>
      <c r="K85" s="47"/>
      <c r="L85" s="47"/>
      <c r="M85" s="47"/>
      <c r="N85" s="47"/>
      <c r="O85" s="47"/>
      <c r="P85" s="47"/>
    </row>
    <row r="86" spans="1:16" s="881" customFormat="1">
      <c r="A86" s="422"/>
      <c r="B86" s="47"/>
      <c r="C86" s="47"/>
      <c r="D86" s="47"/>
      <c r="E86" s="47"/>
      <c r="F86" s="47"/>
      <c r="G86" s="47"/>
      <c r="H86" s="47"/>
      <c r="I86" s="429"/>
      <c r="J86" s="47"/>
      <c r="K86" s="47"/>
      <c r="L86" s="47"/>
      <c r="M86" s="47"/>
      <c r="N86" s="47"/>
      <c r="O86" s="47"/>
      <c r="P86" s="47"/>
    </row>
    <row r="87" spans="1:16" s="881" customFormat="1">
      <c r="A87" s="422"/>
      <c r="B87" s="47"/>
      <c r="C87" s="47"/>
      <c r="D87" s="47"/>
      <c r="E87" s="47"/>
      <c r="F87" s="47"/>
      <c r="G87" s="47"/>
      <c r="H87" s="47"/>
      <c r="I87" s="429"/>
      <c r="J87" s="47"/>
      <c r="K87" s="47"/>
      <c r="L87" s="47"/>
      <c r="M87" s="47"/>
      <c r="N87" s="47"/>
      <c r="O87" s="47"/>
      <c r="P87" s="47"/>
    </row>
    <row r="88" spans="1:16" s="881" customFormat="1">
      <c r="A88" s="422"/>
      <c r="B88" s="47"/>
      <c r="C88" s="47"/>
      <c r="D88" s="47"/>
      <c r="E88" s="47"/>
      <c r="F88" s="47"/>
      <c r="G88" s="47"/>
      <c r="H88" s="47"/>
      <c r="I88" s="429"/>
      <c r="J88" s="47"/>
      <c r="K88" s="47"/>
      <c r="L88" s="47"/>
      <c r="M88" s="47"/>
      <c r="N88" s="47"/>
      <c r="O88" s="47"/>
      <c r="P88" s="47"/>
    </row>
    <row r="89" spans="1:16" s="881" customFormat="1">
      <c r="A89" s="422"/>
      <c r="B89" s="47"/>
      <c r="C89" s="47"/>
      <c r="D89" s="47"/>
      <c r="E89" s="47"/>
      <c r="F89" s="47"/>
      <c r="G89" s="47"/>
      <c r="H89" s="47"/>
      <c r="I89" s="429"/>
      <c r="J89" s="47"/>
      <c r="K89" s="47"/>
      <c r="L89" s="47"/>
      <c r="M89" s="47"/>
      <c r="N89" s="47"/>
      <c r="O89" s="47"/>
      <c r="P89" s="47"/>
    </row>
    <row r="90" spans="1:16" s="881" customFormat="1">
      <c r="A90" s="422"/>
      <c r="B90" s="47"/>
      <c r="C90" s="47"/>
      <c r="D90" s="47"/>
      <c r="E90" s="47"/>
      <c r="F90" s="47"/>
      <c r="G90" s="47"/>
      <c r="H90" s="47"/>
      <c r="I90" s="429"/>
      <c r="J90" s="47"/>
      <c r="K90" s="47"/>
      <c r="L90" s="47"/>
      <c r="M90" s="47"/>
      <c r="N90" s="47"/>
      <c r="O90" s="47"/>
      <c r="P90" s="47"/>
    </row>
    <row r="91" spans="1:16" s="881" customFormat="1">
      <c r="A91" s="422"/>
      <c r="B91" s="47"/>
      <c r="C91" s="47"/>
      <c r="D91" s="47"/>
      <c r="E91" s="47"/>
      <c r="F91" s="47"/>
      <c r="G91" s="47"/>
      <c r="H91" s="47"/>
      <c r="I91" s="429"/>
      <c r="J91" s="47"/>
      <c r="K91" s="47"/>
      <c r="L91" s="47"/>
      <c r="M91" s="47"/>
      <c r="N91" s="47"/>
      <c r="O91" s="47"/>
      <c r="P91" s="47"/>
    </row>
    <row r="92" spans="1:16" s="881" customFormat="1">
      <c r="A92" s="422"/>
      <c r="B92" s="47"/>
      <c r="C92" s="47"/>
      <c r="D92" s="47"/>
      <c r="E92" s="47"/>
      <c r="F92" s="47"/>
      <c r="G92" s="47"/>
      <c r="H92" s="47"/>
      <c r="I92" s="429"/>
      <c r="J92" s="47"/>
      <c r="K92" s="47"/>
      <c r="L92" s="47"/>
      <c r="M92" s="47"/>
      <c r="N92" s="47"/>
      <c r="O92" s="47"/>
      <c r="P92" s="47"/>
    </row>
    <row r="93" spans="1:16" s="881" customFormat="1">
      <c r="A93" s="422"/>
      <c r="B93" s="47"/>
      <c r="C93" s="47"/>
      <c r="D93" s="47"/>
      <c r="E93" s="47"/>
      <c r="F93" s="47"/>
      <c r="G93" s="47"/>
      <c r="H93" s="47"/>
      <c r="I93" s="429"/>
      <c r="J93" s="47"/>
      <c r="K93" s="47"/>
      <c r="L93" s="47"/>
      <c r="M93" s="47"/>
      <c r="N93" s="47"/>
      <c r="O93" s="47"/>
      <c r="P93" s="47"/>
    </row>
    <row r="94" spans="1:16" s="881" customFormat="1">
      <c r="A94" s="422"/>
      <c r="B94" s="47"/>
      <c r="C94" s="47"/>
      <c r="D94" s="47"/>
      <c r="E94" s="47"/>
      <c r="F94" s="47"/>
      <c r="G94" s="47"/>
      <c r="H94" s="47"/>
      <c r="I94" s="429"/>
      <c r="J94" s="47"/>
      <c r="K94" s="47"/>
      <c r="L94" s="47"/>
      <c r="M94" s="47"/>
      <c r="N94" s="47"/>
      <c r="O94" s="47"/>
      <c r="P94" s="47"/>
    </row>
    <row r="95" spans="1:16" s="881" customFormat="1">
      <c r="A95" s="422"/>
      <c r="B95" s="47"/>
      <c r="C95" s="47"/>
      <c r="D95" s="47"/>
      <c r="E95" s="47"/>
      <c r="F95" s="47"/>
      <c r="G95" s="47"/>
      <c r="H95" s="47"/>
      <c r="I95" s="429"/>
      <c r="J95" s="47"/>
      <c r="K95" s="47"/>
      <c r="L95" s="47"/>
      <c r="M95" s="47"/>
      <c r="N95" s="47"/>
      <c r="O95" s="47"/>
      <c r="P95" s="47"/>
    </row>
    <row r="96" spans="1:16" s="881" customFormat="1">
      <c r="A96" s="422"/>
      <c r="B96" s="47"/>
      <c r="C96" s="47"/>
      <c r="D96" s="47"/>
      <c r="E96" s="47"/>
      <c r="F96" s="47"/>
      <c r="G96" s="47"/>
      <c r="H96" s="47"/>
      <c r="I96" s="429"/>
      <c r="J96" s="47"/>
      <c r="K96" s="47"/>
      <c r="L96" s="47"/>
      <c r="M96" s="47"/>
      <c r="N96" s="47"/>
      <c r="O96" s="47"/>
      <c r="P96" s="47"/>
    </row>
    <row r="97" spans="1:16" s="881" customFormat="1">
      <c r="A97" s="422"/>
      <c r="B97" s="47"/>
      <c r="C97" s="47"/>
      <c r="D97" s="47"/>
      <c r="E97" s="47"/>
      <c r="F97" s="47"/>
      <c r="G97" s="47"/>
      <c r="H97" s="47"/>
      <c r="I97" s="429"/>
      <c r="J97" s="47"/>
      <c r="K97" s="47"/>
      <c r="L97" s="47"/>
      <c r="M97" s="47"/>
      <c r="N97" s="47"/>
      <c r="O97" s="47"/>
      <c r="P97" s="47"/>
    </row>
    <row r="98" spans="1:16" s="881" customFormat="1">
      <c r="A98" s="422"/>
      <c r="B98" s="47"/>
      <c r="C98" s="47"/>
      <c r="D98" s="47"/>
      <c r="E98" s="47"/>
      <c r="F98" s="47"/>
      <c r="G98" s="47"/>
      <c r="H98" s="47"/>
      <c r="I98" s="429"/>
      <c r="J98" s="47"/>
      <c r="K98" s="47"/>
      <c r="L98" s="47"/>
      <c r="M98" s="47"/>
      <c r="N98" s="47"/>
      <c r="O98" s="47"/>
      <c r="P98" s="47"/>
    </row>
    <row r="99" spans="1:16" s="881" customFormat="1">
      <c r="A99" s="422"/>
      <c r="B99" s="47"/>
      <c r="C99" s="47"/>
      <c r="D99" s="47"/>
      <c r="E99" s="47"/>
      <c r="F99" s="47"/>
      <c r="G99" s="47"/>
      <c r="H99" s="47"/>
      <c r="I99" s="429"/>
      <c r="J99" s="47"/>
      <c r="K99" s="47"/>
      <c r="L99" s="47"/>
      <c r="M99" s="47"/>
      <c r="N99" s="47"/>
      <c r="O99" s="47"/>
      <c r="P99" s="47"/>
    </row>
    <row r="100" spans="1:16" s="881" customFormat="1">
      <c r="A100" s="422"/>
      <c r="B100" s="47"/>
      <c r="C100" s="47"/>
      <c r="D100" s="47"/>
      <c r="E100" s="47"/>
      <c r="F100" s="47"/>
      <c r="G100" s="47"/>
      <c r="H100" s="47"/>
      <c r="I100" s="429"/>
      <c r="J100" s="47"/>
      <c r="K100" s="47"/>
      <c r="L100" s="47"/>
      <c r="M100" s="47"/>
      <c r="N100" s="47"/>
      <c r="O100" s="47"/>
      <c r="P100" s="47"/>
    </row>
    <row r="101" spans="1:16" s="881" customFormat="1">
      <c r="A101" s="422"/>
      <c r="B101" s="47"/>
      <c r="C101" s="47"/>
      <c r="D101" s="47"/>
      <c r="E101" s="47"/>
      <c r="F101" s="47"/>
      <c r="G101" s="47"/>
      <c r="H101" s="47"/>
      <c r="I101" s="429"/>
      <c r="J101" s="47"/>
      <c r="K101" s="47"/>
      <c r="L101" s="47"/>
      <c r="M101" s="47"/>
      <c r="N101" s="47"/>
      <c r="O101" s="47"/>
      <c r="P101" s="47"/>
    </row>
    <row r="102" spans="1:16" s="881" customFormat="1">
      <c r="A102" s="422"/>
      <c r="B102" s="47"/>
      <c r="C102" s="47"/>
      <c r="D102" s="47"/>
      <c r="E102" s="47"/>
      <c r="F102" s="47"/>
      <c r="G102" s="47"/>
      <c r="H102" s="47"/>
      <c r="I102" s="429"/>
      <c r="J102" s="47"/>
      <c r="K102" s="47"/>
      <c r="L102" s="47"/>
      <c r="M102" s="47"/>
      <c r="N102" s="47"/>
      <c r="O102" s="47"/>
      <c r="P102" s="47"/>
    </row>
    <row r="103" spans="1:16" s="881" customFormat="1">
      <c r="A103" s="422"/>
      <c r="B103" s="47"/>
      <c r="C103" s="47"/>
      <c r="D103" s="47"/>
      <c r="E103" s="47"/>
      <c r="F103" s="47"/>
      <c r="G103" s="47"/>
      <c r="H103" s="47"/>
      <c r="I103" s="429"/>
      <c r="J103" s="47"/>
      <c r="K103" s="47"/>
      <c r="L103" s="47"/>
      <c r="M103" s="47"/>
      <c r="N103" s="47"/>
      <c r="O103" s="47"/>
      <c r="P103" s="47"/>
    </row>
    <row r="104" spans="1:16" s="881" customFormat="1">
      <c r="A104" s="422"/>
      <c r="B104" s="47"/>
      <c r="C104" s="47"/>
      <c r="D104" s="47"/>
      <c r="E104" s="47"/>
      <c r="F104" s="47"/>
      <c r="G104" s="47"/>
      <c r="H104" s="47"/>
      <c r="I104" s="429"/>
      <c r="J104" s="47"/>
      <c r="K104" s="47"/>
      <c r="L104" s="47"/>
      <c r="M104" s="47"/>
      <c r="N104" s="47"/>
      <c r="O104" s="47"/>
      <c r="P104" s="47"/>
    </row>
    <row r="105" spans="1:16" s="881" customFormat="1">
      <c r="A105" s="422"/>
      <c r="B105" s="47"/>
      <c r="C105" s="47"/>
      <c r="D105" s="47"/>
      <c r="E105" s="47"/>
      <c r="F105" s="47"/>
      <c r="G105" s="47"/>
      <c r="H105" s="47"/>
      <c r="I105" s="429"/>
      <c r="J105" s="47"/>
      <c r="K105" s="47"/>
      <c r="L105" s="47"/>
      <c r="M105" s="47"/>
      <c r="N105" s="47"/>
      <c r="O105" s="47"/>
      <c r="P105" s="47"/>
    </row>
    <row r="106" spans="1:16" s="881" customFormat="1">
      <c r="A106" s="422"/>
      <c r="B106" s="47"/>
      <c r="C106" s="47"/>
      <c r="D106" s="47"/>
      <c r="E106" s="47"/>
      <c r="F106" s="47"/>
      <c r="G106" s="47"/>
      <c r="H106" s="47"/>
      <c r="I106" s="429"/>
      <c r="J106" s="47"/>
      <c r="K106" s="47"/>
      <c r="L106" s="47"/>
      <c r="M106" s="47"/>
      <c r="N106" s="47"/>
      <c r="O106" s="47"/>
      <c r="P106" s="47"/>
    </row>
    <row r="107" spans="1:16" s="881" customFormat="1">
      <c r="A107" s="422"/>
      <c r="B107" s="47"/>
      <c r="C107" s="47"/>
      <c r="D107" s="47"/>
      <c r="E107" s="47"/>
      <c r="F107" s="47"/>
      <c r="G107" s="47"/>
      <c r="H107" s="47"/>
      <c r="I107" s="429"/>
      <c r="J107" s="47"/>
      <c r="K107" s="47"/>
      <c r="L107" s="47"/>
      <c r="M107" s="47"/>
      <c r="N107" s="47"/>
      <c r="O107" s="47"/>
      <c r="P107" s="47"/>
    </row>
    <row r="108" spans="1:16" s="881" customFormat="1">
      <c r="A108" s="422"/>
      <c r="B108" s="47"/>
      <c r="C108" s="47"/>
      <c r="D108" s="47"/>
      <c r="E108" s="47"/>
      <c r="F108" s="47"/>
      <c r="G108" s="47"/>
      <c r="H108" s="47"/>
      <c r="I108" s="429"/>
      <c r="J108" s="47"/>
      <c r="K108" s="47"/>
      <c r="L108" s="47"/>
      <c r="M108" s="47"/>
      <c r="N108" s="47"/>
      <c r="O108" s="47"/>
      <c r="P108" s="47"/>
    </row>
    <row r="109" spans="1:16" s="881" customFormat="1">
      <c r="A109" s="422"/>
      <c r="B109" s="47"/>
      <c r="C109" s="47"/>
      <c r="D109" s="47"/>
      <c r="E109" s="47"/>
      <c r="F109" s="47"/>
      <c r="G109" s="47"/>
      <c r="H109" s="47"/>
      <c r="I109" s="429"/>
      <c r="J109" s="47"/>
      <c r="K109" s="47"/>
      <c r="L109" s="47"/>
      <c r="M109" s="47"/>
      <c r="N109" s="47"/>
      <c r="O109" s="47"/>
      <c r="P109" s="47"/>
    </row>
    <row r="110" spans="1:16" s="881" customFormat="1">
      <c r="A110" s="422"/>
      <c r="B110" s="47"/>
      <c r="C110" s="47"/>
      <c r="D110" s="47"/>
      <c r="E110" s="47"/>
      <c r="F110" s="47"/>
      <c r="G110" s="47"/>
      <c r="H110" s="47"/>
      <c r="I110" s="429"/>
      <c r="J110" s="47"/>
      <c r="K110" s="47"/>
      <c r="L110" s="47"/>
      <c r="M110" s="47"/>
      <c r="N110" s="47"/>
      <c r="O110" s="47"/>
      <c r="P110" s="47"/>
    </row>
    <row r="111" spans="1:16" s="881" customFormat="1">
      <c r="A111" s="422"/>
      <c r="B111" s="47"/>
      <c r="C111" s="47"/>
      <c r="D111" s="47"/>
      <c r="E111" s="47"/>
      <c r="F111" s="47"/>
      <c r="G111" s="47"/>
      <c r="H111" s="47"/>
      <c r="I111" s="429"/>
      <c r="J111" s="47"/>
      <c r="K111" s="47"/>
      <c r="L111" s="47"/>
      <c r="M111" s="47"/>
      <c r="N111" s="47"/>
      <c r="O111" s="47"/>
      <c r="P111" s="47"/>
    </row>
    <row r="112" spans="1:16" s="881" customFormat="1">
      <c r="A112" s="422"/>
      <c r="B112" s="47"/>
      <c r="C112" s="47"/>
      <c r="D112" s="47"/>
      <c r="E112" s="47"/>
      <c r="F112" s="47"/>
      <c r="G112" s="47"/>
      <c r="H112" s="47"/>
      <c r="I112" s="429"/>
      <c r="J112" s="47"/>
      <c r="K112" s="47"/>
      <c r="L112" s="47"/>
      <c r="M112" s="47"/>
      <c r="N112" s="47"/>
      <c r="O112" s="47"/>
      <c r="P112" s="47"/>
    </row>
    <row r="113" spans="1:16" s="881" customFormat="1">
      <c r="A113" s="422"/>
      <c r="B113" s="47"/>
      <c r="C113" s="47"/>
      <c r="D113" s="47"/>
      <c r="E113" s="47"/>
      <c r="F113" s="47"/>
      <c r="G113" s="47"/>
      <c r="H113" s="47"/>
      <c r="I113" s="429"/>
      <c r="J113" s="47"/>
      <c r="K113" s="47"/>
      <c r="L113" s="47"/>
      <c r="M113" s="47"/>
      <c r="N113" s="47"/>
      <c r="O113" s="47"/>
      <c r="P113" s="47"/>
    </row>
    <row r="114" spans="1:16" s="881" customFormat="1">
      <c r="A114" s="422"/>
      <c r="B114" s="47"/>
      <c r="C114" s="47"/>
      <c r="D114" s="47"/>
      <c r="E114" s="47"/>
      <c r="F114" s="47"/>
      <c r="G114" s="47"/>
      <c r="H114" s="47"/>
      <c r="I114" s="429"/>
      <c r="J114" s="47"/>
      <c r="K114" s="47"/>
      <c r="L114" s="47"/>
      <c r="M114" s="47"/>
      <c r="N114" s="47"/>
      <c r="O114" s="47"/>
      <c r="P114" s="47"/>
    </row>
    <row r="115" spans="1:16" s="881" customFormat="1">
      <c r="A115" s="422"/>
      <c r="B115" s="47"/>
      <c r="C115" s="47"/>
      <c r="D115" s="47"/>
      <c r="E115" s="47"/>
      <c r="F115" s="47"/>
      <c r="G115" s="47"/>
      <c r="H115" s="47"/>
      <c r="I115" s="429"/>
      <c r="J115" s="47"/>
      <c r="K115" s="47"/>
      <c r="L115" s="47"/>
      <c r="M115" s="47"/>
      <c r="N115" s="47"/>
      <c r="O115" s="47"/>
      <c r="P115" s="47"/>
    </row>
    <row r="116" spans="1:16" s="881" customFormat="1">
      <c r="A116" s="422"/>
      <c r="B116" s="47"/>
      <c r="C116" s="47"/>
      <c r="D116" s="47"/>
      <c r="E116" s="47"/>
      <c r="F116" s="47"/>
      <c r="G116" s="47"/>
      <c r="H116" s="47"/>
      <c r="I116" s="429"/>
      <c r="J116" s="47"/>
      <c r="K116" s="47"/>
      <c r="L116" s="47"/>
      <c r="M116" s="47"/>
      <c r="N116" s="47"/>
      <c r="O116" s="47"/>
      <c r="P116" s="47"/>
    </row>
    <row r="117" spans="1:16" s="881" customFormat="1">
      <c r="A117" s="422"/>
      <c r="B117" s="47"/>
      <c r="C117" s="47"/>
      <c r="D117" s="47"/>
      <c r="E117" s="47"/>
      <c r="F117" s="47"/>
      <c r="G117" s="47"/>
      <c r="H117" s="47"/>
      <c r="I117" s="429"/>
      <c r="J117" s="47"/>
      <c r="K117" s="47"/>
      <c r="L117" s="47"/>
      <c r="M117" s="47"/>
      <c r="N117" s="47"/>
      <c r="O117" s="47"/>
      <c r="P117" s="47"/>
    </row>
    <row r="118" spans="1:16" s="881" customFormat="1">
      <c r="A118" s="422"/>
      <c r="B118" s="47"/>
      <c r="C118" s="47"/>
      <c r="D118" s="47"/>
      <c r="E118" s="47"/>
      <c r="F118" s="47"/>
      <c r="G118" s="47"/>
      <c r="H118" s="47"/>
      <c r="I118" s="429"/>
      <c r="J118" s="47"/>
      <c r="K118" s="47"/>
      <c r="L118" s="47"/>
      <c r="M118" s="47"/>
      <c r="N118" s="47"/>
      <c r="O118" s="47"/>
      <c r="P118" s="47"/>
    </row>
    <row r="119" spans="1:16" s="881" customFormat="1">
      <c r="A119" s="422"/>
      <c r="B119" s="47"/>
      <c r="C119" s="47"/>
      <c r="D119" s="47"/>
      <c r="E119" s="47"/>
      <c r="F119" s="47"/>
      <c r="G119" s="47"/>
      <c r="H119" s="47"/>
      <c r="I119" s="429"/>
      <c r="J119" s="47"/>
      <c r="K119" s="47"/>
      <c r="L119" s="47"/>
      <c r="M119" s="47"/>
      <c r="N119" s="47"/>
      <c r="O119" s="47"/>
      <c r="P119" s="47"/>
    </row>
    <row r="120" spans="1:16" s="881" customFormat="1">
      <c r="A120" s="422"/>
      <c r="B120" s="47"/>
      <c r="C120" s="47"/>
      <c r="D120" s="47"/>
      <c r="E120" s="47"/>
      <c r="F120" s="47"/>
      <c r="G120" s="47"/>
      <c r="H120" s="47"/>
      <c r="I120" s="429"/>
      <c r="J120" s="47"/>
      <c r="K120" s="47"/>
      <c r="L120" s="47"/>
      <c r="M120" s="47"/>
      <c r="N120" s="47"/>
      <c r="O120" s="47"/>
      <c r="P120" s="47"/>
    </row>
    <row r="121" spans="1:16" s="881" customFormat="1">
      <c r="A121" s="422"/>
      <c r="B121" s="47"/>
      <c r="C121" s="47"/>
      <c r="D121" s="47"/>
      <c r="E121" s="47"/>
      <c r="F121" s="47"/>
      <c r="G121" s="47"/>
      <c r="H121" s="47"/>
      <c r="I121" s="429"/>
      <c r="J121" s="47"/>
      <c r="K121" s="47"/>
      <c r="L121" s="47"/>
      <c r="M121" s="47"/>
      <c r="N121" s="47"/>
      <c r="O121" s="47"/>
      <c r="P121" s="47"/>
    </row>
    <row r="122" spans="1:16" s="881" customFormat="1">
      <c r="A122" s="422"/>
      <c r="B122" s="47"/>
      <c r="C122" s="47"/>
      <c r="D122" s="47"/>
      <c r="E122" s="47"/>
      <c r="F122" s="47"/>
      <c r="G122" s="47"/>
      <c r="H122" s="47"/>
      <c r="I122" s="429"/>
      <c r="J122" s="47"/>
      <c r="K122" s="47"/>
      <c r="L122" s="47"/>
      <c r="M122" s="47"/>
      <c r="N122" s="47"/>
      <c r="O122" s="47"/>
      <c r="P122" s="47"/>
    </row>
    <row r="123" spans="1:16" s="881" customFormat="1">
      <c r="A123" s="422"/>
      <c r="B123" s="47"/>
      <c r="C123" s="47"/>
      <c r="D123" s="47"/>
      <c r="E123" s="47"/>
      <c r="F123" s="47"/>
      <c r="G123" s="47"/>
      <c r="H123" s="47"/>
      <c r="I123" s="429"/>
      <c r="J123" s="47"/>
      <c r="K123" s="47"/>
      <c r="L123" s="47"/>
      <c r="M123" s="47"/>
      <c r="N123" s="47"/>
      <c r="O123" s="47"/>
      <c r="P123" s="47"/>
    </row>
    <row r="124" spans="1:16" s="881" customFormat="1">
      <c r="A124" s="422"/>
      <c r="B124" s="47"/>
      <c r="C124" s="47"/>
      <c r="D124" s="47"/>
      <c r="E124" s="47"/>
      <c r="F124" s="47"/>
      <c r="G124" s="47"/>
      <c r="H124" s="47"/>
      <c r="I124" s="429"/>
      <c r="J124" s="47"/>
      <c r="K124" s="47"/>
      <c r="L124" s="47"/>
      <c r="M124" s="47"/>
      <c r="N124" s="47"/>
      <c r="O124" s="47"/>
      <c r="P124" s="47"/>
    </row>
    <row r="125" spans="1:16" s="881" customFormat="1">
      <c r="A125" s="422"/>
      <c r="B125" s="47"/>
      <c r="C125" s="47"/>
      <c r="D125" s="47"/>
      <c r="E125" s="47"/>
      <c r="F125" s="47"/>
      <c r="G125" s="47"/>
      <c r="H125" s="47"/>
      <c r="I125" s="429"/>
      <c r="J125" s="47"/>
      <c r="K125" s="47"/>
      <c r="L125" s="47"/>
      <c r="M125" s="47"/>
      <c r="N125" s="47"/>
      <c r="O125" s="47"/>
      <c r="P125" s="47"/>
    </row>
    <row r="126" spans="1:16" s="881" customFormat="1">
      <c r="A126" s="422"/>
      <c r="B126" s="47"/>
      <c r="C126" s="47"/>
      <c r="D126" s="47"/>
      <c r="E126" s="47"/>
      <c r="F126" s="47"/>
      <c r="G126" s="47"/>
      <c r="H126" s="47"/>
      <c r="I126" s="429"/>
      <c r="J126" s="47"/>
      <c r="K126" s="47"/>
      <c r="L126" s="47"/>
      <c r="M126" s="47"/>
      <c r="N126" s="47"/>
      <c r="O126" s="47"/>
      <c r="P126" s="47"/>
    </row>
    <row r="127" spans="1:16" s="881" customFormat="1">
      <c r="A127" s="422"/>
      <c r="B127" s="47"/>
      <c r="C127" s="47"/>
      <c r="D127" s="47"/>
      <c r="E127" s="47"/>
      <c r="F127" s="47"/>
      <c r="G127" s="47"/>
      <c r="H127" s="47"/>
      <c r="I127" s="429"/>
      <c r="J127" s="47"/>
      <c r="K127" s="47"/>
      <c r="L127" s="47"/>
      <c r="M127" s="47"/>
      <c r="N127" s="47"/>
      <c r="O127" s="47"/>
      <c r="P127" s="47"/>
    </row>
    <row r="128" spans="1:16" s="881" customFormat="1">
      <c r="A128" s="422"/>
      <c r="B128" s="47"/>
      <c r="C128" s="47"/>
      <c r="D128" s="47"/>
      <c r="E128" s="47"/>
      <c r="F128" s="47"/>
      <c r="G128" s="47"/>
      <c r="H128" s="47"/>
      <c r="I128" s="429"/>
      <c r="J128" s="47"/>
      <c r="K128" s="47"/>
      <c r="L128" s="47"/>
      <c r="M128" s="47"/>
      <c r="N128" s="47"/>
      <c r="O128" s="47"/>
      <c r="P128" s="47"/>
    </row>
    <row r="129" spans="1:16" s="881" customFormat="1">
      <c r="A129" s="422"/>
      <c r="B129" s="47"/>
      <c r="C129" s="47"/>
      <c r="D129" s="47"/>
      <c r="E129" s="47"/>
      <c r="F129" s="47"/>
      <c r="G129" s="47"/>
      <c r="H129" s="47"/>
      <c r="I129" s="429"/>
      <c r="J129" s="47"/>
      <c r="K129" s="47"/>
      <c r="L129" s="47"/>
      <c r="M129" s="47"/>
      <c r="N129" s="47"/>
      <c r="O129" s="47"/>
      <c r="P129" s="47"/>
    </row>
    <row r="130" spans="1:16" s="881" customFormat="1">
      <c r="A130" s="422"/>
      <c r="B130" s="47"/>
      <c r="C130" s="47"/>
      <c r="D130" s="47"/>
      <c r="E130" s="47"/>
      <c r="F130" s="47"/>
      <c r="G130" s="47"/>
      <c r="H130" s="47"/>
      <c r="I130" s="429"/>
      <c r="J130" s="47"/>
      <c r="K130" s="47"/>
      <c r="L130" s="47"/>
      <c r="M130" s="47"/>
      <c r="N130" s="47"/>
      <c r="O130" s="47"/>
      <c r="P130" s="47"/>
    </row>
    <row r="131" spans="1:16" s="881" customFormat="1">
      <c r="A131" s="422"/>
      <c r="B131" s="47"/>
      <c r="C131" s="47"/>
      <c r="D131" s="47"/>
      <c r="E131" s="47"/>
      <c r="F131" s="47"/>
      <c r="G131" s="47"/>
      <c r="H131" s="47"/>
      <c r="I131" s="429"/>
      <c r="J131" s="47"/>
      <c r="K131" s="47"/>
      <c r="L131" s="47"/>
      <c r="M131" s="47"/>
      <c r="N131" s="47"/>
      <c r="O131" s="47"/>
      <c r="P131" s="47"/>
    </row>
    <row r="132" spans="1:16" s="881" customFormat="1">
      <c r="A132" s="422"/>
      <c r="B132" s="47"/>
      <c r="C132" s="47"/>
      <c r="D132" s="47"/>
      <c r="E132" s="47"/>
      <c r="F132" s="47"/>
      <c r="G132" s="47"/>
      <c r="H132" s="47"/>
      <c r="I132" s="429"/>
      <c r="J132" s="47"/>
      <c r="K132" s="47"/>
      <c r="L132" s="47"/>
      <c r="M132" s="47"/>
      <c r="N132" s="47"/>
      <c r="O132" s="47"/>
      <c r="P132" s="47"/>
    </row>
    <row r="133" spans="1:16" s="881" customFormat="1">
      <c r="A133" s="422"/>
      <c r="B133" s="47"/>
      <c r="C133" s="47"/>
      <c r="D133" s="47"/>
      <c r="E133" s="47"/>
      <c r="F133" s="47"/>
      <c r="G133" s="47"/>
      <c r="H133" s="47"/>
      <c r="I133" s="429"/>
      <c r="J133" s="47"/>
      <c r="K133" s="47"/>
      <c r="L133" s="47"/>
      <c r="M133" s="47"/>
      <c r="N133" s="47"/>
      <c r="O133" s="47"/>
      <c r="P133" s="47"/>
    </row>
    <row r="134" spans="1:16" s="881" customFormat="1">
      <c r="A134" s="422"/>
      <c r="B134" s="47"/>
      <c r="C134" s="47"/>
      <c r="D134" s="47"/>
      <c r="E134" s="47"/>
      <c r="F134" s="47"/>
      <c r="G134" s="47"/>
      <c r="H134" s="47"/>
      <c r="I134" s="429"/>
      <c r="J134" s="47"/>
      <c r="K134" s="47"/>
      <c r="L134" s="47"/>
      <c r="M134" s="47"/>
      <c r="N134" s="47"/>
      <c r="O134" s="47"/>
      <c r="P134" s="47"/>
    </row>
    <row r="135" spans="1:16" s="881" customFormat="1">
      <c r="A135" s="422"/>
      <c r="B135" s="47"/>
      <c r="C135" s="47"/>
      <c r="D135" s="47"/>
      <c r="E135" s="47"/>
      <c r="F135" s="47"/>
      <c r="G135" s="47"/>
      <c r="H135" s="47"/>
      <c r="I135" s="429"/>
      <c r="J135" s="47"/>
      <c r="K135" s="47"/>
      <c r="L135" s="47"/>
      <c r="M135" s="47"/>
      <c r="N135" s="47"/>
      <c r="O135" s="47"/>
      <c r="P135" s="47"/>
    </row>
    <row r="136" spans="1:16" s="881" customFormat="1">
      <c r="A136" s="422"/>
      <c r="B136" s="47"/>
      <c r="C136" s="47"/>
      <c r="D136" s="47"/>
      <c r="E136" s="47"/>
      <c r="F136" s="47"/>
      <c r="G136" s="47"/>
      <c r="H136" s="47"/>
      <c r="I136" s="429"/>
      <c r="J136" s="47"/>
      <c r="K136" s="47"/>
      <c r="L136" s="47"/>
      <c r="M136" s="47"/>
      <c r="N136" s="47"/>
      <c r="O136" s="47"/>
      <c r="P136" s="47"/>
    </row>
    <row r="137" spans="1:16" s="881" customFormat="1">
      <c r="A137" s="422"/>
      <c r="B137" s="47"/>
      <c r="C137" s="47"/>
      <c r="D137" s="47"/>
      <c r="E137" s="47"/>
      <c r="F137" s="47"/>
      <c r="G137" s="47"/>
      <c r="H137" s="47"/>
      <c r="I137" s="429"/>
      <c r="J137" s="47"/>
      <c r="K137" s="47"/>
      <c r="L137" s="47"/>
      <c r="M137" s="47"/>
      <c r="N137" s="47"/>
      <c r="O137" s="47"/>
      <c r="P137" s="47"/>
    </row>
    <row r="138" spans="1:16" s="881" customFormat="1">
      <c r="A138" s="422"/>
      <c r="B138" s="47"/>
      <c r="C138" s="47"/>
      <c r="D138" s="47"/>
      <c r="E138" s="47"/>
      <c r="F138" s="47"/>
      <c r="G138" s="47"/>
      <c r="H138" s="47"/>
      <c r="I138" s="429"/>
      <c r="J138" s="47"/>
      <c r="K138" s="47"/>
      <c r="L138" s="47"/>
      <c r="M138" s="47"/>
      <c r="N138" s="47"/>
      <c r="O138" s="47"/>
      <c r="P138" s="47"/>
    </row>
    <row r="139" spans="1:16" s="881" customFormat="1">
      <c r="A139" s="422"/>
      <c r="B139" s="47"/>
      <c r="C139" s="47"/>
      <c r="D139" s="47"/>
      <c r="E139" s="47"/>
      <c r="F139" s="47"/>
      <c r="G139" s="47"/>
      <c r="H139" s="47"/>
      <c r="I139" s="429"/>
      <c r="J139" s="47"/>
      <c r="K139" s="47"/>
      <c r="L139" s="47"/>
      <c r="M139" s="47"/>
      <c r="N139" s="47"/>
      <c r="O139" s="47"/>
      <c r="P139" s="47"/>
    </row>
    <row r="140" spans="1:16" s="881" customFormat="1">
      <c r="A140" s="422"/>
      <c r="B140" s="47"/>
      <c r="C140" s="47"/>
      <c r="D140" s="47"/>
      <c r="E140" s="47"/>
      <c r="F140" s="47"/>
      <c r="G140" s="47"/>
      <c r="H140" s="47"/>
      <c r="I140" s="429"/>
      <c r="J140" s="47"/>
      <c r="K140" s="47"/>
      <c r="L140" s="47"/>
      <c r="M140" s="47"/>
      <c r="N140" s="47"/>
      <c r="O140" s="47"/>
      <c r="P140" s="47"/>
    </row>
    <row r="141" spans="1:16" s="881" customFormat="1">
      <c r="A141" s="422"/>
      <c r="B141" s="47"/>
      <c r="C141" s="47"/>
      <c r="D141" s="47"/>
      <c r="E141" s="47"/>
      <c r="F141" s="47"/>
      <c r="G141" s="47"/>
      <c r="H141" s="47"/>
      <c r="I141" s="429"/>
      <c r="J141" s="47"/>
      <c r="K141" s="47"/>
      <c r="L141" s="47"/>
      <c r="M141" s="47"/>
      <c r="N141" s="47"/>
      <c r="O141" s="47"/>
      <c r="P141" s="47"/>
    </row>
    <row r="142" spans="1:16" s="881" customFormat="1">
      <c r="A142" s="422"/>
      <c r="B142" s="47"/>
      <c r="C142" s="47"/>
      <c r="D142" s="47"/>
      <c r="E142" s="47"/>
      <c r="F142" s="47"/>
      <c r="G142" s="47"/>
      <c r="H142" s="47"/>
      <c r="I142" s="429"/>
      <c r="J142" s="47"/>
      <c r="K142" s="47"/>
      <c r="L142" s="47"/>
      <c r="M142" s="47"/>
      <c r="N142" s="47"/>
      <c r="O142" s="47"/>
      <c r="P142" s="47"/>
    </row>
    <row r="143" spans="1:16" s="881" customFormat="1">
      <c r="A143" s="422"/>
      <c r="B143" s="47"/>
      <c r="C143" s="47"/>
      <c r="D143" s="47"/>
      <c r="E143" s="47"/>
      <c r="F143" s="47"/>
      <c r="G143" s="47"/>
      <c r="H143" s="47"/>
      <c r="I143" s="429"/>
      <c r="J143" s="47"/>
      <c r="K143" s="47"/>
      <c r="L143" s="47"/>
      <c r="M143" s="47"/>
      <c r="N143" s="47"/>
      <c r="O143" s="47"/>
      <c r="P143" s="47"/>
    </row>
    <row r="144" spans="1:16" s="881" customFormat="1">
      <c r="A144" s="422"/>
      <c r="B144" s="47"/>
      <c r="C144" s="47"/>
      <c r="D144" s="47"/>
      <c r="E144" s="47"/>
      <c r="F144" s="47"/>
      <c r="G144" s="47"/>
      <c r="H144" s="47"/>
      <c r="I144" s="429"/>
      <c r="J144" s="47"/>
      <c r="K144" s="47"/>
      <c r="L144" s="47"/>
      <c r="M144" s="47"/>
      <c r="N144" s="47"/>
      <c r="O144" s="47"/>
      <c r="P144" s="47"/>
    </row>
    <row r="145" spans="1:16" s="881" customFormat="1">
      <c r="A145" s="422"/>
      <c r="B145" s="47"/>
      <c r="C145" s="47"/>
      <c r="D145" s="47"/>
      <c r="E145" s="47"/>
      <c r="F145" s="47"/>
      <c r="G145" s="47"/>
      <c r="H145" s="47"/>
      <c r="I145" s="429"/>
      <c r="J145" s="47"/>
      <c r="K145" s="47"/>
      <c r="L145" s="47"/>
      <c r="M145" s="47"/>
      <c r="N145" s="47"/>
      <c r="O145" s="47"/>
      <c r="P145" s="47"/>
    </row>
    <row r="146" spans="1:16" s="881" customFormat="1">
      <c r="A146" s="422"/>
      <c r="B146" s="47"/>
      <c r="C146" s="47"/>
      <c r="D146" s="47"/>
      <c r="E146" s="47"/>
      <c r="F146" s="47"/>
      <c r="G146" s="47"/>
      <c r="H146" s="47"/>
      <c r="I146" s="429"/>
      <c r="J146" s="47"/>
      <c r="K146" s="47"/>
      <c r="L146" s="47"/>
      <c r="M146" s="47"/>
      <c r="N146" s="47"/>
      <c r="O146" s="47"/>
      <c r="P146" s="47"/>
    </row>
    <row r="147" spans="1:16" s="881" customFormat="1">
      <c r="A147" s="422"/>
      <c r="B147" s="47"/>
      <c r="C147" s="47"/>
      <c r="D147" s="47"/>
      <c r="E147" s="47"/>
      <c r="F147" s="47"/>
      <c r="G147" s="47"/>
      <c r="H147" s="47"/>
      <c r="I147" s="429"/>
      <c r="J147" s="47"/>
      <c r="K147" s="47"/>
      <c r="L147" s="47"/>
      <c r="M147" s="47"/>
      <c r="N147" s="47"/>
      <c r="O147" s="47"/>
      <c r="P147" s="47"/>
    </row>
    <row r="148" spans="1:16" s="881" customFormat="1">
      <c r="A148" s="422"/>
      <c r="B148" s="47"/>
      <c r="C148" s="47"/>
      <c r="D148" s="47"/>
      <c r="E148" s="47"/>
      <c r="F148" s="47"/>
      <c r="G148" s="47"/>
      <c r="H148" s="47"/>
      <c r="I148" s="429"/>
      <c r="J148" s="47"/>
      <c r="K148" s="47"/>
      <c r="L148" s="47"/>
      <c r="M148" s="47"/>
      <c r="N148" s="47"/>
      <c r="O148" s="47"/>
      <c r="P148" s="47"/>
    </row>
    <row r="149" spans="1:16" s="881" customFormat="1">
      <c r="A149" s="422"/>
      <c r="B149" s="47"/>
      <c r="C149" s="47"/>
      <c r="D149" s="47"/>
      <c r="E149" s="47"/>
      <c r="F149" s="47"/>
      <c r="G149" s="47"/>
      <c r="H149" s="47"/>
      <c r="I149" s="429"/>
      <c r="J149" s="47"/>
      <c r="K149" s="47"/>
      <c r="L149" s="47"/>
      <c r="M149" s="47"/>
      <c r="N149" s="47"/>
      <c r="O149" s="47"/>
      <c r="P149" s="47"/>
    </row>
    <row r="150" spans="1:16" s="881" customFormat="1">
      <c r="A150" s="422"/>
      <c r="B150" s="47"/>
      <c r="C150" s="47"/>
      <c r="D150" s="47"/>
      <c r="E150" s="47"/>
      <c r="F150" s="47"/>
      <c r="G150" s="47"/>
      <c r="H150" s="47"/>
      <c r="I150" s="429"/>
      <c r="J150" s="47"/>
      <c r="K150" s="47"/>
      <c r="L150" s="47"/>
      <c r="M150" s="47"/>
      <c r="N150" s="47"/>
      <c r="O150" s="47"/>
      <c r="P150" s="47"/>
    </row>
    <row r="151" spans="1:16" s="881" customFormat="1">
      <c r="A151" s="422"/>
      <c r="B151" s="47"/>
      <c r="C151" s="47"/>
      <c r="D151" s="47"/>
      <c r="E151" s="47"/>
      <c r="F151" s="47"/>
      <c r="G151" s="47"/>
      <c r="H151" s="47"/>
      <c r="I151" s="429"/>
      <c r="J151" s="47"/>
      <c r="K151" s="47"/>
      <c r="L151" s="47"/>
      <c r="M151" s="47"/>
      <c r="N151" s="47"/>
      <c r="O151" s="47"/>
      <c r="P151" s="47"/>
    </row>
    <row r="152" spans="1:16" s="881" customFormat="1">
      <c r="A152" s="422"/>
      <c r="B152" s="47"/>
      <c r="C152" s="47"/>
      <c r="D152" s="47"/>
      <c r="E152" s="47"/>
      <c r="F152" s="47"/>
      <c r="G152" s="47"/>
      <c r="H152" s="47"/>
      <c r="I152" s="429"/>
      <c r="J152" s="47"/>
      <c r="K152" s="47"/>
      <c r="L152" s="47"/>
      <c r="M152" s="47"/>
      <c r="N152" s="47"/>
      <c r="O152" s="47"/>
      <c r="P152" s="47"/>
    </row>
    <row r="153" spans="1:16" s="881" customFormat="1">
      <c r="A153" s="422"/>
      <c r="B153" s="47"/>
      <c r="C153" s="47"/>
      <c r="D153" s="47"/>
      <c r="E153" s="47"/>
      <c r="F153" s="47"/>
      <c r="G153" s="47"/>
      <c r="H153" s="47"/>
      <c r="I153" s="429"/>
      <c r="J153" s="47"/>
      <c r="K153" s="47"/>
      <c r="L153" s="47"/>
      <c r="M153" s="47"/>
      <c r="N153" s="47"/>
      <c r="O153" s="47"/>
      <c r="P153" s="47"/>
    </row>
    <row r="154" spans="1:16" s="881" customFormat="1">
      <c r="A154" s="422"/>
      <c r="B154" s="47"/>
      <c r="C154" s="47"/>
      <c r="D154" s="47"/>
      <c r="E154" s="47"/>
      <c r="F154" s="47"/>
      <c r="G154" s="47"/>
      <c r="H154" s="47"/>
      <c r="I154" s="429"/>
      <c r="J154" s="47"/>
      <c r="K154" s="47"/>
      <c r="L154" s="47"/>
      <c r="M154" s="47"/>
      <c r="N154" s="47"/>
      <c r="O154" s="47"/>
      <c r="P154" s="47"/>
    </row>
    <row r="155" spans="1:16" s="881" customFormat="1">
      <c r="A155" s="422"/>
      <c r="B155" s="47"/>
      <c r="C155" s="47"/>
      <c r="D155" s="47"/>
      <c r="E155" s="47"/>
      <c r="F155" s="47"/>
      <c r="G155" s="47"/>
      <c r="H155" s="47"/>
      <c r="I155" s="429"/>
      <c r="J155" s="47"/>
      <c r="K155" s="47"/>
      <c r="L155" s="47"/>
      <c r="M155" s="47"/>
      <c r="N155" s="47"/>
      <c r="O155" s="47"/>
      <c r="P155" s="47"/>
    </row>
    <row r="156" spans="1:16" s="881" customFormat="1">
      <c r="A156" s="422"/>
      <c r="B156" s="47"/>
      <c r="C156" s="47"/>
      <c r="D156" s="47"/>
      <c r="E156" s="47"/>
      <c r="F156" s="47"/>
      <c r="G156" s="47"/>
      <c r="H156" s="47"/>
      <c r="I156" s="429"/>
      <c r="J156" s="47"/>
      <c r="K156" s="47"/>
      <c r="L156" s="47"/>
      <c r="M156" s="47"/>
      <c r="N156" s="47"/>
      <c r="O156" s="47"/>
      <c r="P156" s="47"/>
    </row>
    <row r="157" spans="1:16" s="881" customFormat="1">
      <c r="A157" s="422"/>
      <c r="B157" s="47"/>
      <c r="C157" s="47"/>
      <c r="D157" s="47"/>
      <c r="E157" s="47"/>
      <c r="F157" s="47"/>
      <c r="G157" s="47"/>
      <c r="H157" s="47"/>
      <c r="I157" s="429"/>
      <c r="J157" s="47"/>
      <c r="K157" s="47"/>
      <c r="L157" s="47"/>
      <c r="M157" s="47"/>
      <c r="N157" s="47"/>
      <c r="O157" s="47"/>
      <c r="P157" s="47"/>
    </row>
    <row r="158" spans="1:16" s="881" customFormat="1">
      <c r="A158" s="422"/>
      <c r="B158" s="47"/>
      <c r="C158" s="47"/>
      <c r="D158" s="47"/>
      <c r="E158" s="47"/>
      <c r="F158" s="47"/>
      <c r="G158" s="47"/>
      <c r="H158" s="47"/>
      <c r="I158" s="429"/>
      <c r="J158" s="47"/>
      <c r="K158" s="47"/>
      <c r="L158" s="47"/>
      <c r="M158" s="47"/>
      <c r="N158" s="47"/>
      <c r="O158" s="47"/>
      <c r="P158" s="47"/>
    </row>
    <row r="159" spans="1:16" s="881" customFormat="1">
      <c r="A159" s="422"/>
      <c r="B159" s="47"/>
      <c r="C159" s="47"/>
      <c r="D159" s="47"/>
      <c r="E159" s="47"/>
      <c r="F159" s="47"/>
      <c r="G159" s="47"/>
      <c r="H159" s="47"/>
      <c r="I159" s="429"/>
      <c r="J159" s="47"/>
      <c r="K159" s="47"/>
      <c r="L159" s="47"/>
      <c r="M159" s="47"/>
      <c r="N159" s="47"/>
      <c r="O159" s="47"/>
      <c r="P159" s="47"/>
    </row>
    <row r="160" spans="1:16" s="881" customFormat="1">
      <c r="A160" s="422"/>
      <c r="B160" s="47"/>
      <c r="C160" s="47"/>
      <c r="D160" s="47"/>
      <c r="E160" s="47"/>
      <c r="F160" s="47"/>
      <c r="G160" s="47"/>
      <c r="H160" s="47"/>
      <c r="I160" s="429"/>
      <c r="J160" s="47"/>
      <c r="K160" s="47"/>
      <c r="L160" s="47"/>
      <c r="M160" s="47"/>
      <c r="N160" s="47"/>
      <c r="O160" s="47"/>
      <c r="P160" s="47"/>
    </row>
    <row r="161" spans="1:16" s="881" customFormat="1">
      <c r="A161" s="422"/>
      <c r="B161" s="47"/>
      <c r="C161" s="47"/>
      <c r="D161" s="47"/>
      <c r="E161" s="47"/>
      <c r="F161" s="47"/>
      <c r="G161" s="47"/>
      <c r="H161" s="47"/>
      <c r="I161" s="429"/>
      <c r="J161" s="47"/>
      <c r="K161" s="47"/>
      <c r="L161" s="47"/>
      <c r="M161" s="47"/>
      <c r="N161" s="47"/>
      <c r="O161" s="47"/>
      <c r="P161" s="47"/>
    </row>
    <row r="162" spans="1:16" s="881" customFormat="1">
      <c r="A162" s="422"/>
      <c r="B162" s="47"/>
      <c r="C162" s="47"/>
      <c r="D162" s="47"/>
      <c r="E162" s="47"/>
      <c r="F162" s="47"/>
      <c r="G162" s="47"/>
      <c r="H162" s="47"/>
      <c r="I162" s="429"/>
      <c r="J162" s="47"/>
      <c r="K162" s="47"/>
      <c r="L162" s="47"/>
      <c r="M162" s="47"/>
      <c r="N162" s="47"/>
      <c r="O162" s="47"/>
      <c r="P162" s="47"/>
    </row>
    <row r="163" spans="1:16" s="881" customFormat="1">
      <c r="A163" s="422"/>
      <c r="B163" s="47"/>
      <c r="C163" s="47"/>
      <c r="D163" s="47"/>
      <c r="E163" s="47"/>
      <c r="F163" s="47"/>
      <c r="G163" s="47"/>
      <c r="H163" s="47"/>
      <c r="I163" s="429"/>
      <c r="J163" s="47"/>
      <c r="K163" s="47"/>
      <c r="L163" s="47"/>
      <c r="M163" s="47"/>
      <c r="N163" s="47"/>
      <c r="O163" s="47"/>
      <c r="P163" s="47"/>
    </row>
    <row r="164" spans="1:16" s="881" customFormat="1">
      <c r="A164" s="422"/>
      <c r="B164" s="47"/>
      <c r="C164" s="47"/>
      <c r="D164" s="47"/>
      <c r="E164" s="47"/>
      <c r="F164" s="47"/>
      <c r="G164" s="47"/>
      <c r="H164" s="47"/>
      <c r="I164" s="429"/>
      <c r="J164" s="47"/>
      <c r="K164" s="47"/>
      <c r="L164" s="47"/>
      <c r="M164" s="47"/>
      <c r="N164" s="47"/>
      <c r="O164" s="47"/>
      <c r="P164" s="47"/>
    </row>
    <row r="165" spans="1:16" s="881" customFormat="1">
      <c r="A165" s="422"/>
      <c r="B165" s="47"/>
      <c r="C165" s="47"/>
      <c r="D165" s="47"/>
      <c r="E165" s="47"/>
      <c r="F165" s="47"/>
      <c r="G165" s="47"/>
      <c r="H165" s="47"/>
      <c r="I165" s="429"/>
      <c r="J165" s="47"/>
      <c r="K165" s="47"/>
      <c r="L165" s="47"/>
      <c r="M165" s="47"/>
      <c r="N165" s="47"/>
      <c r="O165" s="47"/>
      <c r="P165" s="47"/>
    </row>
    <row r="166" spans="1:16" s="881" customFormat="1">
      <c r="A166" s="422"/>
      <c r="B166" s="47"/>
      <c r="C166" s="47"/>
      <c r="D166" s="47"/>
      <c r="E166" s="47"/>
      <c r="F166" s="47"/>
      <c r="G166" s="47"/>
      <c r="H166" s="47"/>
      <c r="I166" s="429"/>
      <c r="J166" s="47"/>
      <c r="K166" s="47"/>
      <c r="L166" s="47"/>
      <c r="M166" s="47"/>
      <c r="N166" s="47"/>
      <c r="O166" s="47"/>
      <c r="P166" s="47"/>
    </row>
    <row r="167" spans="1:16" s="881" customFormat="1">
      <c r="A167" s="422"/>
      <c r="B167" s="47"/>
      <c r="C167" s="47"/>
      <c r="D167" s="47"/>
      <c r="E167" s="47"/>
      <c r="F167" s="47"/>
      <c r="G167" s="47"/>
      <c r="H167" s="47"/>
      <c r="I167" s="429"/>
      <c r="J167" s="47"/>
      <c r="K167" s="47"/>
      <c r="L167" s="47"/>
      <c r="M167" s="47"/>
      <c r="N167" s="47"/>
      <c r="O167" s="47"/>
      <c r="P167" s="47"/>
    </row>
    <row r="168" spans="1:16" s="881" customFormat="1">
      <c r="A168" s="422"/>
      <c r="B168" s="47"/>
      <c r="C168" s="47"/>
      <c r="D168" s="47"/>
      <c r="E168" s="47"/>
      <c r="F168" s="47"/>
      <c r="G168" s="47"/>
      <c r="H168" s="47"/>
      <c r="I168" s="429"/>
      <c r="J168" s="47"/>
      <c r="K168" s="47"/>
      <c r="L168" s="47"/>
      <c r="M168" s="47"/>
      <c r="N168" s="47"/>
      <c r="O168" s="47"/>
      <c r="P168" s="47"/>
    </row>
    <row r="169" spans="1:16" s="881" customFormat="1">
      <c r="A169" s="422"/>
      <c r="B169" s="47"/>
      <c r="C169" s="47"/>
      <c r="D169" s="47"/>
      <c r="E169" s="47"/>
      <c r="F169" s="47"/>
      <c r="G169" s="47"/>
      <c r="H169" s="47"/>
      <c r="I169" s="429"/>
      <c r="J169" s="47"/>
      <c r="K169" s="47"/>
      <c r="L169" s="47"/>
      <c r="M169" s="47"/>
      <c r="N169" s="47"/>
      <c r="O169" s="47"/>
      <c r="P169" s="47"/>
    </row>
    <row r="170" spans="1:16" s="881" customFormat="1">
      <c r="A170" s="422"/>
      <c r="B170" s="47"/>
      <c r="C170" s="47"/>
      <c r="D170" s="47"/>
      <c r="E170" s="47"/>
      <c r="F170" s="47"/>
      <c r="G170" s="47"/>
      <c r="H170" s="47"/>
      <c r="I170" s="429"/>
      <c r="J170" s="47"/>
      <c r="K170" s="47"/>
      <c r="L170" s="47"/>
      <c r="M170" s="47"/>
      <c r="N170" s="47"/>
      <c r="O170" s="47"/>
      <c r="P170" s="47"/>
    </row>
    <row r="171" spans="1:16" s="881" customFormat="1">
      <c r="A171" s="422"/>
      <c r="B171" s="47"/>
      <c r="C171" s="47"/>
      <c r="D171" s="47"/>
      <c r="E171" s="47"/>
      <c r="F171" s="47"/>
      <c r="G171" s="47"/>
      <c r="H171" s="47"/>
      <c r="I171" s="429"/>
      <c r="J171" s="47"/>
      <c r="K171" s="47"/>
      <c r="L171" s="47"/>
      <c r="M171" s="47"/>
      <c r="N171" s="47"/>
      <c r="O171" s="47"/>
      <c r="P171" s="47"/>
    </row>
    <row r="172" spans="1:16" s="881" customFormat="1">
      <c r="A172" s="422"/>
      <c r="B172" s="47"/>
      <c r="C172" s="47"/>
      <c r="D172" s="47"/>
      <c r="E172" s="47"/>
      <c r="F172" s="47"/>
      <c r="G172" s="47"/>
      <c r="H172" s="47"/>
      <c r="I172" s="429"/>
      <c r="J172" s="47"/>
      <c r="K172" s="47"/>
      <c r="L172" s="47"/>
      <c r="M172" s="47"/>
      <c r="N172" s="47"/>
      <c r="O172" s="47"/>
      <c r="P172" s="47"/>
    </row>
    <row r="173" spans="1:16" s="881" customFormat="1">
      <c r="A173" s="422"/>
      <c r="B173" s="47"/>
      <c r="C173" s="47"/>
      <c r="D173" s="47"/>
      <c r="E173" s="47"/>
      <c r="F173" s="47"/>
      <c r="G173" s="47"/>
      <c r="H173" s="47"/>
      <c r="I173" s="429"/>
      <c r="J173" s="47"/>
      <c r="K173" s="47"/>
      <c r="L173" s="47"/>
      <c r="M173" s="47"/>
      <c r="N173" s="47"/>
      <c r="O173" s="47"/>
      <c r="P173" s="47"/>
    </row>
    <row r="174" spans="1:16" s="881" customFormat="1">
      <c r="A174" s="422"/>
      <c r="B174" s="47"/>
      <c r="C174" s="47"/>
      <c r="D174" s="47"/>
      <c r="E174" s="47"/>
      <c r="F174" s="47"/>
      <c r="G174" s="47"/>
      <c r="H174" s="47"/>
      <c r="I174" s="429"/>
      <c r="J174" s="47"/>
      <c r="K174" s="47"/>
      <c r="L174" s="47"/>
      <c r="M174" s="47"/>
      <c r="N174" s="47"/>
      <c r="O174" s="47"/>
      <c r="P174" s="47"/>
    </row>
    <row r="175" spans="1:16" s="881" customFormat="1">
      <c r="A175" s="422"/>
      <c r="B175" s="47"/>
      <c r="C175" s="47"/>
      <c r="D175" s="47"/>
      <c r="E175" s="47"/>
      <c r="F175" s="47"/>
      <c r="G175" s="47"/>
      <c r="H175" s="47"/>
      <c r="I175" s="429"/>
      <c r="J175" s="47"/>
      <c r="K175" s="47"/>
      <c r="L175" s="47"/>
      <c r="M175" s="47"/>
      <c r="N175" s="47"/>
      <c r="O175" s="47"/>
      <c r="P175" s="47"/>
    </row>
    <row r="176" spans="1:16" s="881" customFormat="1">
      <c r="A176" s="422"/>
      <c r="B176" s="47"/>
      <c r="C176" s="47"/>
      <c r="D176" s="47"/>
      <c r="E176" s="47"/>
      <c r="F176" s="47"/>
      <c r="G176" s="47"/>
      <c r="H176" s="47"/>
      <c r="I176" s="429"/>
      <c r="J176" s="47"/>
      <c r="K176" s="47"/>
      <c r="L176" s="47"/>
      <c r="M176" s="47"/>
      <c r="N176" s="47"/>
      <c r="O176" s="47"/>
      <c r="P176" s="47"/>
    </row>
    <row r="177" spans="1:16" s="881" customFormat="1">
      <c r="A177" s="422"/>
      <c r="B177" s="47"/>
      <c r="C177" s="47"/>
      <c r="D177" s="47"/>
      <c r="E177" s="47"/>
      <c r="F177" s="47"/>
      <c r="G177" s="47"/>
      <c r="H177" s="47"/>
      <c r="I177" s="429"/>
      <c r="J177" s="47"/>
      <c r="K177" s="47"/>
      <c r="L177" s="47"/>
      <c r="M177" s="47"/>
      <c r="N177" s="47"/>
      <c r="O177" s="47"/>
      <c r="P177" s="47"/>
    </row>
    <row r="178" spans="1:16" s="881" customFormat="1">
      <c r="A178" s="422"/>
      <c r="B178" s="47"/>
      <c r="C178" s="47"/>
      <c r="D178" s="47"/>
      <c r="E178" s="47"/>
      <c r="F178" s="47"/>
      <c r="G178" s="47"/>
      <c r="H178" s="47"/>
      <c r="I178" s="429"/>
      <c r="J178" s="47"/>
      <c r="K178" s="47"/>
      <c r="L178" s="47"/>
      <c r="M178" s="47"/>
      <c r="N178" s="47"/>
      <c r="O178" s="47"/>
      <c r="P178" s="47"/>
    </row>
    <row r="179" spans="1:16" s="881" customFormat="1">
      <c r="A179" s="422"/>
      <c r="B179" s="47"/>
      <c r="C179" s="47"/>
      <c r="D179" s="47"/>
      <c r="E179" s="47"/>
      <c r="F179" s="47"/>
      <c r="G179" s="47"/>
      <c r="H179" s="47"/>
      <c r="I179" s="429"/>
      <c r="J179" s="47"/>
      <c r="K179" s="47"/>
      <c r="L179" s="47"/>
      <c r="M179" s="47"/>
      <c r="N179" s="47"/>
      <c r="O179" s="47"/>
      <c r="P179" s="47"/>
    </row>
    <row r="180" spans="1:16" s="881" customFormat="1">
      <c r="A180" s="422"/>
      <c r="B180" s="47"/>
      <c r="C180" s="47"/>
      <c r="D180" s="47"/>
      <c r="E180" s="47"/>
      <c r="F180" s="47"/>
      <c r="G180" s="47"/>
      <c r="H180" s="47"/>
      <c r="I180" s="429"/>
      <c r="J180" s="47"/>
      <c r="K180" s="47"/>
      <c r="L180" s="47"/>
      <c r="M180" s="47"/>
      <c r="N180" s="47"/>
      <c r="O180" s="47"/>
      <c r="P180" s="47"/>
    </row>
    <row r="181" spans="1:16" s="881" customFormat="1">
      <c r="A181" s="422"/>
      <c r="B181" s="47"/>
      <c r="C181" s="47"/>
      <c r="D181" s="47"/>
      <c r="E181" s="47"/>
      <c r="F181" s="47"/>
      <c r="G181" s="47"/>
      <c r="H181" s="47"/>
      <c r="I181" s="429"/>
      <c r="J181" s="47"/>
      <c r="K181" s="47"/>
      <c r="L181" s="47"/>
      <c r="M181" s="47"/>
      <c r="N181" s="47"/>
      <c r="O181" s="47"/>
      <c r="P181" s="47"/>
    </row>
    <row r="182" spans="1:16" s="881" customFormat="1">
      <c r="A182" s="422"/>
      <c r="B182" s="47"/>
      <c r="C182" s="47"/>
      <c r="D182" s="47"/>
      <c r="E182" s="47"/>
      <c r="F182" s="47"/>
      <c r="G182" s="47"/>
      <c r="H182" s="47"/>
      <c r="I182" s="429"/>
      <c r="J182" s="47"/>
      <c r="K182" s="47"/>
      <c r="L182" s="47"/>
      <c r="M182" s="47"/>
      <c r="N182" s="47"/>
      <c r="O182" s="47"/>
      <c r="P182" s="47"/>
    </row>
    <row r="183" spans="1:16" s="881" customFormat="1">
      <c r="A183" s="422"/>
      <c r="B183" s="47"/>
      <c r="C183" s="47"/>
      <c r="D183" s="47"/>
      <c r="E183" s="47"/>
      <c r="F183" s="47"/>
      <c r="G183" s="47"/>
      <c r="H183" s="47"/>
      <c r="I183" s="429"/>
      <c r="J183" s="47"/>
      <c r="K183" s="47"/>
      <c r="L183" s="47"/>
      <c r="M183" s="47"/>
      <c r="N183" s="47"/>
      <c r="O183" s="47"/>
      <c r="P183" s="47"/>
    </row>
    <row r="184" spans="1:16" s="881" customFormat="1">
      <c r="A184" s="422"/>
      <c r="B184" s="47"/>
      <c r="C184" s="47"/>
      <c r="D184" s="47"/>
      <c r="E184" s="47"/>
      <c r="F184" s="47"/>
      <c r="G184" s="47"/>
      <c r="H184" s="47"/>
      <c r="I184" s="429"/>
      <c r="J184" s="47"/>
      <c r="K184" s="47"/>
      <c r="L184" s="47"/>
      <c r="M184" s="47"/>
      <c r="N184" s="47"/>
      <c r="O184" s="47"/>
      <c r="P184" s="47"/>
    </row>
    <row r="185" spans="1:16" s="881" customFormat="1">
      <c r="A185" s="422"/>
      <c r="B185" s="47"/>
      <c r="C185" s="47"/>
      <c r="D185" s="47"/>
      <c r="E185" s="47"/>
      <c r="F185" s="47"/>
      <c r="G185" s="47"/>
      <c r="H185" s="47"/>
      <c r="I185" s="429"/>
      <c r="J185" s="47"/>
      <c r="K185" s="47"/>
      <c r="L185" s="47"/>
      <c r="M185" s="47"/>
      <c r="N185" s="47"/>
      <c r="O185" s="47"/>
      <c r="P185" s="47"/>
    </row>
    <row r="186" spans="1:16" s="881" customFormat="1">
      <c r="A186" s="422"/>
      <c r="B186" s="47"/>
      <c r="C186" s="47"/>
      <c r="D186" s="47"/>
      <c r="E186" s="47"/>
      <c r="F186" s="47"/>
      <c r="G186" s="47"/>
      <c r="H186" s="47"/>
      <c r="I186" s="429"/>
      <c r="J186" s="47"/>
      <c r="K186" s="47"/>
      <c r="L186" s="47"/>
      <c r="M186" s="47"/>
      <c r="N186" s="47"/>
      <c r="O186" s="47"/>
      <c r="P186" s="47"/>
    </row>
    <row r="187" spans="1:16" s="881" customFormat="1">
      <c r="A187" s="422"/>
      <c r="B187" s="47"/>
      <c r="C187" s="47"/>
      <c r="D187" s="47"/>
      <c r="E187" s="47"/>
      <c r="F187" s="47"/>
      <c r="G187" s="47"/>
      <c r="H187" s="47"/>
      <c r="I187" s="429"/>
      <c r="J187" s="47"/>
      <c r="K187" s="47"/>
      <c r="L187" s="47"/>
      <c r="M187" s="47"/>
      <c r="N187" s="47"/>
      <c r="O187" s="47"/>
      <c r="P187" s="47"/>
    </row>
    <row r="188" spans="1:16" s="881" customFormat="1">
      <c r="A188" s="422"/>
      <c r="B188" s="47"/>
      <c r="C188" s="47"/>
      <c r="D188" s="47"/>
      <c r="E188" s="47"/>
      <c r="F188" s="47"/>
      <c r="G188" s="47"/>
      <c r="H188" s="47"/>
      <c r="I188" s="429"/>
      <c r="J188" s="47"/>
      <c r="K188" s="47"/>
      <c r="L188" s="47"/>
      <c r="M188" s="47"/>
      <c r="N188" s="47"/>
      <c r="O188" s="47"/>
      <c r="P188" s="47"/>
    </row>
    <row r="189" spans="1:16" s="881" customFormat="1">
      <c r="A189" s="422"/>
      <c r="B189" s="47"/>
      <c r="C189" s="47"/>
      <c r="D189" s="47"/>
      <c r="E189" s="47"/>
      <c r="F189" s="47"/>
      <c r="G189" s="47"/>
      <c r="H189" s="47"/>
      <c r="I189" s="429"/>
      <c r="J189" s="47"/>
      <c r="K189" s="47"/>
      <c r="L189" s="47"/>
      <c r="M189" s="47"/>
      <c r="N189" s="47"/>
      <c r="O189" s="47"/>
      <c r="P189" s="47"/>
    </row>
    <row r="190" spans="1:16" s="881" customFormat="1">
      <c r="A190" s="422"/>
      <c r="B190" s="47"/>
      <c r="C190" s="47"/>
      <c r="D190" s="47"/>
      <c r="E190" s="47"/>
      <c r="F190" s="47"/>
      <c r="G190" s="47"/>
      <c r="H190" s="47"/>
      <c r="I190" s="429"/>
      <c r="J190" s="47"/>
      <c r="K190" s="47"/>
      <c r="L190" s="47"/>
      <c r="M190" s="47"/>
      <c r="N190" s="47"/>
      <c r="O190" s="47"/>
      <c r="P190" s="47"/>
    </row>
    <row r="191" spans="1:16" s="881" customFormat="1">
      <c r="A191" s="422"/>
      <c r="B191" s="47"/>
      <c r="C191" s="47"/>
      <c r="D191" s="47"/>
      <c r="E191" s="47"/>
      <c r="F191" s="47"/>
      <c r="G191" s="47"/>
      <c r="H191" s="47"/>
      <c r="I191" s="429"/>
      <c r="J191" s="47"/>
      <c r="K191" s="47"/>
      <c r="L191" s="47"/>
      <c r="M191" s="47"/>
      <c r="N191" s="47"/>
      <c r="O191" s="47"/>
      <c r="P191" s="47"/>
    </row>
    <row r="192" spans="1:16" s="881" customFormat="1">
      <c r="A192" s="422"/>
      <c r="B192" s="47"/>
      <c r="C192" s="47"/>
      <c r="D192" s="47"/>
      <c r="E192" s="47"/>
      <c r="F192" s="47"/>
      <c r="G192" s="47"/>
      <c r="H192" s="47"/>
      <c r="I192" s="429"/>
      <c r="J192" s="47"/>
      <c r="K192" s="47"/>
      <c r="L192" s="47"/>
      <c r="M192" s="47"/>
      <c r="N192" s="47"/>
      <c r="O192" s="47"/>
      <c r="P192" s="47"/>
    </row>
    <row r="193" spans="1:16" s="881" customFormat="1">
      <c r="A193" s="422"/>
      <c r="B193" s="47"/>
      <c r="C193" s="47"/>
      <c r="D193" s="47"/>
      <c r="E193" s="47"/>
      <c r="F193" s="47"/>
      <c r="G193" s="47"/>
      <c r="H193" s="47"/>
      <c r="I193" s="429"/>
      <c r="J193" s="47"/>
      <c r="K193" s="47"/>
      <c r="L193" s="47"/>
      <c r="M193" s="47"/>
      <c r="N193" s="47"/>
      <c r="O193" s="47"/>
      <c r="P193" s="47"/>
    </row>
    <row r="194" spans="1:16" s="881" customFormat="1">
      <c r="A194" s="422"/>
      <c r="B194" s="47"/>
      <c r="C194" s="47"/>
      <c r="D194" s="47"/>
      <c r="E194" s="47"/>
      <c r="F194" s="47"/>
      <c r="G194" s="47"/>
      <c r="H194" s="47"/>
      <c r="I194" s="429"/>
      <c r="J194" s="47"/>
      <c r="K194" s="47"/>
      <c r="L194" s="47"/>
      <c r="M194" s="47"/>
      <c r="N194" s="47"/>
      <c r="O194" s="47"/>
      <c r="P194" s="47"/>
    </row>
    <row r="195" spans="1:16" s="881" customFormat="1">
      <c r="A195" s="422"/>
      <c r="B195" s="47"/>
      <c r="C195" s="47"/>
      <c r="D195" s="47"/>
      <c r="E195" s="47"/>
      <c r="F195" s="47"/>
      <c r="G195" s="47"/>
      <c r="H195" s="47"/>
      <c r="I195" s="429"/>
      <c r="J195" s="47"/>
      <c r="K195" s="47"/>
      <c r="L195" s="47"/>
      <c r="M195" s="47"/>
      <c r="N195" s="47"/>
      <c r="O195" s="47"/>
      <c r="P195" s="47"/>
    </row>
    <row r="196" spans="1:16" s="881" customFormat="1">
      <c r="A196" s="422"/>
      <c r="B196" s="47"/>
      <c r="C196" s="47"/>
      <c r="D196" s="47"/>
      <c r="E196" s="47"/>
      <c r="F196" s="47"/>
      <c r="G196" s="47"/>
      <c r="H196" s="47"/>
      <c r="I196" s="429"/>
      <c r="J196" s="47"/>
      <c r="K196" s="47"/>
      <c r="L196" s="47"/>
      <c r="M196" s="47"/>
      <c r="N196" s="47"/>
      <c r="O196" s="47"/>
      <c r="P196" s="47"/>
    </row>
    <row r="197" spans="1:16" s="881" customFormat="1">
      <c r="A197" s="422"/>
      <c r="B197" s="47"/>
      <c r="C197" s="47"/>
      <c r="D197" s="47"/>
      <c r="E197" s="47"/>
      <c r="F197" s="47"/>
      <c r="G197" s="47"/>
      <c r="H197" s="47"/>
      <c r="I197" s="429"/>
      <c r="J197" s="47"/>
      <c r="K197" s="47"/>
      <c r="L197" s="47"/>
      <c r="M197" s="47"/>
      <c r="N197" s="47"/>
      <c r="O197" s="47"/>
      <c r="P197" s="47"/>
    </row>
    <row r="198" spans="1:16" s="881" customFormat="1">
      <c r="A198" s="422"/>
      <c r="B198" s="47"/>
      <c r="C198" s="47"/>
      <c r="D198" s="47"/>
      <c r="E198" s="47"/>
      <c r="F198" s="47"/>
      <c r="G198" s="47"/>
      <c r="H198" s="47"/>
      <c r="I198" s="429"/>
      <c r="J198" s="47"/>
      <c r="K198" s="47"/>
      <c r="L198" s="47"/>
      <c r="M198" s="47"/>
      <c r="N198" s="47"/>
      <c r="O198" s="47"/>
      <c r="P198" s="47"/>
    </row>
    <row r="199" spans="1:16" s="881" customFormat="1">
      <c r="A199" s="422"/>
      <c r="B199" s="47"/>
      <c r="C199" s="47"/>
      <c r="D199" s="47"/>
      <c r="E199" s="47"/>
      <c r="F199" s="47"/>
      <c r="G199" s="47"/>
      <c r="H199" s="47"/>
      <c r="I199" s="429"/>
      <c r="J199" s="47"/>
      <c r="K199" s="47"/>
      <c r="L199" s="47"/>
      <c r="M199" s="47"/>
      <c r="N199" s="47"/>
      <c r="O199" s="47"/>
      <c r="P199" s="47"/>
    </row>
    <row r="200" spans="1:16" s="881" customFormat="1">
      <c r="A200" s="422"/>
      <c r="B200" s="47"/>
      <c r="C200" s="47"/>
      <c r="D200" s="47"/>
      <c r="E200" s="47"/>
      <c r="F200" s="47"/>
      <c r="G200" s="47"/>
      <c r="H200" s="47"/>
      <c r="I200" s="429"/>
      <c r="J200" s="47"/>
      <c r="K200" s="47"/>
      <c r="L200" s="47"/>
      <c r="M200" s="47"/>
      <c r="N200" s="47"/>
      <c r="O200" s="47"/>
      <c r="P200" s="47"/>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showGridLines="0" zoomScale="70" zoomScaleNormal="70" workbookViewId="0">
      <selection activeCell="W11" sqref="W11"/>
    </sheetView>
  </sheetViews>
  <sheetFormatPr baseColWidth="10" defaultRowHeight="15"/>
  <cols>
    <col min="1" max="1" width="38.28515625" style="48" customWidth="1"/>
    <col min="2" max="15" width="13.85546875" style="47" customWidth="1"/>
    <col min="16" max="16" width="14.140625" style="47" customWidth="1"/>
    <col min="17" max="17" width="12.140625" style="47" customWidth="1"/>
    <col min="18" max="18" width="2.5703125" style="52" customWidth="1"/>
    <col min="19" max="256" width="11.42578125" style="881"/>
    <col min="257" max="257" width="38.28515625" style="881" customWidth="1"/>
    <col min="258" max="271" width="13.85546875" style="881" customWidth="1"/>
    <col min="272" max="272" width="14.140625" style="881" customWidth="1"/>
    <col min="273" max="273" width="12.140625" style="881" customWidth="1"/>
    <col min="274" max="274" width="2.5703125" style="881" customWidth="1"/>
    <col min="275" max="512" width="11.42578125" style="881"/>
    <col min="513" max="513" width="38.28515625" style="881" customWidth="1"/>
    <col min="514" max="527" width="13.85546875" style="881" customWidth="1"/>
    <col min="528" max="528" width="14.140625" style="881" customWidth="1"/>
    <col min="529" max="529" width="12.140625" style="881" customWidth="1"/>
    <col min="530" max="530" width="2.5703125" style="881" customWidth="1"/>
    <col min="531" max="768" width="11.42578125" style="881"/>
    <col min="769" max="769" width="38.28515625" style="881" customWidth="1"/>
    <col min="770" max="783" width="13.85546875" style="881" customWidth="1"/>
    <col min="784" max="784" width="14.140625" style="881" customWidth="1"/>
    <col min="785" max="785" width="12.140625" style="881" customWidth="1"/>
    <col min="786" max="786" width="2.5703125" style="881" customWidth="1"/>
    <col min="787" max="1024" width="11.42578125" style="881"/>
    <col min="1025" max="1025" width="38.28515625" style="881" customWidth="1"/>
    <col min="1026" max="1039" width="13.85546875" style="881" customWidth="1"/>
    <col min="1040" max="1040" width="14.140625" style="881" customWidth="1"/>
    <col min="1041" max="1041" width="12.140625" style="881" customWidth="1"/>
    <col min="1042" max="1042" width="2.5703125" style="881" customWidth="1"/>
    <col min="1043" max="1280" width="11.42578125" style="881"/>
    <col min="1281" max="1281" width="38.28515625" style="881" customWidth="1"/>
    <col min="1282" max="1295" width="13.85546875" style="881" customWidth="1"/>
    <col min="1296" max="1296" width="14.140625" style="881" customWidth="1"/>
    <col min="1297" max="1297" width="12.140625" style="881" customWidth="1"/>
    <col min="1298" max="1298" width="2.5703125" style="881" customWidth="1"/>
    <col min="1299" max="1536" width="11.42578125" style="881"/>
    <col min="1537" max="1537" width="38.28515625" style="881" customWidth="1"/>
    <col min="1538" max="1551" width="13.85546875" style="881" customWidth="1"/>
    <col min="1552" max="1552" width="14.140625" style="881" customWidth="1"/>
    <col min="1553" max="1553" width="12.140625" style="881" customWidth="1"/>
    <col min="1554" max="1554" width="2.5703125" style="881" customWidth="1"/>
    <col min="1555" max="1792" width="11.42578125" style="881"/>
    <col min="1793" max="1793" width="38.28515625" style="881" customWidth="1"/>
    <col min="1794" max="1807" width="13.85546875" style="881" customWidth="1"/>
    <col min="1808" max="1808" width="14.140625" style="881" customWidth="1"/>
    <col min="1809" max="1809" width="12.140625" style="881" customWidth="1"/>
    <col min="1810" max="1810" width="2.5703125" style="881" customWidth="1"/>
    <col min="1811" max="2048" width="11.42578125" style="881"/>
    <col min="2049" max="2049" width="38.28515625" style="881" customWidth="1"/>
    <col min="2050" max="2063" width="13.85546875" style="881" customWidth="1"/>
    <col min="2064" max="2064" width="14.140625" style="881" customWidth="1"/>
    <col min="2065" max="2065" width="12.140625" style="881" customWidth="1"/>
    <col min="2066" max="2066" width="2.5703125" style="881" customWidth="1"/>
    <col min="2067" max="2304" width="11.42578125" style="881"/>
    <col min="2305" max="2305" width="38.28515625" style="881" customWidth="1"/>
    <col min="2306" max="2319" width="13.85546875" style="881" customWidth="1"/>
    <col min="2320" max="2320" width="14.140625" style="881" customWidth="1"/>
    <col min="2321" max="2321" width="12.140625" style="881" customWidth="1"/>
    <col min="2322" max="2322" width="2.5703125" style="881" customWidth="1"/>
    <col min="2323" max="2560" width="11.42578125" style="881"/>
    <col min="2561" max="2561" width="38.28515625" style="881" customWidth="1"/>
    <col min="2562" max="2575" width="13.85546875" style="881" customWidth="1"/>
    <col min="2576" max="2576" width="14.140625" style="881" customWidth="1"/>
    <col min="2577" max="2577" width="12.140625" style="881" customWidth="1"/>
    <col min="2578" max="2578" width="2.5703125" style="881" customWidth="1"/>
    <col min="2579" max="2816" width="11.42578125" style="881"/>
    <col min="2817" max="2817" width="38.28515625" style="881" customWidth="1"/>
    <col min="2818" max="2831" width="13.85546875" style="881" customWidth="1"/>
    <col min="2832" max="2832" width="14.140625" style="881" customWidth="1"/>
    <col min="2833" max="2833" width="12.140625" style="881" customWidth="1"/>
    <col min="2834" max="2834" width="2.5703125" style="881" customWidth="1"/>
    <col min="2835" max="3072" width="11.42578125" style="881"/>
    <col min="3073" max="3073" width="38.28515625" style="881" customWidth="1"/>
    <col min="3074" max="3087" width="13.85546875" style="881" customWidth="1"/>
    <col min="3088" max="3088" width="14.140625" style="881" customWidth="1"/>
    <col min="3089" max="3089" width="12.140625" style="881" customWidth="1"/>
    <col min="3090" max="3090" width="2.5703125" style="881" customWidth="1"/>
    <col min="3091" max="3328" width="11.42578125" style="881"/>
    <col min="3329" max="3329" width="38.28515625" style="881" customWidth="1"/>
    <col min="3330" max="3343" width="13.85546875" style="881" customWidth="1"/>
    <col min="3344" max="3344" width="14.140625" style="881" customWidth="1"/>
    <col min="3345" max="3345" width="12.140625" style="881" customWidth="1"/>
    <col min="3346" max="3346" width="2.5703125" style="881" customWidth="1"/>
    <col min="3347" max="3584" width="11.42578125" style="881"/>
    <col min="3585" max="3585" width="38.28515625" style="881" customWidth="1"/>
    <col min="3586" max="3599" width="13.85546875" style="881" customWidth="1"/>
    <col min="3600" max="3600" width="14.140625" style="881" customWidth="1"/>
    <col min="3601" max="3601" width="12.140625" style="881" customWidth="1"/>
    <col min="3602" max="3602" width="2.5703125" style="881" customWidth="1"/>
    <col min="3603" max="3840" width="11.42578125" style="881"/>
    <col min="3841" max="3841" width="38.28515625" style="881" customWidth="1"/>
    <col min="3842" max="3855" width="13.85546875" style="881" customWidth="1"/>
    <col min="3856" max="3856" width="14.140625" style="881" customWidth="1"/>
    <col min="3857" max="3857" width="12.140625" style="881" customWidth="1"/>
    <col min="3858" max="3858" width="2.5703125" style="881" customWidth="1"/>
    <col min="3859" max="4096" width="11.42578125" style="881"/>
    <col min="4097" max="4097" width="38.28515625" style="881" customWidth="1"/>
    <col min="4098" max="4111" width="13.85546875" style="881" customWidth="1"/>
    <col min="4112" max="4112" width="14.140625" style="881" customWidth="1"/>
    <col min="4113" max="4113" width="12.140625" style="881" customWidth="1"/>
    <col min="4114" max="4114" width="2.5703125" style="881" customWidth="1"/>
    <col min="4115" max="4352" width="11.42578125" style="881"/>
    <col min="4353" max="4353" width="38.28515625" style="881" customWidth="1"/>
    <col min="4354" max="4367" width="13.85546875" style="881" customWidth="1"/>
    <col min="4368" max="4368" width="14.140625" style="881" customWidth="1"/>
    <col min="4369" max="4369" width="12.140625" style="881" customWidth="1"/>
    <col min="4370" max="4370" width="2.5703125" style="881" customWidth="1"/>
    <col min="4371" max="4608" width="11.42578125" style="881"/>
    <col min="4609" max="4609" width="38.28515625" style="881" customWidth="1"/>
    <col min="4610" max="4623" width="13.85546875" style="881" customWidth="1"/>
    <col min="4624" max="4624" width="14.140625" style="881" customWidth="1"/>
    <col min="4625" max="4625" width="12.140625" style="881" customWidth="1"/>
    <col min="4626" max="4626" width="2.5703125" style="881" customWidth="1"/>
    <col min="4627" max="4864" width="11.42578125" style="881"/>
    <col min="4865" max="4865" width="38.28515625" style="881" customWidth="1"/>
    <col min="4866" max="4879" width="13.85546875" style="881" customWidth="1"/>
    <col min="4880" max="4880" width="14.140625" style="881" customWidth="1"/>
    <col min="4881" max="4881" width="12.140625" style="881" customWidth="1"/>
    <col min="4882" max="4882" width="2.5703125" style="881" customWidth="1"/>
    <col min="4883" max="5120" width="11.42578125" style="881"/>
    <col min="5121" max="5121" width="38.28515625" style="881" customWidth="1"/>
    <col min="5122" max="5135" width="13.85546875" style="881" customWidth="1"/>
    <col min="5136" max="5136" width="14.140625" style="881" customWidth="1"/>
    <col min="5137" max="5137" width="12.140625" style="881" customWidth="1"/>
    <col min="5138" max="5138" width="2.5703125" style="881" customWidth="1"/>
    <col min="5139" max="5376" width="11.42578125" style="881"/>
    <col min="5377" max="5377" width="38.28515625" style="881" customWidth="1"/>
    <col min="5378" max="5391" width="13.85546875" style="881" customWidth="1"/>
    <col min="5392" max="5392" width="14.140625" style="881" customWidth="1"/>
    <col min="5393" max="5393" width="12.140625" style="881" customWidth="1"/>
    <col min="5394" max="5394" width="2.5703125" style="881" customWidth="1"/>
    <col min="5395" max="5632" width="11.42578125" style="881"/>
    <col min="5633" max="5633" width="38.28515625" style="881" customWidth="1"/>
    <col min="5634" max="5647" width="13.85546875" style="881" customWidth="1"/>
    <col min="5648" max="5648" width="14.140625" style="881" customWidth="1"/>
    <col min="5649" max="5649" width="12.140625" style="881" customWidth="1"/>
    <col min="5650" max="5650" width="2.5703125" style="881" customWidth="1"/>
    <col min="5651" max="5888" width="11.42578125" style="881"/>
    <col min="5889" max="5889" width="38.28515625" style="881" customWidth="1"/>
    <col min="5890" max="5903" width="13.85546875" style="881" customWidth="1"/>
    <col min="5904" max="5904" width="14.140625" style="881" customWidth="1"/>
    <col min="5905" max="5905" width="12.140625" style="881" customWidth="1"/>
    <col min="5906" max="5906" width="2.5703125" style="881" customWidth="1"/>
    <col min="5907" max="6144" width="11.42578125" style="881"/>
    <col min="6145" max="6145" width="38.28515625" style="881" customWidth="1"/>
    <col min="6146" max="6159" width="13.85546875" style="881" customWidth="1"/>
    <col min="6160" max="6160" width="14.140625" style="881" customWidth="1"/>
    <col min="6161" max="6161" width="12.140625" style="881" customWidth="1"/>
    <col min="6162" max="6162" width="2.5703125" style="881" customWidth="1"/>
    <col min="6163" max="6400" width="11.42578125" style="881"/>
    <col min="6401" max="6401" width="38.28515625" style="881" customWidth="1"/>
    <col min="6402" max="6415" width="13.85546875" style="881" customWidth="1"/>
    <col min="6416" max="6416" width="14.140625" style="881" customWidth="1"/>
    <col min="6417" max="6417" width="12.140625" style="881" customWidth="1"/>
    <col min="6418" max="6418" width="2.5703125" style="881" customWidth="1"/>
    <col min="6419" max="6656" width="11.42578125" style="881"/>
    <col min="6657" max="6657" width="38.28515625" style="881" customWidth="1"/>
    <col min="6658" max="6671" width="13.85546875" style="881" customWidth="1"/>
    <col min="6672" max="6672" width="14.140625" style="881" customWidth="1"/>
    <col min="6673" max="6673" width="12.140625" style="881" customWidth="1"/>
    <col min="6674" max="6674" width="2.5703125" style="881" customWidth="1"/>
    <col min="6675" max="6912" width="11.42578125" style="881"/>
    <col min="6913" max="6913" width="38.28515625" style="881" customWidth="1"/>
    <col min="6914" max="6927" width="13.85546875" style="881" customWidth="1"/>
    <col min="6928" max="6928" width="14.140625" style="881" customWidth="1"/>
    <col min="6929" max="6929" width="12.140625" style="881" customWidth="1"/>
    <col min="6930" max="6930" width="2.5703125" style="881" customWidth="1"/>
    <col min="6931" max="7168" width="11.42578125" style="881"/>
    <col min="7169" max="7169" width="38.28515625" style="881" customWidth="1"/>
    <col min="7170" max="7183" width="13.85546875" style="881" customWidth="1"/>
    <col min="7184" max="7184" width="14.140625" style="881" customWidth="1"/>
    <col min="7185" max="7185" width="12.140625" style="881" customWidth="1"/>
    <col min="7186" max="7186" width="2.5703125" style="881" customWidth="1"/>
    <col min="7187" max="7424" width="11.42578125" style="881"/>
    <col min="7425" max="7425" width="38.28515625" style="881" customWidth="1"/>
    <col min="7426" max="7439" width="13.85546875" style="881" customWidth="1"/>
    <col min="7440" max="7440" width="14.140625" style="881" customWidth="1"/>
    <col min="7441" max="7441" width="12.140625" style="881" customWidth="1"/>
    <col min="7442" max="7442" width="2.5703125" style="881" customWidth="1"/>
    <col min="7443" max="7680" width="11.42578125" style="881"/>
    <col min="7681" max="7681" width="38.28515625" style="881" customWidth="1"/>
    <col min="7682" max="7695" width="13.85546875" style="881" customWidth="1"/>
    <col min="7696" max="7696" width="14.140625" style="881" customWidth="1"/>
    <col min="7697" max="7697" width="12.140625" style="881" customWidth="1"/>
    <col min="7698" max="7698" width="2.5703125" style="881" customWidth="1"/>
    <col min="7699" max="7936" width="11.42578125" style="881"/>
    <col min="7937" max="7937" width="38.28515625" style="881" customWidth="1"/>
    <col min="7938" max="7951" width="13.85546875" style="881" customWidth="1"/>
    <col min="7952" max="7952" width="14.140625" style="881" customWidth="1"/>
    <col min="7953" max="7953" width="12.140625" style="881" customWidth="1"/>
    <col min="7954" max="7954" width="2.5703125" style="881" customWidth="1"/>
    <col min="7955" max="8192" width="11.42578125" style="881"/>
    <col min="8193" max="8193" width="38.28515625" style="881" customWidth="1"/>
    <col min="8194" max="8207" width="13.85546875" style="881" customWidth="1"/>
    <col min="8208" max="8208" width="14.140625" style="881" customWidth="1"/>
    <col min="8209" max="8209" width="12.140625" style="881" customWidth="1"/>
    <col min="8210" max="8210" width="2.5703125" style="881" customWidth="1"/>
    <col min="8211" max="8448" width="11.42578125" style="881"/>
    <col min="8449" max="8449" width="38.28515625" style="881" customWidth="1"/>
    <col min="8450" max="8463" width="13.85546875" style="881" customWidth="1"/>
    <col min="8464" max="8464" width="14.140625" style="881" customWidth="1"/>
    <col min="8465" max="8465" width="12.140625" style="881" customWidth="1"/>
    <col min="8466" max="8466" width="2.5703125" style="881" customWidth="1"/>
    <col min="8467" max="8704" width="11.42578125" style="881"/>
    <col min="8705" max="8705" width="38.28515625" style="881" customWidth="1"/>
    <col min="8706" max="8719" width="13.85546875" style="881" customWidth="1"/>
    <col min="8720" max="8720" width="14.140625" style="881" customWidth="1"/>
    <col min="8721" max="8721" width="12.140625" style="881" customWidth="1"/>
    <col min="8722" max="8722" width="2.5703125" style="881" customWidth="1"/>
    <col min="8723" max="8960" width="11.42578125" style="881"/>
    <col min="8961" max="8961" width="38.28515625" style="881" customWidth="1"/>
    <col min="8962" max="8975" width="13.85546875" style="881" customWidth="1"/>
    <col min="8976" max="8976" width="14.140625" style="881" customWidth="1"/>
    <col min="8977" max="8977" width="12.140625" style="881" customWidth="1"/>
    <col min="8978" max="8978" width="2.5703125" style="881" customWidth="1"/>
    <col min="8979" max="9216" width="11.42578125" style="881"/>
    <col min="9217" max="9217" width="38.28515625" style="881" customWidth="1"/>
    <col min="9218" max="9231" width="13.85546875" style="881" customWidth="1"/>
    <col min="9232" max="9232" width="14.140625" style="881" customWidth="1"/>
    <col min="9233" max="9233" width="12.140625" style="881" customWidth="1"/>
    <col min="9234" max="9234" width="2.5703125" style="881" customWidth="1"/>
    <col min="9235" max="9472" width="11.42578125" style="881"/>
    <col min="9473" max="9473" width="38.28515625" style="881" customWidth="1"/>
    <col min="9474" max="9487" width="13.85546875" style="881" customWidth="1"/>
    <col min="9488" max="9488" width="14.140625" style="881" customWidth="1"/>
    <col min="9489" max="9489" width="12.140625" style="881" customWidth="1"/>
    <col min="9490" max="9490" width="2.5703125" style="881" customWidth="1"/>
    <col min="9491" max="9728" width="11.42578125" style="881"/>
    <col min="9729" max="9729" width="38.28515625" style="881" customWidth="1"/>
    <col min="9730" max="9743" width="13.85546875" style="881" customWidth="1"/>
    <col min="9744" max="9744" width="14.140625" style="881" customWidth="1"/>
    <col min="9745" max="9745" width="12.140625" style="881" customWidth="1"/>
    <col min="9746" max="9746" width="2.5703125" style="881" customWidth="1"/>
    <col min="9747" max="9984" width="11.42578125" style="881"/>
    <col min="9985" max="9985" width="38.28515625" style="881" customWidth="1"/>
    <col min="9986" max="9999" width="13.85546875" style="881" customWidth="1"/>
    <col min="10000" max="10000" width="14.140625" style="881" customWidth="1"/>
    <col min="10001" max="10001" width="12.140625" style="881" customWidth="1"/>
    <col min="10002" max="10002" width="2.5703125" style="881" customWidth="1"/>
    <col min="10003" max="10240" width="11.42578125" style="881"/>
    <col min="10241" max="10241" width="38.28515625" style="881" customWidth="1"/>
    <col min="10242" max="10255" width="13.85546875" style="881" customWidth="1"/>
    <col min="10256" max="10256" width="14.140625" style="881" customWidth="1"/>
    <col min="10257" max="10257" width="12.140625" style="881" customWidth="1"/>
    <col min="10258" max="10258" width="2.5703125" style="881" customWidth="1"/>
    <col min="10259" max="10496" width="11.42578125" style="881"/>
    <col min="10497" max="10497" width="38.28515625" style="881" customWidth="1"/>
    <col min="10498" max="10511" width="13.85546875" style="881" customWidth="1"/>
    <col min="10512" max="10512" width="14.140625" style="881" customWidth="1"/>
    <col min="10513" max="10513" width="12.140625" style="881" customWidth="1"/>
    <col min="10514" max="10514" width="2.5703125" style="881" customWidth="1"/>
    <col min="10515" max="10752" width="11.42578125" style="881"/>
    <col min="10753" max="10753" width="38.28515625" style="881" customWidth="1"/>
    <col min="10754" max="10767" width="13.85546875" style="881" customWidth="1"/>
    <col min="10768" max="10768" width="14.140625" style="881" customWidth="1"/>
    <col min="10769" max="10769" width="12.140625" style="881" customWidth="1"/>
    <col min="10770" max="10770" width="2.5703125" style="881" customWidth="1"/>
    <col min="10771" max="11008" width="11.42578125" style="881"/>
    <col min="11009" max="11009" width="38.28515625" style="881" customWidth="1"/>
    <col min="11010" max="11023" width="13.85546875" style="881" customWidth="1"/>
    <col min="11024" max="11024" width="14.140625" style="881" customWidth="1"/>
    <col min="11025" max="11025" width="12.140625" style="881" customWidth="1"/>
    <col min="11026" max="11026" width="2.5703125" style="881" customWidth="1"/>
    <col min="11027" max="11264" width="11.42578125" style="881"/>
    <col min="11265" max="11265" width="38.28515625" style="881" customWidth="1"/>
    <col min="11266" max="11279" width="13.85546875" style="881" customWidth="1"/>
    <col min="11280" max="11280" width="14.140625" style="881" customWidth="1"/>
    <col min="11281" max="11281" width="12.140625" style="881" customWidth="1"/>
    <col min="11282" max="11282" width="2.5703125" style="881" customWidth="1"/>
    <col min="11283" max="11520" width="11.42578125" style="881"/>
    <col min="11521" max="11521" width="38.28515625" style="881" customWidth="1"/>
    <col min="11522" max="11535" width="13.85546875" style="881" customWidth="1"/>
    <col min="11536" max="11536" width="14.140625" style="881" customWidth="1"/>
    <col min="11537" max="11537" width="12.140625" style="881" customWidth="1"/>
    <col min="11538" max="11538" width="2.5703125" style="881" customWidth="1"/>
    <col min="11539" max="11776" width="11.42578125" style="881"/>
    <col min="11777" max="11777" width="38.28515625" style="881" customWidth="1"/>
    <col min="11778" max="11791" width="13.85546875" style="881" customWidth="1"/>
    <col min="11792" max="11792" width="14.140625" style="881" customWidth="1"/>
    <col min="11793" max="11793" width="12.140625" style="881" customWidth="1"/>
    <col min="11794" max="11794" width="2.5703125" style="881" customWidth="1"/>
    <col min="11795" max="12032" width="11.42578125" style="881"/>
    <col min="12033" max="12033" width="38.28515625" style="881" customWidth="1"/>
    <col min="12034" max="12047" width="13.85546875" style="881" customWidth="1"/>
    <col min="12048" max="12048" width="14.140625" style="881" customWidth="1"/>
    <col min="12049" max="12049" width="12.140625" style="881" customWidth="1"/>
    <col min="12050" max="12050" width="2.5703125" style="881" customWidth="1"/>
    <col min="12051" max="12288" width="11.42578125" style="881"/>
    <col min="12289" max="12289" width="38.28515625" style="881" customWidth="1"/>
    <col min="12290" max="12303" width="13.85546875" style="881" customWidth="1"/>
    <col min="12304" max="12304" width="14.140625" style="881" customWidth="1"/>
    <col min="12305" max="12305" width="12.140625" style="881" customWidth="1"/>
    <col min="12306" max="12306" width="2.5703125" style="881" customWidth="1"/>
    <col min="12307" max="12544" width="11.42578125" style="881"/>
    <col min="12545" max="12545" width="38.28515625" style="881" customWidth="1"/>
    <col min="12546" max="12559" width="13.85546875" style="881" customWidth="1"/>
    <col min="12560" max="12560" width="14.140625" style="881" customWidth="1"/>
    <col min="12561" max="12561" width="12.140625" style="881" customWidth="1"/>
    <col min="12562" max="12562" width="2.5703125" style="881" customWidth="1"/>
    <col min="12563" max="12800" width="11.42578125" style="881"/>
    <col min="12801" max="12801" width="38.28515625" style="881" customWidth="1"/>
    <col min="12802" max="12815" width="13.85546875" style="881" customWidth="1"/>
    <col min="12816" max="12816" width="14.140625" style="881" customWidth="1"/>
    <col min="12817" max="12817" width="12.140625" style="881" customWidth="1"/>
    <col min="12818" max="12818" width="2.5703125" style="881" customWidth="1"/>
    <col min="12819" max="13056" width="11.42578125" style="881"/>
    <col min="13057" max="13057" width="38.28515625" style="881" customWidth="1"/>
    <col min="13058" max="13071" width="13.85546875" style="881" customWidth="1"/>
    <col min="13072" max="13072" width="14.140625" style="881" customWidth="1"/>
    <col min="13073" max="13073" width="12.140625" style="881" customWidth="1"/>
    <col min="13074" max="13074" width="2.5703125" style="881" customWidth="1"/>
    <col min="13075" max="13312" width="11.42578125" style="881"/>
    <col min="13313" max="13313" width="38.28515625" style="881" customWidth="1"/>
    <col min="13314" max="13327" width="13.85546875" style="881" customWidth="1"/>
    <col min="13328" max="13328" width="14.140625" style="881" customWidth="1"/>
    <col min="13329" max="13329" width="12.140625" style="881" customWidth="1"/>
    <col min="13330" max="13330" width="2.5703125" style="881" customWidth="1"/>
    <col min="13331" max="13568" width="11.42578125" style="881"/>
    <col min="13569" max="13569" width="38.28515625" style="881" customWidth="1"/>
    <col min="13570" max="13583" width="13.85546875" style="881" customWidth="1"/>
    <col min="13584" max="13584" width="14.140625" style="881" customWidth="1"/>
    <col min="13585" max="13585" width="12.140625" style="881" customWidth="1"/>
    <col min="13586" max="13586" width="2.5703125" style="881" customWidth="1"/>
    <col min="13587" max="13824" width="11.42578125" style="881"/>
    <col min="13825" max="13825" width="38.28515625" style="881" customWidth="1"/>
    <col min="13826" max="13839" width="13.85546875" style="881" customWidth="1"/>
    <col min="13840" max="13840" width="14.140625" style="881" customWidth="1"/>
    <col min="13841" max="13841" width="12.140625" style="881" customWidth="1"/>
    <col min="13842" max="13842" width="2.5703125" style="881" customWidth="1"/>
    <col min="13843" max="14080" width="11.42578125" style="881"/>
    <col min="14081" max="14081" width="38.28515625" style="881" customWidth="1"/>
    <col min="14082" max="14095" width="13.85546875" style="881" customWidth="1"/>
    <col min="14096" max="14096" width="14.140625" style="881" customWidth="1"/>
    <col min="14097" max="14097" width="12.140625" style="881" customWidth="1"/>
    <col min="14098" max="14098" width="2.5703125" style="881" customWidth="1"/>
    <col min="14099" max="14336" width="11.42578125" style="881"/>
    <col min="14337" max="14337" width="38.28515625" style="881" customWidth="1"/>
    <col min="14338" max="14351" width="13.85546875" style="881" customWidth="1"/>
    <col min="14352" max="14352" width="14.140625" style="881" customWidth="1"/>
    <col min="14353" max="14353" width="12.140625" style="881" customWidth="1"/>
    <col min="14354" max="14354" width="2.5703125" style="881" customWidth="1"/>
    <col min="14355" max="14592" width="11.42578125" style="881"/>
    <col min="14593" max="14593" width="38.28515625" style="881" customWidth="1"/>
    <col min="14594" max="14607" width="13.85546875" style="881" customWidth="1"/>
    <col min="14608" max="14608" width="14.140625" style="881" customWidth="1"/>
    <col min="14609" max="14609" width="12.140625" style="881" customWidth="1"/>
    <col min="14610" max="14610" width="2.5703125" style="881" customWidth="1"/>
    <col min="14611" max="14848" width="11.42578125" style="881"/>
    <col min="14849" max="14849" width="38.28515625" style="881" customWidth="1"/>
    <col min="14850" max="14863" width="13.85546875" style="881" customWidth="1"/>
    <col min="14864" max="14864" width="14.140625" style="881" customWidth="1"/>
    <col min="14865" max="14865" width="12.140625" style="881" customWidth="1"/>
    <col min="14866" max="14866" width="2.5703125" style="881" customWidth="1"/>
    <col min="14867" max="15104" width="11.42578125" style="881"/>
    <col min="15105" max="15105" width="38.28515625" style="881" customWidth="1"/>
    <col min="15106" max="15119" width="13.85546875" style="881" customWidth="1"/>
    <col min="15120" max="15120" width="14.140625" style="881" customWidth="1"/>
    <col min="15121" max="15121" width="12.140625" style="881" customWidth="1"/>
    <col min="15122" max="15122" width="2.5703125" style="881" customWidth="1"/>
    <col min="15123" max="15360" width="11.42578125" style="881"/>
    <col min="15361" max="15361" width="38.28515625" style="881" customWidth="1"/>
    <col min="15362" max="15375" width="13.85546875" style="881" customWidth="1"/>
    <col min="15376" max="15376" width="14.140625" style="881" customWidth="1"/>
    <col min="15377" max="15377" width="12.140625" style="881" customWidth="1"/>
    <col min="15378" max="15378" width="2.5703125" style="881" customWidth="1"/>
    <col min="15379" max="15616" width="11.42578125" style="881"/>
    <col min="15617" max="15617" width="38.28515625" style="881" customWidth="1"/>
    <col min="15618" max="15631" width="13.85546875" style="881" customWidth="1"/>
    <col min="15632" max="15632" width="14.140625" style="881" customWidth="1"/>
    <col min="15633" max="15633" width="12.140625" style="881" customWidth="1"/>
    <col min="15634" max="15634" width="2.5703125" style="881" customWidth="1"/>
    <col min="15635" max="15872" width="11.42578125" style="881"/>
    <col min="15873" max="15873" width="38.28515625" style="881" customWidth="1"/>
    <col min="15874" max="15887" width="13.85546875" style="881" customWidth="1"/>
    <col min="15888" max="15888" width="14.140625" style="881" customWidth="1"/>
    <col min="15889" max="15889" width="12.140625" style="881" customWidth="1"/>
    <col min="15890" max="15890" width="2.5703125" style="881" customWidth="1"/>
    <col min="15891" max="16128" width="11.42578125" style="881"/>
    <col min="16129" max="16129" width="38.28515625" style="881" customWidth="1"/>
    <col min="16130" max="16143" width="13.85546875" style="881" customWidth="1"/>
    <col min="16144" max="16144" width="14.140625" style="881" customWidth="1"/>
    <col min="16145" max="16145" width="12.140625" style="881" customWidth="1"/>
    <col min="16146" max="16146" width="2.5703125" style="881" customWidth="1"/>
    <col min="16147" max="16384" width="11.42578125" style="881"/>
  </cols>
  <sheetData>
    <row r="1" spans="1:17" s="51" customFormat="1" ht="3.75" customHeight="1">
      <c r="A1" s="131">
        <v>0</v>
      </c>
      <c r="B1" s="620"/>
      <c r="C1" s="620"/>
      <c r="D1" s="620"/>
      <c r="E1" s="620"/>
      <c r="F1" s="620"/>
      <c r="G1" s="620"/>
      <c r="H1" s="620"/>
      <c r="I1" s="620"/>
      <c r="J1" s="620"/>
      <c r="K1" s="620"/>
      <c r="L1" s="620"/>
      <c r="M1" s="620"/>
      <c r="N1" s="620"/>
      <c r="O1" s="620"/>
      <c r="P1" s="620"/>
      <c r="Q1" s="620"/>
    </row>
    <row r="2" spans="1:17" s="51" customFormat="1" ht="38.25" customHeight="1">
      <c r="A2" s="938" t="s">
        <v>1063</v>
      </c>
      <c r="B2" s="938"/>
      <c r="C2" s="938"/>
      <c r="D2" s="938"/>
      <c r="E2" s="938"/>
      <c r="F2" s="938"/>
      <c r="G2" s="938"/>
      <c r="H2" s="938"/>
      <c r="I2" s="938"/>
      <c r="J2" s="938"/>
      <c r="K2" s="938"/>
      <c r="L2" s="938"/>
      <c r="M2" s="938"/>
      <c r="N2" s="938"/>
      <c r="O2" s="938"/>
      <c r="P2" s="938"/>
      <c r="Q2" s="938"/>
    </row>
    <row r="3" spans="1:17" s="51" customFormat="1" ht="20.25" customHeight="1">
      <c r="A3" s="938" t="s">
        <v>702</v>
      </c>
      <c r="B3" s="938"/>
      <c r="C3" s="938"/>
      <c r="D3" s="938"/>
      <c r="E3" s="938"/>
      <c r="F3" s="938"/>
      <c r="G3" s="938"/>
      <c r="H3" s="938"/>
      <c r="I3" s="938"/>
      <c r="J3" s="938"/>
      <c r="K3" s="938"/>
      <c r="L3" s="938"/>
      <c r="M3" s="938"/>
      <c r="N3" s="938"/>
      <c r="O3" s="938"/>
      <c r="P3" s="938"/>
      <c r="Q3" s="938"/>
    </row>
    <row r="4" spans="1:17" s="51" customFormat="1" ht="20.25" customHeight="1">
      <c r="A4" s="938" t="s">
        <v>1521</v>
      </c>
      <c r="B4" s="938"/>
      <c r="C4" s="938"/>
      <c r="D4" s="938"/>
      <c r="E4" s="938"/>
      <c r="F4" s="938"/>
      <c r="G4" s="938"/>
      <c r="H4" s="938"/>
      <c r="I4" s="938"/>
      <c r="J4" s="938"/>
      <c r="K4" s="938"/>
      <c r="L4" s="938"/>
      <c r="M4" s="938"/>
      <c r="N4" s="938"/>
      <c r="O4" s="938"/>
      <c r="P4" s="938"/>
      <c r="Q4" s="938"/>
    </row>
    <row r="5" spans="1:17" s="132" customFormat="1" ht="39" customHeight="1">
      <c r="A5" s="939" t="s">
        <v>1242</v>
      </c>
      <c r="B5" s="939"/>
      <c r="C5" s="939"/>
      <c r="D5" s="939"/>
      <c r="E5" s="939"/>
      <c r="F5" s="939"/>
      <c r="G5" s="939"/>
      <c r="H5" s="939"/>
      <c r="I5" s="939"/>
      <c r="J5" s="939"/>
      <c r="K5" s="939"/>
      <c r="L5" s="939"/>
      <c r="M5" s="939"/>
      <c r="N5" s="939"/>
      <c r="O5" s="939"/>
      <c r="P5" s="939"/>
      <c r="Q5" s="939"/>
    </row>
    <row r="6" spans="1:17" s="881" customFormat="1" ht="7.5" customHeight="1">
      <c r="A6" s="133"/>
      <c r="B6" s="47"/>
      <c r="C6" s="47"/>
      <c r="D6" s="47"/>
      <c r="E6" s="47"/>
      <c r="F6" s="47"/>
      <c r="G6" s="47"/>
      <c r="H6" s="47"/>
      <c r="I6" s="47"/>
      <c r="J6" s="47"/>
      <c r="K6" s="47"/>
      <c r="L6" s="47"/>
      <c r="M6" s="47"/>
      <c r="N6" s="47"/>
      <c r="O6" s="47"/>
      <c r="P6" s="47"/>
      <c r="Q6" s="47"/>
    </row>
    <row r="7" spans="1:17" s="881" customFormat="1" ht="10.5" customHeight="1" thickBot="1">
      <c r="A7" s="134"/>
      <c r="B7" s="135"/>
      <c r="C7" s="135"/>
      <c r="D7" s="135"/>
      <c r="E7" s="135"/>
      <c r="F7" s="135"/>
      <c r="G7" s="814"/>
      <c r="H7" s="814"/>
      <c r="I7" s="814"/>
      <c r="J7" s="815"/>
      <c r="K7" s="814"/>
      <c r="L7" s="814"/>
      <c r="M7" s="814"/>
      <c r="N7" s="814"/>
      <c r="O7" s="814"/>
      <c r="P7" s="814"/>
      <c r="Q7" s="814"/>
    </row>
    <row r="8" spans="1:17" s="881" customFormat="1" ht="36.75" customHeight="1" thickTop="1" thickBot="1">
      <c r="A8" s="137"/>
      <c r="B8" s="426" t="s">
        <v>291</v>
      </c>
      <c r="C8" s="426" t="s">
        <v>292</v>
      </c>
      <c r="D8" s="426" t="s">
        <v>293</v>
      </c>
      <c r="E8" s="426" t="s">
        <v>294</v>
      </c>
      <c r="F8" s="426" t="s">
        <v>295</v>
      </c>
      <c r="G8" s="426" t="s">
        <v>296</v>
      </c>
      <c r="H8" s="426" t="s">
        <v>297</v>
      </c>
      <c r="I8" s="426" t="s">
        <v>298</v>
      </c>
      <c r="J8" s="426" t="s">
        <v>299</v>
      </c>
      <c r="K8" s="426" t="s">
        <v>300</v>
      </c>
      <c r="L8" s="426" t="s">
        <v>301</v>
      </c>
      <c r="M8" s="426" t="s">
        <v>302</v>
      </c>
      <c r="N8" s="426" t="s">
        <v>1065</v>
      </c>
      <c r="O8" s="426" t="s">
        <v>1066</v>
      </c>
      <c r="P8" s="427" t="s">
        <v>303</v>
      </c>
      <c r="Q8" s="428" t="s">
        <v>703</v>
      </c>
    </row>
    <row r="9" spans="1:17" s="881" customFormat="1" ht="36.75" customHeight="1" thickTop="1">
      <c r="A9" s="138" t="s">
        <v>704</v>
      </c>
      <c r="B9" s="139">
        <v>20376702.952349998</v>
      </c>
      <c r="C9" s="139">
        <v>16928720.086149998</v>
      </c>
      <c r="D9" s="139">
        <v>25329401.196339998</v>
      </c>
      <c r="E9" s="139">
        <v>19860899.686150003</v>
      </c>
      <c r="F9" s="139">
        <v>17731634.27406</v>
      </c>
      <c r="G9" s="139">
        <v>9009270.6053500008</v>
      </c>
      <c r="H9" s="139">
        <v>7960049.1884200005</v>
      </c>
      <c r="I9" s="139">
        <v>10866039.670700001</v>
      </c>
      <c r="J9" s="139">
        <v>158314.48005000001</v>
      </c>
      <c r="K9" s="139">
        <v>692882.10090999992</v>
      </c>
      <c r="L9" s="139">
        <v>10779455.139940001</v>
      </c>
      <c r="M9" s="139">
        <v>3230299.7566200001</v>
      </c>
      <c r="N9" s="139">
        <v>11402404.937170001</v>
      </c>
      <c r="O9" s="139">
        <v>7861844.4579300005</v>
      </c>
      <c r="P9" s="139">
        <v>162187918.53213996</v>
      </c>
      <c r="Q9" s="140">
        <v>0.96272138946445163</v>
      </c>
    </row>
    <row r="10" spans="1:17" s="881" customFormat="1" ht="36.75" customHeight="1">
      <c r="A10" s="138" t="s">
        <v>705</v>
      </c>
      <c r="B10" s="139">
        <v>74185.86464</v>
      </c>
      <c r="C10" s="139">
        <v>84160.441959999996</v>
      </c>
      <c r="D10" s="139">
        <v>69201.773560000001</v>
      </c>
      <c r="E10" s="139">
        <v>41113.822770000006</v>
      </c>
      <c r="F10" s="139">
        <v>44089.192659999993</v>
      </c>
      <c r="G10" s="139">
        <v>25000.39373</v>
      </c>
      <c r="H10" s="139">
        <v>35423.366479999997</v>
      </c>
      <c r="I10" s="139">
        <v>63560.871679999997</v>
      </c>
      <c r="J10" s="139">
        <v>247.98017999999999</v>
      </c>
      <c r="K10" s="139">
        <v>644.27872000000002</v>
      </c>
      <c r="L10" s="139">
        <v>58204.047680000003</v>
      </c>
      <c r="M10" s="139">
        <v>9081.6802100000004</v>
      </c>
      <c r="N10" s="139">
        <v>18988.093239999998</v>
      </c>
      <c r="O10" s="139">
        <v>22235.37197</v>
      </c>
      <c r="P10" s="139">
        <v>546137.17948000005</v>
      </c>
      <c r="Q10" s="140">
        <v>3.2417824276041343E-3</v>
      </c>
    </row>
    <row r="11" spans="1:17" s="881" customFormat="1" ht="36.75" customHeight="1">
      <c r="A11" s="138" t="s">
        <v>706</v>
      </c>
      <c r="B11" s="139">
        <v>349638.77189999999</v>
      </c>
      <c r="C11" s="139">
        <v>241586.40698</v>
      </c>
      <c r="D11" s="139">
        <v>412111.21226</v>
      </c>
      <c r="E11" s="139">
        <v>855992.25821</v>
      </c>
      <c r="F11" s="139">
        <v>326369.77742</v>
      </c>
      <c r="G11" s="139">
        <v>120112.66943000001</v>
      </c>
      <c r="H11" s="139">
        <v>87510.013689999992</v>
      </c>
      <c r="I11" s="139">
        <v>6733.1543700000002</v>
      </c>
      <c r="J11" s="139">
        <v>303.6105</v>
      </c>
      <c r="K11" s="139">
        <v>2375</v>
      </c>
      <c r="L11" s="139">
        <v>55126.131170000001</v>
      </c>
      <c r="M11" s="139">
        <v>58780.76066</v>
      </c>
      <c r="N11" s="139">
        <v>59168.520499999999</v>
      </c>
      <c r="O11" s="139">
        <v>33838.426789999998</v>
      </c>
      <c r="P11" s="139">
        <v>2609646.7138800006</v>
      </c>
      <c r="Q11" s="140">
        <v>1.5490443019034321E-2</v>
      </c>
    </row>
    <row r="12" spans="1:17" s="881" customFormat="1" ht="36.75" customHeight="1">
      <c r="A12" s="138" t="s">
        <v>707</v>
      </c>
      <c r="B12" s="139">
        <v>9756.4832599999991</v>
      </c>
      <c r="C12" s="139">
        <v>5374.47595</v>
      </c>
      <c r="D12" s="139">
        <v>10422.40158</v>
      </c>
      <c r="E12" s="139">
        <v>20794.27101</v>
      </c>
      <c r="F12" s="139">
        <v>8876.4183599999997</v>
      </c>
      <c r="G12" s="139">
        <v>3282.5822000000003</v>
      </c>
      <c r="H12" s="139">
        <v>2282.30474</v>
      </c>
      <c r="I12" s="139">
        <v>289.72823</v>
      </c>
      <c r="J12" s="139">
        <v>10.6143</v>
      </c>
      <c r="K12" s="139">
        <v>59.375</v>
      </c>
      <c r="L12" s="139">
        <v>2175.7499600000001</v>
      </c>
      <c r="M12" s="139">
        <v>1657.42967</v>
      </c>
      <c r="N12" s="139">
        <v>1460.5181699999998</v>
      </c>
      <c r="O12" s="139">
        <v>1177.06978</v>
      </c>
      <c r="P12" s="139">
        <v>67619.422210000004</v>
      </c>
      <c r="Q12" s="140">
        <v>4.0137801072953735E-4</v>
      </c>
    </row>
    <row r="13" spans="1:17" s="881" customFormat="1" ht="36.75" customHeight="1">
      <c r="A13" s="138" t="s">
        <v>708</v>
      </c>
      <c r="B13" s="139">
        <v>60767.280340000005</v>
      </c>
      <c r="C13" s="139">
        <v>91881.406029999998</v>
      </c>
      <c r="D13" s="139">
        <v>205547.14853000001</v>
      </c>
      <c r="E13" s="139">
        <v>206316.33441000001</v>
      </c>
      <c r="F13" s="139">
        <v>52195.507229999996</v>
      </c>
      <c r="G13" s="139">
        <v>27152.477629999998</v>
      </c>
      <c r="H13" s="139">
        <v>45476.214060000006</v>
      </c>
      <c r="I13" s="139">
        <v>6566.6975499999999</v>
      </c>
      <c r="J13" s="139">
        <v>33.226579999999998</v>
      </c>
      <c r="K13" s="139">
        <v>0</v>
      </c>
      <c r="L13" s="139">
        <v>18068.040410000001</v>
      </c>
      <c r="M13" s="139">
        <v>10727.18281</v>
      </c>
      <c r="N13" s="139">
        <v>31169.798289999999</v>
      </c>
      <c r="O13" s="139">
        <v>9334.6308200000003</v>
      </c>
      <c r="P13" s="139">
        <v>765235.94469000003</v>
      </c>
      <c r="Q13" s="140">
        <v>4.5423174463769273E-3</v>
      </c>
    </row>
    <row r="14" spans="1:17" s="881" customFormat="1" ht="36.75" customHeight="1">
      <c r="A14" s="138" t="s">
        <v>709</v>
      </c>
      <c r="B14" s="139">
        <v>7858.4587300000003</v>
      </c>
      <c r="C14" s="139">
        <v>10254.79124</v>
      </c>
      <c r="D14" s="139">
        <v>22423.028180000001</v>
      </c>
      <c r="E14" s="139">
        <v>29666.037399999997</v>
      </c>
      <c r="F14" s="139">
        <v>6368.9921399999994</v>
      </c>
      <c r="G14" s="139">
        <v>3354.9695200000001</v>
      </c>
      <c r="H14" s="139">
        <v>5479.25407</v>
      </c>
      <c r="I14" s="139">
        <v>1295.3336999999999</v>
      </c>
      <c r="J14" s="139">
        <v>6.6453199999999999</v>
      </c>
      <c r="K14" s="139">
        <v>0</v>
      </c>
      <c r="L14" s="139">
        <v>3287.90238</v>
      </c>
      <c r="M14" s="139">
        <v>1448.30773</v>
      </c>
      <c r="N14" s="139">
        <v>4247.63105</v>
      </c>
      <c r="O14" s="139">
        <v>1498.2154800000001</v>
      </c>
      <c r="P14" s="139">
        <v>97189.56693999999</v>
      </c>
      <c r="Q14" s="140">
        <v>5.7690163220994498E-4</v>
      </c>
    </row>
    <row r="15" spans="1:17" s="881" customFormat="1" ht="36.75" customHeight="1">
      <c r="A15" s="138" t="s">
        <v>710</v>
      </c>
      <c r="B15" s="139">
        <v>84399.371620000005</v>
      </c>
      <c r="C15" s="139">
        <v>28928.420539999999</v>
      </c>
      <c r="D15" s="139">
        <v>201469.31690000001</v>
      </c>
      <c r="E15" s="139">
        <v>124276.44531</v>
      </c>
      <c r="F15" s="139">
        <v>24583.119629999997</v>
      </c>
      <c r="G15" s="139">
        <v>9765.84447</v>
      </c>
      <c r="H15" s="139">
        <v>35787.975590000002</v>
      </c>
      <c r="I15" s="139">
        <v>1933.3797299999999</v>
      </c>
      <c r="J15" s="139">
        <v>0</v>
      </c>
      <c r="K15" s="139">
        <v>0</v>
      </c>
      <c r="L15" s="139">
        <v>7838.1564699999999</v>
      </c>
      <c r="M15" s="139">
        <v>2672.8394600000001</v>
      </c>
      <c r="N15" s="139">
        <v>5251.9475999999995</v>
      </c>
      <c r="O15" s="139">
        <v>5229.9149699999998</v>
      </c>
      <c r="P15" s="139">
        <v>532136.73228999996</v>
      </c>
      <c r="Q15" s="140">
        <v>3.1586780256618306E-3</v>
      </c>
    </row>
    <row r="16" spans="1:17" s="881" customFormat="1" ht="36.75" customHeight="1">
      <c r="A16" s="138" t="s">
        <v>711</v>
      </c>
      <c r="B16" s="139">
        <v>22290.84619</v>
      </c>
      <c r="C16" s="139">
        <v>8339.5456599999998</v>
      </c>
      <c r="D16" s="139">
        <v>54700.900999999998</v>
      </c>
      <c r="E16" s="139">
        <v>37517.061840000002</v>
      </c>
      <c r="F16" s="139">
        <v>7289.96036</v>
      </c>
      <c r="G16" s="139">
        <v>3477.4501700000001</v>
      </c>
      <c r="H16" s="139">
        <v>9394.7772299999997</v>
      </c>
      <c r="I16" s="139">
        <v>958.74013000000002</v>
      </c>
      <c r="J16" s="139">
        <v>0</v>
      </c>
      <c r="K16" s="139">
        <v>0</v>
      </c>
      <c r="L16" s="139">
        <v>3919.0786000000003</v>
      </c>
      <c r="M16" s="139">
        <v>784.69176000000004</v>
      </c>
      <c r="N16" s="139">
        <v>1579.9928500000001</v>
      </c>
      <c r="O16" s="139">
        <v>2076.6109299999998</v>
      </c>
      <c r="P16" s="139">
        <v>152329.65672</v>
      </c>
      <c r="Q16" s="140">
        <v>9.0420433347543241E-4</v>
      </c>
    </row>
    <row r="17" spans="1:17" s="881" customFormat="1" ht="36.75" customHeight="1">
      <c r="A17" s="138" t="s">
        <v>712</v>
      </c>
      <c r="B17" s="139">
        <v>92935.516889999999</v>
      </c>
      <c r="C17" s="139">
        <v>35671.97898</v>
      </c>
      <c r="D17" s="139">
        <v>89853.640010000003</v>
      </c>
      <c r="E17" s="139">
        <v>112114.74936</v>
      </c>
      <c r="F17" s="139">
        <v>33819.821240000005</v>
      </c>
      <c r="G17" s="139">
        <v>27594.969390000002</v>
      </c>
      <c r="H17" s="139">
        <v>14672.310890000001</v>
      </c>
      <c r="I17" s="139">
        <v>4080.7760699999999</v>
      </c>
      <c r="J17" s="139">
        <v>8.3551000000000002</v>
      </c>
      <c r="K17" s="139">
        <v>0</v>
      </c>
      <c r="L17" s="139">
        <v>14248.45721</v>
      </c>
      <c r="M17" s="139">
        <v>6536.9749099999999</v>
      </c>
      <c r="N17" s="139">
        <v>10544.91756</v>
      </c>
      <c r="O17" s="139">
        <v>7851.8717999999999</v>
      </c>
      <c r="P17" s="139">
        <v>449934.33941000007</v>
      </c>
      <c r="Q17" s="140">
        <v>2.6707378473368104E-3</v>
      </c>
    </row>
    <row r="18" spans="1:17" s="881" customFormat="1" ht="36.75" customHeight="1">
      <c r="A18" s="138" t="s">
        <v>713</v>
      </c>
      <c r="B18" s="139">
        <v>54896.49912</v>
      </c>
      <c r="C18" s="139">
        <v>16813.860379999998</v>
      </c>
      <c r="D18" s="139">
        <v>38145.470219999996</v>
      </c>
      <c r="E18" s="139">
        <v>55672.181429999997</v>
      </c>
      <c r="F18" s="139">
        <v>16450.230470000002</v>
      </c>
      <c r="G18" s="139">
        <v>14086.451349999999</v>
      </c>
      <c r="H18" s="139">
        <v>8175.6164400000007</v>
      </c>
      <c r="I18" s="139">
        <v>3242.1924800000002</v>
      </c>
      <c r="J18" s="139">
        <v>6.6840799999999998</v>
      </c>
      <c r="K18" s="139">
        <v>0</v>
      </c>
      <c r="L18" s="139">
        <v>11398.76585</v>
      </c>
      <c r="M18" s="139">
        <v>3325.5473299999999</v>
      </c>
      <c r="N18" s="139">
        <v>5498.95028</v>
      </c>
      <c r="O18" s="139">
        <v>5573.3089500000006</v>
      </c>
      <c r="P18" s="139">
        <v>233285.75837999998</v>
      </c>
      <c r="Q18" s="140">
        <v>1.3847467276383858E-3</v>
      </c>
    </row>
    <row r="19" spans="1:17" s="881" customFormat="1" ht="36.75" customHeight="1">
      <c r="A19" s="138" t="s">
        <v>714</v>
      </c>
      <c r="B19" s="139">
        <v>203593.19466000001</v>
      </c>
      <c r="C19" s="139">
        <v>210518.04345</v>
      </c>
      <c r="D19" s="139">
        <v>418781.56238000002</v>
      </c>
      <c r="E19" s="139">
        <v>236931.94302999999</v>
      </c>
      <c r="F19" s="139">
        <v>172279.06869999997</v>
      </c>
      <c r="G19" s="139">
        <v>94745.378389999998</v>
      </c>
      <c r="H19" s="139">
        <v>123269.67029000001</v>
      </c>
      <c r="I19" s="139">
        <v>67979.275529999999</v>
      </c>
      <c r="J19" s="139">
        <v>330.93221</v>
      </c>
      <c r="K19" s="139">
        <v>0</v>
      </c>
      <c r="L19" s="139">
        <v>166099.15445</v>
      </c>
      <c r="M19" s="139">
        <v>38945.125979999997</v>
      </c>
      <c r="N19" s="139">
        <v>108758.10439000001</v>
      </c>
      <c r="O19" s="139">
        <v>81074.416500000007</v>
      </c>
      <c r="P19" s="139">
        <v>1923305.86996</v>
      </c>
      <c r="Q19" s="140">
        <v>1.1416434197138448E-2</v>
      </c>
    </row>
    <row r="20" spans="1:17" s="881" customFormat="1" ht="36.75" customHeight="1" thickBot="1">
      <c r="A20" s="138" t="s">
        <v>715</v>
      </c>
      <c r="B20" s="139">
        <v>161936.59203999999</v>
      </c>
      <c r="C20" s="139">
        <v>165963.48896000002</v>
      </c>
      <c r="D20" s="139">
        <v>281157.31503</v>
      </c>
      <c r="E20" s="139">
        <v>190575.20037000001</v>
      </c>
      <c r="F20" s="139">
        <v>111160.55583</v>
      </c>
      <c r="G20" s="139">
        <v>67811.853909999991</v>
      </c>
      <c r="H20" s="139">
        <v>98408.71981000001</v>
      </c>
      <c r="I20" s="139">
        <v>67523.640189999991</v>
      </c>
      <c r="J20" s="139">
        <v>193.73220999999998</v>
      </c>
      <c r="K20" s="139">
        <v>0</v>
      </c>
      <c r="L20" s="139">
        <v>166099.15511000002</v>
      </c>
      <c r="M20" s="139">
        <v>29265.460449999999</v>
      </c>
      <c r="N20" s="139">
        <v>65388.371359999997</v>
      </c>
      <c r="O20" s="139">
        <v>70238.802989999996</v>
      </c>
      <c r="P20" s="139">
        <v>1475722.8882599997</v>
      </c>
      <c r="Q20" s="140">
        <v>8.7596536308505966E-3</v>
      </c>
    </row>
    <row r="21" spans="1:17" s="881" customFormat="1" ht="36.75" customHeight="1" thickTop="1" thickBot="1">
      <c r="A21" s="141" t="s">
        <v>716</v>
      </c>
      <c r="B21" s="355">
        <v>21168037.087759998</v>
      </c>
      <c r="C21" s="355">
        <v>17537306.342130002</v>
      </c>
      <c r="D21" s="355">
        <v>26657164.076419998</v>
      </c>
      <c r="E21" s="355">
        <v>21396531.416470002</v>
      </c>
      <c r="F21" s="355">
        <v>18340881.56828</v>
      </c>
      <c r="G21" s="355">
        <v>9288641.9446600005</v>
      </c>
      <c r="H21" s="355">
        <v>8266765.3729400011</v>
      </c>
      <c r="I21" s="355">
        <v>10953332.953950001</v>
      </c>
      <c r="J21" s="355">
        <v>158990.60444</v>
      </c>
      <c r="K21" s="355">
        <v>695257.10090999992</v>
      </c>
      <c r="L21" s="355">
        <v>11040835.079650003</v>
      </c>
      <c r="M21" s="355">
        <v>3347962.6404400002</v>
      </c>
      <c r="N21" s="355">
        <v>11617298.225510001</v>
      </c>
      <c r="O21" s="355">
        <v>7999173.7188100005</v>
      </c>
      <c r="P21" s="355">
        <v>168468178.13236997</v>
      </c>
      <c r="Q21" s="142">
        <v>1</v>
      </c>
    </row>
    <row r="22" spans="1:17" s="881" customFormat="1" ht="36.75" customHeight="1" thickTop="1">
      <c r="A22" s="143" t="s">
        <v>717</v>
      </c>
      <c r="B22" s="356">
        <v>330924.74397999997</v>
      </c>
      <c r="C22" s="356">
        <v>290906.60415000003</v>
      </c>
      <c r="D22" s="356">
        <v>476050.88957</v>
      </c>
      <c r="E22" s="356">
        <v>375338.57481999998</v>
      </c>
      <c r="F22" s="356">
        <v>194235.34982</v>
      </c>
      <c r="G22" s="356">
        <v>117013.70087999999</v>
      </c>
      <c r="H22" s="356">
        <v>159164.03877000001</v>
      </c>
      <c r="I22" s="356">
        <v>136870.50640999997</v>
      </c>
      <c r="J22" s="356">
        <v>465.65608999999995</v>
      </c>
      <c r="K22" s="356">
        <v>703.65372000000002</v>
      </c>
      <c r="L22" s="356">
        <v>245084.69958000001</v>
      </c>
      <c r="M22" s="356">
        <v>45563.117149999998</v>
      </c>
      <c r="N22" s="356">
        <v>97163.556949999998</v>
      </c>
      <c r="O22" s="356">
        <v>102799.38009999999</v>
      </c>
      <c r="P22" s="356">
        <v>2572284.4719899995</v>
      </c>
      <c r="Q22" s="898"/>
    </row>
    <row r="23" spans="1:17" s="146" customFormat="1" ht="36.75" customHeight="1" thickBot="1">
      <c r="A23" s="144" t="s">
        <v>718</v>
      </c>
      <c r="B23" s="145">
        <v>0.12565006235852863</v>
      </c>
      <c r="C23" s="145">
        <v>0.10409862881256109</v>
      </c>
      <c r="D23" s="145">
        <v>0.15823263699969942</v>
      </c>
      <c r="E23" s="145">
        <v>0.12700636793055467</v>
      </c>
      <c r="F23" s="145">
        <v>0.10886852206515273</v>
      </c>
      <c r="G23" s="145">
        <v>5.5135884103653485E-2</v>
      </c>
      <c r="H23" s="145">
        <v>4.9070189186972639E-2</v>
      </c>
      <c r="I23" s="145">
        <v>6.5017222097241853E-2</v>
      </c>
      <c r="J23" s="145">
        <v>9.437426474397842E-4</v>
      </c>
      <c r="K23" s="145">
        <v>4.126934288822888E-3</v>
      </c>
      <c r="L23" s="145">
        <v>6.5536620636895138E-2</v>
      </c>
      <c r="M23" s="145">
        <v>1.9872967569040938E-2</v>
      </c>
      <c r="N23" s="145">
        <v>6.8958413121687462E-2</v>
      </c>
      <c r="O23" s="145">
        <v>4.7481808181749525E-2</v>
      </c>
      <c r="P23" s="145">
        <v>1</v>
      </c>
      <c r="Q23" s="145"/>
    </row>
    <row r="24" spans="1:17" s="881" customFormat="1" ht="13.5" customHeight="1" thickTop="1">
      <c r="A24" s="521" t="s">
        <v>719</v>
      </c>
      <c r="B24" s="147"/>
      <c r="C24" s="147"/>
      <c r="D24" s="147"/>
      <c r="E24" s="147"/>
      <c r="F24" s="147"/>
      <c r="G24" s="147"/>
      <c r="H24" s="147"/>
      <c r="I24" s="147"/>
      <c r="J24" s="147"/>
      <c r="K24" s="147"/>
      <c r="L24" s="147"/>
      <c r="M24" s="147"/>
      <c r="N24" s="147"/>
      <c r="O24" s="147"/>
      <c r="P24" s="147"/>
      <c r="Q24" s="147"/>
    </row>
    <row r="25" spans="1:17" s="881" customFormat="1" ht="40.5" customHeight="1">
      <c r="A25" s="936" t="s">
        <v>348</v>
      </c>
      <c r="B25" s="940"/>
      <c r="C25" s="940"/>
      <c r="D25" s="940"/>
      <c r="E25" s="940"/>
      <c r="F25" s="940"/>
      <c r="G25" s="940"/>
      <c r="H25" s="940"/>
      <c r="I25" s="940"/>
      <c r="J25" s="940"/>
      <c r="K25" s="940"/>
      <c r="L25" s="940"/>
      <c r="M25" s="940"/>
      <c r="N25" s="940"/>
      <c r="O25" s="940"/>
      <c r="P25" s="940"/>
      <c r="Q25" s="940"/>
    </row>
    <row r="26" spans="1:17" s="881" customFormat="1" ht="39" customHeight="1">
      <c r="A26" s="936" t="s">
        <v>349</v>
      </c>
      <c r="B26" s="937"/>
      <c r="C26" s="937"/>
      <c r="D26" s="937"/>
      <c r="E26" s="937"/>
      <c r="F26" s="937"/>
      <c r="G26" s="937"/>
      <c r="H26" s="937"/>
      <c r="I26" s="937"/>
      <c r="J26" s="937"/>
      <c r="K26" s="937"/>
      <c r="L26" s="937"/>
      <c r="M26" s="937"/>
      <c r="N26" s="937"/>
      <c r="O26" s="937"/>
      <c r="P26" s="937"/>
      <c r="Q26" s="937"/>
    </row>
    <row r="27" spans="1:17" s="881" customFormat="1" ht="12" customHeight="1">
      <c r="A27" s="521" t="s">
        <v>720</v>
      </c>
      <c r="B27" s="148"/>
      <c r="C27" s="148"/>
      <c r="D27" s="148"/>
      <c r="E27" s="148"/>
      <c r="F27" s="148"/>
      <c r="G27" s="899"/>
      <c r="H27" s="899"/>
      <c r="I27" s="899"/>
      <c r="J27" s="899"/>
      <c r="K27" s="899"/>
      <c r="L27" s="899"/>
      <c r="M27" s="899"/>
      <c r="N27" s="899"/>
      <c r="O27" s="899"/>
      <c r="P27" s="899"/>
      <c r="Q27" s="899"/>
    </row>
    <row r="28" spans="1:17" s="881" customFormat="1" ht="9" customHeight="1">
      <c r="A28" s="149"/>
      <c r="B28" s="150"/>
      <c r="C28" s="150"/>
      <c r="D28" s="150"/>
      <c r="E28" s="150"/>
      <c r="F28" s="150"/>
      <c r="G28" s="295"/>
      <c r="H28" s="295"/>
      <c r="I28" s="295"/>
      <c r="J28" s="295"/>
      <c r="K28" s="295"/>
      <c r="L28" s="295"/>
      <c r="M28" s="295"/>
      <c r="N28" s="295"/>
      <c r="O28" s="295"/>
      <c r="P28" s="295"/>
      <c r="Q28" s="295"/>
    </row>
    <row r="29" spans="1:17" s="881" customFormat="1" ht="9" customHeight="1">
      <c r="A29" s="149"/>
      <c r="B29" s="150"/>
      <c r="C29" s="150"/>
      <c r="D29" s="150"/>
      <c r="E29" s="150"/>
      <c r="F29" s="150"/>
      <c r="G29" s="295"/>
      <c r="H29" s="295"/>
      <c r="I29" s="295"/>
      <c r="J29" s="295"/>
      <c r="K29" s="295"/>
      <c r="L29" s="295"/>
      <c r="M29" s="295"/>
      <c r="N29" s="295"/>
      <c r="O29" s="295"/>
      <c r="P29" s="295"/>
      <c r="Q29" s="295"/>
    </row>
    <row r="30" spans="1:17" s="881" customFormat="1" ht="9" customHeight="1">
      <c r="A30" s="149"/>
      <c r="B30" s="150"/>
      <c r="C30" s="150"/>
      <c r="D30" s="150"/>
      <c r="E30" s="150"/>
      <c r="F30" s="150"/>
      <c r="G30" s="295"/>
      <c r="H30" s="295"/>
      <c r="I30" s="295"/>
      <c r="J30" s="295"/>
      <c r="K30" s="295"/>
      <c r="L30" s="295"/>
      <c r="M30" s="295"/>
      <c r="N30" s="295"/>
      <c r="O30" s="295"/>
      <c r="P30" s="295"/>
      <c r="Q30" s="295"/>
    </row>
    <row r="31" spans="1:17" s="881" customFormat="1" ht="9" customHeight="1">
      <c r="A31" s="149"/>
      <c r="B31" s="150"/>
      <c r="C31" s="150"/>
      <c r="D31" s="150"/>
      <c r="E31" s="150"/>
      <c r="F31" s="150"/>
      <c r="G31" s="295"/>
      <c r="H31" s="295"/>
      <c r="I31" s="295"/>
      <c r="J31" s="295"/>
      <c r="K31" s="295"/>
      <c r="L31" s="295"/>
      <c r="M31" s="295"/>
      <c r="N31" s="295"/>
      <c r="O31" s="295"/>
      <c r="P31" s="295"/>
      <c r="Q31" s="295"/>
    </row>
    <row r="32" spans="1:17" s="881" customFormat="1" ht="9" customHeight="1">
      <c r="A32" s="149"/>
      <c r="B32" s="150"/>
      <c r="C32" s="150"/>
      <c r="D32" s="150"/>
      <c r="E32" s="150"/>
      <c r="F32" s="150"/>
      <c r="G32" s="295"/>
      <c r="H32" s="295"/>
      <c r="I32" s="295"/>
      <c r="J32" s="295"/>
      <c r="K32" s="295"/>
      <c r="L32" s="295"/>
      <c r="M32" s="295"/>
      <c r="N32" s="295"/>
      <c r="O32" s="295"/>
      <c r="P32" s="295"/>
      <c r="Q32" s="295"/>
    </row>
    <row r="33" spans="1:17" s="881" customFormat="1" ht="9" customHeight="1">
      <c r="A33" s="151"/>
      <c r="B33" s="150"/>
      <c r="C33" s="150"/>
      <c r="D33" s="150"/>
      <c r="E33" s="150"/>
      <c r="F33" s="150"/>
      <c r="G33" s="295"/>
      <c r="H33" s="295"/>
      <c r="I33" s="295"/>
      <c r="J33" s="295"/>
      <c r="K33" s="295"/>
      <c r="L33" s="295"/>
      <c r="M33" s="295"/>
      <c r="N33" s="295"/>
      <c r="O33" s="295"/>
      <c r="P33" s="295"/>
      <c r="Q33" s="295"/>
    </row>
    <row r="34" spans="1:17" s="881" customFormat="1" ht="9" customHeight="1">
      <c r="A34" s="149"/>
      <c r="B34" s="150"/>
      <c r="C34" s="150"/>
      <c r="D34" s="150"/>
      <c r="E34" s="150"/>
      <c r="F34" s="150"/>
      <c r="G34" s="295"/>
      <c r="H34" s="295"/>
      <c r="I34" s="295"/>
      <c r="J34" s="295"/>
      <c r="K34" s="295"/>
      <c r="L34" s="295"/>
      <c r="M34" s="295"/>
      <c r="N34" s="295"/>
      <c r="O34" s="295"/>
      <c r="P34" s="295"/>
      <c r="Q34" s="295"/>
    </row>
    <row r="35" spans="1:17" s="881" customFormat="1" ht="9" customHeight="1">
      <c r="A35" s="149"/>
      <c r="B35" s="150"/>
      <c r="C35" s="150"/>
      <c r="D35" s="150"/>
      <c r="E35" s="150"/>
      <c r="F35" s="150"/>
      <c r="G35" s="295"/>
      <c r="H35" s="295"/>
      <c r="I35" s="295"/>
      <c r="J35" s="295"/>
      <c r="K35" s="295"/>
      <c r="L35" s="295"/>
      <c r="M35" s="295"/>
      <c r="N35" s="295"/>
      <c r="O35" s="295"/>
      <c r="P35" s="295"/>
      <c r="Q35" s="295"/>
    </row>
    <row r="36" spans="1:17" s="881" customFormat="1" ht="9" customHeight="1">
      <c r="A36" s="149"/>
      <c r="B36" s="150"/>
      <c r="C36" s="150"/>
      <c r="D36" s="150"/>
      <c r="E36" s="150"/>
      <c r="F36" s="150"/>
      <c r="G36" s="295"/>
      <c r="H36" s="295"/>
      <c r="I36" s="295"/>
      <c r="J36" s="295"/>
      <c r="K36" s="295"/>
      <c r="L36" s="295"/>
      <c r="M36" s="295"/>
      <c r="N36" s="295"/>
      <c r="O36" s="295"/>
      <c r="P36" s="295"/>
      <c r="Q36" s="295"/>
    </row>
    <row r="37" spans="1:17" s="881" customFormat="1" ht="9" customHeight="1">
      <c r="A37" s="149"/>
      <c r="B37" s="150"/>
      <c r="C37" s="150"/>
      <c r="D37" s="150"/>
      <c r="E37" s="150"/>
      <c r="F37" s="150"/>
      <c r="G37" s="295"/>
      <c r="H37" s="295"/>
      <c r="I37" s="295"/>
      <c r="J37" s="295"/>
      <c r="K37" s="295"/>
      <c r="L37" s="295"/>
      <c r="M37" s="295"/>
      <c r="N37" s="295"/>
      <c r="O37" s="295"/>
      <c r="P37" s="295"/>
      <c r="Q37" s="295"/>
    </row>
    <row r="38" spans="1:17" s="881" customFormat="1" ht="9" customHeight="1">
      <c r="A38" s="149"/>
      <c r="B38" s="150"/>
      <c r="C38" s="150"/>
      <c r="D38" s="150"/>
      <c r="E38" s="150"/>
      <c r="F38" s="150"/>
      <c r="G38" s="295"/>
      <c r="H38" s="295"/>
      <c r="I38" s="295"/>
      <c r="J38" s="295"/>
      <c r="K38" s="295"/>
      <c r="L38" s="295"/>
      <c r="M38" s="295"/>
      <c r="N38" s="295"/>
      <c r="O38" s="295"/>
      <c r="P38" s="295"/>
      <c r="Q38" s="295"/>
    </row>
    <row r="39" spans="1:17" s="881" customFormat="1" ht="9" customHeight="1">
      <c r="A39" s="151"/>
      <c r="B39" s="150"/>
      <c r="C39" s="150"/>
      <c r="D39" s="150"/>
      <c r="E39" s="150"/>
      <c r="F39" s="150"/>
      <c r="G39" s="295"/>
      <c r="H39" s="295"/>
      <c r="I39" s="295"/>
      <c r="J39" s="295"/>
      <c r="K39" s="295"/>
      <c r="L39" s="295"/>
      <c r="M39" s="295"/>
      <c r="N39" s="295"/>
      <c r="O39" s="295"/>
      <c r="P39" s="295"/>
      <c r="Q39" s="295"/>
    </row>
    <row r="40" spans="1:17" s="881" customFormat="1" ht="9" customHeight="1">
      <c r="A40" s="149"/>
      <c r="B40" s="150"/>
      <c r="C40" s="150"/>
      <c r="D40" s="150"/>
      <c r="E40" s="150"/>
      <c r="F40" s="150"/>
      <c r="G40" s="295"/>
      <c r="H40" s="295"/>
      <c r="I40" s="295"/>
      <c r="J40" s="295"/>
      <c r="K40" s="295"/>
      <c r="L40" s="295"/>
      <c r="M40" s="295"/>
      <c r="N40" s="295"/>
      <c r="O40" s="295"/>
      <c r="P40" s="295"/>
      <c r="Q40" s="295"/>
    </row>
    <row r="41" spans="1:17" s="881" customFormat="1" ht="9" customHeight="1">
      <c r="A41" s="149"/>
      <c r="B41" s="150"/>
      <c r="C41" s="150"/>
      <c r="D41" s="150"/>
      <c r="E41" s="150"/>
      <c r="F41" s="150"/>
      <c r="G41" s="295"/>
      <c r="H41" s="295"/>
      <c r="I41" s="295"/>
      <c r="J41" s="295"/>
      <c r="K41" s="295"/>
      <c r="L41" s="295"/>
      <c r="M41" s="295"/>
      <c r="N41" s="295"/>
      <c r="O41" s="295"/>
      <c r="P41" s="295"/>
      <c r="Q41" s="295"/>
    </row>
    <row r="42" spans="1:17" s="881" customFormat="1" ht="9" customHeight="1">
      <c r="A42" s="149"/>
      <c r="B42" s="150"/>
      <c r="C42" s="150"/>
      <c r="D42" s="150"/>
      <c r="E42" s="150"/>
      <c r="F42" s="150"/>
      <c r="G42" s="295"/>
      <c r="H42" s="295"/>
      <c r="I42" s="295"/>
      <c r="J42" s="295"/>
      <c r="K42" s="295"/>
      <c r="L42" s="295"/>
      <c r="M42" s="295"/>
      <c r="N42" s="295"/>
      <c r="O42" s="295"/>
      <c r="P42" s="295"/>
      <c r="Q42" s="295"/>
    </row>
    <row r="43" spans="1:17" s="881" customFormat="1" ht="9" customHeight="1">
      <c r="A43" s="149"/>
      <c r="B43" s="150"/>
      <c r="C43" s="150"/>
      <c r="D43" s="150"/>
      <c r="E43" s="150"/>
      <c r="F43" s="150"/>
      <c r="G43" s="295"/>
      <c r="H43" s="295"/>
      <c r="I43" s="295"/>
      <c r="J43" s="295"/>
      <c r="K43" s="295"/>
      <c r="L43" s="295"/>
      <c r="M43" s="295"/>
      <c r="N43" s="295"/>
      <c r="O43" s="295"/>
      <c r="P43" s="295"/>
      <c r="Q43" s="295"/>
    </row>
    <row r="44" spans="1:17" s="881" customFormat="1" ht="9" customHeight="1">
      <c r="A44" s="149"/>
      <c r="B44" s="150"/>
      <c r="C44" s="150"/>
      <c r="D44" s="150"/>
      <c r="E44" s="150"/>
      <c r="F44" s="150"/>
      <c r="G44" s="295"/>
      <c r="H44" s="295"/>
      <c r="I44" s="295"/>
      <c r="J44" s="295"/>
      <c r="K44" s="295"/>
      <c r="L44" s="295"/>
      <c r="M44" s="295"/>
      <c r="N44" s="295"/>
      <c r="O44" s="295"/>
      <c r="P44" s="295"/>
      <c r="Q44" s="295"/>
    </row>
    <row r="45" spans="1:17" s="881" customFormat="1" ht="9" customHeight="1">
      <c r="A45" s="151"/>
      <c r="B45" s="150"/>
      <c r="C45" s="150"/>
      <c r="D45" s="150"/>
      <c r="E45" s="150"/>
      <c r="F45" s="150"/>
      <c r="G45" s="295"/>
      <c r="H45" s="295"/>
      <c r="I45" s="295"/>
      <c r="J45" s="295"/>
      <c r="K45" s="295"/>
      <c r="L45" s="295"/>
      <c r="M45" s="295"/>
      <c r="N45" s="295"/>
      <c r="O45" s="295"/>
      <c r="P45" s="295"/>
      <c r="Q45" s="295"/>
    </row>
    <row r="46" spans="1:17" s="881" customFormat="1" ht="9" customHeight="1">
      <c r="A46" s="149"/>
      <c r="B46" s="150"/>
      <c r="C46" s="150"/>
      <c r="D46" s="150"/>
      <c r="E46" s="150"/>
      <c r="F46" s="150"/>
      <c r="G46" s="295"/>
      <c r="H46" s="295"/>
      <c r="I46" s="295"/>
      <c r="J46" s="295"/>
      <c r="K46" s="295"/>
      <c r="L46" s="295"/>
      <c r="M46" s="295"/>
      <c r="N46" s="295"/>
      <c r="O46" s="295"/>
      <c r="P46" s="295"/>
      <c r="Q46" s="295"/>
    </row>
    <row r="47" spans="1:17" s="881" customFormat="1" ht="9" customHeight="1">
      <c r="A47" s="149"/>
      <c r="B47" s="150"/>
      <c r="C47" s="150"/>
      <c r="D47" s="150"/>
      <c r="E47" s="150"/>
      <c r="F47" s="150"/>
      <c r="G47" s="295"/>
      <c r="H47" s="295"/>
      <c r="I47" s="295"/>
      <c r="J47" s="295"/>
      <c r="K47" s="295"/>
      <c r="L47" s="295"/>
      <c r="M47" s="295"/>
      <c r="N47" s="295"/>
      <c r="O47" s="295"/>
      <c r="P47" s="295"/>
      <c r="Q47" s="295"/>
    </row>
    <row r="48" spans="1:17" s="881" customFormat="1" ht="9" customHeight="1">
      <c r="A48" s="149"/>
      <c r="B48" s="150"/>
      <c r="C48" s="150"/>
      <c r="D48" s="150"/>
      <c r="E48" s="150"/>
      <c r="F48" s="150"/>
      <c r="G48" s="295"/>
      <c r="H48" s="295"/>
      <c r="I48" s="295"/>
      <c r="J48" s="295"/>
      <c r="K48" s="295"/>
      <c r="L48" s="295"/>
      <c r="M48" s="295"/>
      <c r="N48" s="295"/>
      <c r="O48" s="295"/>
      <c r="P48" s="295"/>
      <c r="Q48" s="295"/>
    </row>
    <row r="49" spans="1:17" s="881" customFormat="1" ht="9" customHeight="1">
      <c r="A49" s="149"/>
      <c r="B49" s="150"/>
      <c r="C49" s="150"/>
      <c r="D49" s="150"/>
      <c r="E49" s="150"/>
      <c r="F49" s="150"/>
      <c r="G49" s="295"/>
      <c r="H49" s="295"/>
      <c r="I49" s="295"/>
      <c r="J49" s="295"/>
      <c r="K49" s="295"/>
      <c r="L49" s="295"/>
      <c r="M49" s="295"/>
      <c r="N49" s="295"/>
      <c r="O49" s="295"/>
      <c r="P49" s="295"/>
      <c r="Q49" s="295"/>
    </row>
    <row r="50" spans="1:17" s="881" customFormat="1" ht="9" customHeight="1">
      <c r="A50" s="151"/>
      <c r="B50" s="150"/>
      <c r="C50" s="150"/>
      <c r="D50" s="150"/>
      <c r="E50" s="150"/>
      <c r="F50" s="150"/>
      <c r="G50" s="295"/>
      <c r="H50" s="295"/>
      <c r="I50" s="295"/>
      <c r="J50" s="295"/>
      <c r="K50" s="295"/>
      <c r="L50" s="295"/>
      <c r="M50" s="295"/>
      <c r="N50" s="295"/>
      <c r="O50" s="295"/>
      <c r="P50" s="295"/>
      <c r="Q50" s="295"/>
    </row>
    <row r="51" spans="1:17" s="881" customFormat="1" ht="9" customHeight="1">
      <c r="A51" s="152"/>
      <c r="B51" s="150"/>
      <c r="C51" s="150"/>
      <c r="D51" s="150"/>
      <c r="E51" s="150"/>
      <c r="F51" s="150"/>
      <c r="G51" s="295"/>
      <c r="H51" s="295"/>
      <c r="I51" s="295"/>
      <c r="J51" s="295"/>
      <c r="K51" s="295"/>
      <c r="L51" s="295"/>
      <c r="M51" s="295"/>
      <c r="N51" s="295"/>
      <c r="O51" s="295"/>
      <c r="P51" s="295"/>
      <c r="Q51" s="295"/>
    </row>
    <row r="52" spans="1:17" s="881" customFormat="1" ht="9" customHeight="1">
      <c r="A52" s="152"/>
      <c r="B52" s="150"/>
      <c r="C52" s="150"/>
      <c r="D52" s="150"/>
      <c r="E52" s="150"/>
      <c r="F52" s="150"/>
      <c r="G52" s="295"/>
      <c r="H52" s="295"/>
      <c r="I52" s="295"/>
      <c r="J52" s="295"/>
      <c r="K52" s="295"/>
      <c r="L52" s="295"/>
      <c r="M52" s="295"/>
      <c r="N52" s="295"/>
      <c r="O52" s="295"/>
      <c r="P52" s="295"/>
      <c r="Q52" s="295"/>
    </row>
    <row r="53" spans="1:17" s="881" customFormat="1" ht="9" customHeight="1">
      <c r="A53" s="152"/>
      <c r="B53" s="150"/>
      <c r="C53" s="150"/>
      <c r="D53" s="150"/>
      <c r="E53" s="150"/>
      <c r="F53" s="150"/>
      <c r="G53" s="295"/>
      <c r="H53" s="295"/>
      <c r="I53" s="295"/>
      <c r="J53" s="295"/>
      <c r="K53" s="295"/>
      <c r="L53" s="295"/>
      <c r="M53" s="295"/>
      <c r="N53" s="295"/>
      <c r="O53" s="295"/>
      <c r="P53" s="295"/>
      <c r="Q53" s="295"/>
    </row>
    <row r="54" spans="1:17" s="881" customFormat="1" ht="9" customHeight="1">
      <c r="A54" s="152"/>
      <c r="B54" s="150"/>
      <c r="C54" s="150"/>
      <c r="D54" s="150"/>
      <c r="E54" s="150"/>
      <c r="F54" s="150"/>
      <c r="G54" s="295"/>
      <c r="H54" s="295"/>
      <c r="I54" s="295"/>
      <c r="J54" s="295"/>
      <c r="K54" s="295"/>
      <c r="L54" s="295"/>
      <c r="M54" s="295"/>
      <c r="N54" s="295"/>
      <c r="O54" s="295"/>
      <c r="P54" s="295"/>
      <c r="Q54" s="295"/>
    </row>
    <row r="55" spans="1:17" s="881" customFormat="1" ht="9" customHeight="1">
      <c r="A55" s="153"/>
      <c r="B55" s="150"/>
      <c r="C55" s="150"/>
      <c r="D55" s="150"/>
      <c r="E55" s="150"/>
      <c r="F55" s="150"/>
      <c r="G55" s="295"/>
      <c r="H55" s="295"/>
      <c r="I55" s="295"/>
      <c r="J55" s="295"/>
      <c r="K55" s="295"/>
      <c r="L55" s="295"/>
      <c r="M55" s="295"/>
      <c r="N55" s="295"/>
      <c r="O55" s="295"/>
      <c r="P55" s="295"/>
      <c r="Q55" s="295"/>
    </row>
    <row r="56" spans="1:17" s="881" customFormat="1" ht="9" customHeight="1">
      <c r="A56" s="153"/>
      <c r="B56" s="150"/>
      <c r="C56" s="150"/>
      <c r="D56" s="150"/>
      <c r="E56" s="150"/>
      <c r="F56" s="150"/>
      <c r="G56" s="295"/>
      <c r="H56" s="295"/>
      <c r="I56" s="295"/>
      <c r="J56" s="295"/>
      <c r="K56" s="295"/>
      <c r="L56" s="295"/>
      <c r="M56" s="295"/>
      <c r="N56" s="295"/>
      <c r="O56" s="295"/>
      <c r="P56" s="295"/>
      <c r="Q56" s="295"/>
    </row>
    <row r="57" spans="1:17" s="881" customFormat="1" ht="9" customHeight="1">
      <c r="A57" s="154"/>
      <c r="B57" s="150"/>
      <c r="C57" s="150"/>
      <c r="D57" s="150"/>
      <c r="E57" s="150"/>
      <c r="F57" s="150"/>
      <c r="G57" s="295"/>
      <c r="H57" s="295"/>
      <c r="I57" s="295"/>
      <c r="J57" s="295"/>
      <c r="K57" s="295"/>
      <c r="L57" s="295"/>
      <c r="M57" s="295"/>
      <c r="N57" s="295"/>
      <c r="O57" s="295"/>
      <c r="P57" s="295"/>
      <c r="Q57" s="295"/>
    </row>
    <row r="58" spans="1:17" s="881" customFormat="1" ht="9" customHeight="1">
      <c r="A58" s="149"/>
      <c r="B58" s="150"/>
      <c r="C58" s="150"/>
      <c r="D58" s="150"/>
      <c r="E58" s="150"/>
      <c r="F58" s="150"/>
      <c r="G58" s="295"/>
      <c r="H58" s="295"/>
      <c r="I58" s="295"/>
      <c r="J58" s="295"/>
      <c r="K58" s="295"/>
      <c r="L58" s="295"/>
      <c r="M58" s="295"/>
      <c r="N58" s="295"/>
      <c r="O58" s="295"/>
      <c r="P58" s="295"/>
      <c r="Q58" s="295"/>
    </row>
    <row r="59" spans="1:17" s="881" customFormat="1" ht="9" customHeight="1">
      <c r="A59" s="149"/>
      <c r="B59" s="150"/>
      <c r="C59" s="150"/>
      <c r="D59" s="150"/>
      <c r="E59" s="150"/>
      <c r="F59" s="150"/>
      <c r="G59" s="295"/>
      <c r="H59" s="295"/>
      <c r="I59" s="295"/>
      <c r="J59" s="295"/>
      <c r="K59" s="295"/>
      <c r="L59" s="295"/>
      <c r="M59" s="295"/>
      <c r="N59" s="295"/>
      <c r="O59" s="295"/>
      <c r="P59" s="295"/>
      <c r="Q59" s="295"/>
    </row>
    <row r="60" spans="1:17" s="881" customFormat="1" ht="9" customHeight="1">
      <c r="A60" s="149"/>
      <c r="B60" s="150"/>
      <c r="C60" s="150"/>
      <c r="D60" s="150"/>
      <c r="E60" s="150"/>
      <c r="F60" s="150"/>
      <c r="G60" s="295"/>
      <c r="H60" s="295"/>
      <c r="I60" s="295"/>
      <c r="J60" s="295"/>
      <c r="K60" s="295"/>
      <c r="L60" s="295"/>
      <c r="M60" s="295"/>
      <c r="N60" s="295"/>
      <c r="O60" s="295"/>
      <c r="P60" s="295"/>
      <c r="Q60" s="295"/>
    </row>
    <row r="61" spans="1:17" s="881" customFormat="1" ht="9" customHeight="1">
      <c r="A61" s="149"/>
      <c r="B61" s="150"/>
      <c r="C61" s="150"/>
      <c r="D61" s="150"/>
      <c r="E61" s="150"/>
      <c r="F61" s="150"/>
      <c r="G61" s="295"/>
      <c r="H61" s="295"/>
      <c r="I61" s="295"/>
      <c r="J61" s="295"/>
      <c r="K61" s="295"/>
      <c r="L61" s="295"/>
      <c r="M61" s="295"/>
      <c r="N61" s="295"/>
      <c r="O61" s="295"/>
      <c r="P61" s="295"/>
      <c r="Q61" s="295"/>
    </row>
    <row r="62" spans="1:17" s="881" customFormat="1" ht="9" customHeight="1">
      <c r="A62" s="152"/>
      <c r="B62" s="150"/>
      <c r="C62" s="150"/>
      <c r="D62" s="150"/>
      <c r="E62" s="150"/>
      <c r="F62" s="150"/>
      <c r="G62" s="295"/>
      <c r="H62" s="295"/>
      <c r="I62" s="295"/>
      <c r="J62" s="295"/>
      <c r="K62" s="295"/>
      <c r="L62" s="295"/>
      <c r="M62" s="295"/>
      <c r="N62" s="295"/>
      <c r="O62" s="295"/>
      <c r="P62" s="295"/>
      <c r="Q62" s="295"/>
    </row>
    <row r="63" spans="1:17" s="881" customFormat="1" ht="9" customHeight="1">
      <c r="A63" s="154"/>
      <c r="B63" s="150"/>
      <c r="C63" s="150"/>
      <c r="D63" s="150"/>
      <c r="E63" s="150"/>
      <c r="F63" s="150"/>
      <c r="G63" s="295"/>
      <c r="H63" s="295"/>
      <c r="I63" s="295"/>
      <c r="J63" s="295"/>
      <c r="K63" s="295"/>
      <c r="L63" s="295"/>
      <c r="M63" s="295"/>
      <c r="N63" s="295"/>
      <c r="O63" s="295"/>
      <c r="P63" s="295"/>
      <c r="Q63" s="295"/>
    </row>
    <row r="64" spans="1:17" s="881" customFormat="1" ht="9" customHeight="1">
      <c r="A64" s="149"/>
      <c r="B64" s="150"/>
      <c r="C64" s="150"/>
      <c r="D64" s="150"/>
      <c r="E64" s="150"/>
      <c r="F64" s="150"/>
      <c r="G64" s="295"/>
      <c r="H64" s="295"/>
      <c r="I64" s="295"/>
      <c r="J64" s="295"/>
      <c r="K64" s="295"/>
      <c r="L64" s="295"/>
      <c r="M64" s="295"/>
      <c r="N64" s="295"/>
      <c r="O64" s="295"/>
      <c r="P64" s="295"/>
      <c r="Q64" s="295"/>
    </row>
    <row r="65" spans="1:17" s="881" customFormat="1" ht="9" customHeight="1">
      <c r="A65" s="149"/>
      <c r="B65" s="150"/>
      <c r="C65" s="150"/>
      <c r="D65" s="150"/>
      <c r="E65" s="150"/>
      <c r="F65" s="150"/>
      <c r="G65" s="295"/>
      <c r="H65" s="295"/>
      <c r="I65" s="295"/>
      <c r="J65" s="295"/>
      <c r="K65" s="295"/>
      <c r="L65" s="295"/>
      <c r="M65" s="295"/>
      <c r="N65" s="295"/>
      <c r="O65" s="295"/>
      <c r="P65" s="295"/>
      <c r="Q65" s="295"/>
    </row>
    <row r="66" spans="1:17" s="881" customFormat="1" ht="9" customHeight="1">
      <c r="A66" s="149"/>
      <c r="B66" s="150"/>
      <c r="C66" s="150"/>
      <c r="D66" s="150"/>
      <c r="E66" s="150"/>
      <c r="F66" s="150"/>
      <c r="G66" s="295"/>
      <c r="H66" s="295"/>
      <c r="I66" s="295"/>
      <c r="J66" s="295"/>
      <c r="K66" s="295"/>
      <c r="L66" s="295"/>
      <c r="M66" s="295"/>
      <c r="N66" s="295"/>
      <c r="O66" s="295"/>
      <c r="P66" s="295"/>
      <c r="Q66" s="295"/>
    </row>
    <row r="67" spans="1:17" s="881" customFormat="1" ht="9" customHeight="1">
      <c r="A67" s="149"/>
      <c r="B67" s="150"/>
      <c r="C67" s="150"/>
      <c r="D67" s="150"/>
      <c r="E67" s="150"/>
      <c r="F67" s="150"/>
      <c r="G67" s="295"/>
      <c r="H67" s="295"/>
      <c r="I67" s="295"/>
      <c r="J67" s="295"/>
      <c r="K67" s="295"/>
      <c r="L67" s="295"/>
      <c r="M67" s="295"/>
      <c r="N67" s="295"/>
      <c r="O67" s="295"/>
      <c r="P67" s="295"/>
      <c r="Q67" s="295"/>
    </row>
    <row r="68" spans="1:17" s="881" customFormat="1" ht="9" customHeight="1">
      <c r="A68" s="152"/>
      <c r="B68" s="150"/>
      <c r="C68" s="150"/>
      <c r="D68" s="150"/>
      <c r="E68" s="150"/>
      <c r="F68" s="150"/>
      <c r="G68" s="295"/>
      <c r="H68" s="295"/>
      <c r="I68" s="295"/>
      <c r="J68" s="295"/>
      <c r="K68" s="295"/>
      <c r="L68" s="295"/>
      <c r="M68" s="295"/>
      <c r="N68" s="295"/>
      <c r="O68" s="295"/>
      <c r="P68" s="295"/>
      <c r="Q68" s="295"/>
    </row>
    <row r="69" spans="1:17" s="881" customFormat="1" ht="9" customHeight="1">
      <c r="A69" s="154"/>
      <c r="B69" s="150"/>
      <c r="C69" s="150"/>
      <c r="D69" s="150"/>
      <c r="E69" s="150"/>
      <c r="F69" s="150"/>
      <c r="G69" s="295"/>
      <c r="H69" s="295"/>
      <c r="I69" s="295"/>
      <c r="J69" s="295"/>
      <c r="K69" s="295"/>
      <c r="L69" s="295"/>
      <c r="M69" s="295"/>
      <c r="N69" s="295"/>
      <c r="O69" s="295"/>
      <c r="P69" s="295"/>
      <c r="Q69" s="295"/>
    </row>
    <row r="70" spans="1:17" s="881" customFormat="1" ht="9" customHeight="1">
      <c r="A70" s="149"/>
      <c r="B70" s="150"/>
      <c r="C70" s="150"/>
      <c r="D70" s="150"/>
      <c r="E70" s="150"/>
      <c r="F70" s="150"/>
      <c r="G70" s="295"/>
      <c r="H70" s="295"/>
      <c r="I70" s="295"/>
      <c r="J70" s="295"/>
      <c r="K70" s="295"/>
      <c r="L70" s="295"/>
      <c r="M70" s="295"/>
      <c r="N70" s="295"/>
      <c r="O70" s="295"/>
      <c r="P70" s="295"/>
      <c r="Q70" s="295"/>
    </row>
    <row r="71" spans="1:17" s="881" customFormat="1" ht="9" customHeight="1">
      <c r="A71" s="149"/>
      <c r="B71" s="150"/>
      <c r="C71" s="150"/>
      <c r="D71" s="150"/>
      <c r="E71" s="150"/>
      <c r="F71" s="150"/>
      <c r="G71" s="295"/>
      <c r="H71" s="295"/>
      <c r="I71" s="295"/>
      <c r="J71" s="295"/>
      <c r="K71" s="295"/>
      <c r="L71" s="295"/>
      <c r="M71" s="295"/>
      <c r="N71" s="295"/>
      <c r="O71" s="295"/>
      <c r="P71" s="295"/>
      <c r="Q71" s="295"/>
    </row>
    <row r="72" spans="1:17" s="881" customFormat="1" ht="9" customHeight="1">
      <c r="A72" s="149"/>
      <c r="B72" s="362"/>
      <c r="C72" s="362"/>
      <c r="D72" s="362"/>
      <c r="E72" s="362"/>
      <c r="F72" s="362"/>
      <c r="G72" s="47"/>
      <c r="H72" s="47"/>
      <c r="I72" s="47"/>
      <c r="J72" s="47"/>
      <c r="K72" s="47"/>
      <c r="L72" s="47"/>
      <c r="M72" s="47"/>
      <c r="N72" s="47"/>
      <c r="O72" s="47"/>
      <c r="P72" s="47"/>
      <c r="Q72" s="47"/>
    </row>
    <row r="73" spans="1:17" s="881" customFormat="1" ht="9" customHeight="1">
      <c r="A73" s="149"/>
      <c r="B73" s="362"/>
      <c r="C73" s="362"/>
      <c r="D73" s="362"/>
      <c r="E73" s="362"/>
      <c r="F73" s="362"/>
      <c r="G73" s="47"/>
      <c r="H73" s="47"/>
      <c r="I73" s="47"/>
      <c r="J73" s="47"/>
      <c r="K73" s="47"/>
      <c r="L73" s="47"/>
      <c r="M73" s="47"/>
      <c r="N73" s="47"/>
      <c r="O73" s="47"/>
      <c r="P73" s="47"/>
      <c r="Q73" s="47"/>
    </row>
    <row r="74" spans="1:17" s="881" customFormat="1" ht="9" customHeight="1">
      <c r="A74" s="149"/>
      <c r="B74" s="362"/>
      <c r="C74" s="362"/>
      <c r="D74" s="362"/>
      <c r="E74" s="362"/>
      <c r="F74" s="362"/>
      <c r="G74" s="47"/>
      <c r="H74" s="47"/>
      <c r="I74" s="47"/>
      <c r="J74" s="47"/>
      <c r="K74" s="47"/>
      <c r="L74" s="47"/>
      <c r="M74" s="47"/>
      <c r="N74" s="47"/>
      <c r="O74" s="47"/>
      <c r="P74" s="47"/>
      <c r="Q74" s="47"/>
    </row>
    <row r="75" spans="1:17" s="881" customFormat="1" ht="9" customHeight="1">
      <c r="A75" s="149"/>
      <c r="B75" s="362"/>
      <c r="C75" s="362"/>
      <c r="D75" s="362"/>
      <c r="E75" s="362"/>
      <c r="F75" s="362"/>
      <c r="G75" s="47"/>
      <c r="H75" s="47"/>
      <c r="I75" s="47"/>
      <c r="J75" s="47"/>
      <c r="K75" s="47"/>
      <c r="L75" s="47"/>
      <c r="M75" s="47"/>
      <c r="N75" s="47"/>
      <c r="O75" s="47"/>
      <c r="P75" s="47"/>
      <c r="Q75" s="47"/>
    </row>
    <row r="76" spans="1:17" s="881" customFormat="1" ht="9" customHeight="1">
      <c r="A76" s="149"/>
      <c r="B76" s="362"/>
      <c r="C76" s="362"/>
      <c r="D76" s="362"/>
      <c r="E76" s="362"/>
      <c r="F76" s="362"/>
      <c r="G76" s="47"/>
      <c r="H76" s="47"/>
      <c r="I76" s="47"/>
      <c r="J76" s="47"/>
      <c r="K76" s="47"/>
      <c r="L76" s="47"/>
      <c r="M76" s="47"/>
      <c r="N76" s="47"/>
      <c r="O76" s="47"/>
      <c r="P76" s="47"/>
      <c r="Q76" s="47"/>
    </row>
    <row r="77" spans="1:17" s="881" customFormat="1" ht="9" customHeight="1">
      <c r="A77" s="149"/>
      <c r="B77" s="362"/>
      <c r="C77" s="362"/>
      <c r="D77" s="362"/>
      <c r="E77" s="362"/>
      <c r="F77" s="362"/>
      <c r="G77" s="47"/>
      <c r="H77" s="47"/>
      <c r="I77" s="47"/>
      <c r="J77" s="47"/>
      <c r="K77" s="47"/>
      <c r="L77" s="47"/>
      <c r="M77" s="47"/>
      <c r="N77" s="47"/>
      <c r="O77" s="47"/>
      <c r="P77" s="47"/>
      <c r="Q77" s="47"/>
    </row>
    <row r="78" spans="1:17" s="881" customFormat="1" ht="9" customHeight="1">
      <c r="A78" s="152"/>
      <c r="B78" s="362"/>
      <c r="C78" s="362"/>
      <c r="D78" s="362"/>
      <c r="E78" s="362"/>
      <c r="F78" s="362"/>
      <c r="G78" s="47"/>
      <c r="H78" s="47"/>
      <c r="I78" s="47"/>
      <c r="J78" s="47"/>
      <c r="K78" s="47"/>
      <c r="L78" s="47"/>
      <c r="M78" s="47"/>
      <c r="N78" s="47"/>
      <c r="O78" s="47"/>
      <c r="P78" s="47"/>
      <c r="Q78" s="47"/>
    </row>
    <row r="79" spans="1:17" s="881" customFormat="1" ht="9" customHeight="1">
      <c r="A79" s="154"/>
      <c r="B79" s="362"/>
      <c r="C79" s="362"/>
      <c r="D79" s="362"/>
      <c r="E79" s="362"/>
      <c r="F79" s="362"/>
      <c r="G79" s="47"/>
      <c r="H79" s="47"/>
      <c r="I79" s="47"/>
      <c r="J79" s="47"/>
      <c r="K79" s="47"/>
      <c r="L79" s="47"/>
      <c r="M79" s="47"/>
      <c r="N79" s="47"/>
      <c r="O79" s="47"/>
      <c r="P79" s="47"/>
      <c r="Q79" s="47"/>
    </row>
    <row r="80" spans="1:17" s="881" customFormat="1" ht="9" customHeight="1">
      <c r="A80" s="149"/>
      <c r="B80" s="362"/>
      <c r="C80" s="362"/>
      <c r="D80" s="362"/>
      <c r="E80" s="362"/>
      <c r="F80" s="362"/>
      <c r="G80" s="47"/>
      <c r="H80" s="47"/>
      <c r="I80" s="47"/>
      <c r="J80" s="47"/>
      <c r="K80" s="47"/>
      <c r="L80" s="47"/>
      <c r="M80" s="47"/>
      <c r="N80" s="47"/>
      <c r="O80" s="47"/>
      <c r="P80" s="47"/>
      <c r="Q80" s="47"/>
    </row>
    <row r="81" spans="1:17" s="881" customFormat="1" ht="9" customHeight="1">
      <c r="A81" s="149"/>
      <c r="B81" s="362"/>
      <c r="C81" s="362"/>
      <c r="D81" s="362"/>
      <c r="E81" s="362"/>
      <c r="F81" s="362"/>
      <c r="G81" s="47"/>
      <c r="H81" s="47"/>
      <c r="I81" s="47"/>
      <c r="J81" s="47"/>
      <c r="K81" s="47"/>
      <c r="L81" s="47"/>
      <c r="M81" s="47"/>
      <c r="N81" s="47"/>
      <c r="O81" s="47"/>
      <c r="P81" s="47"/>
      <c r="Q81" s="47"/>
    </row>
    <row r="82" spans="1:17" s="881" customFormat="1" ht="9" customHeight="1">
      <c r="A82" s="149"/>
      <c r="B82" s="362"/>
      <c r="C82" s="362"/>
      <c r="D82" s="362"/>
      <c r="E82" s="362"/>
      <c r="F82" s="362"/>
      <c r="G82" s="47"/>
      <c r="H82" s="47"/>
      <c r="I82" s="47"/>
      <c r="J82" s="47"/>
      <c r="K82" s="47"/>
      <c r="L82" s="47"/>
      <c r="M82" s="47"/>
      <c r="N82" s="47"/>
      <c r="O82" s="47"/>
      <c r="P82" s="47"/>
      <c r="Q82" s="47"/>
    </row>
    <row r="83" spans="1:17" s="881" customFormat="1" ht="9" customHeight="1">
      <c r="A83" s="149"/>
      <c r="B83" s="362"/>
      <c r="C83" s="362"/>
      <c r="D83" s="362"/>
      <c r="E83" s="362"/>
      <c r="F83" s="362"/>
      <c r="G83" s="47"/>
      <c r="H83" s="47"/>
      <c r="I83" s="47"/>
      <c r="J83" s="47"/>
      <c r="K83" s="47"/>
      <c r="L83" s="47"/>
      <c r="M83" s="47"/>
      <c r="N83" s="47"/>
      <c r="O83" s="47"/>
      <c r="P83" s="47"/>
      <c r="Q83" s="47"/>
    </row>
    <row r="84" spans="1:17" s="881" customFormat="1" ht="9" customHeight="1">
      <c r="A84" s="149"/>
      <c r="B84" s="362"/>
      <c r="C84" s="362"/>
      <c r="D84" s="362"/>
      <c r="E84" s="362"/>
      <c r="F84" s="362"/>
      <c r="G84" s="47"/>
      <c r="H84" s="47"/>
      <c r="I84" s="47"/>
      <c r="J84" s="47"/>
      <c r="K84" s="47"/>
      <c r="L84" s="47"/>
      <c r="M84" s="47"/>
      <c r="N84" s="47"/>
      <c r="O84" s="47"/>
      <c r="P84" s="47"/>
      <c r="Q84" s="47"/>
    </row>
    <row r="85" spans="1:17" s="881" customFormat="1" ht="9" customHeight="1">
      <c r="A85" s="149"/>
      <c r="B85" s="362"/>
      <c r="C85" s="362"/>
      <c r="D85" s="362"/>
      <c r="E85" s="362"/>
      <c r="F85" s="362"/>
      <c r="G85" s="47"/>
      <c r="H85" s="47"/>
      <c r="I85" s="47"/>
      <c r="J85" s="47"/>
      <c r="K85" s="47"/>
      <c r="L85" s="47"/>
      <c r="M85" s="47"/>
      <c r="N85" s="47"/>
      <c r="O85" s="47"/>
      <c r="P85" s="47"/>
      <c r="Q85" s="47"/>
    </row>
    <row r="86" spans="1:17" s="881" customFormat="1" ht="9" customHeight="1">
      <c r="A86" s="149"/>
      <c r="B86" s="362"/>
      <c r="C86" s="362"/>
      <c r="D86" s="362"/>
      <c r="E86" s="362"/>
      <c r="F86" s="362"/>
      <c r="G86" s="47"/>
      <c r="H86" s="47"/>
      <c r="I86" s="47"/>
      <c r="J86" s="47"/>
      <c r="K86" s="47"/>
      <c r="L86" s="47"/>
      <c r="M86" s="47"/>
      <c r="N86" s="47"/>
      <c r="O86" s="47"/>
      <c r="P86" s="47"/>
      <c r="Q86" s="47"/>
    </row>
    <row r="87" spans="1:17" s="881" customFormat="1" ht="9" customHeight="1">
      <c r="A87" s="149"/>
      <c r="B87" s="362"/>
      <c r="C87" s="362"/>
      <c r="D87" s="362"/>
      <c r="E87" s="362"/>
      <c r="F87" s="362"/>
      <c r="G87" s="47"/>
      <c r="H87" s="47"/>
      <c r="I87" s="47"/>
      <c r="J87" s="47"/>
      <c r="K87" s="47"/>
      <c r="L87" s="47"/>
      <c r="M87" s="47"/>
      <c r="N87" s="47"/>
      <c r="O87" s="47"/>
      <c r="P87" s="47"/>
      <c r="Q87" s="47"/>
    </row>
    <row r="88" spans="1:17" s="881" customFormat="1" ht="9" customHeight="1">
      <c r="A88" s="149"/>
      <c r="B88" s="362"/>
      <c r="C88" s="362"/>
      <c r="D88" s="362"/>
      <c r="E88" s="362"/>
      <c r="F88" s="362"/>
      <c r="G88" s="47"/>
      <c r="H88" s="47"/>
      <c r="I88" s="47"/>
      <c r="J88" s="47"/>
      <c r="K88" s="47"/>
      <c r="L88" s="47"/>
      <c r="M88" s="47"/>
      <c r="N88" s="47"/>
      <c r="O88" s="47"/>
      <c r="P88" s="47"/>
      <c r="Q88" s="47"/>
    </row>
    <row r="89" spans="1:17" s="881" customFormat="1" ht="9" customHeight="1">
      <c r="A89" s="154"/>
      <c r="B89" s="362"/>
      <c r="C89" s="362"/>
      <c r="D89" s="362"/>
      <c r="E89" s="362"/>
      <c r="F89" s="362"/>
      <c r="G89" s="47"/>
      <c r="H89" s="47"/>
      <c r="I89" s="47"/>
      <c r="J89" s="47"/>
      <c r="K89" s="47"/>
      <c r="L89" s="47"/>
      <c r="M89" s="47"/>
      <c r="N89" s="47"/>
      <c r="O89" s="47"/>
      <c r="P89" s="47"/>
      <c r="Q89" s="47"/>
    </row>
    <row r="90" spans="1:17" s="881" customFormat="1" ht="9" customHeight="1">
      <c r="A90" s="149"/>
      <c r="B90" s="362"/>
      <c r="C90" s="362"/>
      <c r="D90" s="362"/>
      <c r="E90" s="362"/>
      <c r="F90" s="362"/>
      <c r="G90" s="47"/>
      <c r="H90" s="47"/>
      <c r="I90" s="47"/>
      <c r="J90" s="47"/>
      <c r="K90" s="47"/>
      <c r="L90" s="47"/>
      <c r="M90" s="47"/>
      <c r="N90" s="47"/>
      <c r="O90" s="47"/>
      <c r="P90" s="47"/>
      <c r="Q90" s="47"/>
    </row>
    <row r="91" spans="1:17" s="881" customFormat="1" ht="9" customHeight="1">
      <c r="A91" s="149"/>
      <c r="B91" s="362"/>
      <c r="C91" s="362"/>
      <c r="D91" s="362"/>
      <c r="E91" s="362"/>
      <c r="F91" s="362"/>
      <c r="G91" s="47"/>
      <c r="H91" s="47"/>
      <c r="I91" s="47"/>
      <c r="J91" s="47"/>
      <c r="K91" s="47"/>
      <c r="L91" s="47"/>
      <c r="M91" s="47"/>
      <c r="N91" s="47"/>
      <c r="O91" s="47"/>
      <c r="P91" s="47"/>
      <c r="Q91" s="47"/>
    </row>
    <row r="92" spans="1:17" s="881" customFormat="1" ht="9" customHeight="1">
      <c r="A92" s="149"/>
      <c r="B92" s="362"/>
      <c r="C92" s="362"/>
      <c r="D92" s="362"/>
      <c r="E92" s="362"/>
      <c r="F92" s="362"/>
      <c r="G92" s="47"/>
      <c r="H92" s="47"/>
      <c r="I92" s="47"/>
      <c r="J92" s="47"/>
      <c r="K92" s="47"/>
      <c r="L92" s="47"/>
      <c r="M92" s="47"/>
      <c r="N92" s="47"/>
      <c r="O92" s="47"/>
      <c r="P92" s="47"/>
      <c r="Q92" s="47"/>
    </row>
    <row r="93" spans="1:17" s="881" customFormat="1">
      <c r="A93" s="155"/>
      <c r="B93" s="362"/>
      <c r="C93" s="362"/>
      <c r="D93" s="362"/>
      <c r="E93" s="362"/>
      <c r="F93" s="362"/>
      <c r="G93" s="47"/>
      <c r="H93" s="47"/>
      <c r="I93" s="47"/>
      <c r="J93" s="47"/>
      <c r="K93" s="47"/>
      <c r="L93" s="47"/>
      <c r="M93" s="47"/>
      <c r="N93" s="47"/>
      <c r="O93" s="47"/>
      <c r="P93" s="47"/>
      <c r="Q93" s="47"/>
    </row>
    <row r="94" spans="1:17" s="881" customFormat="1">
      <c r="A94" s="155"/>
      <c r="B94" s="362"/>
      <c r="C94" s="362"/>
      <c r="D94" s="362"/>
      <c r="E94" s="362"/>
      <c r="F94" s="362"/>
      <c r="G94" s="47"/>
      <c r="H94" s="47"/>
      <c r="I94" s="47"/>
      <c r="J94" s="47"/>
      <c r="K94" s="47"/>
      <c r="L94" s="47"/>
      <c r="M94" s="47"/>
      <c r="N94" s="47"/>
      <c r="O94" s="47"/>
      <c r="P94" s="47"/>
      <c r="Q94" s="47"/>
    </row>
    <row r="95" spans="1:17" s="881" customFormat="1">
      <c r="A95" s="155"/>
      <c r="B95" s="362"/>
      <c r="C95" s="362"/>
      <c r="D95" s="362"/>
      <c r="E95" s="362"/>
      <c r="F95" s="362"/>
      <c r="G95" s="47"/>
      <c r="H95" s="47"/>
      <c r="I95" s="47"/>
      <c r="J95" s="47"/>
      <c r="K95" s="47"/>
      <c r="L95" s="47"/>
      <c r="M95" s="47"/>
      <c r="N95" s="47"/>
      <c r="O95" s="47"/>
      <c r="P95" s="47"/>
      <c r="Q95" s="47"/>
    </row>
    <row r="96" spans="1:17" s="881" customFormat="1">
      <c r="A96" s="155"/>
      <c r="B96" s="362"/>
      <c r="C96" s="362"/>
      <c r="D96" s="362"/>
      <c r="E96" s="362"/>
      <c r="F96" s="362"/>
      <c r="G96" s="47"/>
      <c r="H96" s="47"/>
      <c r="I96" s="47"/>
      <c r="J96" s="47"/>
      <c r="K96" s="47"/>
      <c r="L96" s="47"/>
      <c r="M96" s="47"/>
      <c r="N96" s="47"/>
      <c r="O96" s="47"/>
      <c r="P96" s="47"/>
      <c r="Q96" s="47"/>
    </row>
    <row r="97" spans="1:17" s="881" customFormat="1">
      <c r="A97" s="155"/>
      <c r="B97" s="362"/>
      <c r="C97" s="362"/>
      <c r="D97" s="362"/>
      <c r="E97" s="362"/>
      <c r="F97" s="362"/>
      <c r="G97" s="47"/>
      <c r="H97" s="47"/>
      <c r="I97" s="47"/>
      <c r="J97" s="47"/>
      <c r="K97" s="47"/>
      <c r="L97" s="47"/>
      <c r="M97" s="47"/>
      <c r="N97" s="47"/>
      <c r="O97" s="47"/>
      <c r="P97" s="47"/>
      <c r="Q97" s="47"/>
    </row>
    <row r="98" spans="1:17" s="881" customFormat="1">
      <c r="A98" s="155"/>
      <c r="B98" s="362"/>
      <c r="C98" s="362"/>
      <c r="D98" s="362"/>
      <c r="E98" s="362"/>
      <c r="F98" s="362"/>
      <c r="G98" s="47"/>
      <c r="H98" s="47"/>
      <c r="I98" s="47"/>
      <c r="J98" s="47"/>
      <c r="K98" s="47"/>
      <c r="L98" s="47"/>
      <c r="M98" s="47"/>
      <c r="N98" s="47"/>
      <c r="O98" s="47"/>
      <c r="P98" s="47"/>
      <c r="Q98" s="47"/>
    </row>
    <row r="99" spans="1:17" s="881" customFormat="1">
      <c r="A99" s="155"/>
      <c r="B99" s="362"/>
      <c r="C99" s="362"/>
      <c r="D99" s="362"/>
      <c r="E99" s="362"/>
      <c r="F99" s="362"/>
      <c r="G99" s="47"/>
      <c r="H99" s="47"/>
      <c r="I99" s="47"/>
      <c r="J99" s="47"/>
      <c r="K99" s="47"/>
      <c r="L99" s="47"/>
      <c r="M99" s="47"/>
      <c r="N99" s="47"/>
      <c r="O99" s="47"/>
      <c r="P99" s="47"/>
      <c r="Q99" s="47"/>
    </row>
    <row r="100" spans="1:17" s="881" customFormat="1" ht="15.75">
      <c r="A100" s="156"/>
      <c r="B100" s="362"/>
      <c r="C100" s="362"/>
      <c r="D100" s="362"/>
      <c r="E100" s="362"/>
      <c r="F100" s="362"/>
      <c r="G100" s="47"/>
      <c r="H100" s="47"/>
      <c r="I100" s="47"/>
      <c r="J100" s="47"/>
      <c r="K100" s="47"/>
      <c r="L100" s="47"/>
      <c r="M100" s="47"/>
      <c r="N100" s="47"/>
      <c r="O100" s="47"/>
      <c r="P100" s="47"/>
      <c r="Q100" s="47"/>
    </row>
    <row r="101" spans="1:17" s="881" customFormat="1" ht="15.75">
      <c r="A101" s="156"/>
      <c r="B101" s="362"/>
      <c r="C101" s="362"/>
      <c r="D101" s="362"/>
      <c r="E101" s="362"/>
      <c r="F101" s="362"/>
      <c r="G101" s="47"/>
      <c r="H101" s="47"/>
      <c r="I101" s="47"/>
      <c r="J101" s="47"/>
      <c r="K101" s="47"/>
      <c r="L101" s="47"/>
      <c r="M101" s="47"/>
      <c r="N101" s="47"/>
      <c r="O101" s="47"/>
      <c r="P101" s="47"/>
      <c r="Q101" s="47"/>
    </row>
    <row r="102" spans="1:17" s="881" customFormat="1" ht="15.75">
      <c r="A102" s="156"/>
      <c r="B102" s="362"/>
      <c r="C102" s="362"/>
      <c r="D102" s="362"/>
      <c r="E102" s="362"/>
      <c r="F102" s="362"/>
      <c r="G102" s="47"/>
      <c r="H102" s="47"/>
      <c r="I102" s="47"/>
      <c r="J102" s="47"/>
      <c r="K102" s="47"/>
      <c r="L102" s="47"/>
      <c r="M102" s="47"/>
      <c r="N102" s="47"/>
      <c r="O102" s="47"/>
      <c r="P102" s="47"/>
      <c r="Q102" s="47"/>
    </row>
    <row r="103" spans="1:17" s="881" customFormat="1" ht="15.75">
      <c r="A103" s="156"/>
      <c r="B103" s="362"/>
      <c r="C103" s="362"/>
      <c r="D103" s="362"/>
      <c r="E103" s="362"/>
      <c r="F103" s="362"/>
      <c r="G103" s="47"/>
      <c r="H103" s="47"/>
      <c r="I103" s="47"/>
      <c r="J103" s="47"/>
      <c r="K103" s="47"/>
      <c r="L103" s="47"/>
      <c r="M103" s="47"/>
      <c r="N103" s="47"/>
      <c r="O103" s="47"/>
      <c r="P103" s="47"/>
      <c r="Q103" s="47"/>
    </row>
    <row r="104" spans="1:17" s="881" customFormat="1" ht="15.75">
      <c r="A104" s="156"/>
      <c r="B104" s="362"/>
      <c r="C104" s="362"/>
      <c r="D104" s="362"/>
      <c r="E104" s="362"/>
      <c r="F104" s="362"/>
      <c r="G104" s="47"/>
      <c r="H104" s="47"/>
      <c r="I104" s="47"/>
      <c r="J104" s="47"/>
      <c r="K104" s="47"/>
      <c r="L104" s="47"/>
      <c r="M104" s="47"/>
      <c r="N104" s="47"/>
      <c r="O104" s="47"/>
      <c r="P104" s="47"/>
      <c r="Q104" s="47"/>
    </row>
    <row r="105" spans="1:17" s="881" customFormat="1" ht="15.75">
      <c r="A105" s="156"/>
      <c r="B105" s="362"/>
      <c r="C105" s="362"/>
      <c r="D105" s="362"/>
      <c r="E105" s="362"/>
      <c r="F105" s="362"/>
      <c r="G105" s="47"/>
      <c r="H105" s="47"/>
      <c r="I105" s="47"/>
      <c r="J105" s="47"/>
      <c r="K105" s="47"/>
      <c r="L105" s="47"/>
      <c r="M105" s="47"/>
      <c r="N105" s="47"/>
      <c r="O105" s="47"/>
      <c r="P105" s="47"/>
      <c r="Q105" s="47"/>
    </row>
    <row r="106" spans="1:17" s="881" customFormat="1" ht="15.75">
      <c r="A106" s="156"/>
      <c r="B106" s="362"/>
      <c r="C106" s="362"/>
      <c r="D106" s="362"/>
      <c r="E106" s="362"/>
      <c r="F106" s="362"/>
      <c r="G106" s="47"/>
      <c r="H106" s="47"/>
      <c r="I106" s="47"/>
      <c r="J106" s="47"/>
      <c r="K106" s="47"/>
      <c r="L106" s="47"/>
      <c r="M106" s="47"/>
      <c r="N106" s="47"/>
      <c r="O106" s="47"/>
      <c r="P106" s="47"/>
      <c r="Q106" s="47"/>
    </row>
    <row r="107" spans="1:17" s="881" customFormat="1" ht="15.75">
      <c r="A107" s="156"/>
      <c r="B107" s="362"/>
      <c r="C107" s="362"/>
      <c r="D107" s="362"/>
      <c r="E107" s="362"/>
      <c r="F107" s="362"/>
      <c r="G107" s="47"/>
      <c r="H107" s="47"/>
      <c r="I107" s="47"/>
      <c r="J107" s="47"/>
      <c r="K107" s="47"/>
      <c r="L107" s="47"/>
      <c r="M107" s="47"/>
      <c r="N107" s="47"/>
      <c r="O107" s="47"/>
      <c r="P107" s="47"/>
      <c r="Q107" s="47"/>
    </row>
    <row r="108" spans="1:17" s="881" customFormat="1" ht="15.75">
      <c r="A108" s="156"/>
      <c r="B108" s="362"/>
      <c r="C108" s="362"/>
      <c r="D108" s="362"/>
      <c r="E108" s="362"/>
      <c r="F108" s="362"/>
      <c r="G108" s="47"/>
      <c r="H108" s="47"/>
      <c r="I108" s="47"/>
      <c r="J108" s="47"/>
      <c r="K108" s="47"/>
      <c r="L108" s="47"/>
      <c r="M108" s="47"/>
      <c r="N108" s="47"/>
      <c r="O108" s="47"/>
      <c r="P108" s="47"/>
      <c r="Q108" s="47"/>
    </row>
    <row r="109" spans="1:17" s="881" customFormat="1" ht="15.75">
      <c r="A109" s="156"/>
      <c r="B109" s="362"/>
      <c r="C109" s="362"/>
      <c r="D109" s="362"/>
      <c r="E109" s="362"/>
      <c r="F109" s="362"/>
      <c r="G109" s="47"/>
      <c r="H109" s="47"/>
      <c r="I109" s="47"/>
      <c r="J109" s="47"/>
      <c r="K109" s="47"/>
      <c r="L109" s="47"/>
      <c r="M109" s="47"/>
      <c r="N109" s="47"/>
      <c r="O109" s="47"/>
      <c r="P109" s="47"/>
      <c r="Q109" s="47"/>
    </row>
    <row r="110" spans="1:17" s="881" customFormat="1" ht="15.75">
      <c r="A110" s="156"/>
      <c r="B110" s="362"/>
      <c r="C110" s="362"/>
      <c r="D110" s="362"/>
      <c r="E110" s="362"/>
      <c r="F110" s="362"/>
      <c r="G110" s="47"/>
      <c r="H110" s="47"/>
      <c r="I110" s="47"/>
      <c r="J110" s="47"/>
      <c r="K110" s="47"/>
      <c r="L110" s="47"/>
      <c r="M110" s="47"/>
      <c r="N110" s="47"/>
      <c r="O110" s="47"/>
      <c r="P110" s="47"/>
      <c r="Q110" s="47"/>
    </row>
    <row r="111" spans="1:17" s="881" customFormat="1" ht="15.75">
      <c r="A111" s="156"/>
      <c r="B111" s="362"/>
      <c r="C111" s="362"/>
      <c r="D111" s="362"/>
      <c r="E111" s="362"/>
      <c r="F111" s="362"/>
      <c r="G111" s="47"/>
      <c r="H111" s="47"/>
      <c r="I111" s="47"/>
      <c r="J111" s="47"/>
      <c r="K111" s="47"/>
      <c r="L111" s="47"/>
      <c r="M111" s="47"/>
      <c r="N111" s="47"/>
      <c r="O111" s="47"/>
      <c r="P111" s="47"/>
      <c r="Q111" s="47"/>
    </row>
    <row r="112" spans="1:17" s="881" customFormat="1" ht="15.75">
      <c r="A112" s="156"/>
      <c r="B112" s="362"/>
      <c r="C112" s="362"/>
      <c r="D112" s="362"/>
      <c r="E112" s="362"/>
      <c r="F112" s="362"/>
      <c r="G112" s="47"/>
      <c r="H112" s="47"/>
      <c r="I112" s="47"/>
      <c r="J112" s="47"/>
      <c r="K112" s="47"/>
      <c r="L112" s="47"/>
      <c r="M112" s="47"/>
      <c r="N112" s="47"/>
      <c r="O112" s="47"/>
      <c r="P112" s="47"/>
      <c r="Q112" s="47"/>
    </row>
    <row r="113" spans="1:17" s="881" customFormat="1" ht="15.75">
      <c r="A113" s="156"/>
      <c r="B113" s="362"/>
      <c r="C113" s="362"/>
      <c r="D113" s="362"/>
      <c r="E113" s="362"/>
      <c r="F113" s="362"/>
      <c r="G113" s="47"/>
      <c r="H113" s="47"/>
      <c r="I113" s="47"/>
      <c r="J113" s="47"/>
      <c r="K113" s="47"/>
      <c r="L113" s="47"/>
      <c r="M113" s="47"/>
      <c r="N113" s="47"/>
      <c r="O113" s="47"/>
      <c r="P113" s="47"/>
      <c r="Q113" s="47"/>
    </row>
    <row r="114" spans="1:17" s="881" customFormat="1" ht="15.75">
      <c r="A114" s="156"/>
      <c r="B114" s="362"/>
      <c r="C114" s="362"/>
      <c r="D114" s="362"/>
      <c r="E114" s="362"/>
      <c r="F114" s="362"/>
      <c r="G114" s="47"/>
      <c r="H114" s="47"/>
      <c r="I114" s="47"/>
      <c r="J114" s="47"/>
      <c r="K114" s="47"/>
      <c r="L114" s="47"/>
      <c r="M114" s="47"/>
      <c r="N114" s="47"/>
      <c r="O114" s="47"/>
      <c r="P114" s="47"/>
      <c r="Q114" s="47"/>
    </row>
    <row r="115" spans="1:17" s="881" customFormat="1" ht="15.75">
      <c r="A115" s="156"/>
      <c r="B115" s="362"/>
      <c r="C115" s="362"/>
      <c r="D115" s="362"/>
      <c r="E115" s="362"/>
      <c r="F115" s="362"/>
      <c r="G115" s="47"/>
      <c r="H115" s="47"/>
      <c r="I115" s="47"/>
      <c r="J115" s="47"/>
      <c r="K115" s="47"/>
      <c r="L115" s="47"/>
      <c r="M115" s="47"/>
      <c r="N115" s="47"/>
      <c r="O115" s="47"/>
      <c r="P115" s="47"/>
      <c r="Q115" s="47"/>
    </row>
    <row r="116" spans="1:17" s="881" customFormat="1" ht="15.75">
      <c r="A116" s="156"/>
      <c r="B116" s="362"/>
      <c r="C116" s="362"/>
      <c r="D116" s="362"/>
      <c r="E116" s="362"/>
      <c r="F116" s="362"/>
      <c r="G116" s="47"/>
      <c r="H116" s="47"/>
      <c r="I116" s="47"/>
      <c r="J116" s="47"/>
      <c r="K116" s="47"/>
      <c r="L116" s="47"/>
      <c r="M116" s="47"/>
      <c r="N116" s="47"/>
      <c r="O116" s="47"/>
      <c r="P116" s="47"/>
      <c r="Q116" s="47"/>
    </row>
    <row r="117" spans="1:17" s="881" customFormat="1" ht="15.75">
      <c r="A117" s="156"/>
      <c r="B117" s="362"/>
      <c r="C117" s="362"/>
      <c r="D117" s="362"/>
      <c r="E117" s="362"/>
      <c r="F117" s="362"/>
      <c r="G117" s="47"/>
      <c r="H117" s="47"/>
      <c r="I117" s="47"/>
      <c r="J117" s="47"/>
      <c r="K117" s="47"/>
      <c r="L117" s="47"/>
      <c r="M117" s="47"/>
      <c r="N117" s="47"/>
      <c r="O117" s="47"/>
      <c r="P117" s="47"/>
      <c r="Q117" s="47"/>
    </row>
    <row r="118" spans="1:17" s="881" customFormat="1" ht="15.75">
      <c r="A118" s="156"/>
      <c r="B118" s="362"/>
      <c r="C118" s="362"/>
      <c r="D118" s="362"/>
      <c r="E118" s="362"/>
      <c r="F118" s="362"/>
      <c r="G118" s="47"/>
      <c r="H118" s="47"/>
      <c r="I118" s="47"/>
      <c r="J118" s="47"/>
      <c r="K118" s="47"/>
      <c r="L118" s="47"/>
      <c r="M118" s="47"/>
      <c r="N118" s="47"/>
      <c r="O118" s="47"/>
      <c r="P118" s="47"/>
      <c r="Q118" s="47"/>
    </row>
    <row r="119" spans="1:17" s="881" customFormat="1" ht="15.75">
      <c r="A119" s="156"/>
      <c r="B119" s="362"/>
      <c r="C119" s="362"/>
      <c r="D119" s="362"/>
      <c r="E119" s="362"/>
      <c r="F119" s="362"/>
      <c r="G119" s="47"/>
      <c r="H119" s="47"/>
      <c r="I119" s="47"/>
      <c r="J119" s="47"/>
      <c r="K119" s="47"/>
      <c r="L119" s="47"/>
      <c r="M119" s="47"/>
      <c r="N119" s="47"/>
      <c r="O119" s="47"/>
      <c r="P119" s="47"/>
      <c r="Q119" s="47"/>
    </row>
    <row r="120" spans="1:17" s="881" customFormat="1" ht="15.75">
      <c r="A120" s="156"/>
      <c r="B120" s="362"/>
      <c r="C120" s="362"/>
      <c r="D120" s="362"/>
      <c r="E120" s="362"/>
      <c r="F120" s="362"/>
      <c r="G120" s="47"/>
      <c r="H120" s="47"/>
      <c r="I120" s="47"/>
      <c r="J120" s="47"/>
      <c r="K120" s="47"/>
      <c r="L120" s="47"/>
      <c r="M120" s="47"/>
      <c r="N120" s="47"/>
      <c r="O120" s="47"/>
      <c r="P120" s="47"/>
      <c r="Q120" s="47"/>
    </row>
    <row r="121" spans="1:17" s="881" customFormat="1" ht="15.75">
      <c r="A121" s="156"/>
      <c r="B121" s="362"/>
      <c r="C121" s="362"/>
      <c r="D121" s="362"/>
      <c r="E121" s="362"/>
      <c r="F121" s="362"/>
      <c r="G121" s="47"/>
      <c r="H121" s="47"/>
      <c r="I121" s="47"/>
      <c r="J121" s="47"/>
      <c r="K121" s="47"/>
      <c r="L121" s="47"/>
      <c r="M121" s="47"/>
      <c r="N121" s="47"/>
      <c r="O121" s="47"/>
      <c r="P121" s="47"/>
      <c r="Q121" s="47"/>
    </row>
    <row r="122" spans="1:17" s="881" customFormat="1" ht="15.75">
      <c r="A122" s="156"/>
      <c r="B122" s="362"/>
      <c r="C122" s="362"/>
      <c r="D122" s="362"/>
      <c r="E122" s="362"/>
      <c r="F122" s="362"/>
      <c r="G122" s="47"/>
      <c r="H122" s="47"/>
      <c r="I122" s="47"/>
      <c r="J122" s="47"/>
      <c r="K122" s="47"/>
      <c r="L122" s="47"/>
      <c r="M122" s="47"/>
      <c r="N122" s="47"/>
      <c r="O122" s="47"/>
      <c r="P122" s="47"/>
      <c r="Q122" s="47"/>
    </row>
    <row r="123" spans="1:17" s="881" customFormat="1" ht="15.75">
      <c r="A123" s="156"/>
      <c r="B123" s="362"/>
      <c r="C123" s="362"/>
      <c r="D123" s="362"/>
      <c r="E123" s="362"/>
      <c r="F123" s="362"/>
      <c r="G123" s="47"/>
      <c r="H123" s="47"/>
      <c r="I123" s="47"/>
      <c r="J123" s="47"/>
      <c r="K123" s="47"/>
      <c r="L123" s="47"/>
      <c r="M123" s="47"/>
      <c r="N123" s="47"/>
      <c r="O123" s="47"/>
      <c r="P123" s="47"/>
      <c r="Q123" s="47"/>
    </row>
    <row r="124" spans="1:17" s="881" customFormat="1" ht="15.75">
      <c r="A124" s="156"/>
      <c r="B124" s="362"/>
      <c r="C124" s="362"/>
      <c r="D124" s="362"/>
      <c r="E124" s="362"/>
      <c r="F124" s="362"/>
      <c r="G124" s="47"/>
      <c r="H124" s="47"/>
      <c r="I124" s="47"/>
      <c r="J124" s="47"/>
      <c r="K124" s="47"/>
      <c r="L124" s="47"/>
      <c r="M124" s="47"/>
      <c r="N124" s="47"/>
      <c r="O124" s="47"/>
      <c r="P124" s="47"/>
      <c r="Q124" s="47"/>
    </row>
    <row r="125" spans="1:17" s="881" customFormat="1" ht="15.75">
      <c r="A125" s="156"/>
      <c r="B125" s="362"/>
      <c r="C125" s="362"/>
      <c r="D125" s="362"/>
      <c r="E125" s="362"/>
      <c r="F125" s="362"/>
      <c r="G125" s="47"/>
      <c r="H125" s="47"/>
      <c r="I125" s="47"/>
      <c r="J125" s="47"/>
      <c r="K125" s="47"/>
      <c r="L125" s="47"/>
      <c r="M125" s="47"/>
      <c r="N125" s="47"/>
      <c r="O125" s="47"/>
      <c r="P125" s="47"/>
      <c r="Q125" s="47"/>
    </row>
    <row r="126" spans="1:17" s="881" customFormat="1" ht="15.75">
      <c r="A126" s="156"/>
      <c r="B126" s="362"/>
      <c r="C126" s="362"/>
      <c r="D126" s="362"/>
      <c r="E126" s="362"/>
      <c r="F126" s="362"/>
      <c r="G126" s="47"/>
      <c r="H126" s="47"/>
      <c r="I126" s="47"/>
      <c r="J126" s="47"/>
      <c r="K126" s="47"/>
      <c r="L126" s="47"/>
      <c r="M126" s="47"/>
      <c r="N126" s="47"/>
      <c r="O126" s="47"/>
      <c r="P126" s="47"/>
      <c r="Q126" s="47"/>
    </row>
    <row r="127" spans="1:17" s="881" customFormat="1" ht="15.75">
      <c r="A127" s="156"/>
      <c r="B127" s="362"/>
      <c r="C127" s="362"/>
      <c r="D127" s="362"/>
      <c r="E127" s="362"/>
      <c r="F127" s="362"/>
      <c r="G127" s="47"/>
      <c r="H127" s="47"/>
      <c r="I127" s="47"/>
      <c r="J127" s="47"/>
      <c r="K127" s="47"/>
      <c r="L127" s="47"/>
      <c r="M127" s="47"/>
      <c r="N127" s="47"/>
      <c r="O127" s="47"/>
      <c r="P127" s="47"/>
      <c r="Q127" s="47"/>
    </row>
    <row r="128" spans="1:17" s="881" customFormat="1" ht="15.75">
      <c r="A128" s="156"/>
      <c r="B128" s="362"/>
      <c r="C128" s="362"/>
      <c r="D128" s="362"/>
      <c r="E128" s="362"/>
      <c r="F128" s="362"/>
      <c r="G128" s="47"/>
      <c r="H128" s="47"/>
      <c r="I128" s="47"/>
      <c r="J128" s="47"/>
      <c r="K128" s="47"/>
      <c r="L128" s="47"/>
      <c r="M128" s="47"/>
      <c r="N128" s="47"/>
      <c r="O128" s="47"/>
      <c r="P128" s="47"/>
      <c r="Q128" s="47"/>
    </row>
    <row r="129" spans="1:17" s="881" customFormat="1" ht="15.75">
      <c r="A129" s="156"/>
      <c r="B129" s="362"/>
      <c r="C129" s="362"/>
      <c r="D129" s="362"/>
      <c r="E129" s="362"/>
      <c r="F129" s="362"/>
      <c r="G129" s="47"/>
      <c r="H129" s="47"/>
      <c r="I129" s="47"/>
      <c r="J129" s="47"/>
      <c r="K129" s="47"/>
      <c r="L129" s="47"/>
      <c r="M129" s="47"/>
      <c r="N129" s="47"/>
      <c r="O129" s="47"/>
      <c r="P129" s="47"/>
      <c r="Q129" s="47"/>
    </row>
    <row r="130" spans="1:17" s="881" customFormat="1" ht="15.75">
      <c r="A130" s="156"/>
      <c r="B130" s="362"/>
      <c r="C130" s="362"/>
      <c r="D130" s="362"/>
      <c r="E130" s="362"/>
      <c r="F130" s="362"/>
      <c r="G130" s="47"/>
      <c r="H130" s="47"/>
      <c r="I130" s="47"/>
      <c r="J130" s="47"/>
      <c r="K130" s="47"/>
      <c r="L130" s="47"/>
      <c r="M130" s="47"/>
      <c r="N130" s="47"/>
      <c r="O130" s="47"/>
      <c r="P130" s="47"/>
      <c r="Q130" s="47"/>
    </row>
    <row r="131" spans="1:17" s="881" customFormat="1" ht="15.75">
      <c r="A131" s="156"/>
      <c r="B131" s="362"/>
      <c r="C131" s="362"/>
      <c r="D131" s="362"/>
      <c r="E131" s="362"/>
      <c r="F131" s="362"/>
      <c r="G131" s="47"/>
      <c r="H131" s="47"/>
      <c r="I131" s="47"/>
      <c r="J131" s="47"/>
      <c r="K131" s="47"/>
      <c r="L131" s="47"/>
      <c r="M131" s="47"/>
      <c r="N131" s="47"/>
      <c r="O131" s="47"/>
      <c r="P131" s="47"/>
      <c r="Q131" s="47"/>
    </row>
    <row r="132" spans="1:17" s="881" customFormat="1" ht="15.75">
      <c r="A132" s="156"/>
      <c r="B132" s="362"/>
      <c r="C132" s="362"/>
      <c r="D132" s="362"/>
      <c r="E132" s="362"/>
      <c r="F132" s="362"/>
      <c r="G132" s="47"/>
      <c r="H132" s="47"/>
      <c r="I132" s="47"/>
      <c r="J132" s="47"/>
      <c r="K132" s="47"/>
      <c r="L132" s="47"/>
      <c r="M132" s="47"/>
      <c r="N132" s="47"/>
      <c r="O132" s="47"/>
      <c r="P132" s="47"/>
      <c r="Q132" s="47"/>
    </row>
    <row r="133" spans="1:17" s="881" customFormat="1" ht="15.75">
      <c r="A133" s="156"/>
      <c r="B133" s="362"/>
      <c r="C133" s="362"/>
      <c r="D133" s="362"/>
      <c r="E133" s="362"/>
      <c r="F133" s="362"/>
      <c r="G133" s="47"/>
      <c r="H133" s="47"/>
      <c r="I133" s="47"/>
      <c r="J133" s="47"/>
      <c r="K133" s="47"/>
      <c r="L133" s="47"/>
      <c r="M133" s="47"/>
      <c r="N133" s="47"/>
      <c r="O133" s="47"/>
      <c r="P133" s="47"/>
      <c r="Q133" s="47"/>
    </row>
    <row r="134" spans="1:17" s="881" customFormat="1" ht="15.75">
      <c r="A134" s="156"/>
      <c r="B134" s="362"/>
      <c r="C134" s="362"/>
      <c r="D134" s="362"/>
      <c r="E134" s="362"/>
      <c r="F134" s="362"/>
      <c r="G134" s="47"/>
      <c r="H134" s="47"/>
      <c r="I134" s="47"/>
      <c r="J134" s="47"/>
      <c r="K134" s="47"/>
      <c r="L134" s="47"/>
      <c r="M134" s="47"/>
      <c r="N134" s="47"/>
      <c r="O134" s="47"/>
      <c r="P134" s="47"/>
      <c r="Q134" s="47"/>
    </row>
    <row r="135" spans="1:17" s="881" customFormat="1" ht="15.75">
      <c r="A135" s="156"/>
      <c r="B135" s="362"/>
      <c r="C135" s="362"/>
      <c r="D135" s="362"/>
      <c r="E135" s="362"/>
      <c r="F135" s="362"/>
      <c r="G135" s="47"/>
      <c r="H135" s="47"/>
      <c r="I135" s="47"/>
      <c r="J135" s="47"/>
      <c r="K135" s="47"/>
      <c r="L135" s="47"/>
      <c r="M135" s="47"/>
      <c r="N135" s="47"/>
      <c r="O135" s="47"/>
      <c r="P135" s="47"/>
      <c r="Q135" s="47"/>
    </row>
    <row r="136" spans="1:17" s="881" customFormat="1" ht="15.75">
      <c r="A136" s="156"/>
      <c r="B136" s="362"/>
      <c r="C136" s="362"/>
      <c r="D136" s="362"/>
      <c r="E136" s="362"/>
      <c r="F136" s="362"/>
      <c r="G136" s="47"/>
      <c r="H136" s="47"/>
      <c r="I136" s="47"/>
      <c r="J136" s="47"/>
      <c r="K136" s="47"/>
      <c r="L136" s="47"/>
      <c r="M136" s="47"/>
      <c r="N136" s="47"/>
      <c r="O136" s="47"/>
      <c r="P136" s="47"/>
      <c r="Q136" s="47"/>
    </row>
    <row r="137" spans="1:17" s="881" customFormat="1" ht="15.75">
      <c r="A137" s="156"/>
      <c r="B137" s="362"/>
      <c r="C137" s="362"/>
      <c r="D137" s="362"/>
      <c r="E137" s="362"/>
      <c r="F137" s="362"/>
      <c r="G137" s="47"/>
      <c r="H137" s="47"/>
      <c r="I137" s="47"/>
      <c r="J137" s="47"/>
      <c r="K137" s="47"/>
      <c r="L137" s="47"/>
      <c r="M137" s="47"/>
      <c r="N137" s="47"/>
      <c r="O137" s="47"/>
      <c r="P137" s="47"/>
      <c r="Q137" s="47"/>
    </row>
    <row r="138" spans="1:17" s="881" customFormat="1" ht="15.75">
      <c r="A138" s="156"/>
      <c r="B138" s="362"/>
      <c r="C138" s="362"/>
      <c r="D138" s="362"/>
      <c r="E138" s="362"/>
      <c r="F138" s="362"/>
      <c r="G138" s="47"/>
      <c r="H138" s="47"/>
      <c r="I138" s="47"/>
      <c r="J138" s="47"/>
      <c r="K138" s="47"/>
      <c r="L138" s="47"/>
      <c r="M138" s="47"/>
      <c r="N138" s="47"/>
      <c r="O138" s="47"/>
      <c r="P138" s="47"/>
      <c r="Q138" s="47"/>
    </row>
    <row r="139" spans="1:17" s="881" customFormat="1" ht="15.75">
      <c r="A139" s="156"/>
      <c r="B139" s="362"/>
      <c r="C139" s="362"/>
      <c r="D139" s="362"/>
      <c r="E139" s="362"/>
      <c r="F139" s="362"/>
      <c r="G139" s="47"/>
      <c r="H139" s="47"/>
      <c r="I139" s="47"/>
      <c r="J139" s="47"/>
      <c r="K139" s="47"/>
      <c r="L139" s="47"/>
      <c r="M139" s="47"/>
      <c r="N139" s="47"/>
      <c r="O139" s="47"/>
      <c r="P139" s="47"/>
      <c r="Q139" s="47"/>
    </row>
    <row r="140" spans="1:17" s="881" customFormat="1" ht="15.75">
      <c r="A140" s="156"/>
      <c r="B140" s="362"/>
      <c r="C140" s="362"/>
      <c r="D140" s="362"/>
      <c r="E140" s="362"/>
      <c r="F140" s="362"/>
      <c r="G140" s="47"/>
      <c r="H140" s="47"/>
      <c r="I140" s="47"/>
      <c r="J140" s="47"/>
      <c r="K140" s="47"/>
      <c r="L140" s="47"/>
      <c r="M140" s="47"/>
      <c r="N140" s="47"/>
      <c r="O140" s="47"/>
      <c r="P140" s="47"/>
      <c r="Q140" s="47"/>
    </row>
    <row r="141" spans="1:17" s="881" customFormat="1" ht="15.75">
      <c r="A141" s="156"/>
      <c r="B141" s="362"/>
      <c r="C141" s="362"/>
      <c r="D141" s="362"/>
      <c r="E141" s="362"/>
      <c r="F141" s="362"/>
      <c r="G141" s="47"/>
      <c r="H141" s="47"/>
      <c r="I141" s="47"/>
      <c r="J141" s="47"/>
      <c r="K141" s="47"/>
      <c r="L141" s="47"/>
      <c r="M141" s="47"/>
      <c r="N141" s="47"/>
      <c r="O141" s="47"/>
      <c r="P141" s="47"/>
      <c r="Q141" s="47"/>
    </row>
    <row r="142" spans="1:17" s="881" customFormat="1" ht="15.75">
      <c r="A142" s="156"/>
      <c r="B142" s="362"/>
      <c r="C142" s="362"/>
      <c r="D142" s="362"/>
      <c r="E142" s="362"/>
      <c r="F142" s="362"/>
      <c r="G142" s="47"/>
      <c r="H142" s="47"/>
      <c r="I142" s="47"/>
      <c r="J142" s="47"/>
      <c r="K142" s="47"/>
      <c r="L142" s="47"/>
      <c r="M142" s="47"/>
      <c r="N142" s="47"/>
      <c r="O142" s="47"/>
      <c r="P142" s="47"/>
      <c r="Q142" s="47"/>
    </row>
    <row r="143" spans="1:17" s="881" customFormat="1" ht="15.75">
      <c r="A143" s="156"/>
      <c r="B143" s="362"/>
      <c r="C143" s="362"/>
      <c r="D143" s="362"/>
      <c r="E143" s="362"/>
      <c r="F143" s="362"/>
      <c r="G143" s="47"/>
      <c r="H143" s="47"/>
      <c r="I143" s="47"/>
      <c r="J143" s="47"/>
      <c r="K143" s="47"/>
      <c r="L143" s="47"/>
      <c r="M143" s="47"/>
      <c r="N143" s="47"/>
      <c r="O143" s="47"/>
      <c r="P143" s="47"/>
      <c r="Q143" s="47"/>
    </row>
    <row r="144" spans="1:17" s="881" customFormat="1" ht="15.75">
      <c r="A144" s="156"/>
      <c r="B144" s="362"/>
      <c r="C144" s="362"/>
      <c r="D144" s="362"/>
      <c r="E144" s="362"/>
      <c r="F144" s="362"/>
      <c r="G144" s="47"/>
      <c r="H144" s="47"/>
      <c r="I144" s="47"/>
      <c r="J144" s="47"/>
      <c r="K144" s="47"/>
      <c r="L144" s="47"/>
      <c r="M144" s="47"/>
      <c r="N144" s="47"/>
      <c r="O144" s="47"/>
      <c r="P144" s="47"/>
      <c r="Q144" s="47"/>
    </row>
    <row r="145" spans="1:17" s="881" customFormat="1" ht="15.75">
      <c r="A145" s="156"/>
      <c r="B145" s="362"/>
      <c r="C145" s="362"/>
      <c r="D145" s="362"/>
      <c r="E145" s="362"/>
      <c r="F145" s="362"/>
      <c r="G145" s="47"/>
      <c r="H145" s="47"/>
      <c r="I145" s="47"/>
      <c r="J145" s="47"/>
      <c r="K145" s="47"/>
      <c r="L145" s="47"/>
      <c r="M145" s="47"/>
      <c r="N145" s="47"/>
      <c r="O145" s="47"/>
      <c r="P145" s="47"/>
      <c r="Q145" s="47"/>
    </row>
    <row r="146" spans="1:17" s="881" customFormat="1" ht="15.75">
      <c r="A146" s="156"/>
      <c r="B146" s="362"/>
      <c r="C146" s="362"/>
      <c r="D146" s="362"/>
      <c r="E146" s="362"/>
      <c r="F146" s="362"/>
      <c r="G146" s="47"/>
      <c r="H146" s="47"/>
      <c r="I146" s="47"/>
      <c r="J146" s="47"/>
      <c r="K146" s="47"/>
      <c r="L146" s="47"/>
      <c r="M146" s="47"/>
      <c r="N146" s="47"/>
      <c r="O146" s="47"/>
      <c r="P146" s="47"/>
      <c r="Q146" s="47"/>
    </row>
    <row r="147" spans="1:17" s="881" customFormat="1" ht="15.75">
      <c r="A147" s="156"/>
      <c r="B147" s="362"/>
      <c r="C147" s="362"/>
      <c r="D147" s="362"/>
      <c r="E147" s="362"/>
      <c r="F147" s="362"/>
      <c r="G147" s="47"/>
      <c r="H147" s="47"/>
      <c r="I147" s="47"/>
      <c r="J147" s="47"/>
      <c r="K147" s="47"/>
      <c r="L147" s="47"/>
      <c r="M147" s="47"/>
      <c r="N147" s="47"/>
      <c r="O147" s="47"/>
      <c r="P147" s="47"/>
      <c r="Q147" s="47"/>
    </row>
    <row r="148" spans="1:17" s="881" customFormat="1" ht="15.75">
      <c r="A148" s="156"/>
      <c r="B148" s="362"/>
      <c r="C148" s="362"/>
      <c r="D148" s="362"/>
      <c r="E148" s="362"/>
      <c r="F148" s="362"/>
      <c r="G148" s="47"/>
      <c r="H148" s="47"/>
      <c r="I148" s="47"/>
      <c r="J148" s="47"/>
      <c r="K148" s="47"/>
      <c r="L148" s="47"/>
      <c r="M148" s="47"/>
      <c r="N148" s="47"/>
      <c r="O148" s="47"/>
      <c r="P148" s="47"/>
      <c r="Q148" s="47"/>
    </row>
    <row r="149" spans="1:17" s="881" customFormat="1" ht="15.75">
      <c r="A149" s="156"/>
      <c r="B149" s="362"/>
      <c r="C149" s="362"/>
      <c r="D149" s="362"/>
      <c r="E149" s="362"/>
      <c r="F149" s="362"/>
      <c r="G149" s="47"/>
      <c r="H149" s="47"/>
      <c r="I149" s="47"/>
      <c r="J149" s="47"/>
      <c r="K149" s="47"/>
      <c r="L149" s="47"/>
      <c r="M149" s="47"/>
      <c r="N149" s="47"/>
      <c r="O149" s="47"/>
      <c r="P149" s="47"/>
      <c r="Q149" s="47"/>
    </row>
    <row r="150" spans="1:17" s="881" customFormat="1" ht="15.75">
      <c r="A150" s="156"/>
      <c r="B150" s="362"/>
      <c r="C150" s="362"/>
      <c r="D150" s="362"/>
      <c r="E150" s="362"/>
      <c r="F150" s="362"/>
      <c r="G150" s="47"/>
      <c r="H150" s="47"/>
      <c r="I150" s="47"/>
      <c r="J150" s="47"/>
      <c r="K150" s="47"/>
      <c r="L150" s="47"/>
      <c r="M150" s="47"/>
      <c r="N150" s="47"/>
      <c r="O150" s="47"/>
      <c r="P150" s="47"/>
      <c r="Q150" s="47"/>
    </row>
    <row r="151" spans="1:17" s="881" customFormat="1" ht="15.75">
      <c r="A151" s="156"/>
      <c r="B151" s="362"/>
      <c r="C151" s="362"/>
      <c r="D151" s="362"/>
      <c r="E151" s="362"/>
      <c r="F151" s="362"/>
      <c r="G151" s="47"/>
      <c r="H151" s="47"/>
      <c r="I151" s="47"/>
      <c r="J151" s="47"/>
      <c r="K151" s="47"/>
      <c r="L151" s="47"/>
      <c r="M151" s="47"/>
      <c r="N151" s="47"/>
      <c r="O151" s="47"/>
      <c r="P151" s="47"/>
      <c r="Q151" s="47"/>
    </row>
    <row r="152" spans="1:17" s="881" customFormat="1" ht="15.75">
      <c r="A152" s="156"/>
      <c r="B152" s="362"/>
      <c r="C152" s="362"/>
      <c r="D152" s="362"/>
      <c r="E152" s="362"/>
      <c r="F152" s="362"/>
      <c r="G152" s="47"/>
      <c r="H152" s="47"/>
      <c r="I152" s="47"/>
      <c r="J152" s="47"/>
      <c r="K152" s="47"/>
      <c r="L152" s="47"/>
      <c r="M152" s="47"/>
      <c r="N152" s="47"/>
      <c r="O152" s="47"/>
      <c r="P152" s="47"/>
      <c r="Q152" s="47"/>
    </row>
    <row r="153" spans="1:17" s="881" customFormat="1" ht="15.75">
      <c r="A153" s="156"/>
      <c r="B153" s="362"/>
      <c r="C153" s="362"/>
      <c r="D153" s="362"/>
      <c r="E153" s="362"/>
      <c r="F153" s="362"/>
      <c r="G153" s="47"/>
      <c r="H153" s="47"/>
      <c r="I153" s="47"/>
      <c r="J153" s="47"/>
      <c r="K153" s="47"/>
      <c r="L153" s="47"/>
      <c r="M153" s="47"/>
      <c r="N153" s="47"/>
      <c r="O153" s="47"/>
      <c r="P153" s="47"/>
      <c r="Q153" s="47"/>
    </row>
    <row r="154" spans="1:17" s="881" customFormat="1" ht="15.75">
      <c r="A154" s="156"/>
      <c r="B154" s="362"/>
      <c r="C154" s="362"/>
      <c r="D154" s="362"/>
      <c r="E154" s="362"/>
      <c r="F154" s="362"/>
      <c r="G154" s="47"/>
      <c r="H154" s="47"/>
      <c r="I154" s="47"/>
      <c r="J154" s="47"/>
      <c r="K154" s="47"/>
      <c r="L154" s="47"/>
      <c r="M154" s="47"/>
      <c r="N154" s="47"/>
      <c r="O154" s="47"/>
      <c r="P154" s="47"/>
      <c r="Q154" s="47"/>
    </row>
    <row r="155" spans="1:17" s="881" customFormat="1" ht="15.75">
      <c r="A155" s="156"/>
      <c r="B155" s="362"/>
      <c r="C155" s="362"/>
      <c r="D155" s="362"/>
      <c r="E155" s="362"/>
      <c r="F155" s="362"/>
      <c r="G155" s="47"/>
      <c r="H155" s="47"/>
      <c r="I155" s="47"/>
      <c r="J155" s="47"/>
      <c r="K155" s="47"/>
      <c r="L155" s="47"/>
      <c r="M155" s="47"/>
      <c r="N155" s="47"/>
      <c r="O155" s="47"/>
      <c r="P155" s="47"/>
      <c r="Q155" s="47"/>
    </row>
    <row r="156" spans="1:17" s="881" customFormat="1" ht="15.75">
      <c r="A156" s="156"/>
      <c r="B156" s="362"/>
      <c r="C156" s="362"/>
      <c r="D156" s="362"/>
      <c r="E156" s="362"/>
      <c r="F156" s="362"/>
      <c r="G156" s="47"/>
      <c r="H156" s="47"/>
      <c r="I156" s="47"/>
      <c r="J156" s="47"/>
      <c r="K156" s="47"/>
      <c r="L156" s="47"/>
      <c r="M156" s="47"/>
      <c r="N156" s="47"/>
      <c r="O156" s="47"/>
      <c r="P156" s="47"/>
      <c r="Q156" s="47"/>
    </row>
    <row r="157" spans="1:17" s="881" customFormat="1" ht="15.75">
      <c r="A157" s="156"/>
      <c r="B157" s="362"/>
      <c r="C157" s="362"/>
      <c r="D157" s="362"/>
      <c r="E157" s="362"/>
      <c r="F157" s="362"/>
      <c r="G157" s="47"/>
      <c r="H157" s="47"/>
      <c r="I157" s="47"/>
      <c r="J157" s="47"/>
      <c r="K157" s="47"/>
      <c r="L157" s="47"/>
      <c r="M157" s="47"/>
      <c r="N157" s="47"/>
      <c r="O157" s="47"/>
      <c r="P157" s="47"/>
      <c r="Q157" s="47"/>
    </row>
    <row r="158" spans="1:17" s="881" customFormat="1" ht="15.75">
      <c r="A158" s="156"/>
      <c r="B158" s="362"/>
      <c r="C158" s="362"/>
      <c r="D158" s="362"/>
      <c r="E158" s="362"/>
      <c r="F158" s="362"/>
      <c r="G158" s="47"/>
      <c r="H158" s="47"/>
      <c r="I158" s="47"/>
      <c r="J158" s="47"/>
      <c r="K158" s="47"/>
      <c r="L158" s="47"/>
      <c r="M158" s="47"/>
      <c r="N158" s="47"/>
      <c r="O158" s="47"/>
      <c r="P158" s="47"/>
      <c r="Q158" s="47"/>
    </row>
    <row r="159" spans="1:17" s="881" customFormat="1" ht="15.75">
      <c r="A159" s="156"/>
      <c r="B159" s="362"/>
      <c r="C159" s="362"/>
      <c r="D159" s="362"/>
      <c r="E159" s="362"/>
      <c r="F159" s="362"/>
      <c r="G159" s="47"/>
      <c r="H159" s="47"/>
      <c r="I159" s="47"/>
      <c r="J159" s="47"/>
      <c r="K159" s="47"/>
      <c r="L159" s="47"/>
      <c r="M159" s="47"/>
      <c r="N159" s="47"/>
      <c r="O159" s="47"/>
      <c r="P159" s="47"/>
      <c r="Q159" s="47"/>
    </row>
    <row r="160" spans="1:17" s="881" customFormat="1" ht="15.75">
      <c r="A160" s="156"/>
      <c r="B160" s="362"/>
      <c r="C160" s="362"/>
      <c r="D160" s="362"/>
      <c r="E160" s="362"/>
      <c r="F160" s="362"/>
      <c r="G160" s="47"/>
      <c r="H160" s="47"/>
      <c r="I160" s="47"/>
      <c r="J160" s="47"/>
      <c r="K160" s="47"/>
      <c r="L160" s="47"/>
      <c r="M160" s="47"/>
      <c r="N160" s="47"/>
      <c r="O160" s="47"/>
      <c r="P160" s="47"/>
      <c r="Q160" s="47"/>
    </row>
    <row r="161" spans="1:17" s="881" customFormat="1" ht="15.75">
      <c r="A161" s="156"/>
      <c r="B161" s="362"/>
      <c r="C161" s="362"/>
      <c r="D161" s="362"/>
      <c r="E161" s="362"/>
      <c r="F161" s="362"/>
      <c r="G161" s="47"/>
      <c r="H161" s="47"/>
      <c r="I161" s="47"/>
      <c r="J161" s="47"/>
      <c r="K161" s="47"/>
      <c r="L161" s="47"/>
      <c r="M161" s="47"/>
      <c r="N161" s="47"/>
      <c r="O161" s="47"/>
      <c r="P161" s="47"/>
      <c r="Q161" s="47"/>
    </row>
    <row r="162" spans="1:17" s="881" customFormat="1" ht="15.75">
      <c r="A162" s="156"/>
      <c r="B162" s="362"/>
      <c r="C162" s="362"/>
      <c r="D162" s="362"/>
      <c r="E162" s="362"/>
      <c r="F162" s="362"/>
      <c r="G162" s="47"/>
      <c r="H162" s="47"/>
      <c r="I162" s="47"/>
      <c r="J162" s="47"/>
      <c r="K162" s="47"/>
      <c r="L162" s="47"/>
      <c r="M162" s="47"/>
      <c r="N162" s="47"/>
      <c r="O162" s="47"/>
      <c r="P162" s="47"/>
      <c r="Q162" s="47"/>
    </row>
    <row r="163" spans="1:17" s="881" customFormat="1" ht="15.75">
      <c r="A163" s="156"/>
      <c r="B163" s="362"/>
      <c r="C163" s="362"/>
      <c r="D163" s="362"/>
      <c r="E163" s="362"/>
      <c r="F163" s="362"/>
      <c r="G163" s="47"/>
      <c r="H163" s="47"/>
      <c r="I163" s="47"/>
      <c r="J163" s="47"/>
      <c r="K163" s="47"/>
      <c r="L163" s="47"/>
      <c r="M163" s="47"/>
      <c r="N163" s="47"/>
      <c r="O163" s="47"/>
      <c r="P163" s="47"/>
      <c r="Q163" s="47"/>
    </row>
    <row r="164" spans="1:17" s="881" customFormat="1" ht="15.75">
      <c r="A164" s="156"/>
      <c r="B164" s="362"/>
      <c r="C164" s="362"/>
      <c r="D164" s="362"/>
      <c r="E164" s="362"/>
      <c r="F164" s="362"/>
      <c r="G164" s="47"/>
      <c r="H164" s="47"/>
      <c r="I164" s="47"/>
      <c r="J164" s="47"/>
      <c r="K164" s="47"/>
      <c r="L164" s="47"/>
      <c r="M164" s="47"/>
      <c r="N164" s="47"/>
      <c r="O164" s="47"/>
      <c r="P164" s="47"/>
      <c r="Q164" s="47"/>
    </row>
    <row r="165" spans="1:17" s="881" customFormat="1" ht="15.75">
      <c r="A165" s="156"/>
      <c r="B165" s="362"/>
      <c r="C165" s="362"/>
      <c r="D165" s="362"/>
      <c r="E165" s="362"/>
      <c r="F165" s="362"/>
      <c r="G165" s="47"/>
      <c r="H165" s="47"/>
      <c r="I165" s="47"/>
      <c r="J165" s="47"/>
      <c r="K165" s="47"/>
      <c r="L165" s="47"/>
      <c r="M165" s="47"/>
      <c r="N165" s="47"/>
      <c r="O165" s="47"/>
      <c r="P165" s="47"/>
      <c r="Q165" s="47"/>
    </row>
    <row r="166" spans="1:17" s="881" customFormat="1" ht="15.75">
      <c r="A166" s="156"/>
      <c r="B166" s="362"/>
      <c r="C166" s="362"/>
      <c r="D166" s="362"/>
      <c r="E166" s="362"/>
      <c r="F166" s="362"/>
      <c r="G166" s="47"/>
      <c r="H166" s="47"/>
      <c r="I166" s="47"/>
      <c r="J166" s="47"/>
      <c r="K166" s="47"/>
      <c r="L166" s="47"/>
      <c r="M166" s="47"/>
      <c r="N166" s="47"/>
      <c r="O166" s="47"/>
      <c r="P166" s="47"/>
      <c r="Q166" s="47"/>
    </row>
    <row r="167" spans="1:17" s="881" customFormat="1" ht="15.75">
      <c r="A167" s="156"/>
      <c r="B167" s="362"/>
      <c r="C167" s="362"/>
      <c r="D167" s="362"/>
      <c r="E167" s="362"/>
      <c r="F167" s="362"/>
      <c r="G167" s="47"/>
      <c r="H167" s="47"/>
      <c r="I167" s="47"/>
      <c r="J167" s="47"/>
      <c r="K167" s="47"/>
      <c r="L167" s="47"/>
      <c r="M167" s="47"/>
      <c r="N167" s="47"/>
      <c r="O167" s="47"/>
      <c r="P167" s="47"/>
      <c r="Q167" s="47"/>
    </row>
    <row r="168" spans="1:17" s="881" customFormat="1" ht="15.75">
      <c r="A168" s="156"/>
      <c r="B168" s="362"/>
      <c r="C168" s="362"/>
      <c r="D168" s="362"/>
      <c r="E168" s="362"/>
      <c r="F168" s="362"/>
      <c r="G168" s="47"/>
      <c r="H168" s="47"/>
      <c r="I168" s="47"/>
      <c r="J168" s="47"/>
      <c r="K168" s="47"/>
      <c r="L168" s="47"/>
      <c r="M168" s="47"/>
      <c r="N168" s="47"/>
      <c r="O168" s="47"/>
      <c r="P168" s="47"/>
      <c r="Q168" s="47"/>
    </row>
    <row r="169" spans="1:17" s="881" customFormat="1" ht="15.75">
      <c r="A169" s="156"/>
      <c r="B169" s="362"/>
      <c r="C169" s="362"/>
      <c r="D169" s="362"/>
      <c r="E169" s="362"/>
      <c r="F169" s="362"/>
      <c r="G169" s="47"/>
      <c r="H169" s="47"/>
      <c r="I169" s="47"/>
      <c r="J169" s="47"/>
      <c r="K169" s="47"/>
      <c r="L169" s="47"/>
      <c r="M169" s="47"/>
      <c r="N169" s="47"/>
      <c r="O169" s="47"/>
      <c r="P169" s="47"/>
      <c r="Q169" s="47"/>
    </row>
    <row r="170" spans="1:17" s="881" customFormat="1" ht="15.75">
      <c r="A170" s="156"/>
      <c r="B170" s="362"/>
      <c r="C170" s="362"/>
      <c r="D170" s="362"/>
      <c r="E170" s="362"/>
      <c r="F170" s="362"/>
      <c r="G170" s="47"/>
      <c r="H170" s="47"/>
      <c r="I170" s="47"/>
      <c r="J170" s="47"/>
      <c r="K170" s="47"/>
      <c r="L170" s="47"/>
      <c r="M170" s="47"/>
      <c r="N170" s="47"/>
      <c r="O170" s="47"/>
      <c r="P170" s="47"/>
      <c r="Q170" s="47"/>
    </row>
    <row r="171" spans="1:17" s="881" customFormat="1" ht="15.75">
      <c r="A171" s="156"/>
      <c r="B171" s="362"/>
      <c r="C171" s="362"/>
      <c r="D171" s="362"/>
      <c r="E171" s="362"/>
      <c r="F171" s="362"/>
      <c r="G171" s="47"/>
      <c r="H171" s="47"/>
      <c r="I171" s="47"/>
      <c r="J171" s="47"/>
      <c r="K171" s="47"/>
      <c r="L171" s="47"/>
      <c r="M171" s="47"/>
      <c r="N171" s="47"/>
      <c r="O171" s="47"/>
      <c r="P171" s="47"/>
      <c r="Q171" s="47"/>
    </row>
    <row r="172" spans="1:17" s="881" customFormat="1" ht="15.75">
      <c r="A172" s="156"/>
      <c r="B172" s="362"/>
      <c r="C172" s="362"/>
      <c r="D172" s="362"/>
      <c r="E172" s="362"/>
      <c r="F172" s="362"/>
      <c r="G172" s="47"/>
      <c r="H172" s="47"/>
      <c r="I172" s="47"/>
      <c r="J172" s="47"/>
      <c r="K172" s="47"/>
      <c r="L172" s="47"/>
      <c r="M172" s="47"/>
      <c r="N172" s="47"/>
      <c r="O172" s="47"/>
      <c r="P172" s="47"/>
      <c r="Q172" s="47"/>
    </row>
    <row r="173" spans="1:17" s="881" customFormat="1" ht="15.75">
      <c r="A173" s="156"/>
      <c r="B173" s="362"/>
      <c r="C173" s="362"/>
      <c r="D173" s="362"/>
      <c r="E173" s="362"/>
      <c r="F173" s="362"/>
      <c r="G173" s="47"/>
      <c r="H173" s="47"/>
      <c r="I173" s="47"/>
      <c r="J173" s="47"/>
      <c r="K173" s="47"/>
      <c r="L173" s="47"/>
      <c r="M173" s="47"/>
      <c r="N173" s="47"/>
      <c r="O173" s="47"/>
      <c r="P173" s="47"/>
      <c r="Q173" s="47"/>
    </row>
    <row r="174" spans="1:17" s="881" customFormat="1" ht="15.75">
      <c r="A174" s="156"/>
      <c r="B174" s="362"/>
      <c r="C174" s="362"/>
      <c r="D174" s="362"/>
      <c r="E174" s="362"/>
      <c r="F174" s="362"/>
      <c r="G174" s="47"/>
      <c r="H174" s="47"/>
      <c r="I174" s="47"/>
      <c r="J174" s="47"/>
      <c r="K174" s="47"/>
      <c r="L174" s="47"/>
      <c r="M174" s="47"/>
      <c r="N174" s="47"/>
      <c r="O174" s="47"/>
      <c r="P174" s="47"/>
      <c r="Q174" s="47"/>
    </row>
    <row r="175" spans="1:17" s="881" customFormat="1" ht="15.75">
      <c r="A175" s="156"/>
      <c r="B175" s="362"/>
      <c r="C175" s="362"/>
      <c r="D175" s="362"/>
      <c r="E175" s="362"/>
      <c r="F175" s="362"/>
      <c r="G175" s="47"/>
      <c r="H175" s="47"/>
      <c r="I175" s="47"/>
      <c r="J175" s="47"/>
      <c r="K175" s="47"/>
      <c r="L175" s="47"/>
      <c r="M175" s="47"/>
      <c r="N175" s="47"/>
      <c r="O175" s="47"/>
      <c r="P175" s="47"/>
      <c r="Q175" s="47"/>
    </row>
    <row r="176" spans="1:17" s="881" customFormat="1" ht="15.75">
      <c r="A176" s="156"/>
      <c r="B176" s="362"/>
      <c r="C176" s="362"/>
      <c r="D176" s="362"/>
      <c r="E176" s="362"/>
      <c r="F176" s="362"/>
      <c r="G176" s="47"/>
      <c r="H176" s="47"/>
      <c r="I176" s="47"/>
      <c r="J176" s="47"/>
      <c r="K176" s="47"/>
      <c r="L176" s="47"/>
      <c r="M176" s="47"/>
      <c r="N176" s="47"/>
      <c r="O176" s="47"/>
      <c r="P176" s="47"/>
      <c r="Q176" s="47"/>
    </row>
    <row r="177" spans="1:17" s="881" customFormat="1" ht="15.75">
      <c r="A177" s="156"/>
      <c r="B177" s="362"/>
      <c r="C177" s="362"/>
      <c r="D177" s="362"/>
      <c r="E177" s="362"/>
      <c r="F177" s="362"/>
      <c r="G177" s="47"/>
      <c r="H177" s="47"/>
      <c r="I177" s="47"/>
      <c r="J177" s="47"/>
      <c r="K177" s="47"/>
      <c r="L177" s="47"/>
      <c r="M177" s="47"/>
      <c r="N177" s="47"/>
      <c r="O177" s="47"/>
      <c r="P177" s="47"/>
      <c r="Q177" s="47"/>
    </row>
    <row r="178" spans="1:17" s="881" customFormat="1" ht="15.75">
      <c r="A178" s="156"/>
      <c r="B178" s="362"/>
      <c r="C178" s="362"/>
      <c r="D178" s="362"/>
      <c r="E178" s="362"/>
      <c r="F178" s="362"/>
      <c r="G178" s="47"/>
      <c r="H178" s="47"/>
      <c r="I178" s="47"/>
      <c r="J178" s="47"/>
      <c r="K178" s="47"/>
      <c r="L178" s="47"/>
      <c r="M178" s="47"/>
      <c r="N178" s="47"/>
      <c r="O178" s="47"/>
      <c r="P178" s="47"/>
      <c r="Q178" s="47"/>
    </row>
    <row r="179" spans="1:17" s="881" customFormat="1" ht="15.75">
      <c r="A179" s="156"/>
      <c r="B179" s="362"/>
      <c r="C179" s="362"/>
      <c r="D179" s="362"/>
      <c r="E179" s="362"/>
      <c r="F179" s="362"/>
      <c r="G179" s="47"/>
      <c r="H179" s="47"/>
      <c r="I179" s="47"/>
      <c r="J179" s="47"/>
      <c r="K179" s="47"/>
      <c r="L179" s="47"/>
      <c r="M179" s="47"/>
      <c r="N179" s="47"/>
      <c r="O179" s="47"/>
      <c r="P179" s="47"/>
      <c r="Q179" s="47"/>
    </row>
    <row r="180" spans="1:17" s="881" customFormat="1" ht="15.75">
      <c r="A180" s="156"/>
      <c r="B180" s="362"/>
      <c r="C180" s="362"/>
      <c r="D180" s="362"/>
      <c r="E180" s="362"/>
      <c r="F180" s="362"/>
      <c r="G180" s="47"/>
      <c r="H180" s="47"/>
      <c r="I180" s="47"/>
      <c r="J180" s="47"/>
      <c r="K180" s="47"/>
      <c r="L180" s="47"/>
      <c r="M180" s="47"/>
      <c r="N180" s="47"/>
      <c r="O180" s="47"/>
      <c r="P180" s="47"/>
      <c r="Q180" s="47"/>
    </row>
    <row r="181" spans="1:17" s="881" customFormat="1" ht="15.75">
      <c r="A181" s="156"/>
      <c r="B181" s="362"/>
      <c r="C181" s="362"/>
      <c r="D181" s="362"/>
      <c r="E181" s="362"/>
      <c r="F181" s="362"/>
      <c r="G181" s="47"/>
      <c r="H181" s="47"/>
      <c r="I181" s="47"/>
      <c r="J181" s="47"/>
      <c r="K181" s="47"/>
      <c r="L181" s="47"/>
      <c r="M181" s="47"/>
      <c r="N181" s="47"/>
      <c r="O181" s="47"/>
      <c r="P181" s="47"/>
      <c r="Q181" s="47"/>
    </row>
    <row r="182" spans="1:17" s="881" customFormat="1" ht="15.75">
      <c r="A182" s="156"/>
      <c r="B182" s="362"/>
      <c r="C182" s="362"/>
      <c r="D182" s="362"/>
      <c r="E182" s="362"/>
      <c r="F182" s="362"/>
      <c r="G182" s="47"/>
      <c r="H182" s="47"/>
      <c r="I182" s="47"/>
      <c r="J182" s="47"/>
      <c r="K182" s="47"/>
      <c r="L182" s="47"/>
      <c r="M182" s="47"/>
      <c r="N182" s="47"/>
      <c r="O182" s="47"/>
      <c r="P182" s="47"/>
      <c r="Q182" s="47"/>
    </row>
    <row r="183" spans="1:17" s="881" customFormat="1" ht="15.75">
      <c r="A183" s="156"/>
      <c r="B183" s="362"/>
      <c r="C183" s="362"/>
      <c r="D183" s="362"/>
      <c r="E183" s="362"/>
      <c r="F183" s="362"/>
      <c r="G183" s="47"/>
      <c r="H183" s="47"/>
      <c r="I183" s="47"/>
      <c r="J183" s="47"/>
      <c r="K183" s="47"/>
      <c r="L183" s="47"/>
      <c r="M183" s="47"/>
      <c r="N183" s="47"/>
      <c r="O183" s="47"/>
      <c r="P183" s="47"/>
      <c r="Q183" s="47"/>
    </row>
    <row r="184" spans="1:17" s="881" customFormat="1" ht="15.75">
      <c r="A184" s="156"/>
      <c r="B184" s="362"/>
      <c r="C184" s="362"/>
      <c r="D184" s="362"/>
      <c r="E184" s="362"/>
      <c r="F184" s="362"/>
      <c r="G184" s="47"/>
      <c r="H184" s="47"/>
      <c r="I184" s="47"/>
      <c r="J184" s="47"/>
      <c r="K184" s="47"/>
      <c r="L184" s="47"/>
      <c r="M184" s="47"/>
      <c r="N184" s="47"/>
      <c r="O184" s="47"/>
      <c r="P184" s="47"/>
      <c r="Q184" s="47"/>
    </row>
    <row r="185" spans="1:17" s="881" customFormat="1" ht="15.75">
      <c r="A185" s="156"/>
      <c r="B185" s="362"/>
      <c r="C185" s="362"/>
      <c r="D185" s="362"/>
      <c r="E185" s="362"/>
      <c r="F185" s="362"/>
      <c r="G185" s="47"/>
      <c r="H185" s="47"/>
      <c r="I185" s="47"/>
      <c r="J185" s="47"/>
      <c r="K185" s="47"/>
      <c r="L185" s="47"/>
      <c r="M185" s="47"/>
      <c r="N185" s="47"/>
      <c r="O185" s="47"/>
      <c r="P185" s="47"/>
      <c r="Q185" s="47"/>
    </row>
    <row r="186" spans="1:17" s="881" customFormat="1" ht="15.75">
      <c r="A186" s="156"/>
      <c r="B186" s="362"/>
      <c r="C186" s="362"/>
      <c r="D186" s="362"/>
      <c r="E186" s="362"/>
      <c r="F186" s="362"/>
      <c r="G186" s="47"/>
      <c r="H186" s="47"/>
      <c r="I186" s="47"/>
      <c r="J186" s="47"/>
      <c r="K186" s="47"/>
      <c r="L186" s="47"/>
      <c r="M186" s="47"/>
      <c r="N186" s="47"/>
      <c r="O186" s="47"/>
      <c r="P186" s="47"/>
      <c r="Q186" s="47"/>
    </row>
    <row r="187" spans="1:17" s="881" customFormat="1" ht="15.75">
      <c r="A187" s="156"/>
      <c r="B187" s="362"/>
      <c r="C187" s="362"/>
      <c r="D187" s="362"/>
      <c r="E187" s="362"/>
      <c r="F187" s="362"/>
      <c r="G187" s="47"/>
      <c r="H187" s="47"/>
      <c r="I187" s="47"/>
      <c r="J187" s="47"/>
      <c r="K187" s="47"/>
      <c r="L187" s="47"/>
      <c r="M187" s="47"/>
      <c r="N187" s="47"/>
      <c r="O187" s="47"/>
      <c r="P187" s="47"/>
      <c r="Q187" s="47"/>
    </row>
    <row r="188" spans="1:17" s="881" customFormat="1" ht="15.75">
      <c r="A188" s="156"/>
      <c r="B188" s="362"/>
      <c r="C188" s="362"/>
      <c r="D188" s="362"/>
      <c r="E188" s="362"/>
      <c r="F188" s="362"/>
      <c r="G188" s="47"/>
      <c r="H188" s="47"/>
      <c r="I188" s="47"/>
      <c r="J188" s="47"/>
      <c r="K188" s="47"/>
      <c r="L188" s="47"/>
      <c r="M188" s="47"/>
      <c r="N188" s="47"/>
      <c r="O188" s="47"/>
      <c r="P188" s="47"/>
      <c r="Q188" s="47"/>
    </row>
    <row r="189" spans="1:17" s="881" customFormat="1" ht="15.75">
      <c r="A189" s="156"/>
      <c r="B189" s="362"/>
      <c r="C189" s="362"/>
      <c r="D189" s="362"/>
      <c r="E189" s="362"/>
      <c r="F189" s="362"/>
      <c r="G189" s="47"/>
      <c r="H189" s="47"/>
      <c r="I189" s="47"/>
      <c r="J189" s="47"/>
      <c r="K189" s="47"/>
      <c r="L189" s="47"/>
      <c r="M189" s="47"/>
      <c r="N189" s="47"/>
      <c r="O189" s="47"/>
      <c r="P189" s="47"/>
      <c r="Q189" s="47"/>
    </row>
    <row r="190" spans="1:17" s="881" customFormat="1" ht="15.75">
      <c r="A190" s="156"/>
      <c r="B190" s="362"/>
      <c r="C190" s="362"/>
      <c r="D190" s="362"/>
      <c r="E190" s="362"/>
      <c r="F190" s="362"/>
      <c r="G190" s="47"/>
      <c r="H190" s="47"/>
      <c r="I190" s="47"/>
      <c r="J190" s="47"/>
      <c r="K190" s="47"/>
      <c r="L190" s="47"/>
      <c r="M190" s="47"/>
      <c r="N190" s="47"/>
      <c r="O190" s="47"/>
      <c r="P190" s="47"/>
      <c r="Q190" s="47"/>
    </row>
    <row r="191" spans="1:17" s="881" customFormat="1" ht="15.75">
      <c r="A191" s="46"/>
      <c r="B191" s="362"/>
      <c r="C191" s="362"/>
      <c r="D191" s="362"/>
      <c r="E191" s="362"/>
      <c r="F191" s="362"/>
      <c r="G191" s="47"/>
      <c r="H191" s="47"/>
      <c r="I191" s="47"/>
      <c r="J191" s="47"/>
      <c r="K191" s="47"/>
      <c r="L191" s="47"/>
      <c r="M191" s="47"/>
      <c r="N191" s="47"/>
      <c r="O191" s="47"/>
      <c r="P191" s="47"/>
      <c r="Q191" s="47"/>
    </row>
    <row r="192" spans="1:17" s="881" customFormat="1" ht="15.75">
      <c r="A192" s="46"/>
      <c r="B192" s="362"/>
      <c r="C192" s="362"/>
      <c r="D192" s="362"/>
      <c r="E192" s="362"/>
      <c r="F192" s="362"/>
      <c r="G192" s="47"/>
      <c r="H192" s="47"/>
      <c r="I192" s="47"/>
      <c r="J192" s="47"/>
      <c r="K192" s="47"/>
      <c r="L192" s="47"/>
      <c r="M192" s="47"/>
      <c r="N192" s="47"/>
      <c r="O192" s="47"/>
      <c r="P192" s="47"/>
      <c r="Q192" s="47"/>
    </row>
    <row r="193" spans="1:18" ht="15.75">
      <c r="A193" s="46"/>
      <c r="B193" s="362"/>
      <c r="C193" s="362"/>
      <c r="D193" s="362"/>
      <c r="E193" s="362"/>
      <c r="F193" s="362"/>
      <c r="R193" s="881"/>
    </row>
    <row r="194" spans="1:18" ht="15.75">
      <c r="A194" s="46"/>
      <c r="B194" s="362"/>
      <c r="C194" s="362"/>
      <c r="D194" s="362"/>
      <c r="E194" s="362"/>
      <c r="F194" s="362"/>
      <c r="R194" s="881"/>
    </row>
    <row r="195" spans="1:18" ht="15.75">
      <c r="A195" s="46"/>
      <c r="B195" s="362"/>
      <c r="C195" s="362"/>
      <c r="D195" s="362"/>
      <c r="E195" s="362"/>
      <c r="F195" s="362"/>
      <c r="R195" s="881"/>
    </row>
    <row r="196" spans="1:18" ht="15.75">
      <c r="A196" s="46"/>
      <c r="B196" s="362"/>
      <c r="C196" s="362"/>
      <c r="D196" s="362"/>
      <c r="E196" s="362"/>
      <c r="F196" s="362"/>
      <c r="R196" s="881"/>
    </row>
    <row r="197" spans="1:18" ht="15.75">
      <c r="A197" s="46"/>
      <c r="B197" s="362"/>
      <c r="C197" s="362"/>
      <c r="D197" s="362"/>
      <c r="E197" s="362"/>
      <c r="F197" s="362"/>
      <c r="R197" s="881"/>
    </row>
    <row r="198" spans="1:18" ht="15.75">
      <c r="A198" s="46"/>
      <c r="B198" s="362"/>
      <c r="C198" s="362"/>
      <c r="D198" s="362"/>
      <c r="E198" s="362"/>
      <c r="F198" s="362"/>
      <c r="R198" s="881"/>
    </row>
    <row r="199" spans="1:18" ht="15.75">
      <c r="A199" s="46"/>
      <c r="B199" s="362"/>
      <c r="C199" s="362"/>
      <c r="D199" s="362"/>
      <c r="E199" s="362"/>
      <c r="F199" s="362"/>
      <c r="R199" s="881"/>
    </row>
    <row r="200" spans="1:18" ht="15.75">
      <c r="A200" s="46"/>
      <c r="B200" s="362"/>
      <c r="C200" s="362"/>
      <c r="D200" s="362"/>
      <c r="E200" s="362"/>
      <c r="F200" s="362"/>
      <c r="R200" s="881"/>
    </row>
    <row r="201" spans="1:18" ht="15.75">
      <c r="A201" s="46"/>
      <c r="B201" s="362"/>
      <c r="C201" s="362"/>
      <c r="D201" s="362"/>
      <c r="E201" s="362"/>
      <c r="F201" s="362"/>
    </row>
    <row r="202" spans="1:18" ht="15.75">
      <c r="A202" s="46"/>
      <c r="B202" s="362"/>
      <c r="C202" s="362"/>
      <c r="D202" s="362"/>
      <c r="E202" s="362"/>
      <c r="F202" s="362"/>
    </row>
    <row r="203" spans="1:18" ht="15.75">
      <c r="A203" s="46"/>
      <c r="B203" s="362"/>
      <c r="C203" s="362"/>
      <c r="D203" s="362"/>
      <c r="E203" s="362"/>
      <c r="F203" s="362"/>
    </row>
    <row r="204" spans="1:18" ht="15.75">
      <c r="A204" s="46"/>
      <c r="B204" s="362"/>
      <c r="C204" s="362"/>
      <c r="D204" s="362"/>
      <c r="E204" s="362"/>
      <c r="F204" s="362"/>
    </row>
    <row r="205" spans="1:18" ht="15.75">
      <c r="A205" s="46"/>
      <c r="B205" s="362"/>
      <c r="C205" s="362"/>
      <c r="D205" s="362"/>
      <c r="E205" s="362"/>
      <c r="F205" s="362"/>
    </row>
    <row r="206" spans="1:18" ht="15.75">
      <c r="A206" s="46"/>
      <c r="B206" s="362"/>
      <c r="C206" s="362"/>
      <c r="D206" s="362"/>
      <c r="E206" s="362"/>
      <c r="F206" s="362"/>
    </row>
    <row r="207" spans="1:18" ht="15.75">
      <c r="A207" s="46"/>
      <c r="B207" s="362"/>
      <c r="C207" s="362"/>
      <c r="D207" s="362"/>
      <c r="E207" s="362"/>
      <c r="F207" s="362"/>
    </row>
    <row r="208" spans="1:18" ht="15.75">
      <c r="A208" s="46"/>
      <c r="B208" s="362"/>
      <c r="C208" s="362"/>
      <c r="D208" s="362"/>
      <c r="E208" s="362"/>
      <c r="F208" s="362"/>
    </row>
    <row r="209" spans="1:6" ht="15.75">
      <c r="A209" s="46"/>
      <c r="B209" s="362"/>
      <c r="C209" s="362"/>
      <c r="D209" s="362"/>
      <c r="E209" s="362"/>
      <c r="F209" s="362"/>
    </row>
    <row r="210" spans="1:6" ht="15.75">
      <c r="A210" s="46"/>
      <c r="B210" s="362"/>
      <c r="C210" s="362"/>
      <c r="D210" s="362"/>
      <c r="E210" s="362"/>
      <c r="F210" s="362"/>
    </row>
    <row r="211" spans="1:6" ht="15.75">
      <c r="A211" s="46"/>
      <c r="B211" s="362"/>
      <c r="C211" s="362"/>
      <c r="D211" s="362"/>
      <c r="E211" s="362"/>
      <c r="F211" s="362"/>
    </row>
    <row r="212" spans="1:6" ht="15.75">
      <c r="A212" s="46"/>
      <c r="B212" s="362"/>
      <c r="C212" s="362"/>
      <c r="D212" s="362"/>
      <c r="E212" s="362"/>
      <c r="F212" s="362"/>
    </row>
    <row r="213" spans="1:6" ht="15.75">
      <c r="A213" s="46"/>
      <c r="B213" s="362"/>
      <c r="C213" s="362"/>
      <c r="D213" s="362"/>
      <c r="E213" s="362"/>
      <c r="F213" s="362"/>
    </row>
    <row r="214" spans="1:6" ht="15.75">
      <c r="A214" s="46"/>
      <c r="B214" s="362"/>
      <c r="C214" s="362"/>
      <c r="D214" s="362"/>
      <c r="E214" s="362"/>
      <c r="F214" s="362"/>
    </row>
    <row r="215" spans="1:6" ht="15.75">
      <c r="A215" s="46"/>
      <c r="B215" s="362"/>
      <c r="C215" s="362"/>
      <c r="D215" s="362"/>
      <c r="E215" s="362"/>
      <c r="F215" s="362"/>
    </row>
    <row r="216" spans="1:6" ht="15.75">
      <c r="A216" s="46"/>
      <c r="B216" s="362"/>
      <c r="C216" s="362"/>
      <c r="D216" s="362"/>
      <c r="E216" s="362"/>
      <c r="F216" s="362"/>
    </row>
    <row r="217" spans="1:6" ht="15.75">
      <c r="A217" s="46"/>
      <c r="B217" s="362"/>
      <c r="C217" s="362"/>
      <c r="D217" s="362"/>
      <c r="E217" s="362"/>
      <c r="F217" s="362"/>
    </row>
    <row r="218" spans="1:6" ht="15.75">
      <c r="A218" s="46"/>
      <c r="B218" s="362"/>
      <c r="C218" s="362"/>
      <c r="D218" s="362"/>
      <c r="E218" s="362"/>
      <c r="F218" s="362"/>
    </row>
    <row r="219" spans="1:6" ht="15.75">
      <c r="A219" s="46"/>
      <c r="B219" s="362"/>
      <c r="C219" s="362"/>
      <c r="D219" s="362"/>
      <c r="E219" s="362"/>
      <c r="F219" s="362"/>
    </row>
    <row r="220" spans="1:6" ht="15.75">
      <c r="A220" s="46"/>
      <c r="B220" s="362"/>
      <c r="C220" s="362"/>
      <c r="D220" s="362"/>
      <c r="E220" s="362"/>
      <c r="F220" s="362"/>
    </row>
    <row r="221" spans="1:6" ht="15.75">
      <c r="A221" s="46"/>
      <c r="B221" s="362"/>
      <c r="C221" s="362"/>
      <c r="D221" s="362"/>
      <c r="E221" s="362"/>
      <c r="F221" s="362"/>
    </row>
    <row r="222" spans="1:6" ht="15.75">
      <c r="A222" s="46"/>
      <c r="B222" s="362"/>
      <c r="C222" s="362"/>
      <c r="D222" s="362"/>
      <c r="E222" s="362"/>
      <c r="F222" s="362"/>
    </row>
    <row r="223" spans="1:6" ht="15.75">
      <c r="A223" s="46"/>
      <c r="B223" s="362"/>
      <c r="C223" s="362"/>
      <c r="D223" s="362"/>
      <c r="E223" s="362"/>
      <c r="F223" s="362"/>
    </row>
    <row r="224" spans="1:6" ht="15.75">
      <c r="A224" s="46"/>
      <c r="B224" s="362"/>
      <c r="C224" s="362"/>
      <c r="D224" s="362"/>
      <c r="E224" s="362"/>
      <c r="F224" s="362"/>
    </row>
    <row r="225" spans="1:6" ht="15.75">
      <c r="A225" s="46"/>
      <c r="B225" s="362"/>
      <c r="C225" s="362"/>
      <c r="D225" s="362"/>
      <c r="E225" s="362"/>
      <c r="F225" s="362"/>
    </row>
    <row r="226" spans="1:6" ht="15.75">
      <c r="A226" s="46"/>
      <c r="B226" s="362"/>
      <c r="C226" s="362"/>
      <c r="D226" s="362"/>
      <c r="E226" s="362"/>
      <c r="F226" s="362"/>
    </row>
    <row r="227" spans="1:6" ht="15.75">
      <c r="A227" s="46"/>
      <c r="B227" s="362"/>
      <c r="C227" s="362"/>
      <c r="D227" s="362"/>
      <c r="E227" s="362"/>
      <c r="F227" s="362"/>
    </row>
    <row r="228" spans="1:6" ht="15.75">
      <c r="A228" s="46"/>
      <c r="B228" s="362"/>
      <c r="C228" s="362"/>
      <c r="D228" s="362"/>
      <c r="E228" s="362"/>
      <c r="F228" s="362"/>
    </row>
    <row r="229" spans="1:6" ht="15.75">
      <c r="A229" s="46"/>
      <c r="B229" s="362"/>
      <c r="C229" s="362"/>
      <c r="D229" s="362"/>
      <c r="E229" s="362"/>
      <c r="F229" s="362"/>
    </row>
    <row r="230" spans="1:6" ht="15.75">
      <c r="A230" s="46"/>
      <c r="B230" s="362"/>
      <c r="C230" s="362"/>
      <c r="D230" s="362"/>
      <c r="E230" s="362"/>
      <c r="F230" s="362"/>
    </row>
    <row r="231" spans="1:6" ht="15.75">
      <c r="A231" s="46"/>
      <c r="B231" s="362"/>
      <c r="C231" s="362"/>
      <c r="D231" s="362"/>
      <c r="E231" s="362"/>
      <c r="F231" s="362"/>
    </row>
    <row r="232" spans="1:6" ht="15.75">
      <c r="A232" s="46"/>
      <c r="B232" s="362"/>
      <c r="C232" s="362"/>
      <c r="D232" s="362"/>
      <c r="E232" s="362"/>
      <c r="F232" s="362"/>
    </row>
    <row r="233" spans="1:6" ht="15.75">
      <c r="A233" s="46"/>
      <c r="B233" s="362"/>
      <c r="C233" s="362"/>
      <c r="D233" s="362"/>
      <c r="E233" s="362"/>
      <c r="F233" s="362"/>
    </row>
    <row r="234" spans="1:6" ht="15.75">
      <c r="A234" s="46"/>
      <c r="B234" s="362"/>
      <c r="C234" s="362"/>
      <c r="D234" s="362"/>
      <c r="E234" s="362"/>
      <c r="F234" s="362"/>
    </row>
    <row r="235" spans="1:6" ht="15.75">
      <c r="A235" s="46"/>
      <c r="B235" s="362"/>
      <c r="C235" s="362"/>
      <c r="D235" s="362"/>
      <c r="E235" s="362"/>
      <c r="F235" s="362"/>
    </row>
    <row r="236" spans="1:6" ht="15.75">
      <c r="A236" s="46"/>
      <c r="B236" s="362"/>
      <c r="C236" s="362"/>
      <c r="D236" s="362"/>
      <c r="E236" s="362"/>
      <c r="F236" s="362"/>
    </row>
    <row r="237" spans="1:6" ht="15.75">
      <c r="A237" s="46"/>
      <c r="B237" s="362"/>
      <c r="C237" s="362"/>
      <c r="D237" s="362"/>
      <c r="E237" s="362"/>
      <c r="F237" s="362"/>
    </row>
    <row r="238" spans="1:6" ht="15.75">
      <c r="A238" s="46"/>
      <c r="B238" s="362"/>
      <c r="C238" s="362"/>
      <c r="D238" s="362"/>
      <c r="E238" s="362"/>
      <c r="F238" s="362"/>
    </row>
    <row r="239" spans="1:6" ht="15.75">
      <c r="A239" s="46"/>
      <c r="B239" s="362"/>
      <c r="C239" s="362"/>
      <c r="D239" s="362"/>
      <c r="E239" s="362"/>
      <c r="F239" s="362"/>
    </row>
    <row r="240" spans="1:6" ht="15.75">
      <c r="A240" s="46"/>
      <c r="B240" s="362"/>
      <c r="C240" s="362"/>
      <c r="D240" s="362"/>
      <c r="E240" s="362"/>
      <c r="F240" s="362"/>
    </row>
    <row r="241" spans="1:6" ht="15.75">
      <c r="A241" s="46"/>
      <c r="B241" s="362"/>
      <c r="C241" s="362"/>
      <c r="D241" s="362"/>
      <c r="E241" s="362"/>
      <c r="F241" s="362"/>
    </row>
    <row r="242" spans="1:6" ht="15.75">
      <c r="A242" s="46"/>
      <c r="B242" s="362"/>
      <c r="C242" s="362"/>
      <c r="D242" s="362"/>
      <c r="E242" s="362"/>
      <c r="F242" s="362"/>
    </row>
    <row r="243" spans="1:6" ht="15.75">
      <c r="A243" s="46"/>
      <c r="B243" s="362"/>
      <c r="C243" s="362"/>
      <c r="D243" s="362"/>
      <c r="E243" s="362"/>
      <c r="F243" s="362"/>
    </row>
    <row r="244" spans="1:6" ht="15.75">
      <c r="A244" s="46"/>
      <c r="B244" s="362"/>
      <c r="C244" s="362"/>
      <c r="D244" s="362"/>
      <c r="E244" s="362"/>
      <c r="F244" s="362"/>
    </row>
    <row r="245" spans="1:6" ht="15.75">
      <c r="A245" s="46"/>
      <c r="B245" s="362"/>
      <c r="C245" s="362"/>
      <c r="D245" s="362"/>
      <c r="E245" s="362"/>
      <c r="F245" s="362"/>
    </row>
    <row r="246" spans="1:6" ht="15.75">
      <c r="A246" s="46"/>
      <c r="B246" s="362"/>
      <c r="C246" s="362"/>
      <c r="D246" s="362"/>
      <c r="E246" s="362"/>
      <c r="F246" s="362"/>
    </row>
    <row r="247" spans="1:6" ht="15.75">
      <c r="A247" s="46"/>
      <c r="B247" s="362"/>
      <c r="C247" s="362"/>
      <c r="D247" s="362"/>
      <c r="E247" s="362"/>
      <c r="F247" s="362"/>
    </row>
    <row r="248" spans="1:6" ht="15.75">
      <c r="A248" s="46"/>
      <c r="B248" s="362"/>
      <c r="C248" s="362"/>
      <c r="D248" s="362"/>
      <c r="E248" s="362"/>
      <c r="F248" s="362"/>
    </row>
    <row r="249" spans="1:6" ht="15.75">
      <c r="A249" s="46"/>
      <c r="B249" s="362"/>
      <c r="C249" s="362"/>
      <c r="D249" s="362"/>
      <c r="E249" s="362"/>
      <c r="F249" s="362"/>
    </row>
    <row r="250" spans="1:6" ht="15.75">
      <c r="A250" s="46"/>
      <c r="B250" s="362"/>
      <c r="C250" s="362"/>
      <c r="D250" s="362"/>
      <c r="E250" s="362"/>
      <c r="F250" s="362"/>
    </row>
    <row r="251" spans="1:6" ht="15.75">
      <c r="A251" s="46"/>
      <c r="B251" s="362"/>
      <c r="C251" s="362"/>
      <c r="D251" s="362"/>
      <c r="E251" s="362"/>
      <c r="F251" s="362"/>
    </row>
    <row r="252" spans="1:6" ht="15.75">
      <c r="A252" s="46"/>
      <c r="B252" s="362"/>
      <c r="C252" s="362"/>
      <c r="D252" s="362"/>
      <c r="E252" s="362"/>
      <c r="F252" s="362"/>
    </row>
    <row r="253" spans="1:6" ht="15.75">
      <c r="A253" s="46"/>
      <c r="B253" s="362"/>
      <c r="C253" s="362"/>
      <c r="D253" s="362"/>
      <c r="E253" s="362"/>
      <c r="F253" s="362"/>
    </row>
    <row r="254" spans="1:6" ht="15.75">
      <c r="A254" s="46"/>
      <c r="B254" s="362"/>
      <c r="C254" s="362"/>
      <c r="D254" s="362"/>
      <c r="E254" s="362"/>
      <c r="F254" s="362"/>
    </row>
    <row r="255" spans="1:6" ht="15.75">
      <c r="A255" s="46"/>
      <c r="B255" s="362"/>
      <c r="C255" s="362"/>
      <c r="D255" s="362"/>
      <c r="E255" s="362"/>
      <c r="F255" s="362"/>
    </row>
    <row r="256" spans="1:6" ht="15.75">
      <c r="A256" s="46"/>
      <c r="B256" s="362"/>
      <c r="C256" s="362"/>
      <c r="D256" s="362"/>
      <c r="E256" s="362"/>
      <c r="F256" s="362"/>
    </row>
    <row r="257" spans="1:6" ht="15.75">
      <c r="A257" s="46"/>
      <c r="B257" s="362"/>
      <c r="C257" s="362"/>
      <c r="D257" s="362"/>
      <c r="E257" s="362"/>
      <c r="F257" s="362"/>
    </row>
    <row r="258" spans="1:6" ht="15.75">
      <c r="A258" s="46"/>
      <c r="B258" s="362"/>
      <c r="C258" s="362"/>
      <c r="D258" s="362"/>
      <c r="E258" s="362"/>
      <c r="F258" s="362"/>
    </row>
    <row r="259" spans="1:6" ht="15.75">
      <c r="A259" s="46"/>
      <c r="B259" s="362"/>
      <c r="C259" s="362"/>
      <c r="D259" s="362"/>
      <c r="E259" s="362"/>
      <c r="F259" s="362"/>
    </row>
    <row r="260" spans="1:6" ht="15.75">
      <c r="A260" s="46"/>
      <c r="B260" s="362"/>
      <c r="C260" s="362"/>
      <c r="D260" s="362"/>
      <c r="E260" s="362"/>
      <c r="F260" s="362"/>
    </row>
    <row r="261" spans="1:6" ht="15.75">
      <c r="A261" s="46"/>
      <c r="B261" s="362"/>
      <c r="C261" s="362"/>
      <c r="D261" s="362"/>
      <c r="E261" s="362"/>
      <c r="F261" s="362"/>
    </row>
    <row r="262" spans="1:6" ht="15.75">
      <c r="A262" s="46"/>
      <c r="B262" s="362"/>
      <c r="C262" s="362"/>
      <c r="D262" s="362"/>
      <c r="E262" s="362"/>
      <c r="F262" s="362"/>
    </row>
    <row r="263" spans="1:6" ht="15.75">
      <c r="A263" s="46"/>
    </row>
    <row r="264" spans="1:6" ht="15.75">
      <c r="A264" s="46"/>
    </row>
    <row r="265" spans="1:6" ht="15.75">
      <c r="A265" s="46"/>
    </row>
    <row r="266" spans="1:6" ht="15.75">
      <c r="A266" s="46"/>
    </row>
    <row r="267" spans="1:6" ht="15.75">
      <c r="A267" s="46"/>
    </row>
    <row r="268" spans="1:6" ht="15.75">
      <c r="A268" s="46"/>
    </row>
    <row r="269" spans="1:6" ht="15.75">
      <c r="A269" s="46"/>
    </row>
    <row r="270" spans="1:6" ht="15.75">
      <c r="A270" s="46"/>
    </row>
    <row r="271" spans="1:6" ht="15.75">
      <c r="A271" s="46"/>
    </row>
    <row r="272" spans="1:6" ht="15.75">
      <c r="A272" s="46"/>
    </row>
    <row r="273" spans="1:1" ht="15.75">
      <c r="A273" s="46"/>
    </row>
    <row r="274" spans="1:1" ht="15.75">
      <c r="A274" s="46"/>
    </row>
    <row r="275" spans="1:1" ht="15.75">
      <c r="A275" s="46"/>
    </row>
    <row r="276" spans="1:1" ht="15.75">
      <c r="A276" s="46"/>
    </row>
    <row r="277" spans="1:1" ht="15.75">
      <c r="A277" s="46"/>
    </row>
    <row r="278" spans="1:1" ht="15.75">
      <c r="A278" s="46"/>
    </row>
    <row r="279" spans="1:1" ht="15.75">
      <c r="A279" s="46"/>
    </row>
    <row r="280" spans="1:1" ht="15.75">
      <c r="A280" s="46"/>
    </row>
    <row r="281" spans="1:1" ht="15.75">
      <c r="A281" s="46"/>
    </row>
    <row r="282" spans="1:1" ht="15.75">
      <c r="A282" s="46"/>
    </row>
    <row r="283" spans="1:1" ht="15.75">
      <c r="A283" s="46"/>
    </row>
    <row r="284" spans="1:1" ht="15.75">
      <c r="A284" s="46"/>
    </row>
    <row r="285" spans="1:1" ht="15.75">
      <c r="A285" s="46"/>
    </row>
    <row r="286" spans="1:1" ht="15.75">
      <c r="A286" s="46"/>
    </row>
    <row r="287" spans="1:1" ht="15.75">
      <c r="A287" s="46"/>
    </row>
    <row r="288" spans="1:1" ht="15.75">
      <c r="A288" s="46"/>
    </row>
    <row r="289" spans="1:1" ht="15.75">
      <c r="A289" s="46"/>
    </row>
    <row r="290" spans="1:1" ht="15.75">
      <c r="A290" s="46"/>
    </row>
    <row r="291" spans="1:1" ht="15.75">
      <c r="A291" s="46"/>
    </row>
    <row r="292" spans="1:1" ht="15.75">
      <c r="A292" s="46"/>
    </row>
    <row r="293" spans="1:1" ht="15.75">
      <c r="A293" s="46"/>
    </row>
    <row r="294" spans="1:1" ht="15.75">
      <c r="A294" s="46"/>
    </row>
    <row r="295" spans="1:1" ht="15.75">
      <c r="A295" s="46"/>
    </row>
    <row r="296" spans="1:1" ht="15.75">
      <c r="A296" s="46"/>
    </row>
    <row r="297" spans="1:1" ht="15.75">
      <c r="A297" s="46"/>
    </row>
    <row r="298" spans="1:1" ht="15.75">
      <c r="A298" s="46"/>
    </row>
    <row r="299" spans="1:1" ht="15.75">
      <c r="A299" s="46"/>
    </row>
    <row r="300" spans="1:1" ht="15.75">
      <c r="A300" s="46"/>
    </row>
    <row r="301" spans="1:1" ht="15.75">
      <c r="A301" s="46"/>
    </row>
    <row r="302" spans="1:1" ht="15.75">
      <c r="A302" s="46"/>
    </row>
    <row r="303" spans="1:1" ht="15.75">
      <c r="A303" s="46"/>
    </row>
    <row r="304" spans="1:1" ht="15.75">
      <c r="A304" s="46"/>
    </row>
    <row r="305" spans="1:1" ht="15.75">
      <c r="A305" s="46"/>
    </row>
    <row r="306" spans="1:1" ht="15.75">
      <c r="A306" s="46"/>
    </row>
    <row r="307" spans="1:1" ht="15.75">
      <c r="A307" s="46"/>
    </row>
    <row r="308" spans="1:1" ht="15.75">
      <c r="A308" s="46"/>
    </row>
    <row r="309" spans="1:1" ht="15.75">
      <c r="A309" s="46"/>
    </row>
    <row r="310" spans="1:1" ht="15.75">
      <c r="A310" s="46"/>
    </row>
    <row r="311" spans="1:1" ht="15.75">
      <c r="A311" s="46"/>
    </row>
    <row r="312" spans="1:1" ht="15.75">
      <c r="A312" s="46"/>
    </row>
    <row r="313" spans="1:1" ht="15.75">
      <c r="A313" s="46"/>
    </row>
    <row r="314" spans="1:1" ht="15.75">
      <c r="A314" s="46"/>
    </row>
    <row r="315" spans="1:1" ht="15.75">
      <c r="A315" s="46"/>
    </row>
    <row r="316" spans="1:1" ht="15.75">
      <c r="A316" s="46"/>
    </row>
    <row r="317" spans="1:1" ht="15.75">
      <c r="A317" s="46"/>
    </row>
    <row r="318" spans="1:1" ht="15.75">
      <c r="A318" s="46"/>
    </row>
    <row r="319" spans="1:1" ht="15.75">
      <c r="A319" s="46"/>
    </row>
    <row r="320" spans="1:1" ht="15.75">
      <c r="A320" s="46"/>
    </row>
    <row r="321" spans="1:1" ht="15.75">
      <c r="A321" s="46"/>
    </row>
    <row r="322" spans="1:1" ht="15.75">
      <c r="A322" s="46"/>
    </row>
    <row r="323" spans="1:1" ht="15.75">
      <c r="A323" s="46"/>
    </row>
    <row r="324" spans="1:1" ht="15.75">
      <c r="A324" s="46"/>
    </row>
    <row r="325" spans="1:1" ht="15.75">
      <c r="A325" s="46"/>
    </row>
    <row r="326" spans="1:1" ht="15.75">
      <c r="A326" s="46"/>
    </row>
    <row r="327" spans="1:1" ht="15.75">
      <c r="A327" s="46"/>
    </row>
    <row r="328" spans="1:1" ht="15.75">
      <c r="A328" s="46"/>
    </row>
    <row r="329" spans="1:1" ht="15.75">
      <c r="A329" s="46"/>
    </row>
    <row r="330" spans="1:1" ht="15.75">
      <c r="A330" s="46"/>
    </row>
    <row r="331" spans="1:1" ht="15.75">
      <c r="A331" s="46"/>
    </row>
    <row r="332" spans="1:1" ht="15.75">
      <c r="A332" s="46"/>
    </row>
    <row r="333" spans="1:1" ht="15.75">
      <c r="A333" s="46"/>
    </row>
    <row r="334" spans="1:1" ht="15.75">
      <c r="A334" s="46"/>
    </row>
    <row r="335" spans="1:1" ht="15.75">
      <c r="A335" s="46"/>
    </row>
    <row r="336" spans="1:1" ht="15.75">
      <c r="A336" s="46"/>
    </row>
    <row r="337" spans="1:1" ht="15.75">
      <c r="A337" s="46"/>
    </row>
    <row r="338" spans="1:1" ht="15.75">
      <c r="A338" s="46"/>
    </row>
    <row r="339" spans="1:1" ht="15.75">
      <c r="A339" s="46"/>
    </row>
    <row r="340" spans="1:1" ht="15.75">
      <c r="A340" s="46"/>
    </row>
    <row r="341" spans="1:1" ht="15.75">
      <c r="A341" s="46"/>
    </row>
    <row r="342" spans="1:1" ht="15.75">
      <c r="A342" s="46"/>
    </row>
    <row r="343" spans="1:1" ht="15.75">
      <c r="A343" s="46"/>
    </row>
    <row r="344" spans="1:1" ht="15.75">
      <c r="A344" s="46"/>
    </row>
    <row r="345" spans="1:1" ht="15.75">
      <c r="A345" s="46"/>
    </row>
    <row r="346" spans="1:1" ht="15.75">
      <c r="A346" s="46"/>
    </row>
    <row r="347" spans="1:1" ht="15.75">
      <c r="A347" s="46"/>
    </row>
    <row r="348" spans="1:1" ht="15.75">
      <c r="A348" s="46"/>
    </row>
    <row r="349" spans="1:1" ht="15.75">
      <c r="A349" s="46"/>
    </row>
    <row r="350" spans="1:1" ht="15.75">
      <c r="A350" s="46"/>
    </row>
    <row r="351" spans="1:1" ht="15.75">
      <c r="A351" s="46"/>
    </row>
    <row r="352" spans="1:1" ht="15.75">
      <c r="A352" s="46"/>
    </row>
    <row r="353" spans="1:1" ht="15.75">
      <c r="A353" s="46"/>
    </row>
    <row r="354" spans="1:1" ht="15.75">
      <c r="A354" s="46"/>
    </row>
    <row r="355" spans="1:1" ht="15.75">
      <c r="A355" s="46"/>
    </row>
    <row r="356" spans="1:1" ht="15.75">
      <c r="A356" s="46"/>
    </row>
    <row r="357" spans="1:1" ht="15.75">
      <c r="A357" s="46"/>
    </row>
    <row r="358" spans="1:1" ht="15.75">
      <c r="A358" s="46"/>
    </row>
    <row r="359" spans="1:1" ht="15.75">
      <c r="A359" s="46"/>
    </row>
    <row r="360" spans="1:1" ht="15.75">
      <c r="A360" s="46"/>
    </row>
    <row r="361" spans="1:1" ht="15.75">
      <c r="A361" s="46"/>
    </row>
    <row r="362" spans="1:1" ht="15.75">
      <c r="A362" s="46"/>
    </row>
    <row r="363" spans="1:1" ht="15.75">
      <c r="A363" s="46"/>
    </row>
    <row r="364" spans="1:1" ht="15.75">
      <c r="A364" s="46"/>
    </row>
    <row r="365" spans="1:1" ht="15.75">
      <c r="A365" s="46"/>
    </row>
    <row r="366" spans="1:1" ht="15.75">
      <c r="A366" s="46"/>
    </row>
    <row r="367" spans="1:1" ht="15.75">
      <c r="A367" s="46"/>
    </row>
    <row r="368" spans="1:1" ht="15.75">
      <c r="A368" s="46"/>
    </row>
    <row r="369" spans="1:1" ht="15.75">
      <c r="A369" s="46"/>
    </row>
    <row r="370" spans="1:1" ht="15.75">
      <c r="A370" s="46"/>
    </row>
    <row r="371" spans="1:1" ht="15.75">
      <c r="A371" s="46"/>
    </row>
    <row r="372" spans="1:1" ht="15.75">
      <c r="A372" s="46"/>
    </row>
    <row r="373" spans="1:1" ht="15.75">
      <c r="A373" s="46"/>
    </row>
    <row r="374" spans="1:1" ht="15.75">
      <c r="A374" s="46"/>
    </row>
    <row r="375" spans="1:1" ht="15.75">
      <c r="A375" s="46"/>
    </row>
    <row r="376" spans="1:1" ht="15.75">
      <c r="A376" s="46"/>
    </row>
    <row r="377" spans="1:1" ht="15.75">
      <c r="A377" s="46"/>
    </row>
    <row r="378" spans="1:1" ht="15.75">
      <c r="A378" s="46"/>
    </row>
    <row r="379" spans="1:1" ht="15.75">
      <c r="A379" s="46"/>
    </row>
    <row r="380" spans="1:1" ht="15.75">
      <c r="A380" s="46"/>
    </row>
    <row r="381" spans="1:1" ht="15.75">
      <c r="A381" s="46"/>
    </row>
    <row r="382" spans="1:1" ht="15.75">
      <c r="A382" s="46"/>
    </row>
    <row r="383" spans="1:1" ht="15.75">
      <c r="A383" s="46"/>
    </row>
    <row r="384" spans="1:1" ht="15.75">
      <c r="A384" s="46"/>
    </row>
    <row r="385" spans="1:1" ht="15.75">
      <c r="A385" s="46"/>
    </row>
    <row r="386" spans="1:1" ht="15.75">
      <c r="A386" s="46"/>
    </row>
    <row r="387" spans="1:1" ht="15.75">
      <c r="A387" s="46"/>
    </row>
    <row r="388" spans="1:1" ht="15.75">
      <c r="A388" s="46"/>
    </row>
    <row r="389" spans="1:1" ht="15.75">
      <c r="A389" s="46"/>
    </row>
    <row r="390" spans="1:1" ht="15.75">
      <c r="A390" s="46"/>
    </row>
    <row r="391" spans="1:1" ht="15.75">
      <c r="A391" s="46"/>
    </row>
    <row r="392" spans="1:1" ht="15.75">
      <c r="A392" s="46"/>
    </row>
    <row r="393" spans="1:1" ht="15.75">
      <c r="A393" s="46"/>
    </row>
    <row r="394" spans="1:1" ht="15.75">
      <c r="A394" s="46"/>
    </row>
    <row r="395" spans="1:1" ht="15.75">
      <c r="A395" s="46"/>
    </row>
    <row r="396" spans="1:1" ht="15.75">
      <c r="A396" s="46"/>
    </row>
    <row r="397" spans="1:1" ht="15.75">
      <c r="A397" s="46"/>
    </row>
    <row r="398" spans="1:1" ht="15.75">
      <c r="A398" s="46"/>
    </row>
    <row r="399" spans="1:1" ht="15.75">
      <c r="A399" s="46"/>
    </row>
    <row r="400" spans="1:1" ht="15.75">
      <c r="A400" s="46"/>
    </row>
    <row r="401" spans="1:1" ht="15.75">
      <c r="A401" s="46"/>
    </row>
    <row r="402" spans="1:1" ht="15.75">
      <c r="A402" s="46"/>
    </row>
    <row r="403" spans="1:1" ht="15.75">
      <c r="A403" s="46"/>
    </row>
    <row r="404" spans="1:1" ht="15.75">
      <c r="A404" s="46"/>
    </row>
    <row r="405" spans="1:1" ht="15.75">
      <c r="A405" s="46"/>
    </row>
    <row r="406" spans="1:1" ht="15.75">
      <c r="A406" s="46"/>
    </row>
    <row r="407" spans="1:1" ht="15.75">
      <c r="A407" s="46"/>
    </row>
    <row r="408" spans="1:1" ht="15.75">
      <c r="A408" s="46"/>
    </row>
    <row r="409" spans="1:1" ht="15.75">
      <c r="A409" s="46"/>
    </row>
    <row r="410" spans="1:1" ht="15.75">
      <c r="A410" s="46"/>
    </row>
    <row r="411" spans="1:1" ht="15.75">
      <c r="A411" s="46"/>
    </row>
    <row r="412" spans="1:1" ht="15.75">
      <c r="A412" s="46"/>
    </row>
    <row r="413" spans="1:1" ht="15.75">
      <c r="A413" s="46"/>
    </row>
    <row r="414" spans="1:1" ht="15.75">
      <c r="A414" s="46"/>
    </row>
    <row r="415" spans="1:1" ht="15.75">
      <c r="A415" s="46"/>
    </row>
    <row r="416" spans="1:1" ht="15.75">
      <c r="A416" s="46"/>
    </row>
    <row r="417" spans="1:1" ht="15.75">
      <c r="A417" s="46"/>
    </row>
    <row r="418" spans="1:1" ht="15.75">
      <c r="A418" s="46"/>
    </row>
    <row r="419" spans="1:1" ht="15.75">
      <c r="A419" s="46"/>
    </row>
    <row r="420" spans="1:1" ht="15.75">
      <c r="A420" s="46"/>
    </row>
    <row r="421" spans="1:1" ht="15.75">
      <c r="A421" s="46"/>
    </row>
    <row r="422" spans="1:1" ht="15.75">
      <c r="A422" s="46"/>
    </row>
    <row r="423" spans="1:1" ht="15.75">
      <c r="A423" s="46"/>
    </row>
    <row r="424" spans="1:1" ht="15.75">
      <c r="A424" s="46"/>
    </row>
    <row r="425" spans="1:1" ht="15.75">
      <c r="A425" s="46"/>
    </row>
    <row r="426" spans="1:1" ht="15.75">
      <c r="A426" s="46"/>
    </row>
    <row r="427" spans="1:1" ht="15.75">
      <c r="A427" s="46"/>
    </row>
    <row r="428" spans="1:1" ht="15.75">
      <c r="A428" s="46"/>
    </row>
    <row r="429" spans="1:1" ht="15.75">
      <c r="A429" s="46"/>
    </row>
    <row r="430" spans="1:1" ht="15.75">
      <c r="A430" s="46"/>
    </row>
    <row r="431" spans="1:1" ht="15.75">
      <c r="A431" s="46"/>
    </row>
    <row r="432" spans="1:1" ht="15.75">
      <c r="A432" s="46"/>
    </row>
    <row r="433" spans="1:1" ht="15.75">
      <c r="A433" s="46"/>
    </row>
    <row r="434" spans="1:1" ht="15.75">
      <c r="A434" s="46"/>
    </row>
    <row r="435" spans="1:1" ht="15.75">
      <c r="A435" s="46"/>
    </row>
    <row r="436" spans="1:1" ht="15.75">
      <c r="A436" s="46"/>
    </row>
    <row r="437" spans="1:1" ht="15.75">
      <c r="A437" s="46"/>
    </row>
    <row r="438" spans="1:1" ht="15.75">
      <c r="A438" s="46"/>
    </row>
    <row r="439" spans="1:1" ht="15.75">
      <c r="A439" s="46"/>
    </row>
    <row r="440" spans="1:1" ht="15.75">
      <c r="A440" s="46"/>
    </row>
    <row r="441" spans="1:1" ht="15.75">
      <c r="A441" s="46"/>
    </row>
    <row r="442" spans="1:1" ht="15.75">
      <c r="A442" s="46"/>
    </row>
    <row r="443" spans="1:1" ht="15.75">
      <c r="A443" s="46"/>
    </row>
    <row r="444" spans="1:1" ht="15.75">
      <c r="A444" s="46"/>
    </row>
    <row r="445" spans="1:1" ht="15.75">
      <c r="A445" s="46"/>
    </row>
    <row r="446" spans="1:1" ht="15.75">
      <c r="A446" s="46"/>
    </row>
    <row r="447" spans="1:1" ht="15.75">
      <c r="A447" s="46"/>
    </row>
    <row r="448" spans="1:1" ht="15.75">
      <c r="A448" s="46"/>
    </row>
    <row r="449" spans="1:1" ht="15.75">
      <c r="A449" s="46"/>
    </row>
    <row r="450" spans="1:1" ht="15.75">
      <c r="A450" s="46"/>
    </row>
    <row r="451" spans="1:1" ht="15.75">
      <c r="A451" s="46"/>
    </row>
    <row r="452" spans="1:1" ht="15.75">
      <c r="A452" s="46"/>
    </row>
    <row r="453" spans="1:1" ht="15.75">
      <c r="A453" s="46"/>
    </row>
    <row r="454" spans="1:1" ht="15.75">
      <c r="A454" s="46"/>
    </row>
    <row r="455" spans="1:1" ht="15.75">
      <c r="A455" s="46"/>
    </row>
    <row r="456" spans="1:1" ht="15.75">
      <c r="A456" s="46"/>
    </row>
    <row r="457" spans="1:1" ht="15.75">
      <c r="A457" s="46"/>
    </row>
    <row r="458" spans="1:1" ht="15.75">
      <c r="A458" s="46"/>
    </row>
    <row r="459" spans="1:1" ht="15.75">
      <c r="A459" s="46"/>
    </row>
    <row r="460" spans="1:1" ht="15.75">
      <c r="A460" s="46"/>
    </row>
    <row r="461" spans="1:1" ht="15.75">
      <c r="A461" s="46"/>
    </row>
    <row r="462" spans="1:1" ht="15.75">
      <c r="A462" s="46"/>
    </row>
    <row r="463" spans="1:1" ht="15.75">
      <c r="A463" s="46"/>
    </row>
    <row r="464" spans="1:1" ht="15.75">
      <c r="A464" s="46"/>
    </row>
    <row r="465" spans="1:1" ht="15.75">
      <c r="A465" s="46"/>
    </row>
    <row r="466" spans="1:1" ht="15.75">
      <c r="A466" s="46"/>
    </row>
    <row r="467" spans="1:1" ht="15.75">
      <c r="A467" s="46"/>
    </row>
    <row r="468" spans="1:1" ht="15.75">
      <c r="A468" s="46"/>
    </row>
    <row r="469" spans="1:1" ht="15.75">
      <c r="A469" s="46"/>
    </row>
    <row r="470" spans="1:1" ht="15.75">
      <c r="A470" s="46"/>
    </row>
    <row r="471" spans="1:1" ht="15.75">
      <c r="A471" s="46"/>
    </row>
    <row r="472" spans="1:1" ht="15.75">
      <c r="A472" s="46"/>
    </row>
    <row r="473" spans="1:1" ht="15.75">
      <c r="A473" s="46"/>
    </row>
    <row r="474" spans="1:1" ht="15.75">
      <c r="A474" s="46"/>
    </row>
    <row r="475" spans="1:1" ht="15.75">
      <c r="A475" s="46"/>
    </row>
    <row r="476" spans="1:1" ht="15.75">
      <c r="A476" s="46"/>
    </row>
    <row r="477" spans="1:1" ht="15.75">
      <c r="A477" s="46"/>
    </row>
    <row r="478" spans="1:1" ht="15.75">
      <c r="A478" s="46"/>
    </row>
    <row r="479" spans="1:1" ht="15.75">
      <c r="A479" s="46"/>
    </row>
    <row r="480" spans="1:1" ht="15.75">
      <c r="A480" s="46"/>
    </row>
    <row r="481" spans="1:1" ht="15.75">
      <c r="A481" s="46"/>
    </row>
    <row r="482" spans="1:1" ht="15.75">
      <c r="A482" s="46"/>
    </row>
    <row r="483" spans="1:1" ht="15.75">
      <c r="A483" s="46"/>
    </row>
    <row r="484" spans="1:1" ht="15.75">
      <c r="A484" s="46"/>
    </row>
    <row r="485" spans="1:1" ht="15.75">
      <c r="A485" s="46"/>
    </row>
    <row r="486" spans="1:1" ht="15.75">
      <c r="A486" s="46"/>
    </row>
    <row r="487" spans="1:1" ht="15.75">
      <c r="A487" s="46"/>
    </row>
    <row r="488" spans="1:1" ht="15.75">
      <c r="A488" s="46"/>
    </row>
    <row r="489" spans="1:1" ht="15.75">
      <c r="A489" s="46"/>
    </row>
    <row r="490" spans="1:1" ht="15.75">
      <c r="A490" s="46"/>
    </row>
    <row r="491" spans="1:1" ht="15.75">
      <c r="A491" s="46"/>
    </row>
    <row r="492" spans="1:1" ht="15.75">
      <c r="A492" s="46"/>
    </row>
    <row r="493" spans="1:1" ht="15.75">
      <c r="A493" s="46"/>
    </row>
    <row r="494" spans="1:1" ht="15.75">
      <c r="A494" s="46"/>
    </row>
    <row r="495" spans="1:1" ht="15.75">
      <c r="A495" s="46"/>
    </row>
    <row r="496" spans="1:1" ht="15.75">
      <c r="A496" s="46"/>
    </row>
    <row r="497" spans="1:1" ht="15.75">
      <c r="A497" s="46"/>
    </row>
    <row r="498" spans="1:1" ht="15.75">
      <c r="A498" s="46"/>
    </row>
    <row r="499" spans="1:1" ht="15.75">
      <c r="A499" s="46"/>
    </row>
    <row r="500" spans="1:1" ht="15.75">
      <c r="A500" s="46"/>
    </row>
    <row r="501" spans="1:1" ht="15.75">
      <c r="A501" s="46"/>
    </row>
    <row r="502" spans="1:1" ht="15.75">
      <c r="A502" s="46"/>
    </row>
    <row r="503" spans="1:1" ht="15.75">
      <c r="A503" s="46"/>
    </row>
    <row r="504" spans="1:1" ht="15.75">
      <c r="A504" s="46"/>
    </row>
    <row r="505" spans="1:1" ht="15.75">
      <c r="A505" s="46"/>
    </row>
    <row r="506" spans="1:1" ht="15.75">
      <c r="A506" s="46"/>
    </row>
    <row r="507" spans="1:1" ht="15.75">
      <c r="A507" s="46"/>
    </row>
    <row r="508" spans="1:1" ht="15.75">
      <c r="A508" s="46"/>
    </row>
    <row r="509" spans="1:1" ht="15.75">
      <c r="A509" s="46"/>
    </row>
    <row r="510" spans="1:1" ht="15.75">
      <c r="A510" s="46"/>
    </row>
    <row r="511" spans="1:1" ht="15.75">
      <c r="A511" s="46"/>
    </row>
    <row r="512" spans="1:1" ht="15.75">
      <c r="A512" s="46"/>
    </row>
    <row r="513" spans="1:1" ht="15.75">
      <c r="A513" s="46"/>
    </row>
    <row r="514" spans="1:1" ht="15.75">
      <c r="A514" s="46"/>
    </row>
    <row r="515" spans="1:1" ht="15.75">
      <c r="A515" s="46"/>
    </row>
    <row r="516" spans="1:1" ht="15.75">
      <c r="A516" s="46"/>
    </row>
    <row r="517" spans="1:1" ht="15.75">
      <c r="A517" s="46"/>
    </row>
    <row r="518" spans="1:1" ht="15.75">
      <c r="A518" s="46"/>
    </row>
    <row r="519" spans="1:1" ht="15.75">
      <c r="A519" s="46"/>
    </row>
    <row r="520" spans="1:1" ht="15.75">
      <c r="A520" s="46"/>
    </row>
    <row r="521" spans="1:1" ht="15.75">
      <c r="A521" s="46"/>
    </row>
    <row r="522" spans="1:1" ht="15.75">
      <c r="A522" s="46"/>
    </row>
    <row r="523" spans="1:1" ht="15.75">
      <c r="A523" s="46"/>
    </row>
    <row r="524" spans="1:1" ht="15.75">
      <c r="A524" s="46"/>
    </row>
    <row r="525" spans="1:1" ht="15.75">
      <c r="A525" s="46"/>
    </row>
    <row r="526" spans="1:1" ht="15.75">
      <c r="A526" s="46"/>
    </row>
    <row r="527" spans="1:1" ht="15.75">
      <c r="A527" s="46"/>
    </row>
    <row r="528" spans="1:1" ht="15.75">
      <c r="A528" s="46"/>
    </row>
    <row r="529" spans="1:1" ht="15.75">
      <c r="A529" s="46"/>
    </row>
    <row r="530" spans="1:1" ht="15.75">
      <c r="A530" s="46"/>
    </row>
    <row r="531" spans="1:1" ht="15.75">
      <c r="A531" s="46"/>
    </row>
    <row r="532" spans="1:1" ht="15.75">
      <c r="A532" s="46"/>
    </row>
    <row r="533" spans="1:1" ht="15.75">
      <c r="A533" s="46"/>
    </row>
    <row r="534" spans="1:1" ht="15.75">
      <c r="A534" s="46"/>
    </row>
    <row r="535" spans="1:1" ht="15.75">
      <c r="A535" s="46"/>
    </row>
    <row r="536" spans="1:1" ht="15.75">
      <c r="A536" s="46"/>
    </row>
    <row r="537" spans="1:1" ht="15.75">
      <c r="A537" s="46"/>
    </row>
    <row r="538" spans="1:1" ht="15.75">
      <c r="A538" s="46"/>
    </row>
    <row r="539" spans="1:1" ht="15.75">
      <c r="A539" s="46"/>
    </row>
    <row r="540" spans="1:1" ht="15.75">
      <c r="A540" s="46"/>
    </row>
    <row r="541" spans="1:1" ht="15.75">
      <c r="A541" s="46"/>
    </row>
    <row r="542" spans="1:1" ht="15.75">
      <c r="A542" s="46"/>
    </row>
    <row r="543" spans="1:1" ht="15.75">
      <c r="A543" s="46"/>
    </row>
    <row r="544" spans="1:1" ht="15.75">
      <c r="A544" s="46"/>
    </row>
    <row r="545" spans="1:1" ht="15.75">
      <c r="A545" s="46"/>
    </row>
    <row r="546" spans="1:1" ht="15.75">
      <c r="A546" s="46"/>
    </row>
    <row r="547" spans="1:1" ht="15.75">
      <c r="A547" s="46"/>
    </row>
    <row r="548" spans="1:1" ht="15.75">
      <c r="A548" s="46"/>
    </row>
    <row r="549" spans="1:1" ht="15.75">
      <c r="A549" s="46"/>
    </row>
    <row r="550" spans="1:1" ht="15.75">
      <c r="A550" s="46"/>
    </row>
    <row r="551" spans="1:1" ht="15.75">
      <c r="A551" s="46"/>
    </row>
    <row r="552" spans="1:1" ht="15.75">
      <c r="A552" s="46"/>
    </row>
    <row r="553" spans="1:1" ht="15.75">
      <c r="A553" s="46"/>
    </row>
    <row r="554" spans="1:1" ht="15.75">
      <c r="A554" s="46"/>
    </row>
    <row r="555" spans="1:1" ht="15.75">
      <c r="A555" s="46"/>
    </row>
    <row r="556" spans="1:1" ht="15.75">
      <c r="A556" s="46"/>
    </row>
    <row r="557" spans="1:1" ht="15.75">
      <c r="A557" s="46"/>
    </row>
    <row r="558" spans="1:1" ht="15.75">
      <c r="A558" s="46"/>
    </row>
    <row r="559" spans="1:1" ht="15.75">
      <c r="A559" s="46"/>
    </row>
    <row r="560" spans="1:1" ht="15.75">
      <c r="A560" s="46"/>
    </row>
    <row r="561" spans="1:1" ht="15.75">
      <c r="A561" s="46"/>
    </row>
    <row r="562" spans="1:1" ht="15.75">
      <c r="A562" s="46"/>
    </row>
    <row r="563" spans="1:1" ht="15.75">
      <c r="A563" s="46"/>
    </row>
    <row r="564" spans="1:1" ht="15.75">
      <c r="A564" s="46"/>
    </row>
    <row r="565" spans="1:1" ht="15.75">
      <c r="A565" s="46"/>
    </row>
    <row r="566" spans="1:1" ht="15.75">
      <c r="A566" s="46"/>
    </row>
    <row r="567" spans="1:1" ht="15.75">
      <c r="A567" s="46"/>
    </row>
    <row r="568" spans="1:1" ht="15.75">
      <c r="A568" s="46"/>
    </row>
    <row r="569" spans="1:1" ht="15.75">
      <c r="A569" s="46"/>
    </row>
    <row r="570" spans="1:1" ht="15.75">
      <c r="A570" s="46"/>
    </row>
    <row r="571" spans="1:1" ht="15.75">
      <c r="A571" s="46"/>
    </row>
    <row r="572" spans="1:1" ht="15.75">
      <c r="A572" s="46"/>
    </row>
    <row r="573" spans="1:1" ht="15.75">
      <c r="A573" s="46"/>
    </row>
    <row r="574" spans="1:1" ht="15.75">
      <c r="A574" s="46"/>
    </row>
    <row r="575" spans="1:1" ht="15.75">
      <c r="A575" s="46"/>
    </row>
    <row r="576" spans="1:1" ht="15.75">
      <c r="A576" s="46"/>
    </row>
    <row r="577" spans="1:1" ht="15.75">
      <c r="A577" s="46"/>
    </row>
    <row r="578" spans="1:1" ht="15.75">
      <c r="A578" s="46"/>
    </row>
    <row r="579" spans="1:1" ht="15.75">
      <c r="A579" s="46"/>
    </row>
    <row r="580" spans="1:1" ht="15.75">
      <c r="A580" s="46"/>
    </row>
    <row r="581" spans="1:1" ht="15.75">
      <c r="A581" s="46"/>
    </row>
    <row r="582" spans="1:1" ht="15.75">
      <c r="A582" s="46"/>
    </row>
    <row r="583" spans="1:1" ht="15.75">
      <c r="A583" s="46"/>
    </row>
    <row r="584" spans="1:1" ht="15.75">
      <c r="A584" s="46"/>
    </row>
    <row r="585" spans="1:1" ht="15.75">
      <c r="A585" s="46"/>
    </row>
    <row r="586" spans="1:1" ht="15.75">
      <c r="A586" s="46"/>
    </row>
    <row r="587" spans="1:1" ht="15.75">
      <c r="A587" s="46"/>
    </row>
    <row r="588" spans="1:1" ht="15.75">
      <c r="A588" s="46"/>
    </row>
    <row r="589" spans="1:1" ht="15.75">
      <c r="A589" s="46"/>
    </row>
    <row r="590" spans="1:1" ht="15.75">
      <c r="A590" s="46"/>
    </row>
    <row r="591" spans="1:1" ht="15.75">
      <c r="A591" s="46"/>
    </row>
    <row r="592" spans="1:1" ht="15.75">
      <c r="A592" s="46"/>
    </row>
    <row r="593" spans="1:1" ht="15.75">
      <c r="A593" s="46"/>
    </row>
    <row r="594" spans="1:1" ht="15.75">
      <c r="A594" s="46"/>
    </row>
    <row r="595" spans="1:1" ht="15.75">
      <c r="A595" s="46"/>
    </row>
    <row r="596" spans="1:1" ht="15.75">
      <c r="A596" s="46"/>
    </row>
    <row r="597" spans="1:1" ht="15.75">
      <c r="A597" s="46"/>
    </row>
    <row r="598" spans="1:1" ht="15.75">
      <c r="A598" s="46"/>
    </row>
    <row r="599" spans="1:1" ht="15.75">
      <c r="A599" s="46"/>
    </row>
    <row r="600" spans="1:1" ht="15.75">
      <c r="A600" s="46"/>
    </row>
    <row r="601" spans="1:1" ht="15.75">
      <c r="A601" s="46"/>
    </row>
    <row r="602" spans="1:1" ht="15.75">
      <c r="A602" s="46"/>
    </row>
    <row r="603" spans="1:1" ht="15.75">
      <c r="A603" s="46"/>
    </row>
    <row r="604" spans="1:1" ht="15.75">
      <c r="A604" s="46"/>
    </row>
    <row r="605" spans="1:1" ht="15.75">
      <c r="A605" s="46"/>
    </row>
    <row r="606" spans="1:1" ht="15.75">
      <c r="A606" s="46"/>
    </row>
    <row r="607" spans="1:1" ht="15.75">
      <c r="A607" s="46"/>
    </row>
    <row r="608" spans="1:1" ht="15.75">
      <c r="A608" s="46"/>
    </row>
    <row r="609" spans="1:1" ht="15.75">
      <c r="A609" s="46"/>
    </row>
    <row r="610" spans="1:1" ht="15.75">
      <c r="A610" s="46"/>
    </row>
    <row r="611" spans="1:1" ht="15.75">
      <c r="A611" s="46"/>
    </row>
    <row r="612" spans="1:1" ht="15.75">
      <c r="A612" s="46"/>
    </row>
    <row r="613" spans="1:1" ht="15.75">
      <c r="A613" s="46"/>
    </row>
    <row r="614" spans="1:1" ht="15.75">
      <c r="A614" s="46"/>
    </row>
    <row r="615" spans="1:1" ht="15.75">
      <c r="A615" s="46"/>
    </row>
    <row r="616" spans="1:1" ht="15.75">
      <c r="A616" s="46"/>
    </row>
    <row r="617" spans="1:1" ht="15.75">
      <c r="A617" s="46"/>
    </row>
    <row r="618" spans="1:1" ht="15.75">
      <c r="A618" s="46"/>
    </row>
    <row r="619" spans="1:1" ht="15.75">
      <c r="A619" s="46"/>
    </row>
    <row r="620" spans="1:1" ht="15.75">
      <c r="A620" s="46"/>
    </row>
    <row r="621" spans="1:1" ht="15.75">
      <c r="A621" s="46"/>
    </row>
    <row r="622" spans="1:1" ht="15.75">
      <c r="A622" s="46"/>
    </row>
    <row r="623" spans="1:1" ht="15.75">
      <c r="A623" s="46"/>
    </row>
    <row r="624" spans="1:1" ht="15.75">
      <c r="A624" s="46"/>
    </row>
    <row r="625" spans="1:1" ht="15.75">
      <c r="A625" s="46"/>
    </row>
    <row r="626" spans="1:1" ht="15.75">
      <c r="A626" s="46"/>
    </row>
    <row r="627" spans="1:1" ht="15.75">
      <c r="A627" s="46"/>
    </row>
    <row r="628" spans="1:1" ht="15.75">
      <c r="A628" s="46"/>
    </row>
    <row r="629" spans="1:1" ht="15.75">
      <c r="A629" s="46"/>
    </row>
    <row r="630" spans="1:1" ht="15.75">
      <c r="A630" s="46"/>
    </row>
    <row r="631" spans="1:1" ht="15.75">
      <c r="A631" s="46"/>
    </row>
    <row r="632" spans="1:1" ht="15.75">
      <c r="A632" s="46"/>
    </row>
    <row r="633" spans="1:1" ht="15.75">
      <c r="A633" s="46"/>
    </row>
    <row r="634" spans="1:1" ht="15.75">
      <c r="A634" s="46"/>
    </row>
    <row r="635" spans="1:1" ht="15.75">
      <c r="A635" s="46"/>
    </row>
    <row r="636" spans="1:1" ht="15.75">
      <c r="A636" s="46"/>
    </row>
    <row r="637" spans="1:1" ht="15.75">
      <c r="A637" s="46"/>
    </row>
    <row r="638" spans="1:1" ht="15.75">
      <c r="A638" s="46"/>
    </row>
    <row r="639" spans="1:1" ht="15.75">
      <c r="A639" s="46"/>
    </row>
    <row r="640" spans="1:1" ht="15.75">
      <c r="A640" s="46"/>
    </row>
    <row r="641" spans="1:1" ht="15.75">
      <c r="A641" s="46"/>
    </row>
    <row r="642" spans="1:1" ht="15.75">
      <c r="A642" s="46"/>
    </row>
    <row r="643" spans="1:1" ht="15.75">
      <c r="A643" s="46"/>
    </row>
    <row r="644" spans="1:1" ht="15.75">
      <c r="A644" s="46"/>
    </row>
    <row r="645" spans="1:1" ht="15.75">
      <c r="A645" s="46"/>
    </row>
    <row r="646" spans="1:1" ht="15.75">
      <c r="A646" s="46"/>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showGridLines="0" zoomScale="85" zoomScaleNormal="85" workbookViewId="0">
      <selection activeCell="V12" sqref="V12"/>
    </sheetView>
  </sheetViews>
  <sheetFormatPr baseColWidth="10" defaultRowHeight="15"/>
  <cols>
    <col min="1" max="1" width="9.140625" style="881" customWidth="1"/>
    <col min="2" max="2" width="11.28515625" style="881" customWidth="1"/>
    <col min="3" max="3" width="12.140625" style="881" bestFit="1" customWidth="1"/>
    <col min="4" max="4" width="11.28515625" style="881" customWidth="1"/>
    <col min="5" max="5" width="12.28515625" style="881" bestFit="1" customWidth="1"/>
    <col min="6" max="6" width="11.28515625" style="881" customWidth="1"/>
    <col min="7" max="7" width="7.28515625" style="881" bestFit="1" customWidth="1"/>
    <col min="8" max="8" width="6.140625" style="881" customWidth="1"/>
    <col min="9" max="9" width="10" style="881" customWidth="1"/>
    <col min="10" max="10" width="11.28515625" style="881" bestFit="1" customWidth="1"/>
    <col min="11" max="11" width="10.28515625" style="881" bestFit="1" customWidth="1"/>
    <col min="12" max="12" width="7.85546875" style="881" bestFit="1" customWidth="1"/>
    <col min="13" max="13" width="6.7109375" style="881" bestFit="1" customWidth="1"/>
    <col min="14" max="14" width="11.28515625" style="881" bestFit="1" customWidth="1"/>
    <col min="15" max="15" width="7.28515625" style="881" bestFit="1" customWidth="1"/>
    <col min="16" max="16" width="4.7109375" style="881" customWidth="1"/>
    <col min="17" max="18" width="11.42578125" style="881" customWidth="1"/>
    <col min="19" max="20" width="9.28515625" style="881" bestFit="1" customWidth="1"/>
    <col min="21" max="256" width="11.42578125" style="881"/>
    <col min="257" max="257" width="9.140625" style="881" customWidth="1"/>
    <col min="258" max="258" width="11.28515625" style="881" customWidth="1"/>
    <col min="259" max="259" width="12.140625" style="881" bestFit="1" customWidth="1"/>
    <col min="260" max="260" width="11.28515625" style="881" customWidth="1"/>
    <col min="261" max="261" width="12.28515625" style="881" bestFit="1" customWidth="1"/>
    <col min="262" max="262" width="11.28515625" style="881" customWidth="1"/>
    <col min="263" max="263" width="7.28515625" style="881" bestFit="1" customWidth="1"/>
    <col min="264" max="264" width="6.140625" style="881" customWidth="1"/>
    <col min="265" max="265" width="10" style="881" customWidth="1"/>
    <col min="266" max="266" width="11.28515625" style="881" bestFit="1" customWidth="1"/>
    <col min="267" max="267" width="10.28515625" style="881" bestFit="1" customWidth="1"/>
    <col min="268" max="268" width="7.85546875" style="881" bestFit="1" customWidth="1"/>
    <col min="269" max="269" width="6.7109375" style="881" bestFit="1" customWidth="1"/>
    <col min="270" max="270" width="11.28515625" style="881" bestFit="1" customWidth="1"/>
    <col min="271" max="271" width="7.28515625" style="881" bestFit="1" customWidth="1"/>
    <col min="272" max="272" width="4.7109375" style="881" customWidth="1"/>
    <col min="273" max="274" width="11.42578125" style="881" customWidth="1"/>
    <col min="275" max="276" width="9.28515625" style="881" bestFit="1" customWidth="1"/>
    <col min="277" max="512" width="11.42578125" style="881"/>
    <col min="513" max="513" width="9.140625" style="881" customWidth="1"/>
    <col min="514" max="514" width="11.28515625" style="881" customWidth="1"/>
    <col min="515" max="515" width="12.140625" style="881" bestFit="1" customWidth="1"/>
    <col min="516" max="516" width="11.28515625" style="881" customWidth="1"/>
    <col min="517" max="517" width="12.28515625" style="881" bestFit="1" customWidth="1"/>
    <col min="518" max="518" width="11.28515625" style="881" customWidth="1"/>
    <col min="519" max="519" width="7.28515625" style="881" bestFit="1" customWidth="1"/>
    <col min="520" max="520" width="6.140625" style="881" customWidth="1"/>
    <col min="521" max="521" width="10" style="881" customWidth="1"/>
    <col min="522" max="522" width="11.28515625" style="881" bestFit="1" customWidth="1"/>
    <col min="523" max="523" width="10.28515625" style="881" bestFit="1" customWidth="1"/>
    <col min="524" max="524" width="7.85546875" style="881" bestFit="1" customWidth="1"/>
    <col min="525" max="525" width="6.7109375" style="881" bestFit="1" customWidth="1"/>
    <col min="526" max="526" width="11.28515625" style="881" bestFit="1" customWidth="1"/>
    <col min="527" max="527" width="7.28515625" style="881" bestFit="1" customWidth="1"/>
    <col min="528" max="528" width="4.7109375" style="881" customWidth="1"/>
    <col min="529" max="530" width="11.42578125" style="881" customWidth="1"/>
    <col min="531" max="532" width="9.28515625" style="881" bestFit="1" customWidth="1"/>
    <col min="533" max="768" width="11.42578125" style="881"/>
    <col min="769" max="769" width="9.140625" style="881" customWidth="1"/>
    <col min="770" max="770" width="11.28515625" style="881" customWidth="1"/>
    <col min="771" max="771" width="12.140625" style="881" bestFit="1" customWidth="1"/>
    <col min="772" max="772" width="11.28515625" style="881" customWidth="1"/>
    <col min="773" max="773" width="12.28515625" style="881" bestFit="1" customWidth="1"/>
    <col min="774" max="774" width="11.28515625" style="881" customWidth="1"/>
    <col min="775" max="775" width="7.28515625" style="881" bestFit="1" customWidth="1"/>
    <col min="776" max="776" width="6.140625" style="881" customWidth="1"/>
    <col min="777" max="777" width="10" style="881" customWidth="1"/>
    <col min="778" max="778" width="11.28515625" style="881" bestFit="1" customWidth="1"/>
    <col min="779" max="779" width="10.28515625" style="881" bestFit="1" customWidth="1"/>
    <col min="780" max="780" width="7.85546875" style="881" bestFit="1" customWidth="1"/>
    <col min="781" max="781" width="6.7109375" style="881" bestFit="1" customWidth="1"/>
    <col min="782" max="782" width="11.28515625" style="881" bestFit="1" customWidth="1"/>
    <col min="783" max="783" width="7.28515625" style="881" bestFit="1" customWidth="1"/>
    <col min="784" max="784" width="4.7109375" style="881" customWidth="1"/>
    <col min="785" max="786" width="11.42578125" style="881" customWidth="1"/>
    <col min="787" max="788" width="9.28515625" style="881" bestFit="1" customWidth="1"/>
    <col min="789" max="1024" width="11.42578125" style="881"/>
    <col min="1025" max="1025" width="9.140625" style="881" customWidth="1"/>
    <col min="1026" max="1026" width="11.28515625" style="881" customWidth="1"/>
    <col min="1027" max="1027" width="12.140625" style="881" bestFit="1" customWidth="1"/>
    <col min="1028" max="1028" width="11.28515625" style="881" customWidth="1"/>
    <col min="1029" max="1029" width="12.28515625" style="881" bestFit="1" customWidth="1"/>
    <col min="1030" max="1030" width="11.28515625" style="881" customWidth="1"/>
    <col min="1031" max="1031" width="7.28515625" style="881" bestFit="1" customWidth="1"/>
    <col min="1032" max="1032" width="6.140625" style="881" customWidth="1"/>
    <col min="1033" max="1033" width="10" style="881" customWidth="1"/>
    <col min="1034" max="1034" width="11.28515625" style="881" bestFit="1" customWidth="1"/>
    <col min="1035" max="1035" width="10.28515625" style="881" bestFit="1" customWidth="1"/>
    <col min="1036" max="1036" width="7.85546875" style="881" bestFit="1" customWidth="1"/>
    <col min="1037" max="1037" width="6.7109375" style="881" bestFit="1" customWidth="1"/>
    <col min="1038" max="1038" width="11.28515625" style="881" bestFit="1" customWidth="1"/>
    <col min="1039" max="1039" width="7.28515625" style="881" bestFit="1" customWidth="1"/>
    <col min="1040" max="1040" width="4.7109375" style="881" customWidth="1"/>
    <col min="1041" max="1042" width="11.42578125" style="881" customWidth="1"/>
    <col min="1043" max="1044" width="9.28515625" style="881" bestFit="1" customWidth="1"/>
    <col min="1045" max="1280" width="11.42578125" style="881"/>
    <col min="1281" max="1281" width="9.140625" style="881" customWidth="1"/>
    <col min="1282" max="1282" width="11.28515625" style="881" customWidth="1"/>
    <col min="1283" max="1283" width="12.140625" style="881" bestFit="1" customWidth="1"/>
    <col min="1284" max="1284" width="11.28515625" style="881" customWidth="1"/>
    <col min="1285" max="1285" width="12.28515625" style="881" bestFit="1" customWidth="1"/>
    <col min="1286" max="1286" width="11.28515625" style="881" customWidth="1"/>
    <col min="1287" max="1287" width="7.28515625" style="881" bestFit="1" customWidth="1"/>
    <col min="1288" max="1288" width="6.140625" style="881" customWidth="1"/>
    <col min="1289" max="1289" width="10" style="881" customWidth="1"/>
    <col min="1290" max="1290" width="11.28515625" style="881" bestFit="1" customWidth="1"/>
    <col min="1291" max="1291" width="10.28515625" style="881" bestFit="1" customWidth="1"/>
    <col min="1292" max="1292" width="7.85546875" style="881" bestFit="1" customWidth="1"/>
    <col min="1293" max="1293" width="6.7109375" style="881" bestFit="1" customWidth="1"/>
    <col min="1294" max="1294" width="11.28515625" style="881" bestFit="1" customWidth="1"/>
    <col min="1295" max="1295" width="7.28515625" style="881" bestFit="1" customWidth="1"/>
    <col min="1296" max="1296" width="4.7109375" style="881" customWidth="1"/>
    <col min="1297" max="1298" width="11.42578125" style="881" customWidth="1"/>
    <col min="1299" max="1300" width="9.28515625" style="881" bestFit="1" customWidth="1"/>
    <col min="1301" max="1536" width="11.42578125" style="881"/>
    <col min="1537" max="1537" width="9.140625" style="881" customWidth="1"/>
    <col min="1538" max="1538" width="11.28515625" style="881" customWidth="1"/>
    <col min="1539" max="1539" width="12.140625" style="881" bestFit="1" customWidth="1"/>
    <col min="1540" max="1540" width="11.28515625" style="881" customWidth="1"/>
    <col min="1541" max="1541" width="12.28515625" style="881" bestFit="1" customWidth="1"/>
    <col min="1542" max="1542" width="11.28515625" style="881" customWidth="1"/>
    <col min="1543" max="1543" width="7.28515625" style="881" bestFit="1" customWidth="1"/>
    <col min="1544" max="1544" width="6.140625" style="881" customWidth="1"/>
    <col min="1545" max="1545" width="10" style="881" customWidth="1"/>
    <col min="1546" max="1546" width="11.28515625" style="881" bestFit="1" customWidth="1"/>
    <col min="1547" max="1547" width="10.28515625" style="881" bestFit="1" customWidth="1"/>
    <col min="1548" max="1548" width="7.85546875" style="881" bestFit="1" customWidth="1"/>
    <col min="1549" max="1549" width="6.7109375" style="881" bestFit="1" customWidth="1"/>
    <col min="1550" max="1550" width="11.28515625" style="881" bestFit="1" customWidth="1"/>
    <col min="1551" max="1551" width="7.28515625" style="881" bestFit="1" customWidth="1"/>
    <col min="1552" max="1552" width="4.7109375" style="881" customWidth="1"/>
    <col min="1553" max="1554" width="11.42578125" style="881" customWidth="1"/>
    <col min="1555" max="1556" width="9.28515625" style="881" bestFit="1" customWidth="1"/>
    <col min="1557" max="1792" width="11.42578125" style="881"/>
    <col min="1793" max="1793" width="9.140625" style="881" customWidth="1"/>
    <col min="1794" max="1794" width="11.28515625" style="881" customWidth="1"/>
    <col min="1795" max="1795" width="12.140625" style="881" bestFit="1" customWidth="1"/>
    <col min="1796" max="1796" width="11.28515625" style="881" customWidth="1"/>
    <col min="1797" max="1797" width="12.28515625" style="881" bestFit="1" customWidth="1"/>
    <col min="1798" max="1798" width="11.28515625" style="881" customWidth="1"/>
    <col min="1799" max="1799" width="7.28515625" style="881" bestFit="1" customWidth="1"/>
    <col min="1800" max="1800" width="6.140625" style="881" customWidth="1"/>
    <col min="1801" max="1801" width="10" style="881" customWidth="1"/>
    <col min="1802" max="1802" width="11.28515625" style="881" bestFit="1" customWidth="1"/>
    <col min="1803" max="1803" width="10.28515625" style="881" bestFit="1" customWidth="1"/>
    <col min="1804" max="1804" width="7.85546875" style="881" bestFit="1" customWidth="1"/>
    <col min="1805" max="1805" width="6.7109375" style="881" bestFit="1" customWidth="1"/>
    <col min="1806" max="1806" width="11.28515625" style="881" bestFit="1" customWidth="1"/>
    <col min="1807" max="1807" width="7.28515625" style="881" bestFit="1" customWidth="1"/>
    <col min="1808" max="1808" width="4.7109375" style="881" customWidth="1"/>
    <col min="1809" max="1810" width="11.42578125" style="881" customWidth="1"/>
    <col min="1811" max="1812" width="9.28515625" style="881" bestFit="1" customWidth="1"/>
    <col min="1813" max="2048" width="11.42578125" style="881"/>
    <col min="2049" max="2049" width="9.140625" style="881" customWidth="1"/>
    <col min="2050" max="2050" width="11.28515625" style="881" customWidth="1"/>
    <col min="2051" max="2051" width="12.140625" style="881" bestFit="1" customWidth="1"/>
    <col min="2052" max="2052" width="11.28515625" style="881" customWidth="1"/>
    <col min="2053" max="2053" width="12.28515625" style="881" bestFit="1" customWidth="1"/>
    <col min="2054" max="2054" width="11.28515625" style="881" customWidth="1"/>
    <col min="2055" max="2055" width="7.28515625" style="881" bestFit="1" customWidth="1"/>
    <col min="2056" max="2056" width="6.140625" style="881" customWidth="1"/>
    <col min="2057" max="2057" width="10" style="881" customWidth="1"/>
    <col min="2058" max="2058" width="11.28515625" style="881" bestFit="1" customWidth="1"/>
    <col min="2059" max="2059" width="10.28515625" style="881" bestFit="1" customWidth="1"/>
    <col min="2060" max="2060" width="7.85546875" style="881" bestFit="1" customWidth="1"/>
    <col min="2061" max="2061" width="6.7109375" style="881" bestFit="1" customWidth="1"/>
    <col min="2062" max="2062" width="11.28515625" style="881" bestFit="1" customWidth="1"/>
    <col min="2063" max="2063" width="7.28515625" style="881" bestFit="1" customWidth="1"/>
    <col min="2064" max="2064" width="4.7109375" style="881" customWidth="1"/>
    <col min="2065" max="2066" width="11.42578125" style="881" customWidth="1"/>
    <col min="2067" max="2068" width="9.28515625" style="881" bestFit="1" customWidth="1"/>
    <col min="2069" max="2304" width="11.42578125" style="881"/>
    <col min="2305" max="2305" width="9.140625" style="881" customWidth="1"/>
    <col min="2306" max="2306" width="11.28515625" style="881" customWidth="1"/>
    <col min="2307" max="2307" width="12.140625" style="881" bestFit="1" customWidth="1"/>
    <col min="2308" max="2308" width="11.28515625" style="881" customWidth="1"/>
    <col min="2309" max="2309" width="12.28515625" style="881" bestFit="1" customWidth="1"/>
    <col min="2310" max="2310" width="11.28515625" style="881" customWidth="1"/>
    <col min="2311" max="2311" width="7.28515625" style="881" bestFit="1" customWidth="1"/>
    <col min="2312" max="2312" width="6.140625" style="881" customWidth="1"/>
    <col min="2313" max="2313" width="10" style="881" customWidth="1"/>
    <col min="2314" max="2314" width="11.28515625" style="881" bestFit="1" customWidth="1"/>
    <col min="2315" max="2315" width="10.28515625" style="881" bestFit="1" customWidth="1"/>
    <col min="2316" max="2316" width="7.85546875" style="881" bestFit="1" customWidth="1"/>
    <col min="2317" max="2317" width="6.7109375" style="881" bestFit="1" customWidth="1"/>
    <col min="2318" max="2318" width="11.28515625" style="881" bestFit="1" customWidth="1"/>
    <col min="2319" max="2319" width="7.28515625" style="881" bestFit="1" customWidth="1"/>
    <col min="2320" max="2320" width="4.7109375" style="881" customWidth="1"/>
    <col min="2321" max="2322" width="11.42578125" style="881" customWidth="1"/>
    <col min="2323" max="2324" width="9.28515625" style="881" bestFit="1" customWidth="1"/>
    <col min="2325" max="2560" width="11.42578125" style="881"/>
    <col min="2561" max="2561" width="9.140625" style="881" customWidth="1"/>
    <col min="2562" max="2562" width="11.28515625" style="881" customWidth="1"/>
    <col min="2563" max="2563" width="12.140625" style="881" bestFit="1" customWidth="1"/>
    <col min="2564" max="2564" width="11.28515625" style="881" customWidth="1"/>
    <col min="2565" max="2565" width="12.28515625" style="881" bestFit="1" customWidth="1"/>
    <col min="2566" max="2566" width="11.28515625" style="881" customWidth="1"/>
    <col min="2567" max="2567" width="7.28515625" style="881" bestFit="1" customWidth="1"/>
    <col min="2568" max="2568" width="6.140625" style="881" customWidth="1"/>
    <col min="2569" max="2569" width="10" style="881" customWidth="1"/>
    <col min="2570" max="2570" width="11.28515625" style="881" bestFit="1" customWidth="1"/>
    <col min="2571" max="2571" width="10.28515625" style="881" bestFit="1" customWidth="1"/>
    <col min="2572" max="2572" width="7.85546875" style="881" bestFit="1" customWidth="1"/>
    <col min="2573" max="2573" width="6.7109375" style="881" bestFit="1" customWidth="1"/>
    <col min="2574" max="2574" width="11.28515625" style="881" bestFit="1" customWidth="1"/>
    <col min="2575" max="2575" width="7.28515625" style="881" bestFit="1" customWidth="1"/>
    <col min="2576" max="2576" width="4.7109375" style="881" customWidth="1"/>
    <col min="2577" max="2578" width="11.42578125" style="881" customWidth="1"/>
    <col min="2579" max="2580" width="9.28515625" style="881" bestFit="1" customWidth="1"/>
    <col min="2581" max="2816" width="11.42578125" style="881"/>
    <col min="2817" max="2817" width="9.140625" style="881" customWidth="1"/>
    <col min="2818" max="2818" width="11.28515625" style="881" customWidth="1"/>
    <col min="2819" max="2819" width="12.140625" style="881" bestFit="1" customWidth="1"/>
    <col min="2820" max="2820" width="11.28515625" style="881" customWidth="1"/>
    <col min="2821" max="2821" width="12.28515625" style="881" bestFit="1" customWidth="1"/>
    <col min="2822" max="2822" width="11.28515625" style="881" customWidth="1"/>
    <col min="2823" max="2823" width="7.28515625" style="881" bestFit="1" customWidth="1"/>
    <col min="2824" max="2824" width="6.140625" style="881" customWidth="1"/>
    <col min="2825" max="2825" width="10" style="881" customWidth="1"/>
    <col min="2826" max="2826" width="11.28515625" style="881" bestFit="1" customWidth="1"/>
    <col min="2827" max="2827" width="10.28515625" style="881" bestFit="1" customWidth="1"/>
    <col min="2828" max="2828" width="7.85546875" style="881" bestFit="1" customWidth="1"/>
    <col min="2829" max="2829" width="6.7109375" style="881" bestFit="1" customWidth="1"/>
    <col min="2830" max="2830" width="11.28515625" style="881" bestFit="1" customWidth="1"/>
    <col min="2831" max="2831" width="7.28515625" style="881" bestFit="1" customWidth="1"/>
    <col min="2832" max="2832" width="4.7109375" style="881" customWidth="1"/>
    <col min="2833" max="2834" width="11.42578125" style="881" customWidth="1"/>
    <col min="2835" max="2836" width="9.28515625" style="881" bestFit="1" customWidth="1"/>
    <col min="2837" max="3072" width="11.42578125" style="881"/>
    <col min="3073" max="3073" width="9.140625" style="881" customWidth="1"/>
    <col min="3074" max="3074" width="11.28515625" style="881" customWidth="1"/>
    <col min="3075" max="3075" width="12.140625" style="881" bestFit="1" customWidth="1"/>
    <col min="3076" max="3076" width="11.28515625" style="881" customWidth="1"/>
    <col min="3077" max="3077" width="12.28515625" style="881" bestFit="1" customWidth="1"/>
    <col min="3078" max="3078" width="11.28515625" style="881" customWidth="1"/>
    <col min="3079" max="3079" width="7.28515625" style="881" bestFit="1" customWidth="1"/>
    <col min="3080" max="3080" width="6.140625" style="881" customWidth="1"/>
    <col min="3081" max="3081" width="10" style="881" customWidth="1"/>
    <col min="3082" max="3082" width="11.28515625" style="881" bestFit="1" customWidth="1"/>
    <col min="3083" max="3083" width="10.28515625" style="881" bestFit="1" customWidth="1"/>
    <col min="3084" max="3084" width="7.85546875" style="881" bestFit="1" customWidth="1"/>
    <col min="3085" max="3085" width="6.7109375" style="881" bestFit="1" customWidth="1"/>
    <col min="3086" max="3086" width="11.28515625" style="881" bestFit="1" customWidth="1"/>
    <col min="3087" max="3087" width="7.28515625" style="881" bestFit="1" customWidth="1"/>
    <col min="3088" max="3088" width="4.7109375" style="881" customWidth="1"/>
    <col min="3089" max="3090" width="11.42578125" style="881" customWidth="1"/>
    <col min="3091" max="3092" width="9.28515625" style="881" bestFit="1" customWidth="1"/>
    <col min="3093" max="3328" width="11.42578125" style="881"/>
    <col min="3329" max="3329" width="9.140625" style="881" customWidth="1"/>
    <col min="3330" max="3330" width="11.28515625" style="881" customWidth="1"/>
    <col min="3331" max="3331" width="12.140625" style="881" bestFit="1" customWidth="1"/>
    <col min="3332" max="3332" width="11.28515625" style="881" customWidth="1"/>
    <col min="3333" max="3333" width="12.28515625" style="881" bestFit="1" customWidth="1"/>
    <col min="3334" max="3334" width="11.28515625" style="881" customWidth="1"/>
    <col min="3335" max="3335" width="7.28515625" style="881" bestFit="1" customWidth="1"/>
    <col min="3336" max="3336" width="6.140625" style="881" customWidth="1"/>
    <col min="3337" max="3337" width="10" style="881" customWidth="1"/>
    <col min="3338" max="3338" width="11.28515625" style="881" bestFit="1" customWidth="1"/>
    <col min="3339" max="3339" width="10.28515625" style="881" bestFit="1" customWidth="1"/>
    <col min="3340" max="3340" width="7.85546875" style="881" bestFit="1" customWidth="1"/>
    <col min="3341" max="3341" width="6.7109375" style="881" bestFit="1" customWidth="1"/>
    <col min="3342" max="3342" width="11.28515625" style="881" bestFit="1" customWidth="1"/>
    <col min="3343" max="3343" width="7.28515625" style="881" bestFit="1" customWidth="1"/>
    <col min="3344" max="3344" width="4.7109375" style="881" customWidth="1"/>
    <col min="3345" max="3346" width="11.42578125" style="881" customWidth="1"/>
    <col min="3347" max="3348" width="9.28515625" style="881" bestFit="1" customWidth="1"/>
    <col min="3349" max="3584" width="11.42578125" style="881"/>
    <col min="3585" max="3585" width="9.140625" style="881" customWidth="1"/>
    <col min="3586" max="3586" width="11.28515625" style="881" customWidth="1"/>
    <col min="3587" max="3587" width="12.140625" style="881" bestFit="1" customWidth="1"/>
    <col min="3588" max="3588" width="11.28515625" style="881" customWidth="1"/>
    <col min="3589" max="3589" width="12.28515625" style="881" bestFit="1" customWidth="1"/>
    <col min="3590" max="3590" width="11.28515625" style="881" customWidth="1"/>
    <col min="3591" max="3591" width="7.28515625" style="881" bestFit="1" customWidth="1"/>
    <col min="3592" max="3592" width="6.140625" style="881" customWidth="1"/>
    <col min="3593" max="3593" width="10" style="881" customWidth="1"/>
    <col min="3594" max="3594" width="11.28515625" style="881" bestFit="1" customWidth="1"/>
    <col min="3595" max="3595" width="10.28515625" style="881" bestFit="1" customWidth="1"/>
    <col min="3596" max="3596" width="7.85546875" style="881" bestFit="1" customWidth="1"/>
    <col min="3597" max="3597" width="6.7109375" style="881" bestFit="1" customWidth="1"/>
    <col min="3598" max="3598" width="11.28515625" style="881" bestFit="1" customWidth="1"/>
    <col min="3599" max="3599" width="7.28515625" style="881" bestFit="1" customWidth="1"/>
    <col min="3600" max="3600" width="4.7109375" style="881" customWidth="1"/>
    <col min="3601" max="3602" width="11.42578125" style="881" customWidth="1"/>
    <col min="3603" max="3604" width="9.28515625" style="881" bestFit="1" customWidth="1"/>
    <col min="3605" max="3840" width="11.42578125" style="881"/>
    <col min="3841" max="3841" width="9.140625" style="881" customWidth="1"/>
    <col min="3842" max="3842" width="11.28515625" style="881" customWidth="1"/>
    <col min="3843" max="3843" width="12.140625" style="881" bestFit="1" customWidth="1"/>
    <col min="3844" max="3844" width="11.28515625" style="881" customWidth="1"/>
    <col min="3845" max="3845" width="12.28515625" style="881" bestFit="1" customWidth="1"/>
    <col min="3846" max="3846" width="11.28515625" style="881" customWidth="1"/>
    <col min="3847" max="3847" width="7.28515625" style="881" bestFit="1" customWidth="1"/>
    <col min="3848" max="3848" width="6.140625" style="881" customWidth="1"/>
    <col min="3849" max="3849" width="10" style="881" customWidth="1"/>
    <col min="3850" max="3850" width="11.28515625" style="881" bestFit="1" customWidth="1"/>
    <col min="3851" max="3851" width="10.28515625" style="881" bestFit="1" customWidth="1"/>
    <col min="3852" max="3852" width="7.85546875" style="881" bestFit="1" customWidth="1"/>
    <col min="3853" max="3853" width="6.7109375" style="881" bestFit="1" customWidth="1"/>
    <col min="3854" max="3854" width="11.28515625" style="881" bestFit="1" customWidth="1"/>
    <col min="3855" max="3855" width="7.28515625" style="881" bestFit="1" customWidth="1"/>
    <col min="3856" max="3856" width="4.7109375" style="881" customWidth="1"/>
    <col min="3857" max="3858" width="11.42578125" style="881" customWidth="1"/>
    <col min="3859" max="3860" width="9.28515625" style="881" bestFit="1" customWidth="1"/>
    <col min="3861" max="4096" width="11.42578125" style="881"/>
    <col min="4097" max="4097" width="9.140625" style="881" customWidth="1"/>
    <col min="4098" max="4098" width="11.28515625" style="881" customWidth="1"/>
    <col min="4099" max="4099" width="12.140625" style="881" bestFit="1" customWidth="1"/>
    <col min="4100" max="4100" width="11.28515625" style="881" customWidth="1"/>
    <col min="4101" max="4101" width="12.28515625" style="881" bestFit="1" customWidth="1"/>
    <col min="4102" max="4102" width="11.28515625" style="881" customWidth="1"/>
    <col min="4103" max="4103" width="7.28515625" style="881" bestFit="1" customWidth="1"/>
    <col min="4104" max="4104" width="6.140625" style="881" customWidth="1"/>
    <col min="4105" max="4105" width="10" style="881" customWidth="1"/>
    <col min="4106" max="4106" width="11.28515625" style="881" bestFit="1" customWidth="1"/>
    <col min="4107" max="4107" width="10.28515625" style="881" bestFit="1" customWidth="1"/>
    <col min="4108" max="4108" width="7.85546875" style="881" bestFit="1" customWidth="1"/>
    <col min="4109" max="4109" width="6.7109375" style="881" bestFit="1" customWidth="1"/>
    <col min="4110" max="4110" width="11.28515625" style="881" bestFit="1" customWidth="1"/>
    <col min="4111" max="4111" width="7.28515625" style="881" bestFit="1" customWidth="1"/>
    <col min="4112" max="4112" width="4.7109375" style="881" customWidth="1"/>
    <col min="4113" max="4114" width="11.42578125" style="881" customWidth="1"/>
    <col min="4115" max="4116" width="9.28515625" style="881" bestFit="1" customWidth="1"/>
    <col min="4117" max="4352" width="11.42578125" style="881"/>
    <col min="4353" max="4353" width="9.140625" style="881" customWidth="1"/>
    <col min="4354" max="4354" width="11.28515625" style="881" customWidth="1"/>
    <col min="4355" max="4355" width="12.140625" style="881" bestFit="1" customWidth="1"/>
    <col min="4356" max="4356" width="11.28515625" style="881" customWidth="1"/>
    <col min="4357" max="4357" width="12.28515625" style="881" bestFit="1" customWidth="1"/>
    <col min="4358" max="4358" width="11.28515625" style="881" customWidth="1"/>
    <col min="4359" max="4359" width="7.28515625" style="881" bestFit="1" customWidth="1"/>
    <col min="4360" max="4360" width="6.140625" style="881" customWidth="1"/>
    <col min="4361" max="4361" width="10" style="881" customWidth="1"/>
    <col min="4362" max="4362" width="11.28515625" style="881" bestFit="1" customWidth="1"/>
    <col min="4363" max="4363" width="10.28515625" style="881" bestFit="1" customWidth="1"/>
    <col min="4364" max="4364" width="7.85546875" style="881" bestFit="1" customWidth="1"/>
    <col min="4365" max="4365" width="6.7109375" style="881" bestFit="1" customWidth="1"/>
    <col min="4366" max="4366" width="11.28515625" style="881" bestFit="1" customWidth="1"/>
    <col min="4367" max="4367" width="7.28515625" style="881" bestFit="1" customWidth="1"/>
    <col min="4368" max="4368" width="4.7109375" style="881" customWidth="1"/>
    <col min="4369" max="4370" width="11.42578125" style="881" customWidth="1"/>
    <col min="4371" max="4372" width="9.28515625" style="881" bestFit="1" customWidth="1"/>
    <col min="4373" max="4608" width="11.42578125" style="881"/>
    <col min="4609" max="4609" width="9.140625" style="881" customWidth="1"/>
    <col min="4610" max="4610" width="11.28515625" style="881" customWidth="1"/>
    <col min="4611" max="4611" width="12.140625" style="881" bestFit="1" customWidth="1"/>
    <col min="4612" max="4612" width="11.28515625" style="881" customWidth="1"/>
    <col min="4613" max="4613" width="12.28515625" style="881" bestFit="1" customWidth="1"/>
    <col min="4614" max="4614" width="11.28515625" style="881" customWidth="1"/>
    <col min="4615" max="4615" width="7.28515625" style="881" bestFit="1" customWidth="1"/>
    <col min="4616" max="4616" width="6.140625" style="881" customWidth="1"/>
    <col min="4617" max="4617" width="10" style="881" customWidth="1"/>
    <col min="4618" max="4618" width="11.28515625" style="881" bestFit="1" customWidth="1"/>
    <col min="4619" max="4619" width="10.28515625" style="881" bestFit="1" customWidth="1"/>
    <col min="4620" max="4620" width="7.85546875" style="881" bestFit="1" customWidth="1"/>
    <col min="4621" max="4621" width="6.7109375" style="881" bestFit="1" customWidth="1"/>
    <col min="4622" max="4622" width="11.28515625" style="881" bestFit="1" customWidth="1"/>
    <col min="4623" max="4623" width="7.28515625" style="881" bestFit="1" customWidth="1"/>
    <col min="4624" max="4624" width="4.7109375" style="881" customWidth="1"/>
    <col min="4625" max="4626" width="11.42578125" style="881" customWidth="1"/>
    <col min="4627" max="4628" width="9.28515625" style="881" bestFit="1" customWidth="1"/>
    <col min="4629" max="4864" width="11.42578125" style="881"/>
    <col min="4865" max="4865" width="9.140625" style="881" customWidth="1"/>
    <col min="4866" max="4866" width="11.28515625" style="881" customWidth="1"/>
    <col min="4867" max="4867" width="12.140625" style="881" bestFit="1" customWidth="1"/>
    <col min="4868" max="4868" width="11.28515625" style="881" customWidth="1"/>
    <col min="4869" max="4869" width="12.28515625" style="881" bestFit="1" customWidth="1"/>
    <col min="4870" max="4870" width="11.28515625" style="881" customWidth="1"/>
    <col min="4871" max="4871" width="7.28515625" style="881" bestFit="1" customWidth="1"/>
    <col min="4872" max="4872" width="6.140625" style="881" customWidth="1"/>
    <col min="4873" max="4873" width="10" style="881" customWidth="1"/>
    <col min="4874" max="4874" width="11.28515625" style="881" bestFit="1" customWidth="1"/>
    <col min="4875" max="4875" width="10.28515625" style="881" bestFit="1" customWidth="1"/>
    <col min="4876" max="4876" width="7.85546875" style="881" bestFit="1" customWidth="1"/>
    <col min="4877" max="4877" width="6.7109375" style="881" bestFit="1" customWidth="1"/>
    <col min="4878" max="4878" width="11.28515625" style="881" bestFit="1" customWidth="1"/>
    <col min="4879" max="4879" width="7.28515625" style="881" bestFit="1" customWidth="1"/>
    <col min="4880" max="4880" width="4.7109375" style="881" customWidth="1"/>
    <col min="4881" max="4882" width="11.42578125" style="881" customWidth="1"/>
    <col min="4883" max="4884" width="9.28515625" style="881" bestFit="1" customWidth="1"/>
    <col min="4885" max="5120" width="11.42578125" style="881"/>
    <col min="5121" max="5121" width="9.140625" style="881" customWidth="1"/>
    <col min="5122" max="5122" width="11.28515625" style="881" customWidth="1"/>
    <col min="5123" max="5123" width="12.140625" style="881" bestFit="1" customWidth="1"/>
    <col min="5124" max="5124" width="11.28515625" style="881" customWidth="1"/>
    <col min="5125" max="5125" width="12.28515625" style="881" bestFit="1" customWidth="1"/>
    <col min="5126" max="5126" width="11.28515625" style="881" customWidth="1"/>
    <col min="5127" max="5127" width="7.28515625" style="881" bestFit="1" customWidth="1"/>
    <col min="5128" max="5128" width="6.140625" style="881" customWidth="1"/>
    <col min="5129" max="5129" width="10" style="881" customWidth="1"/>
    <col min="5130" max="5130" width="11.28515625" style="881" bestFit="1" customWidth="1"/>
    <col min="5131" max="5131" width="10.28515625" style="881" bestFit="1" customWidth="1"/>
    <col min="5132" max="5132" width="7.85546875" style="881" bestFit="1" customWidth="1"/>
    <col min="5133" max="5133" width="6.7109375" style="881" bestFit="1" customWidth="1"/>
    <col min="5134" max="5134" width="11.28515625" style="881" bestFit="1" customWidth="1"/>
    <col min="5135" max="5135" width="7.28515625" style="881" bestFit="1" customWidth="1"/>
    <col min="5136" max="5136" width="4.7109375" style="881" customWidth="1"/>
    <col min="5137" max="5138" width="11.42578125" style="881" customWidth="1"/>
    <col min="5139" max="5140" width="9.28515625" style="881" bestFit="1" customWidth="1"/>
    <col min="5141" max="5376" width="11.42578125" style="881"/>
    <col min="5377" max="5377" width="9.140625" style="881" customWidth="1"/>
    <col min="5378" max="5378" width="11.28515625" style="881" customWidth="1"/>
    <col min="5379" max="5379" width="12.140625" style="881" bestFit="1" customWidth="1"/>
    <col min="5380" max="5380" width="11.28515625" style="881" customWidth="1"/>
    <col min="5381" max="5381" width="12.28515625" style="881" bestFit="1" customWidth="1"/>
    <col min="5382" max="5382" width="11.28515625" style="881" customWidth="1"/>
    <col min="5383" max="5383" width="7.28515625" style="881" bestFit="1" customWidth="1"/>
    <col min="5384" max="5384" width="6.140625" style="881" customWidth="1"/>
    <col min="5385" max="5385" width="10" style="881" customWidth="1"/>
    <col min="5386" max="5386" width="11.28515625" style="881" bestFit="1" customWidth="1"/>
    <col min="5387" max="5387" width="10.28515625" style="881" bestFit="1" customWidth="1"/>
    <col min="5388" max="5388" width="7.85546875" style="881" bestFit="1" customWidth="1"/>
    <col min="5389" max="5389" width="6.7109375" style="881" bestFit="1" customWidth="1"/>
    <col min="5390" max="5390" width="11.28515625" style="881" bestFit="1" customWidth="1"/>
    <col min="5391" max="5391" width="7.28515625" style="881" bestFit="1" customWidth="1"/>
    <col min="5392" max="5392" width="4.7109375" style="881" customWidth="1"/>
    <col min="5393" max="5394" width="11.42578125" style="881" customWidth="1"/>
    <col min="5395" max="5396" width="9.28515625" style="881" bestFit="1" customWidth="1"/>
    <col min="5397" max="5632" width="11.42578125" style="881"/>
    <col min="5633" max="5633" width="9.140625" style="881" customWidth="1"/>
    <col min="5634" max="5634" width="11.28515625" style="881" customWidth="1"/>
    <col min="5635" max="5635" width="12.140625" style="881" bestFit="1" customWidth="1"/>
    <col min="5636" max="5636" width="11.28515625" style="881" customWidth="1"/>
    <col min="5637" max="5637" width="12.28515625" style="881" bestFit="1" customWidth="1"/>
    <col min="5638" max="5638" width="11.28515625" style="881" customWidth="1"/>
    <col min="5639" max="5639" width="7.28515625" style="881" bestFit="1" customWidth="1"/>
    <col min="5640" max="5640" width="6.140625" style="881" customWidth="1"/>
    <col min="5641" max="5641" width="10" style="881" customWidth="1"/>
    <col min="5642" max="5642" width="11.28515625" style="881" bestFit="1" customWidth="1"/>
    <col min="5643" max="5643" width="10.28515625" style="881" bestFit="1" customWidth="1"/>
    <col min="5644" max="5644" width="7.85546875" style="881" bestFit="1" customWidth="1"/>
    <col min="5645" max="5645" width="6.7109375" style="881" bestFit="1" customWidth="1"/>
    <col min="5646" max="5646" width="11.28515625" style="881" bestFit="1" customWidth="1"/>
    <col min="5647" max="5647" width="7.28515625" style="881" bestFit="1" customWidth="1"/>
    <col min="5648" max="5648" width="4.7109375" style="881" customWidth="1"/>
    <col min="5649" max="5650" width="11.42578125" style="881" customWidth="1"/>
    <col min="5651" max="5652" width="9.28515625" style="881" bestFit="1" customWidth="1"/>
    <col min="5653" max="5888" width="11.42578125" style="881"/>
    <col min="5889" max="5889" width="9.140625" style="881" customWidth="1"/>
    <col min="5890" max="5890" width="11.28515625" style="881" customWidth="1"/>
    <col min="5891" max="5891" width="12.140625" style="881" bestFit="1" customWidth="1"/>
    <col min="5892" max="5892" width="11.28515625" style="881" customWidth="1"/>
    <col min="5893" max="5893" width="12.28515625" style="881" bestFit="1" customWidth="1"/>
    <col min="5894" max="5894" width="11.28515625" style="881" customWidth="1"/>
    <col min="5895" max="5895" width="7.28515625" style="881" bestFit="1" customWidth="1"/>
    <col min="5896" max="5896" width="6.140625" style="881" customWidth="1"/>
    <col min="5897" max="5897" width="10" style="881" customWidth="1"/>
    <col min="5898" max="5898" width="11.28515625" style="881" bestFit="1" customWidth="1"/>
    <col min="5899" max="5899" width="10.28515625" style="881" bestFit="1" customWidth="1"/>
    <col min="5900" max="5900" width="7.85546875" style="881" bestFit="1" customWidth="1"/>
    <col min="5901" max="5901" width="6.7109375" style="881" bestFit="1" customWidth="1"/>
    <col min="5902" max="5902" width="11.28515625" style="881" bestFit="1" customWidth="1"/>
    <col min="5903" max="5903" width="7.28515625" style="881" bestFit="1" customWidth="1"/>
    <col min="5904" max="5904" width="4.7109375" style="881" customWidth="1"/>
    <col min="5905" max="5906" width="11.42578125" style="881" customWidth="1"/>
    <col min="5907" max="5908" width="9.28515625" style="881" bestFit="1" customWidth="1"/>
    <col min="5909" max="6144" width="11.42578125" style="881"/>
    <col min="6145" max="6145" width="9.140625" style="881" customWidth="1"/>
    <col min="6146" max="6146" width="11.28515625" style="881" customWidth="1"/>
    <col min="6147" max="6147" width="12.140625" style="881" bestFit="1" customWidth="1"/>
    <col min="6148" max="6148" width="11.28515625" style="881" customWidth="1"/>
    <col min="6149" max="6149" width="12.28515625" style="881" bestFit="1" customWidth="1"/>
    <col min="6150" max="6150" width="11.28515625" style="881" customWidth="1"/>
    <col min="6151" max="6151" width="7.28515625" style="881" bestFit="1" customWidth="1"/>
    <col min="6152" max="6152" width="6.140625" style="881" customWidth="1"/>
    <col min="6153" max="6153" width="10" style="881" customWidth="1"/>
    <col min="6154" max="6154" width="11.28515625" style="881" bestFit="1" customWidth="1"/>
    <col min="6155" max="6155" width="10.28515625" style="881" bestFit="1" customWidth="1"/>
    <col min="6156" max="6156" width="7.85546875" style="881" bestFit="1" customWidth="1"/>
    <col min="6157" max="6157" width="6.7109375" style="881" bestFit="1" customWidth="1"/>
    <col min="6158" max="6158" width="11.28515625" style="881" bestFit="1" customWidth="1"/>
    <col min="6159" max="6159" width="7.28515625" style="881" bestFit="1" customWidth="1"/>
    <col min="6160" max="6160" width="4.7109375" style="881" customWidth="1"/>
    <col min="6161" max="6162" width="11.42578125" style="881" customWidth="1"/>
    <col min="6163" max="6164" width="9.28515625" style="881" bestFit="1" customWidth="1"/>
    <col min="6165" max="6400" width="11.42578125" style="881"/>
    <col min="6401" max="6401" width="9.140625" style="881" customWidth="1"/>
    <col min="6402" max="6402" width="11.28515625" style="881" customWidth="1"/>
    <col min="6403" max="6403" width="12.140625" style="881" bestFit="1" customWidth="1"/>
    <col min="6404" max="6404" width="11.28515625" style="881" customWidth="1"/>
    <col min="6405" max="6405" width="12.28515625" style="881" bestFit="1" customWidth="1"/>
    <col min="6406" max="6406" width="11.28515625" style="881" customWidth="1"/>
    <col min="6407" max="6407" width="7.28515625" style="881" bestFit="1" customWidth="1"/>
    <col min="6408" max="6408" width="6.140625" style="881" customWidth="1"/>
    <col min="6409" max="6409" width="10" style="881" customWidth="1"/>
    <col min="6410" max="6410" width="11.28515625" style="881" bestFit="1" customWidth="1"/>
    <col min="6411" max="6411" width="10.28515625" style="881" bestFit="1" customWidth="1"/>
    <col min="6412" max="6412" width="7.85546875" style="881" bestFit="1" customWidth="1"/>
    <col min="6413" max="6413" width="6.7109375" style="881" bestFit="1" customWidth="1"/>
    <col min="6414" max="6414" width="11.28515625" style="881" bestFit="1" customWidth="1"/>
    <col min="6415" max="6415" width="7.28515625" style="881" bestFit="1" customWidth="1"/>
    <col min="6416" max="6416" width="4.7109375" style="881" customWidth="1"/>
    <col min="6417" max="6418" width="11.42578125" style="881" customWidth="1"/>
    <col min="6419" max="6420" width="9.28515625" style="881" bestFit="1" customWidth="1"/>
    <col min="6421" max="6656" width="11.42578125" style="881"/>
    <col min="6657" max="6657" width="9.140625" style="881" customWidth="1"/>
    <col min="6658" max="6658" width="11.28515625" style="881" customWidth="1"/>
    <col min="6659" max="6659" width="12.140625" style="881" bestFit="1" customWidth="1"/>
    <col min="6660" max="6660" width="11.28515625" style="881" customWidth="1"/>
    <col min="6661" max="6661" width="12.28515625" style="881" bestFit="1" customWidth="1"/>
    <col min="6662" max="6662" width="11.28515625" style="881" customWidth="1"/>
    <col min="6663" max="6663" width="7.28515625" style="881" bestFit="1" customWidth="1"/>
    <col min="6664" max="6664" width="6.140625" style="881" customWidth="1"/>
    <col min="6665" max="6665" width="10" style="881" customWidth="1"/>
    <col min="6666" max="6666" width="11.28515625" style="881" bestFit="1" customWidth="1"/>
    <col min="6667" max="6667" width="10.28515625" style="881" bestFit="1" customWidth="1"/>
    <col min="6668" max="6668" width="7.85546875" style="881" bestFit="1" customWidth="1"/>
    <col min="6669" max="6669" width="6.7109375" style="881" bestFit="1" customWidth="1"/>
    <col min="6670" max="6670" width="11.28515625" style="881" bestFit="1" customWidth="1"/>
    <col min="6671" max="6671" width="7.28515625" style="881" bestFit="1" customWidth="1"/>
    <col min="6672" max="6672" width="4.7109375" style="881" customWidth="1"/>
    <col min="6673" max="6674" width="11.42578125" style="881" customWidth="1"/>
    <col min="6675" max="6676" width="9.28515625" style="881" bestFit="1" customWidth="1"/>
    <col min="6677" max="6912" width="11.42578125" style="881"/>
    <col min="6913" max="6913" width="9.140625" style="881" customWidth="1"/>
    <col min="6914" max="6914" width="11.28515625" style="881" customWidth="1"/>
    <col min="6915" max="6915" width="12.140625" style="881" bestFit="1" customWidth="1"/>
    <col min="6916" max="6916" width="11.28515625" style="881" customWidth="1"/>
    <col min="6917" max="6917" width="12.28515625" style="881" bestFit="1" customWidth="1"/>
    <col min="6918" max="6918" width="11.28515625" style="881" customWidth="1"/>
    <col min="6919" max="6919" width="7.28515625" style="881" bestFit="1" customWidth="1"/>
    <col min="6920" max="6920" width="6.140625" style="881" customWidth="1"/>
    <col min="6921" max="6921" width="10" style="881" customWidth="1"/>
    <col min="6922" max="6922" width="11.28515625" style="881" bestFit="1" customWidth="1"/>
    <col min="6923" max="6923" width="10.28515625" style="881" bestFit="1" customWidth="1"/>
    <col min="6924" max="6924" width="7.85546875" style="881" bestFit="1" customWidth="1"/>
    <col min="6925" max="6925" width="6.7109375" style="881" bestFit="1" customWidth="1"/>
    <col min="6926" max="6926" width="11.28515625" style="881" bestFit="1" customWidth="1"/>
    <col min="6927" max="6927" width="7.28515625" style="881" bestFit="1" customWidth="1"/>
    <col min="6928" max="6928" width="4.7109375" style="881" customWidth="1"/>
    <col min="6929" max="6930" width="11.42578125" style="881" customWidth="1"/>
    <col min="6931" max="6932" width="9.28515625" style="881" bestFit="1" customWidth="1"/>
    <col min="6933" max="7168" width="11.42578125" style="881"/>
    <col min="7169" max="7169" width="9.140625" style="881" customWidth="1"/>
    <col min="7170" max="7170" width="11.28515625" style="881" customWidth="1"/>
    <col min="7171" max="7171" width="12.140625" style="881" bestFit="1" customWidth="1"/>
    <col min="7172" max="7172" width="11.28515625" style="881" customWidth="1"/>
    <col min="7173" max="7173" width="12.28515625" style="881" bestFit="1" customWidth="1"/>
    <col min="7174" max="7174" width="11.28515625" style="881" customWidth="1"/>
    <col min="7175" max="7175" width="7.28515625" style="881" bestFit="1" customWidth="1"/>
    <col min="7176" max="7176" width="6.140625" style="881" customWidth="1"/>
    <col min="7177" max="7177" width="10" style="881" customWidth="1"/>
    <col min="7178" max="7178" width="11.28515625" style="881" bestFit="1" customWidth="1"/>
    <col min="7179" max="7179" width="10.28515625" style="881" bestFit="1" customWidth="1"/>
    <col min="7180" max="7180" width="7.85546875" style="881" bestFit="1" customWidth="1"/>
    <col min="7181" max="7181" width="6.7109375" style="881" bestFit="1" customWidth="1"/>
    <col min="7182" max="7182" width="11.28515625" style="881" bestFit="1" customWidth="1"/>
    <col min="7183" max="7183" width="7.28515625" style="881" bestFit="1" customWidth="1"/>
    <col min="7184" max="7184" width="4.7109375" style="881" customWidth="1"/>
    <col min="7185" max="7186" width="11.42578125" style="881" customWidth="1"/>
    <col min="7187" max="7188" width="9.28515625" style="881" bestFit="1" customWidth="1"/>
    <col min="7189" max="7424" width="11.42578125" style="881"/>
    <col min="7425" max="7425" width="9.140625" style="881" customWidth="1"/>
    <col min="7426" max="7426" width="11.28515625" style="881" customWidth="1"/>
    <col min="7427" max="7427" width="12.140625" style="881" bestFit="1" customWidth="1"/>
    <col min="7428" max="7428" width="11.28515625" style="881" customWidth="1"/>
    <col min="7429" max="7429" width="12.28515625" style="881" bestFit="1" customWidth="1"/>
    <col min="7430" max="7430" width="11.28515625" style="881" customWidth="1"/>
    <col min="7431" max="7431" width="7.28515625" style="881" bestFit="1" customWidth="1"/>
    <col min="7432" max="7432" width="6.140625" style="881" customWidth="1"/>
    <col min="7433" max="7433" width="10" style="881" customWidth="1"/>
    <col min="7434" max="7434" width="11.28515625" style="881" bestFit="1" customWidth="1"/>
    <col min="7435" max="7435" width="10.28515625" style="881" bestFit="1" customWidth="1"/>
    <col min="7436" max="7436" width="7.85546875" style="881" bestFit="1" customWidth="1"/>
    <col min="7437" max="7437" width="6.7109375" style="881" bestFit="1" customWidth="1"/>
    <col min="7438" max="7438" width="11.28515625" style="881" bestFit="1" customWidth="1"/>
    <col min="7439" max="7439" width="7.28515625" style="881" bestFit="1" customWidth="1"/>
    <col min="7440" max="7440" width="4.7109375" style="881" customWidth="1"/>
    <col min="7441" max="7442" width="11.42578125" style="881" customWidth="1"/>
    <col min="7443" max="7444" width="9.28515625" style="881" bestFit="1" customWidth="1"/>
    <col min="7445" max="7680" width="11.42578125" style="881"/>
    <col min="7681" max="7681" width="9.140625" style="881" customWidth="1"/>
    <col min="7682" max="7682" width="11.28515625" style="881" customWidth="1"/>
    <col min="7683" max="7683" width="12.140625" style="881" bestFit="1" customWidth="1"/>
    <col min="7684" max="7684" width="11.28515625" style="881" customWidth="1"/>
    <col min="7685" max="7685" width="12.28515625" style="881" bestFit="1" customWidth="1"/>
    <col min="7686" max="7686" width="11.28515625" style="881" customWidth="1"/>
    <col min="7687" max="7687" width="7.28515625" style="881" bestFit="1" customWidth="1"/>
    <col min="7688" max="7688" width="6.140625" style="881" customWidth="1"/>
    <col min="7689" max="7689" width="10" style="881" customWidth="1"/>
    <col min="7690" max="7690" width="11.28515625" style="881" bestFit="1" customWidth="1"/>
    <col min="7691" max="7691" width="10.28515625" style="881" bestFit="1" customWidth="1"/>
    <col min="7692" max="7692" width="7.85546875" style="881" bestFit="1" customWidth="1"/>
    <col min="7693" max="7693" width="6.7109375" style="881" bestFit="1" customWidth="1"/>
    <col min="7694" max="7694" width="11.28515625" style="881" bestFit="1" customWidth="1"/>
    <col min="7695" max="7695" width="7.28515625" style="881" bestFit="1" customWidth="1"/>
    <col min="7696" max="7696" width="4.7109375" style="881" customWidth="1"/>
    <col min="7697" max="7698" width="11.42578125" style="881" customWidth="1"/>
    <col min="7699" max="7700" width="9.28515625" style="881" bestFit="1" customWidth="1"/>
    <col min="7701" max="7936" width="11.42578125" style="881"/>
    <col min="7937" max="7937" width="9.140625" style="881" customWidth="1"/>
    <col min="7938" max="7938" width="11.28515625" style="881" customWidth="1"/>
    <col min="7939" max="7939" width="12.140625" style="881" bestFit="1" customWidth="1"/>
    <col min="7940" max="7940" width="11.28515625" style="881" customWidth="1"/>
    <col min="7941" max="7941" width="12.28515625" style="881" bestFit="1" customWidth="1"/>
    <col min="7942" max="7942" width="11.28515625" style="881" customWidth="1"/>
    <col min="7943" max="7943" width="7.28515625" style="881" bestFit="1" customWidth="1"/>
    <col min="7944" max="7944" width="6.140625" style="881" customWidth="1"/>
    <col min="7945" max="7945" width="10" style="881" customWidth="1"/>
    <col min="7946" max="7946" width="11.28515625" style="881" bestFit="1" customWidth="1"/>
    <col min="7947" max="7947" width="10.28515625" style="881" bestFit="1" customWidth="1"/>
    <col min="7948" max="7948" width="7.85546875" style="881" bestFit="1" customWidth="1"/>
    <col min="7949" max="7949" width="6.7109375" style="881" bestFit="1" customWidth="1"/>
    <col min="7950" max="7950" width="11.28515625" style="881" bestFit="1" customWidth="1"/>
    <col min="7951" max="7951" width="7.28515625" style="881" bestFit="1" customWidth="1"/>
    <col min="7952" max="7952" width="4.7109375" style="881" customWidth="1"/>
    <col min="7953" max="7954" width="11.42578125" style="881" customWidth="1"/>
    <col min="7955" max="7956" width="9.28515625" style="881" bestFit="1" customWidth="1"/>
    <col min="7957" max="8192" width="11.42578125" style="881"/>
    <col min="8193" max="8193" width="9.140625" style="881" customWidth="1"/>
    <col min="8194" max="8194" width="11.28515625" style="881" customWidth="1"/>
    <col min="8195" max="8195" width="12.140625" style="881" bestFit="1" customWidth="1"/>
    <col min="8196" max="8196" width="11.28515625" style="881" customWidth="1"/>
    <col min="8197" max="8197" width="12.28515625" style="881" bestFit="1" customWidth="1"/>
    <col min="8198" max="8198" width="11.28515625" style="881" customWidth="1"/>
    <col min="8199" max="8199" width="7.28515625" style="881" bestFit="1" customWidth="1"/>
    <col min="8200" max="8200" width="6.140625" style="881" customWidth="1"/>
    <col min="8201" max="8201" width="10" style="881" customWidth="1"/>
    <col min="8202" max="8202" width="11.28515625" style="881" bestFit="1" customWidth="1"/>
    <col min="8203" max="8203" width="10.28515625" style="881" bestFit="1" customWidth="1"/>
    <col min="8204" max="8204" width="7.85546875" style="881" bestFit="1" customWidth="1"/>
    <col min="8205" max="8205" width="6.7109375" style="881" bestFit="1" customWidth="1"/>
    <col min="8206" max="8206" width="11.28515625" style="881" bestFit="1" customWidth="1"/>
    <col min="8207" max="8207" width="7.28515625" style="881" bestFit="1" customWidth="1"/>
    <col min="8208" max="8208" width="4.7109375" style="881" customWidth="1"/>
    <col min="8209" max="8210" width="11.42578125" style="881" customWidth="1"/>
    <col min="8211" max="8212" width="9.28515625" style="881" bestFit="1" customWidth="1"/>
    <col min="8213" max="8448" width="11.42578125" style="881"/>
    <col min="8449" max="8449" width="9.140625" style="881" customWidth="1"/>
    <col min="8450" max="8450" width="11.28515625" style="881" customWidth="1"/>
    <col min="8451" max="8451" width="12.140625" style="881" bestFit="1" customWidth="1"/>
    <col min="8452" max="8452" width="11.28515625" style="881" customWidth="1"/>
    <col min="8453" max="8453" width="12.28515625" style="881" bestFit="1" customWidth="1"/>
    <col min="8454" max="8454" width="11.28515625" style="881" customWidth="1"/>
    <col min="8455" max="8455" width="7.28515625" style="881" bestFit="1" customWidth="1"/>
    <col min="8456" max="8456" width="6.140625" style="881" customWidth="1"/>
    <col min="8457" max="8457" width="10" style="881" customWidth="1"/>
    <col min="8458" max="8458" width="11.28515625" style="881" bestFit="1" customWidth="1"/>
    <col min="8459" max="8459" width="10.28515625" style="881" bestFit="1" customWidth="1"/>
    <col min="8460" max="8460" width="7.85546875" style="881" bestFit="1" customWidth="1"/>
    <col min="8461" max="8461" width="6.7109375" style="881" bestFit="1" customWidth="1"/>
    <col min="8462" max="8462" width="11.28515625" style="881" bestFit="1" customWidth="1"/>
    <col min="8463" max="8463" width="7.28515625" style="881" bestFit="1" customWidth="1"/>
    <col min="8464" max="8464" width="4.7109375" style="881" customWidth="1"/>
    <col min="8465" max="8466" width="11.42578125" style="881" customWidth="1"/>
    <col min="8467" max="8468" width="9.28515625" style="881" bestFit="1" customWidth="1"/>
    <col min="8469" max="8704" width="11.42578125" style="881"/>
    <col min="8705" max="8705" width="9.140625" style="881" customWidth="1"/>
    <col min="8706" max="8706" width="11.28515625" style="881" customWidth="1"/>
    <col min="8707" max="8707" width="12.140625" style="881" bestFit="1" customWidth="1"/>
    <col min="8708" max="8708" width="11.28515625" style="881" customWidth="1"/>
    <col min="8709" max="8709" width="12.28515625" style="881" bestFit="1" customWidth="1"/>
    <col min="8710" max="8710" width="11.28515625" style="881" customWidth="1"/>
    <col min="8711" max="8711" width="7.28515625" style="881" bestFit="1" customWidth="1"/>
    <col min="8712" max="8712" width="6.140625" style="881" customWidth="1"/>
    <col min="8713" max="8713" width="10" style="881" customWidth="1"/>
    <col min="8714" max="8714" width="11.28515625" style="881" bestFit="1" customWidth="1"/>
    <col min="8715" max="8715" width="10.28515625" style="881" bestFit="1" customWidth="1"/>
    <col min="8716" max="8716" width="7.85546875" style="881" bestFit="1" customWidth="1"/>
    <col min="8717" max="8717" width="6.7109375" style="881" bestFit="1" customWidth="1"/>
    <col min="8718" max="8718" width="11.28515625" style="881" bestFit="1" customWidth="1"/>
    <col min="8719" max="8719" width="7.28515625" style="881" bestFit="1" customWidth="1"/>
    <col min="8720" max="8720" width="4.7109375" style="881" customWidth="1"/>
    <col min="8721" max="8722" width="11.42578125" style="881" customWidth="1"/>
    <col min="8723" max="8724" width="9.28515625" style="881" bestFit="1" customWidth="1"/>
    <col min="8725" max="8960" width="11.42578125" style="881"/>
    <col min="8961" max="8961" width="9.140625" style="881" customWidth="1"/>
    <col min="8962" max="8962" width="11.28515625" style="881" customWidth="1"/>
    <col min="8963" max="8963" width="12.140625" style="881" bestFit="1" customWidth="1"/>
    <col min="8964" max="8964" width="11.28515625" style="881" customWidth="1"/>
    <col min="8965" max="8965" width="12.28515625" style="881" bestFit="1" customWidth="1"/>
    <col min="8966" max="8966" width="11.28515625" style="881" customWidth="1"/>
    <col min="8967" max="8967" width="7.28515625" style="881" bestFit="1" customWidth="1"/>
    <col min="8968" max="8968" width="6.140625" style="881" customWidth="1"/>
    <col min="8969" max="8969" width="10" style="881" customWidth="1"/>
    <col min="8970" max="8970" width="11.28515625" style="881" bestFit="1" customWidth="1"/>
    <col min="8971" max="8971" width="10.28515625" style="881" bestFit="1" customWidth="1"/>
    <col min="8972" max="8972" width="7.85546875" style="881" bestFit="1" customWidth="1"/>
    <col min="8973" max="8973" width="6.7109375" style="881" bestFit="1" customWidth="1"/>
    <col min="8974" max="8974" width="11.28515625" style="881" bestFit="1" customWidth="1"/>
    <col min="8975" max="8975" width="7.28515625" style="881" bestFit="1" customWidth="1"/>
    <col min="8976" max="8976" width="4.7109375" style="881" customWidth="1"/>
    <col min="8977" max="8978" width="11.42578125" style="881" customWidth="1"/>
    <col min="8979" max="8980" width="9.28515625" style="881" bestFit="1" customWidth="1"/>
    <col min="8981" max="9216" width="11.42578125" style="881"/>
    <col min="9217" max="9217" width="9.140625" style="881" customWidth="1"/>
    <col min="9218" max="9218" width="11.28515625" style="881" customWidth="1"/>
    <col min="9219" max="9219" width="12.140625" style="881" bestFit="1" customWidth="1"/>
    <col min="9220" max="9220" width="11.28515625" style="881" customWidth="1"/>
    <col min="9221" max="9221" width="12.28515625" style="881" bestFit="1" customWidth="1"/>
    <col min="9222" max="9222" width="11.28515625" style="881" customWidth="1"/>
    <col min="9223" max="9223" width="7.28515625" style="881" bestFit="1" customWidth="1"/>
    <col min="9224" max="9224" width="6.140625" style="881" customWidth="1"/>
    <col min="9225" max="9225" width="10" style="881" customWidth="1"/>
    <col min="9226" max="9226" width="11.28515625" style="881" bestFit="1" customWidth="1"/>
    <col min="9227" max="9227" width="10.28515625" style="881" bestFit="1" customWidth="1"/>
    <col min="9228" max="9228" width="7.85546875" style="881" bestFit="1" customWidth="1"/>
    <col min="9229" max="9229" width="6.7109375" style="881" bestFit="1" customWidth="1"/>
    <col min="9230" max="9230" width="11.28515625" style="881" bestFit="1" customWidth="1"/>
    <col min="9231" max="9231" width="7.28515625" style="881" bestFit="1" customWidth="1"/>
    <col min="9232" max="9232" width="4.7109375" style="881" customWidth="1"/>
    <col min="9233" max="9234" width="11.42578125" style="881" customWidth="1"/>
    <col min="9235" max="9236" width="9.28515625" style="881" bestFit="1" customWidth="1"/>
    <col min="9237" max="9472" width="11.42578125" style="881"/>
    <col min="9473" max="9473" width="9.140625" style="881" customWidth="1"/>
    <col min="9474" max="9474" width="11.28515625" style="881" customWidth="1"/>
    <col min="9475" max="9475" width="12.140625" style="881" bestFit="1" customWidth="1"/>
    <col min="9476" max="9476" width="11.28515625" style="881" customWidth="1"/>
    <col min="9477" max="9477" width="12.28515625" style="881" bestFit="1" customWidth="1"/>
    <col min="9478" max="9478" width="11.28515625" style="881" customWidth="1"/>
    <col min="9479" max="9479" width="7.28515625" style="881" bestFit="1" customWidth="1"/>
    <col min="9480" max="9480" width="6.140625" style="881" customWidth="1"/>
    <col min="9481" max="9481" width="10" style="881" customWidth="1"/>
    <col min="9482" max="9482" width="11.28515625" style="881" bestFit="1" customWidth="1"/>
    <col min="9483" max="9483" width="10.28515625" style="881" bestFit="1" customWidth="1"/>
    <col min="9484" max="9484" width="7.85546875" style="881" bestFit="1" customWidth="1"/>
    <col min="9485" max="9485" width="6.7109375" style="881" bestFit="1" customWidth="1"/>
    <col min="9486" max="9486" width="11.28515625" style="881" bestFit="1" customWidth="1"/>
    <col min="9487" max="9487" width="7.28515625" style="881" bestFit="1" customWidth="1"/>
    <col min="9488" max="9488" width="4.7109375" style="881" customWidth="1"/>
    <col min="9489" max="9490" width="11.42578125" style="881" customWidth="1"/>
    <col min="9491" max="9492" width="9.28515625" style="881" bestFit="1" customWidth="1"/>
    <col min="9493" max="9728" width="11.42578125" style="881"/>
    <col min="9729" max="9729" width="9.140625" style="881" customWidth="1"/>
    <col min="9730" max="9730" width="11.28515625" style="881" customWidth="1"/>
    <col min="9731" max="9731" width="12.140625" style="881" bestFit="1" customWidth="1"/>
    <col min="9732" max="9732" width="11.28515625" style="881" customWidth="1"/>
    <col min="9733" max="9733" width="12.28515625" style="881" bestFit="1" customWidth="1"/>
    <col min="9734" max="9734" width="11.28515625" style="881" customWidth="1"/>
    <col min="9735" max="9735" width="7.28515625" style="881" bestFit="1" customWidth="1"/>
    <col min="9736" max="9736" width="6.140625" style="881" customWidth="1"/>
    <col min="9737" max="9737" width="10" style="881" customWidth="1"/>
    <col min="9738" max="9738" width="11.28515625" style="881" bestFit="1" customWidth="1"/>
    <col min="9739" max="9739" width="10.28515625" style="881" bestFit="1" customWidth="1"/>
    <col min="9740" max="9740" width="7.85546875" style="881" bestFit="1" customWidth="1"/>
    <col min="9741" max="9741" width="6.7109375" style="881" bestFit="1" customWidth="1"/>
    <col min="9742" max="9742" width="11.28515625" style="881" bestFit="1" customWidth="1"/>
    <col min="9743" max="9743" width="7.28515625" style="881" bestFit="1" customWidth="1"/>
    <col min="9744" max="9744" width="4.7109375" style="881" customWidth="1"/>
    <col min="9745" max="9746" width="11.42578125" style="881" customWidth="1"/>
    <col min="9747" max="9748" width="9.28515625" style="881" bestFit="1" customWidth="1"/>
    <col min="9749" max="9984" width="11.42578125" style="881"/>
    <col min="9985" max="9985" width="9.140625" style="881" customWidth="1"/>
    <col min="9986" max="9986" width="11.28515625" style="881" customWidth="1"/>
    <col min="9987" max="9987" width="12.140625" style="881" bestFit="1" customWidth="1"/>
    <col min="9988" max="9988" width="11.28515625" style="881" customWidth="1"/>
    <col min="9989" max="9989" width="12.28515625" style="881" bestFit="1" customWidth="1"/>
    <col min="9990" max="9990" width="11.28515625" style="881" customWidth="1"/>
    <col min="9991" max="9991" width="7.28515625" style="881" bestFit="1" customWidth="1"/>
    <col min="9992" max="9992" width="6.140625" style="881" customWidth="1"/>
    <col min="9993" max="9993" width="10" style="881" customWidth="1"/>
    <col min="9994" max="9994" width="11.28515625" style="881" bestFit="1" customWidth="1"/>
    <col min="9995" max="9995" width="10.28515625" style="881" bestFit="1" customWidth="1"/>
    <col min="9996" max="9996" width="7.85546875" style="881" bestFit="1" customWidth="1"/>
    <col min="9997" max="9997" width="6.7109375" style="881" bestFit="1" customWidth="1"/>
    <col min="9998" max="9998" width="11.28515625" style="881" bestFit="1" customWidth="1"/>
    <col min="9999" max="9999" width="7.28515625" style="881" bestFit="1" customWidth="1"/>
    <col min="10000" max="10000" width="4.7109375" style="881" customWidth="1"/>
    <col min="10001" max="10002" width="11.42578125" style="881" customWidth="1"/>
    <col min="10003" max="10004" width="9.28515625" style="881" bestFit="1" customWidth="1"/>
    <col min="10005" max="10240" width="11.42578125" style="881"/>
    <col min="10241" max="10241" width="9.140625" style="881" customWidth="1"/>
    <col min="10242" max="10242" width="11.28515625" style="881" customWidth="1"/>
    <col min="10243" max="10243" width="12.140625" style="881" bestFit="1" customWidth="1"/>
    <col min="10244" max="10244" width="11.28515625" style="881" customWidth="1"/>
    <col min="10245" max="10245" width="12.28515625" style="881" bestFit="1" customWidth="1"/>
    <col min="10246" max="10246" width="11.28515625" style="881" customWidth="1"/>
    <col min="10247" max="10247" width="7.28515625" style="881" bestFit="1" customWidth="1"/>
    <col min="10248" max="10248" width="6.140625" style="881" customWidth="1"/>
    <col min="10249" max="10249" width="10" style="881" customWidth="1"/>
    <col min="10250" max="10250" width="11.28515625" style="881" bestFit="1" customWidth="1"/>
    <col min="10251" max="10251" width="10.28515625" style="881" bestFit="1" customWidth="1"/>
    <col min="10252" max="10252" width="7.85546875" style="881" bestFit="1" customWidth="1"/>
    <col min="10253" max="10253" width="6.7109375" style="881" bestFit="1" customWidth="1"/>
    <col min="10254" max="10254" width="11.28515625" style="881" bestFit="1" customWidth="1"/>
    <col min="10255" max="10255" width="7.28515625" style="881" bestFit="1" customWidth="1"/>
    <col min="10256" max="10256" width="4.7109375" style="881" customWidth="1"/>
    <col min="10257" max="10258" width="11.42578125" style="881" customWidth="1"/>
    <col min="10259" max="10260" width="9.28515625" style="881" bestFit="1" customWidth="1"/>
    <col min="10261" max="10496" width="11.42578125" style="881"/>
    <col min="10497" max="10497" width="9.140625" style="881" customWidth="1"/>
    <col min="10498" max="10498" width="11.28515625" style="881" customWidth="1"/>
    <col min="10499" max="10499" width="12.140625" style="881" bestFit="1" customWidth="1"/>
    <col min="10500" max="10500" width="11.28515625" style="881" customWidth="1"/>
    <col min="10501" max="10501" width="12.28515625" style="881" bestFit="1" customWidth="1"/>
    <col min="10502" max="10502" width="11.28515625" style="881" customWidth="1"/>
    <col min="10503" max="10503" width="7.28515625" style="881" bestFit="1" customWidth="1"/>
    <col min="10504" max="10504" width="6.140625" style="881" customWidth="1"/>
    <col min="10505" max="10505" width="10" style="881" customWidth="1"/>
    <col min="10506" max="10506" width="11.28515625" style="881" bestFit="1" customWidth="1"/>
    <col min="10507" max="10507" width="10.28515625" style="881" bestFit="1" customWidth="1"/>
    <col min="10508" max="10508" width="7.85546875" style="881" bestFit="1" customWidth="1"/>
    <col min="10509" max="10509" width="6.7109375" style="881" bestFit="1" customWidth="1"/>
    <col min="10510" max="10510" width="11.28515625" style="881" bestFit="1" customWidth="1"/>
    <col min="10511" max="10511" width="7.28515625" style="881" bestFit="1" customWidth="1"/>
    <col min="10512" max="10512" width="4.7109375" style="881" customWidth="1"/>
    <col min="10513" max="10514" width="11.42578125" style="881" customWidth="1"/>
    <col min="10515" max="10516" width="9.28515625" style="881" bestFit="1" customWidth="1"/>
    <col min="10517" max="10752" width="11.42578125" style="881"/>
    <col min="10753" max="10753" width="9.140625" style="881" customWidth="1"/>
    <col min="10754" max="10754" width="11.28515625" style="881" customWidth="1"/>
    <col min="10755" max="10755" width="12.140625" style="881" bestFit="1" customWidth="1"/>
    <col min="10756" max="10756" width="11.28515625" style="881" customWidth="1"/>
    <col min="10757" max="10757" width="12.28515625" style="881" bestFit="1" customWidth="1"/>
    <col min="10758" max="10758" width="11.28515625" style="881" customWidth="1"/>
    <col min="10759" max="10759" width="7.28515625" style="881" bestFit="1" customWidth="1"/>
    <col min="10760" max="10760" width="6.140625" style="881" customWidth="1"/>
    <col min="10761" max="10761" width="10" style="881" customWidth="1"/>
    <col min="10762" max="10762" width="11.28515625" style="881" bestFit="1" customWidth="1"/>
    <col min="10763" max="10763" width="10.28515625" style="881" bestFit="1" customWidth="1"/>
    <col min="10764" max="10764" width="7.85546875" style="881" bestFit="1" customWidth="1"/>
    <col min="10765" max="10765" width="6.7109375" style="881" bestFit="1" customWidth="1"/>
    <col min="10766" max="10766" width="11.28515625" style="881" bestFit="1" customWidth="1"/>
    <col min="10767" max="10767" width="7.28515625" style="881" bestFit="1" customWidth="1"/>
    <col min="10768" max="10768" width="4.7109375" style="881" customWidth="1"/>
    <col min="10769" max="10770" width="11.42578125" style="881" customWidth="1"/>
    <col min="10771" max="10772" width="9.28515625" style="881" bestFit="1" customWidth="1"/>
    <col min="10773" max="11008" width="11.42578125" style="881"/>
    <col min="11009" max="11009" width="9.140625" style="881" customWidth="1"/>
    <col min="11010" max="11010" width="11.28515625" style="881" customWidth="1"/>
    <col min="11011" max="11011" width="12.140625" style="881" bestFit="1" customWidth="1"/>
    <col min="11012" max="11012" width="11.28515625" style="881" customWidth="1"/>
    <col min="11013" max="11013" width="12.28515625" style="881" bestFit="1" customWidth="1"/>
    <col min="11014" max="11014" width="11.28515625" style="881" customWidth="1"/>
    <col min="11015" max="11015" width="7.28515625" style="881" bestFit="1" customWidth="1"/>
    <col min="11016" max="11016" width="6.140625" style="881" customWidth="1"/>
    <col min="11017" max="11017" width="10" style="881" customWidth="1"/>
    <col min="11018" max="11018" width="11.28515625" style="881" bestFit="1" customWidth="1"/>
    <col min="11019" max="11019" width="10.28515625" style="881" bestFit="1" customWidth="1"/>
    <col min="11020" max="11020" width="7.85546875" style="881" bestFit="1" customWidth="1"/>
    <col min="11021" max="11021" width="6.7109375" style="881" bestFit="1" customWidth="1"/>
    <col min="11022" max="11022" width="11.28515625" style="881" bestFit="1" customWidth="1"/>
    <col min="11023" max="11023" width="7.28515625" style="881" bestFit="1" customWidth="1"/>
    <col min="11024" max="11024" width="4.7109375" style="881" customWidth="1"/>
    <col min="11025" max="11026" width="11.42578125" style="881" customWidth="1"/>
    <col min="11027" max="11028" width="9.28515625" style="881" bestFit="1" customWidth="1"/>
    <col min="11029" max="11264" width="11.42578125" style="881"/>
    <col min="11265" max="11265" width="9.140625" style="881" customWidth="1"/>
    <col min="11266" max="11266" width="11.28515625" style="881" customWidth="1"/>
    <col min="11267" max="11267" width="12.140625" style="881" bestFit="1" customWidth="1"/>
    <col min="11268" max="11268" width="11.28515625" style="881" customWidth="1"/>
    <col min="11269" max="11269" width="12.28515625" style="881" bestFit="1" customWidth="1"/>
    <col min="11270" max="11270" width="11.28515625" style="881" customWidth="1"/>
    <col min="11271" max="11271" width="7.28515625" style="881" bestFit="1" customWidth="1"/>
    <col min="11272" max="11272" width="6.140625" style="881" customWidth="1"/>
    <col min="11273" max="11273" width="10" style="881" customWidth="1"/>
    <col min="11274" max="11274" width="11.28515625" style="881" bestFit="1" customWidth="1"/>
    <col min="11275" max="11275" width="10.28515625" style="881" bestFit="1" customWidth="1"/>
    <col min="11276" max="11276" width="7.85546875" style="881" bestFit="1" customWidth="1"/>
    <col min="11277" max="11277" width="6.7109375" style="881" bestFit="1" customWidth="1"/>
    <col min="11278" max="11278" width="11.28515625" style="881" bestFit="1" customWidth="1"/>
    <col min="11279" max="11279" width="7.28515625" style="881" bestFit="1" customWidth="1"/>
    <col min="11280" max="11280" width="4.7109375" style="881" customWidth="1"/>
    <col min="11281" max="11282" width="11.42578125" style="881" customWidth="1"/>
    <col min="11283" max="11284" width="9.28515625" style="881" bestFit="1" customWidth="1"/>
    <col min="11285" max="11520" width="11.42578125" style="881"/>
    <col min="11521" max="11521" width="9.140625" style="881" customWidth="1"/>
    <col min="11522" max="11522" width="11.28515625" style="881" customWidth="1"/>
    <col min="11523" max="11523" width="12.140625" style="881" bestFit="1" customWidth="1"/>
    <col min="11524" max="11524" width="11.28515625" style="881" customWidth="1"/>
    <col min="11525" max="11525" width="12.28515625" style="881" bestFit="1" customWidth="1"/>
    <col min="11526" max="11526" width="11.28515625" style="881" customWidth="1"/>
    <col min="11527" max="11527" width="7.28515625" style="881" bestFit="1" customWidth="1"/>
    <col min="11528" max="11528" width="6.140625" style="881" customWidth="1"/>
    <col min="11529" max="11529" width="10" style="881" customWidth="1"/>
    <col min="11530" max="11530" width="11.28515625" style="881" bestFit="1" customWidth="1"/>
    <col min="11531" max="11531" width="10.28515625" style="881" bestFit="1" customWidth="1"/>
    <col min="11532" max="11532" width="7.85546875" style="881" bestFit="1" customWidth="1"/>
    <col min="11533" max="11533" width="6.7109375" style="881" bestFit="1" customWidth="1"/>
    <col min="11534" max="11534" width="11.28515625" style="881" bestFit="1" customWidth="1"/>
    <col min="11535" max="11535" width="7.28515625" style="881" bestFit="1" customWidth="1"/>
    <col min="11536" max="11536" width="4.7109375" style="881" customWidth="1"/>
    <col min="11537" max="11538" width="11.42578125" style="881" customWidth="1"/>
    <col min="11539" max="11540" width="9.28515625" style="881" bestFit="1" customWidth="1"/>
    <col min="11541" max="11776" width="11.42578125" style="881"/>
    <col min="11777" max="11777" width="9.140625" style="881" customWidth="1"/>
    <col min="11778" max="11778" width="11.28515625" style="881" customWidth="1"/>
    <col min="11779" max="11779" width="12.140625" style="881" bestFit="1" customWidth="1"/>
    <col min="11780" max="11780" width="11.28515625" style="881" customWidth="1"/>
    <col min="11781" max="11781" width="12.28515625" style="881" bestFit="1" customWidth="1"/>
    <col min="11782" max="11782" width="11.28515625" style="881" customWidth="1"/>
    <col min="11783" max="11783" width="7.28515625" style="881" bestFit="1" customWidth="1"/>
    <col min="11784" max="11784" width="6.140625" style="881" customWidth="1"/>
    <col min="11785" max="11785" width="10" style="881" customWidth="1"/>
    <col min="11786" max="11786" width="11.28515625" style="881" bestFit="1" customWidth="1"/>
    <col min="11787" max="11787" width="10.28515625" style="881" bestFit="1" customWidth="1"/>
    <col min="11788" max="11788" width="7.85546875" style="881" bestFit="1" customWidth="1"/>
    <col min="11789" max="11789" width="6.7109375" style="881" bestFit="1" customWidth="1"/>
    <col min="11790" max="11790" width="11.28515625" style="881" bestFit="1" customWidth="1"/>
    <col min="11791" max="11791" width="7.28515625" style="881" bestFit="1" customWidth="1"/>
    <col min="11792" max="11792" width="4.7109375" style="881" customWidth="1"/>
    <col min="11793" max="11794" width="11.42578125" style="881" customWidth="1"/>
    <col min="11795" max="11796" width="9.28515625" style="881" bestFit="1" customWidth="1"/>
    <col min="11797" max="12032" width="11.42578125" style="881"/>
    <col min="12033" max="12033" width="9.140625" style="881" customWidth="1"/>
    <col min="12034" max="12034" width="11.28515625" style="881" customWidth="1"/>
    <col min="12035" max="12035" width="12.140625" style="881" bestFit="1" customWidth="1"/>
    <col min="12036" max="12036" width="11.28515625" style="881" customWidth="1"/>
    <col min="12037" max="12037" width="12.28515625" style="881" bestFit="1" customWidth="1"/>
    <col min="12038" max="12038" width="11.28515625" style="881" customWidth="1"/>
    <col min="12039" max="12039" width="7.28515625" style="881" bestFit="1" customWidth="1"/>
    <col min="12040" max="12040" width="6.140625" style="881" customWidth="1"/>
    <col min="12041" max="12041" width="10" style="881" customWidth="1"/>
    <col min="12042" max="12042" width="11.28515625" style="881" bestFit="1" customWidth="1"/>
    <col min="12043" max="12043" width="10.28515625" style="881" bestFit="1" customWidth="1"/>
    <col min="12044" max="12044" width="7.85546875" style="881" bestFit="1" customWidth="1"/>
    <col min="12045" max="12045" width="6.7109375" style="881" bestFit="1" customWidth="1"/>
    <col min="12046" max="12046" width="11.28515625" style="881" bestFit="1" customWidth="1"/>
    <col min="12047" max="12047" width="7.28515625" style="881" bestFit="1" customWidth="1"/>
    <col min="12048" max="12048" width="4.7109375" style="881" customWidth="1"/>
    <col min="12049" max="12050" width="11.42578125" style="881" customWidth="1"/>
    <col min="12051" max="12052" width="9.28515625" style="881" bestFit="1" customWidth="1"/>
    <col min="12053" max="12288" width="11.42578125" style="881"/>
    <col min="12289" max="12289" width="9.140625" style="881" customWidth="1"/>
    <col min="12290" max="12290" width="11.28515625" style="881" customWidth="1"/>
    <col min="12291" max="12291" width="12.140625" style="881" bestFit="1" customWidth="1"/>
    <col min="12292" max="12292" width="11.28515625" style="881" customWidth="1"/>
    <col min="12293" max="12293" width="12.28515625" style="881" bestFit="1" customWidth="1"/>
    <col min="12294" max="12294" width="11.28515625" style="881" customWidth="1"/>
    <col min="12295" max="12295" width="7.28515625" style="881" bestFit="1" customWidth="1"/>
    <col min="12296" max="12296" width="6.140625" style="881" customWidth="1"/>
    <col min="12297" max="12297" width="10" style="881" customWidth="1"/>
    <col min="12298" max="12298" width="11.28515625" style="881" bestFit="1" customWidth="1"/>
    <col min="12299" max="12299" width="10.28515625" style="881" bestFit="1" customWidth="1"/>
    <col min="12300" max="12300" width="7.85546875" style="881" bestFit="1" customWidth="1"/>
    <col min="12301" max="12301" width="6.7109375" style="881" bestFit="1" customWidth="1"/>
    <col min="12302" max="12302" width="11.28515625" style="881" bestFit="1" customWidth="1"/>
    <col min="12303" max="12303" width="7.28515625" style="881" bestFit="1" customWidth="1"/>
    <col min="12304" max="12304" width="4.7109375" style="881" customWidth="1"/>
    <col min="12305" max="12306" width="11.42578125" style="881" customWidth="1"/>
    <col min="12307" max="12308" width="9.28515625" style="881" bestFit="1" customWidth="1"/>
    <col min="12309" max="12544" width="11.42578125" style="881"/>
    <col min="12545" max="12545" width="9.140625" style="881" customWidth="1"/>
    <col min="12546" max="12546" width="11.28515625" style="881" customWidth="1"/>
    <col min="12547" max="12547" width="12.140625" style="881" bestFit="1" customWidth="1"/>
    <col min="12548" max="12548" width="11.28515625" style="881" customWidth="1"/>
    <col min="12549" max="12549" width="12.28515625" style="881" bestFit="1" customWidth="1"/>
    <col min="12550" max="12550" width="11.28515625" style="881" customWidth="1"/>
    <col min="12551" max="12551" width="7.28515625" style="881" bestFit="1" customWidth="1"/>
    <col min="12552" max="12552" width="6.140625" style="881" customWidth="1"/>
    <col min="12553" max="12553" width="10" style="881" customWidth="1"/>
    <col min="12554" max="12554" width="11.28515625" style="881" bestFit="1" customWidth="1"/>
    <col min="12555" max="12555" width="10.28515625" style="881" bestFit="1" customWidth="1"/>
    <col min="12556" max="12556" width="7.85546875" style="881" bestFit="1" customWidth="1"/>
    <col min="12557" max="12557" width="6.7109375" style="881" bestFit="1" customWidth="1"/>
    <col min="12558" max="12558" width="11.28515625" style="881" bestFit="1" customWidth="1"/>
    <col min="12559" max="12559" width="7.28515625" style="881" bestFit="1" customWidth="1"/>
    <col min="12560" max="12560" width="4.7109375" style="881" customWidth="1"/>
    <col min="12561" max="12562" width="11.42578125" style="881" customWidth="1"/>
    <col min="12563" max="12564" width="9.28515625" style="881" bestFit="1" customWidth="1"/>
    <col min="12565" max="12800" width="11.42578125" style="881"/>
    <col min="12801" max="12801" width="9.140625" style="881" customWidth="1"/>
    <col min="12802" max="12802" width="11.28515625" style="881" customWidth="1"/>
    <col min="12803" max="12803" width="12.140625" style="881" bestFit="1" customWidth="1"/>
    <col min="12804" max="12804" width="11.28515625" style="881" customWidth="1"/>
    <col min="12805" max="12805" width="12.28515625" style="881" bestFit="1" customWidth="1"/>
    <col min="12806" max="12806" width="11.28515625" style="881" customWidth="1"/>
    <col min="12807" max="12807" width="7.28515625" style="881" bestFit="1" customWidth="1"/>
    <col min="12808" max="12808" width="6.140625" style="881" customWidth="1"/>
    <col min="12809" max="12809" width="10" style="881" customWidth="1"/>
    <col min="12810" max="12810" width="11.28515625" style="881" bestFit="1" customWidth="1"/>
    <col min="12811" max="12811" width="10.28515625" style="881" bestFit="1" customWidth="1"/>
    <col min="12812" max="12812" width="7.85546875" style="881" bestFit="1" customWidth="1"/>
    <col min="12813" max="12813" width="6.7109375" style="881" bestFit="1" customWidth="1"/>
    <col min="12814" max="12814" width="11.28515625" style="881" bestFit="1" customWidth="1"/>
    <col min="12815" max="12815" width="7.28515625" style="881" bestFit="1" customWidth="1"/>
    <col min="12816" max="12816" width="4.7109375" style="881" customWidth="1"/>
    <col min="12817" max="12818" width="11.42578125" style="881" customWidth="1"/>
    <col min="12819" max="12820" width="9.28515625" style="881" bestFit="1" customWidth="1"/>
    <col min="12821" max="13056" width="11.42578125" style="881"/>
    <col min="13057" max="13057" width="9.140625" style="881" customWidth="1"/>
    <col min="13058" max="13058" width="11.28515625" style="881" customWidth="1"/>
    <col min="13059" max="13059" width="12.140625" style="881" bestFit="1" customWidth="1"/>
    <col min="13060" max="13060" width="11.28515625" style="881" customWidth="1"/>
    <col min="13061" max="13061" width="12.28515625" style="881" bestFit="1" customWidth="1"/>
    <col min="13062" max="13062" width="11.28515625" style="881" customWidth="1"/>
    <col min="13063" max="13063" width="7.28515625" style="881" bestFit="1" customWidth="1"/>
    <col min="13064" max="13064" width="6.140625" style="881" customWidth="1"/>
    <col min="13065" max="13065" width="10" style="881" customWidth="1"/>
    <col min="13066" max="13066" width="11.28515625" style="881" bestFit="1" customWidth="1"/>
    <col min="13067" max="13067" width="10.28515625" style="881" bestFit="1" customWidth="1"/>
    <col min="13068" max="13068" width="7.85546875" style="881" bestFit="1" customWidth="1"/>
    <col min="13069" max="13069" width="6.7109375" style="881" bestFit="1" customWidth="1"/>
    <col min="13070" max="13070" width="11.28515625" style="881" bestFit="1" customWidth="1"/>
    <col min="13071" max="13071" width="7.28515625" style="881" bestFit="1" customWidth="1"/>
    <col min="13072" max="13072" width="4.7109375" style="881" customWidth="1"/>
    <col min="13073" max="13074" width="11.42578125" style="881" customWidth="1"/>
    <col min="13075" max="13076" width="9.28515625" style="881" bestFit="1" customWidth="1"/>
    <col min="13077" max="13312" width="11.42578125" style="881"/>
    <col min="13313" max="13313" width="9.140625" style="881" customWidth="1"/>
    <col min="13314" max="13314" width="11.28515625" style="881" customWidth="1"/>
    <col min="13315" max="13315" width="12.140625" style="881" bestFit="1" customWidth="1"/>
    <col min="13316" max="13316" width="11.28515625" style="881" customWidth="1"/>
    <col min="13317" max="13317" width="12.28515625" style="881" bestFit="1" customWidth="1"/>
    <col min="13318" max="13318" width="11.28515625" style="881" customWidth="1"/>
    <col min="13319" max="13319" width="7.28515625" style="881" bestFit="1" customWidth="1"/>
    <col min="13320" max="13320" width="6.140625" style="881" customWidth="1"/>
    <col min="13321" max="13321" width="10" style="881" customWidth="1"/>
    <col min="13322" max="13322" width="11.28515625" style="881" bestFit="1" customWidth="1"/>
    <col min="13323" max="13323" width="10.28515625" style="881" bestFit="1" customWidth="1"/>
    <col min="13324" max="13324" width="7.85546875" style="881" bestFit="1" customWidth="1"/>
    <col min="13325" max="13325" width="6.7109375" style="881" bestFit="1" customWidth="1"/>
    <col min="13326" max="13326" width="11.28515625" style="881" bestFit="1" customWidth="1"/>
    <col min="13327" max="13327" width="7.28515625" style="881" bestFit="1" customWidth="1"/>
    <col min="13328" max="13328" width="4.7109375" style="881" customWidth="1"/>
    <col min="13329" max="13330" width="11.42578125" style="881" customWidth="1"/>
    <col min="13331" max="13332" width="9.28515625" style="881" bestFit="1" customWidth="1"/>
    <col min="13333" max="13568" width="11.42578125" style="881"/>
    <col min="13569" max="13569" width="9.140625" style="881" customWidth="1"/>
    <col min="13570" max="13570" width="11.28515625" style="881" customWidth="1"/>
    <col min="13571" max="13571" width="12.140625" style="881" bestFit="1" customWidth="1"/>
    <col min="13572" max="13572" width="11.28515625" style="881" customWidth="1"/>
    <col min="13573" max="13573" width="12.28515625" style="881" bestFit="1" customWidth="1"/>
    <col min="13574" max="13574" width="11.28515625" style="881" customWidth="1"/>
    <col min="13575" max="13575" width="7.28515625" style="881" bestFit="1" customWidth="1"/>
    <col min="13576" max="13576" width="6.140625" style="881" customWidth="1"/>
    <col min="13577" max="13577" width="10" style="881" customWidth="1"/>
    <col min="13578" max="13578" width="11.28515625" style="881" bestFit="1" customWidth="1"/>
    <col min="13579" max="13579" width="10.28515625" style="881" bestFit="1" customWidth="1"/>
    <col min="13580" max="13580" width="7.85546875" style="881" bestFit="1" customWidth="1"/>
    <col min="13581" max="13581" width="6.7109375" style="881" bestFit="1" customWidth="1"/>
    <col min="13582" max="13582" width="11.28515625" style="881" bestFit="1" customWidth="1"/>
    <col min="13583" max="13583" width="7.28515625" style="881" bestFit="1" customWidth="1"/>
    <col min="13584" max="13584" width="4.7109375" style="881" customWidth="1"/>
    <col min="13585" max="13586" width="11.42578125" style="881" customWidth="1"/>
    <col min="13587" max="13588" width="9.28515625" style="881" bestFit="1" customWidth="1"/>
    <col min="13589" max="13824" width="11.42578125" style="881"/>
    <col min="13825" max="13825" width="9.140625" style="881" customWidth="1"/>
    <col min="13826" max="13826" width="11.28515625" style="881" customWidth="1"/>
    <col min="13827" max="13827" width="12.140625" style="881" bestFit="1" customWidth="1"/>
    <col min="13828" max="13828" width="11.28515625" style="881" customWidth="1"/>
    <col min="13829" max="13829" width="12.28515625" style="881" bestFit="1" customWidth="1"/>
    <col min="13830" max="13830" width="11.28515625" style="881" customWidth="1"/>
    <col min="13831" max="13831" width="7.28515625" style="881" bestFit="1" customWidth="1"/>
    <col min="13832" max="13832" width="6.140625" style="881" customWidth="1"/>
    <col min="13833" max="13833" width="10" style="881" customWidth="1"/>
    <col min="13834" max="13834" width="11.28515625" style="881" bestFit="1" customWidth="1"/>
    <col min="13835" max="13835" width="10.28515625" style="881" bestFit="1" customWidth="1"/>
    <col min="13836" max="13836" width="7.85546875" style="881" bestFit="1" customWidth="1"/>
    <col min="13837" max="13837" width="6.7109375" style="881" bestFit="1" customWidth="1"/>
    <col min="13838" max="13838" width="11.28515625" style="881" bestFit="1" customWidth="1"/>
    <col min="13839" max="13839" width="7.28515625" style="881" bestFit="1" customWidth="1"/>
    <col min="13840" max="13840" width="4.7109375" style="881" customWidth="1"/>
    <col min="13841" max="13842" width="11.42578125" style="881" customWidth="1"/>
    <col min="13843" max="13844" width="9.28515625" style="881" bestFit="1" customWidth="1"/>
    <col min="13845" max="14080" width="11.42578125" style="881"/>
    <col min="14081" max="14081" width="9.140625" style="881" customWidth="1"/>
    <col min="14082" max="14082" width="11.28515625" style="881" customWidth="1"/>
    <col min="14083" max="14083" width="12.140625" style="881" bestFit="1" customWidth="1"/>
    <col min="14084" max="14084" width="11.28515625" style="881" customWidth="1"/>
    <col min="14085" max="14085" width="12.28515625" style="881" bestFit="1" customWidth="1"/>
    <col min="14086" max="14086" width="11.28515625" style="881" customWidth="1"/>
    <col min="14087" max="14087" width="7.28515625" style="881" bestFit="1" customWidth="1"/>
    <col min="14088" max="14088" width="6.140625" style="881" customWidth="1"/>
    <col min="14089" max="14089" width="10" style="881" customWidth="1"/>
    <col min="14090" max="14090" width="11.28515625" style="881" bestFit="1" customWidth="1"/>
    <col min="14091" max="14091" width="10.28515625" style="881" bestFit="1" customWidth="1"/>
    <col min="14092" max="14092" width="7.85546875" style="881" bestFit="1" customWidth="1"/>
    <col min="14093" max="14093" width="6.7109375" style="881" bestFit="1" customWidth="1"/>
    <col min="14094" max="14094" width="11.28515625" style="881" bestFit="1" customWidth="1"/>
    <col min="14095" max="14095" width="7.28515625" style="881" bestFit="1" customWidth="1"/>
    <col min="14096" max="14096" width="4.7109375" style="881" customWidth="1"/>
    <col min="14097" max="14098" width="11.42578125" style="881" customWidth="1"/>
    <col min="14099" max="14100" width="9.28515625" style="881" bestFit="1" customWidth="1"/>
    <col min="14101" max="14336" width="11.42578125" style="881"/>
    <col min="14337" max="14337" width="9.140625" style="881" customWidth="1"/>
    <col min="14338" max="14338" width="11.28515625" style="881" customWidth="1"/>
    <col min="14339" max="14339" width="12.140625" style="881" bestFit="1" customWidth="1"/>
    <col min="14340" max="14340" width="11.28515625" style="881" customWidth="1"/>
    <col min="14341" max="14341" width="12.28515625" style="881" bestFit="1" customWidth="1"/>
    <col min="14342" max="14342" width="11.28515625" style="881" customWidth="1"/>
    <col min="14343" max="14343" width="7.28515625" style="881" bestFit="1" customWidth="1"/>
    <col min="14344" max="14344" width="6.140625" style="881" customWidth="1"/>
    <col min="14345" max="14345" width="10" style="881" customWidth="1"/>
    <col min="14346" max="14346" width="11.28515625" style="881" bestFit="1" customWidth="1"/>
    <col min="14347" max="14347" width="10.28515625" style="881" bestFit="1" customWidth="1"/>
    <col min="14348" max="14348" width="7.85546875" style="881" bestFit="1" customWidth="1"/>
    <col min="14349" max="14349" width="6.7109375" style="881" bestFit="1" customWidth="1"/>
    <col min="14350" max="14350" width="11.28515625" style="881" bestFit="1" customWidth="1"/>
    <col min="14351" max="14351" width="7.28515625" style="881" bestFit="1" customWidth="1"/>
    <col min="14352" max="14352" width="4.7109375" style="881" customWidth="1"/>
    <col min="14353" max="14354" width="11.42578125" style="881" customWidth="1"/>
    <col min="14355" max="14356" width="9.28515625" style="881" bestFit="1" customWidth="1"/>
    <col min="14357" max="14592" width="11.42578125" style="881"/>
    <col min="14593" max="14593" width="9.140625" style="881" customWidth="1"/>
    <col min="14594" max="14594" width="11.28515625" style="881" customWidth="1"/>
    <col min="14595" max="14595" width="12.140625" style="881" bestFit="1" customWidth="1"/>
    <col min="14596" max="14596" width="11.28515625" style="881" customWidth="1"/>
    <col min="14597" max="14597" width="12.28515625" style="881" bestFit="1" customWidth="1"/>
    <col min="14598" max="14598" width="11.28515625" style="881" customWidth="1"/>
    <col min="14599" max="14599" width="7.28515625" style="881" bestFit="1" customWidth="1"/>
    <col min="14600" max="14600" width="6.140625" style="881" customWidth="1"/>
    <col min="14601" max="14601" width="10" style="881" customWidth="1"/>
    <col min="14602" max="14602" width="11.28515625" style="881" bestFit="1" customWidth="1"/>
    <col min="14603" max="14603" width="10.28515625" style="881" bestFit="1" customWidth="1"/>
    <col min="14604" max="14604" width="7.85546875" style="881" bestFit="1" customWidth="1"/>
    <col min="14605" max="14605" width="6.7109375" style="881" bestFit="1" customWidth="1"/>
    <col min="14606" max="14606" width="11.28515625" style="881" bestFit="1" customWidth="1"/>
    <col min="14607" max="14607" width="7.28515625" style="881" bestFit="1" customWidth="1"/>
    <col min="14608" max="14608" width="4.7109375" style="881" customWidth="1"/>
    <col min="14609" max="14610" width="11.42578125" style="881" customWidth="1"/>
    <col min="14611" max="14612" width="9.28515625" style="881" bestFit="1" customWidth="1"/>
    <col min="14613" max="14848" width="11.42578125" style="881"/>
    <col min="14849" max="14849" width="9.140625" style="881" customWidth="1"/>
    <col min="14850" max="14850" width="11.28515625" style="881" customWidth="1"/>
    <col min="14851" max="14851" width="12.140625" style="881" bestFit="1" customWidth="1"/>
    <col min="14852" max="14852" width="11.28515625" style="881" customWidth="1"/>
    <col min="14853" max="14853" width="12.28515625" style="881" bestFit="1" customWidth="1"/>
    <col min="14854" max="14854" width="11.28515625" style="881" customWidth="1"/>
    <col min="14855" max="14855" width="7.28515625" style="881" bestFit="1" customWidth="1"/>
    <col min="14856" max="14856" width="6.140625" style="881" customWidth="1"/>
    <col min="14857" max="14857" width="10" style="881" customWidth="1"/>
    <col min="14858" max="14858" width="11.28515625" style="881" bestFit="1" customWidth="1"/>
    <col min="14859" max="14859" width="10.28515625" style="881" bestFit="1" customWidth="1"/>
    <col min="14860" max="14860" width="7.85546875" style="881" bestFit="1" customWidth="1"/>
    <col min="14861" max="14861" width="6.7109375" style="881" bestFit="1" customWidth="1"/>
    <col min="14862" max="14862" width="11.28515625" style="881" bestFit="1" customWidth="1"/>
    <col min="14863" max="14863" width="7.28515625" style="881" bestFit="1" customWidth="1"/>
    <col min="14864" max="14864" width="4.7109375" style="881" customWidth="1"/>
    <col min="14865" max="14866" width="11.42578125" style="881" customWidth="1"/>
    <col min="14867" max="14868" width="9.28515625" style="881" bestFit="1" customWidth="1"/>
    <col min="14869" max="15104" width="11.42578125" style="881"/>
    <col min="15105" max="15105" width="9.140625" style="881" customWidth="1"/>
    <col min="15106" max="15106" width="11.28515625" style="881" customWidth="1"/>
    <col min="15107" max="15107" width="12.140625" style="881" bestFit="1" customWidth="1"/>
    <col min="15108" max="15108" width="11.28515625" style="881" customWidth="1"/>
    <col min="15109" max="15109" width="12.28515625" style="881" bestFit="1" customWidth="1"/>
    <col min="15110" max="15110" width="11.28515625" style="881" customWidth="1"/>
    <col min="15111" max="15111" width="7.28515625" style="881" bestFit="1" customWidth="1"/>
    <col min="15112" max="15112" width="6.140625" style="881" customWidth="1"/>
    <col min="15113" max="15113" width="10" style="881" customWidth="1"/>
    <col min="15114" max="15114" width="11.28515625" style="881" bestFit="1" customWidth="1"/>
    <col min="15115" max="15115" width="10.28515625" style="881" bestFit="1" customWidth="1"/>
    <col min="15116" max="15116" width="7.85546875" style="881" bestFit="1" customWidth="1"/>
    <col min="15117" max="15117" width="6.7109375" style="881" bestFit="1" customWidth="1"/>
    <col min="15118" max="15118" width="11.28515625" style="881" bestFit="1" customWidth="1"/>
    <col min="15119" max="15119" width="7.28515625" style="881" bestFit="1" customWidth="1"/>
    <col min="15120" max="15120" width="4.7109375" style="881" customWidth="1"/>
    <col min="15121" max="15122" width="11.42578125" style="881" customWidth="1"/>
    <col min="15123" max="15124" width="9.28515625" style="881" bestFit="1" customWidth="1"/>
    <col min="15125" max="15360" width="11.42578125" style="881"/>
    <col min="15361" max="15361" width="9.140625" style="881" customWidth="1"/>
    <col min="15362" max="15362" width="11.28515625" style="881" customWidth="1"/>
    <col min="15363" max="15363" width="12.140625" style="881" bestFit="1" customWidth="1"/>
    <col min="15364" max="15364" width="11.28515625" style="881" customWidth="1"/>
    <col min="15365" max="15365" width="12.28515625" style="881" bestFit="1" customWidth="1"/>
    <col min="15366" max="15366" width="11.28515625" style="881" customWidth="1"/>
    <col min="15367" max="15367" width="7.28515625" style="881" bestFit="1" customWidth="1"/>
    <col min="15368" max="15368" width="6.140625" style="881" customWidth="1"/>
    <col min="15369" max="15369" width="10" style="881" customWidth="1"/>
    <col min="15370" max="15370" width="11.28515625" style="881" bestFit="1" customWidth="1"/>
    <col min="15371" max="15371" width="10.28515625" style="881" bestFit="1" customWidth="1"/>
    <col min="15372" max="15372" width="7.85546875" style="881" bestFit="1" customWidth="1"/>
    <col min="15373" max="15373" width="6.7109375" style="881" bestFit="1" customWidth="1"/>
    <col min="15374" max="15374" width="11.28515625" style="881" bestFit="1" customWidth="1"/>
    <col min="15375" max="15375" width="7.28515625" style="881" bestFit="1" customWidth="1"/>
    <col min="15376" max="15376" width="4.7109375" style="881" customWidth="1"/>
    <col min="15377" max="15378" width="11.42578125" style="881" customWidth="1"/>
    <col min="15379" max="15380" width="9.28515625" style="881" bestFit="1" customWidth="1"/>
    <col min="15381" max="15616" width="11.42578125" style="881"/>
    <col min="15617" max="15617" width="9.140625" style="881" customWidth="1"/>
    <col min="15618" max="15618" width="11.28515625" style="881" customWidth="1"/>
    <col min="15619" max="15619" width="12.140625" style="881" bestFit="1" customWidth="1"/>
    <col min="15620" max="15620" width="11.28515625" style="881" customWidth="1"/>
    <col min="15621" max="15621" width="12.28515625" style="881" bestFit="1" customWidth="1"/>
    <col min="15622" max="15622" width="11.28515625" style="881" customWidth="1"/>
    <col min="15623" max="15623" width="7.28515625" style="881" bestFit="1" customWidth="1"/>
    <col min="15624" max="15624" width="6.140625" style="881" customWidth="1"/>
    <col min="15625" max="15625" width="10" style="881" customWidth="1"/>
    <col min="15626" max="15626" width="11.28515625" style="881" bestFit="1" customWidth="1"/>
    <col min="15627" max="15627" width="10.28515625" style="881" bestFit="1" customWidth="1"/>
    <col min="15628" max="15628" width="7.85546875" style="881" bestFit="1" customWidth="1"/>
    <col min="15629" max="15629" width="6.7109375" style="881" bestFit="1" customWidth="1"/>
    <col min="15630" max="15630" width="11.28515625" style="881" bestFit="1" customWidth="1"/>
    <col min="15631" max="15631" width="7.28515625" style="881" bestFit="1" customWidth="1"/>
    <col min="15632" max="15632" width="4.7109375" style="881" customWidth="1"/>
    <col min="15633" max="15634" width="11.42578125" style="881" customWidth="1"/>
    <col min="15635" max="15636" width="9.28515625" style="881" bestFit="1" customWidth="1"/>
    <col min="15637" max="15872" width="11.42578125" style="881"/>
    <col min="15873" max="15873" width="9.140625" style="881" customWidth="1"/>
    <col min="15874" max="15874" width="11.28515625" style="881" customWidth="1"/>
    <col min="15875" max="15875" width="12.140625" style="881" bestFit="1" customWidth="1"/>
    <col min="15876" max="15876" width="11.28515625" style="881" customWidth="1"/>
    <col min="15877" max="15877" width="12.28515625" style="881" bestFit="1" customWidth="1"/>
    <col min="15878" max="15878" width="11.28515625" style="881" customWidth="1"/>
    <col min="15879" max="15879" width="7.28515625" style="881" bestFit="1" customWidth="1"/>
    <col min="15880" max="15880" width="6.140625" style="881" customWidth="1"/>
    <col min="15881" max="15881" width="10" style="881" customWidth="1"/>
    <col min="15882" max="15882" width="11.28515625" style="881" bestFit="1" customWidth="1"/>
    <col min="15883" max="15883" width="10.28515625" style="881" bestFit="1" customWidth="1"/>
    <col min="15884" max="15884" width="7.85546875" style="881" bestFit="1" customWidth="1"/>
    <col min="15885" max="15885" width="6.7109375" style="881" bestFit="1" customWidth="1"/>
    <col min="15886" max="15886" width="11.28515625" style="881" bestFit="1" customWidth="1"/>
    <col min="15887" max="15887" width="7.28515625" style="881" bestFit="1" customWidth="1"/>
    <col min="15888" max="15888" width="4.7109375" style="881" customWidth="1"/>
    <col min="15889" max="15890" width="11.42578125" style="881" customWidth="1"/>
    <col min="15891" max="15892" width="9.28515625" style="881" bestFit="1" customWidth="1"/>
    <col min="15893" max="16128" width="11.42578125" style="881"/>
    <col min="16129" max="16129" width="9.140625" style="881" customWidth="1"/>
    <col min="16130" max="16130" width="11.28515625" style="881" customWidth="1"/>
    <col min="16131" max="16131" width="12.140625" style="881" bestFit="1" customWidth="1"/>
    <col min="16132" max="16132" width="11.28515625" style="881" customWidth="1"/>
    <col min="16133" max="16133" width="12.28515625" style="881" bestFit="1" customWidth="1"/>
    <col min="16134" max="16134" width="11.28515625" style="881" customWidth="1"/>
    <col min="16135" max="16135" width="7.28515625" style="881" bestFit="1" customWidth="1"/>
    <col min="16136" max="16136" width="6.140625" style="881" customWidth="1"/>
    <col min="16137" max="16137" width="10" style="881" customWidth="1"/>
    <col min="16138" max="16138" width="11.28515625" style="881" bestFit="1" customWidth="1"/>
    <col min="16139" max="16139" width="10.28515625" style="881" bestFit="1" customWidth="1"/>
    <col min="16140" max="16140" width="7.85546875" style="881" bestFit="1" customWidth="1"/>
    <col min="16141" max="16141" width="6.7109375" style="881" bestFit="1" customWidth="1"/>
    <col min="16142" max="16142" width="11.28515625" style="881" bestFit="1" customWidth="1"/>
    <col min="16143" max="16143" width="7.28515625" style="881" bestFit="1" customWidth="1"/>
    <col min="16144" max="16144" width="4.7109375" style="881" customWidth="1"/>
    <col min="16145" max="16146" width="11.42578125" style="881" customWidth="1"/>
    <col min="16147" max="16148" width="9.28515625" style="881" bestFit="1" customWidth="1"/>
    <col min="16149" max="16384" width="11.42578125" style="881"/>
  </cols>
  <sheetData>
    <row r="1" spans="1:15" ht="18" customHeight="1">
      <c r="A1" s="875"/>
      <c r="B1" s="875"/>
      <c r="C1" s="875"/>
      <c r="D1" s="875"/>
      <c r="E1" s="875"/>
      <c r="F1" s="875"/>
      <c r="G1" s="875"/>
      <c r="H1" s="875"/>
      <c r="I1" s="875"/>
      <c r="J1" s="875"/>
      <c r="K1" s="875"/>
      <c r="L1" s="875"/>
      <c r="M1" s="875"/>
      <c r="N1" s="875"/>
      <c r="O1" s="875"/>
    </row>
    <row r="2" spans="1:15" ht="23.25">
      <c r="A2" s="942" t="s">
        <v>1063</v>
      </c>
      <c r="B2" s="942"/>
      <c r="C2" s="942"/>
      <c r="D2" s="942"/>
      <c r="E2" s="942"/>
      <c r="F2" s="942"/>
      <c r="G2" s="942"/>
      <c r="H2" s="942"/>
      <c r="I2" s="942"/>
      <c r="J2" s="942"/>
      <c r="K2" s="942"/>
      <c r="L2" s="942"/>
      <c r="M2" s="942"/>
      <c r="N2" s="942"/>
      <c r="O2" s="942"/>
    </row>
    <row r="3" spans="1:15" ht="23.25">
      <c r="A3" s="942" t="s">
        <v>761</v>
      </c>
      <c r="B3" s="942"/>
      <c r="C3" s="942"/>
      <c r="D3" s="942"/>
      <c r="E3" s="942"/>
      <c r="F3" s="942"/>
      <c r="G3" s="942"/>
      <c r="H3" s="942"/>
      <c r="I3" s="942"/>
      <c r="J3" s="942"/>
      <c r="K3" s="942"/>
      <c r="L3" s="942"/>
      <c r="M3" s="942"/>
      <c r="N3" s="942"/>
      <c r="O3" s="942"/>
    </row>
    <row r="4" spans="1:15" ht="23.25">
      <c r="A4" s="942" t="s">
        <v>1521</v>
      </c>
      <c r="B4" s="942"/>
      <c r="C4" s="942"/>
      <c r="D4" s="942"/>
      <c r="E4" s="942"/>
      <c r="F4" s="942"/>
      <c r="G4" s="942"/>
      <c r="H4" s="942"/>
      <c r="I4" s="942"/>
      <c r="J4" s="942"/>
      <c r="K4" s="942"/>
      <c r="L4" s="942"/>
      <c r="M4" s="942"/>
      <c r="N4" s="942"/>
      <c r="O4" s="942"/>
    </row>
    <row r="5" spans="1:15" ht="37.5" customHeight="1" thickBot="1">
      <c r="A5" s="943" t="s">
        <v>1242</v>
      </c>
      <c r="B5" s="943"/>
      <c r="C5" s="943"/>
      <c r="D5" s="943"/>
      <c r="E5" s="943"/>
      <c r="F5" s="943"/>
      <c r="G5" s="943"/>
      <c r="H5" s="943"/>
      <c r="I5" s="943"/>
      <c r="J5" s="943"/>
      <c r="K5" s="943"/>
      <c r="L5" s="943"/>
      <c r="M5" s="943"/>
      <c r="N5" s="943"/>
      <c r="O5" s="943"/>
    </row>
    <row r="6" spans="1:15" s="459" customFormat="1" ht="24.75" customHeight="1" thickTop="1" thickBot="1">
      <c r="A6" s="322"/>
      <c r="B6" s="944" t="s">
        <v>1525</v>
      </c>
      <c r="C6" s="944"/>
      <c r="D6" s="944"/>
      <c r="E6" s="944"/>
      <c r="F6" s="944"/>
      <c r="G6" s="944"/>
      <c r="H6" s="171"/>
      <c r="I6" s="876"/>
      <c r="J6" s="944" t="s">
        <v>762</v>
      </c>
      <c r="K6" s="944"/>
      <c r="L6" s="944"/>
      <c r="M6" s="944"/>
      <c r="N6" s="944"/>
      <c r="O6" s="944"/>
    </row>
    <row r="7" spans="1:15" s="459" customFormat="1" ht="24.75" customHeight="1" thickTop="1" thickBot="1">
      <c r="A7" s="172" t="s">
        <v>763</v>
      </c>
      <c r="B7" s="671" t="s">
        <v>764</v>
      </c>
      <c r="C7" s="671" t="s">
        <v>765</v>
      </c>
      <c r="D7" s="671" t="s">
        <v>766</v>
      </c>
      <c r="E7" s="671" t="s">
        <v>6</v>
      </c>
      <c r="F7" s="671" t="s">
        <v>703</v>
      </c>
      <c r="G7" s="323"/>
      <c r="H7" s="171"/>
      <c r="I7" s="172" t="s">
        <v>763</v>
      </c>
      <c r="J7" s="688" t="s">
        <v>2</v>
      </c>
      <c r="K7" s="688" t="s">
        <v>3</v>
      </c>
      <c r="L7" s="688" t="s">
        <v>4</v>
      </c>
      <c r="M7" s="688" t="s">
        <v>767</v>
      </c>
      <c r="N7" s="688" t="s">
        <v>6</v>
      </c>
      <c r="O7" s="688" t="s">
        <v>703</v>
      </c>
    </row>
    <row r="8" spans="1:15" s="459" customFormat="1" ht="24.75" customHeight="1" thickTop="1">
      <c r="A8" s="171" t="s">
        <v>770</v>
      </c>
      <c r="B8" s="689">
        <v>5757667.1460299995</v>
      </c>
      <c r="C8" s="689">
        <v>6714911.5761099998</v>
      </c>
      <c r="D8" s="689">
        <v>8087171.1813999992</v>
      </c>
      <c r="E8" s="689">
        <v>20559749.90354</v>
      </c>
      <c r="F8" s="690">
        <v>0.13178247945920568</v>
      </c>
      <c r="H8" s="171"/>
      <c r="I8" s="691" t="s">
        <v>770</v>
      </c>
      <c r="J8" s="689">
        <v>4468041.3102200003</v>
      </c>
      <c r="K8" s="692">
        <v>1289621.2797999999</v>
      </c>
      <c r="L8" s="689">
        <v>0</v>
      </c>
      <c r="M8" s="689">
        <v>4.5560100000000006</v>
      </c>
      <c r="N8" s="689">
        <v>5757667.1460299995</v>
      </c>
      <c r="O8" s="690">
        <v>0.17674385278158691</v>
      </c>
    </row>
    <row r="9" spans="1:15" s="459" customFormat="1" ht="24.75" customHeight="1">
      <c r="A9" s="171" t="s">
        <v>772</v>
      </c>
      <c r="B9" s="689">
        <v>4991797.7220000001</v>
      </c>
      <c r="C9" s="689">
        <v>10014453.793790001</v>
      </c>
      <c r="D9" s="689">
        <v>5745776.9381499998</v>
      </c>
      <c r="E9" s="689">
        <v>20752028.45394</v>
      </c>
      <c r="F9" s="690">
        <v>0.13301493336732306</v>
      </c>
      <c r="H9" s="171"/>
      <c r="I9" s="691" t="s">
        <v>772</v>
      </c>
      <c r="J9" s="689">
        <v>4141041.50024</v>
      </c>
      <c r="K9" s="689">
        <v>850756.22175999999</v>
      </c>
      <c r="L9" s="689">
        <v>0</v>
      </c>
      <c r="M9" s="689">
        <v>0</v>
      </c>
      <c r="N9" s="689">
        <v>4991797.7220000001</v>
      </c>
      <c r="O9" s="690">
        <v>0.15323386005406156</v>
      </c>
    </row>
    <row r="10" spans="1:15" s="459" customFormat="1" ht="24.75" customHeight="1">
      <c r="A10" s="171" t="s">
        <v>769</v>
      </c>
      <c r="B10" s="689">
        <v>6390938.1177099999</v>
      </c>
      <c r="C10" s="689">
        <v>10306528.618709998</v>
      </c>
      <c r="D10" s="689">
        <v>11098695.66732</v>
      </c>
      <c r="E10" s="689">
        <v>27796162.40374</v>
      </c>
      <c r="F10" s="690">
        <v>0.17816594161901278</v>
      </c>
      <c r="H10" s="171"/>
      <c r="I10" s="691" t="s">
        <v>769</v>
      </c>
      <c r="J10" s="689">
        <v>4971428.35592</v>
      </c>
      <c r="K10" s="689">
        <v>1419468.5184000002</v>
      </c>
      <c r="L10" s="689">
        <v>39.249910000000007</v>
      </c>
      <c r="M10" s="689">
        <v>1.9934799999999999</v>
      </c>
      <c r="N10" s="689">
        <v>6390938.1177099999</v>
      </c>
      <c r="O10" s="690">
        <v>0.19618345367387499</v>
      </c>
    </row>
    <row r="11" spans="1:15" s="459" customFormat="1" ht="24.75" customHeight="1">
      <c r="A11" s="171" t="s">
        <v>771</v>
      </c>
      <c r="B11" s="689">
        <v>4829024.2968699997</v>
      </c>
      <c r="C11" s="689">
        <v>4177084.8489699997</v>
      </c>
      <c r="D11" s="689">
        <v>7223890.9474600004</v>
      </c>
      <c r="E11" s="689">
        <v>16230000.0933</v>
      </c>
      <c r="F11" s="690">
        <v>0.10402994510891143</v>
      </c>
      <c r="H11" s="171"/>
      <c r="I11" s="691" t="s">
        <v>771</v>
      </c>
      <c r="J11" s="689">
        <v>3677796.5096300002</v>
      </c>
      <c r="K11" s="689">
        <v>1151068.4587999999</v>
      </c>
      <c r="L11" s="689">
        <v>0</v>
      </c>
      <c r="M11" s="689">
        <v>159.32844</v>
      </c>
      <c r="N11" s="689">
        <v>4829024.2968699997</v>
      </c>
      <c r="O11" s="690">
        <v>0.14823718317812087</v>
      </c>
    </row>
    <row r="12" spans="1:15" s="459" customFormat="1" ht="24.75" customHeight="1">
      <c r="A12" s="171" t="s">
        <v>768</v>
      </c>
      <c r="B12" s="689">
        <v>3811397.2380100004</v>
      </c>
      <c r="C12" s="689">
        <v>4179625.84198</v>
      </c>
      <c r="D12" s="689">
        <v>7586520.9712399999</v>
      </c>
      <c r="E12" s="689">
        <v>15577544.05123</v>
      </c>
      <c r="F12" s="690">
        <v>9.9847876972600114E-2</v>
      </c>
      <c r="H12" s="171"/>
      <c r="I12" s="691" t="s">
        <v>768</v>
      </c>
      <c r="J12" s="689">
        <v>3060067.1070500002</v>
      </c>
      <c r="K12" s="689">
        <v>751330.00639</v>
      </c>
      <c r="L12" s="689">
        <v>0</v>
      </c>
      <c r="M12" s="689">
        <v>0.12456999999999999</v>
      </c>
      <c r="N12" s="689">
        <v>3811397.2380100004</v>
      </c>
      <c r="O12" s="690">
        <v>0.11699895378486275</v>
      </c>
    </row>
    <row r="13" spans="1:15" s="459" customFormat="1" ht="24.75" customHeight="1">
      <c r="A13" s="171" t="s">
        <v>774</v>
      </c>
      <c r="B13" s="689">
        <v>2176721.44325</v>
      </c>
      <c r="C13" s="689">
        <v>2235219.0641999999</v>
      </c>
      <c r="D13" s="689">
        <v>4614404.2302399995</v>
      </c>
      <c r="E13" s="689">
        <v>9026344.7376899999</v>
      </c>
      <c r="F13" s="690">
        <v>5.7856447455206142E-2</v>
      </c>
      <c r="H13" s="171"/>
      <c r="I13" s="691" t="s">
        <v>774</v>
      </c>
      <c r="J13" s="689">
        <v>1750535.5575999999</v>
      </c>
      <c r="K13" s="689">
        <v>426180.90000999998</v>
      </c>
      <c r="L13" s="689">
        <v>0</v>
      </c>
      <c r="M13" s="689">
        <v>4.9856400000000001</v>
      </c>
      <c r="N13" s="689">
        <v>2176721.44325</v>
      </c>
      <c r="O13" s="690">
        <v>6.6819099568403026E-2</v>
      </c>
    </row>
    <row r="14" spans="1:15" s="459" customFormat="1" ht="24.75" customHeight="1">
      <c r="A14" s="171" t="s">
        <v>773</v>
      </c>
      <c r="B14" s="689">
        <v>1295940.0458</v>
      </c>
      <c r="C14" s="689">
        <v>1892110.6696900001</v>
      </c>
      <c r="D14" s="689">
        <v>4608608.8797700005</v>
      </c>
      <c r="E14" s="689">
        <v>7796659.5952599999</v>
      </c>
      <c r="F14" s="690">
        <v>4.9974495691013247E-2</v>
      </c>
      <c r="H14" s="171"/>
      <c r="I14" s="691" t="s">
        <v>773</v>
      </c>
      <c r="J14" s="689">
        <v>906767.50436000002</v>
      </c>
      <c r="K14" s="689">
        <v>389172.54144</v>
      </c>
      <c r="L14" s="689">
        <v>0</v>
      </c>
      <c r="M14" s="689">
        <v>0</v>
      </c>
      <c r="N14" s="689">
        <v>1295940.0458</v>
      </c>
      <c r="O14" s="690">
        <v>3.9781639136012112E-2</v>
      </c>
    </row>
    <row r="15" spans="1:15" s="459" customFormat="1" ht="24.75" customHeight="1">
      <c r="A15" s="171" t="s">
        <v>775</v>
      </c>
      <c r="B15" s="689">
        <v>0</v>
      </c>
      <c r="C15" s="689">
        <v>2888154.1823</v>
      </c>
      <c r="D15" s="689">
        <v>5025566.3341699997</v>
      </c>
      <c r="E15" s="689">
        <v>7913720.5164700001</v>
      </c>
      <c r="F15" s="690">
        <v>5.0724824781454972E-2</v>
      </c>
      <c r="H15" s="171"/>
      <c r="I15" s="691" t="s">
        <v>775</v>
      </c>
      <c r="J15" s="689">
        <v>0</v>
      </c>
      <c r="K15" s="689">
        <v>0</v>
      </c>
      <c r="L15" s="689">
        <v>0</v>
      </c>
      <c r="M15" s="689">
        <v>0</v>
      </c>
      <c r="N15" s="689">
        <v>0</v>
      </c>
      <c r="O15" s="690">
        <v>0</v>
      </c>
    </row>
    <row r="16" spans="1:15" s="459" customFormat="1" ht="24.75" customHeight="1">
      <c r="A16" s="171" t="s">
        <v>777</v>
      </c>
      <c r="B16" s="689">
        <v>36617.578000000001</v>
      </c>
      <c r="C16" s="689">
        <v>17119.45203</v>
      </c>
      <c r="D16" s="689">
        <v>6921.4241400000001</v>
      </c>
      <c r="E16" s="689">
        <v>60658.454170000005</v>
      </c>
      <c r="F16" s="690">
        <v>3.888044129033314E-4</v>
      </c>
      <c r="H16" s="171"/>
      <c r="I16" s="691" t="s">
        <v>777</v>
      </c>
      <c r="J16" s="689">
        <v>24043.53311</v>
      </c>
      <c r="K16" s="689">
        <v>12574.044890000001</v>
      </c>
      <c r="L16" s="689">
        <v>0</v>
      </c>
      <c r="M16" s="689">
        <v>0</v>
      </c>
      <c r="N16" s="689">
        <v>36617.578000000001</v>
      </c>
      <c r="O16" s="690">
        <v>1.1240545260961766E-3</v>
      </c>
    </row>
    <row r="17" spans="1:15" s="459" customFormat="1" ht="24.75" customHeight="1">
      <c r="A17" s="171" t="s">
        <v>776</v>
      </c>
      <c r="B17" s="689">
        <v>24032.209870000002</v>
      </c>
      <c r="C17" s="689">
        <v>2304.7377799999999</v>
      </c>
      <c r="D17" s="689">
        <v>70635.897719999994</v>
      </c>
      <c r="E17" s="689">
        <v>96972.84537000001</v>
      </c>
      <c r="F17" s="690">
        <v>6.2156991515117585E-4</v>
      </c>
      <c r="H17" s="171"/>
      <c r="I17" s="691" t="s">
        <v>776</v>
      </c>
      <c r="J17" s="689">
        <v>18661.793550000002</v>
      </c>
      <c r="K17" s="689">
        <v>5370.4163200000003</v>
      </c>
      <c r="L17" s="689">
        <v>0</v>
      </c>
      <c r="M17" s="689">
        <v>0</v>
      </c>
      <c r="N17" s="689">
        <v>24032.209870000002</v>
      </c>
      <c r="O17" s="690">
        <v>7.377198534667341E-4</v>
      </c>
    </row>
    <row r="18" spans="1:15" s="459" customFormat="1" ht="24.75" customHeight="1">
      <c r="A18" s="171" t="s">
        <v>778</v>
      </c>
      <c r="B18" s="689">
        <v>305386.45848000003</v>
      </c>
      <c r="C18" s="689">
        <v>3940448.66524</v>
      </c>
      <c r="D18" s="689">
        <v>4578639.3174000001</v>
      </c>
      <c r="E18" s="689">
        <v>8824474.4411200006</v>
      </c>
      <c r="F18" s="690">
        <v>5.6562513028183804E-2</v>
      </c>
      <c r="H18" s="171"/>
      <c r="I18" s="691" t="s">
        <v>778</v>
      </c>
      <c r="J18" s="689">
        <v>303460.10269999999</v>
      </c>
      <c r="K18" s="689">
        <v>1926.3557800000001</v>
      </c>
      <c r="L18" s="689">
        <v>0</v>
      </c>
      <c r="M18" s="689">
        <v>0</v>
      </c>
      <c r="N18" s="689">
        <v>305386.45848000003</v>
      </c>
      <c r="O18" s="690">
        <v>9.3744875989047148E-3</v>
      </c>
    </row>
    <row r="19" spans="1:15" s="459" customFormat="1" ht="24.75" customHeight="1">
      <c r="A19" s="171" t="s">
        <v>779</v>
      </c>
      <c r="B19" s="689">
        <v>391209.73087999999</v>
      </c>
      <c r="C19" s="689">
        <v>422350.11301999999</v>
      </c>
      <c r="D19" s="689">
        <v>1619448.1149500001</v>
      </c>
      <c r="E19" s="689">
        <v>2433007.9588500001</v>
      </c>
      <c r="F19" s="690">
        <v>1.5594928093265766E-2</v>
      </c>
      <c r="H19" s="171"/>
      <c r="I19" s="691" t="s">
        <v>779</v>
      </c>
      <c r="J19" s="689">
        <v>336189.28714999999</v>
      </c>
      <c r="K19" s="689">
        <v>55020.443729999999</v>
      </c>
      <c r="L19" s="689">
        <v>0</v>
      </c>
      <c r="M19" s="689">
        <v>0</v>
      </c>
      <c r="N19" s="689">
        <v>391209.73087999999</v>
      </c>
      <c r="O19" s="690">
        <v>1.2009015687726018E-2</v>
      </c>
    </row>
    <row r="20" spans="1:15" s="459" customFormat="1" ht="24.75" customHeight="1">
      <c r="A20" s="171" t="s">
        <v>1074</v>
      </c>
      <c r="B20" s="689">
        <v>2565604.0803299998</v>
      </c>
      <c r="C20" s="689">
        <v>2162038.6238600002</v>
      </c>
      <c r="D20" s="689">
        <v>7417424.1586000007</v>
      </c>
      <c r="E20" s="689">
        <v>12145066.862790002</v>
      </c>
      <c r="F20" s="690">
        <v>7.784661933561389E-2</v>
      </c>
      <c r="H20" s="171"/>
      <c r="I20" s="691" t="s">
        <v>1074</v>
      </c>
      <c r="J20" s="689">
        <v>2093340.9256800001</v>
      </c>
      <c r="K20" s="689">
        <v>472263.15464999998</v>
      </c>
      <c r="L20" s="689">
        <v>0</v>
      </c>
      <c r="M20" s="689">
        <v>0</v>
      </c>
      <c r="N20" s="689">
        <v>2565604.0803299998</v>
      </c>
      <c r="O20" s="690">
        <v>7.8756680156884071E-2</v>
      </c>
    </row>
    <row r="21" spans="1:15" s="459" customFormat="1" ht="24.75" customHeight="1">
      <c r="A21" s="171" t="s">
        <v>1075</v>
      </c>
      <c r="B21" s="689">
        <v>0</v>
      </c>
      <c r="C21" s="689">
        <v>2194750.5479699997</v>
      </c>
      <c r="D21" s="689">
        <v>4605630.9985500006</v>
      </c>
      <c r="E21" s="689">
        <v>6800381.5465200003</v>
      </c>
      <c r="F21" s="690">
        <v>4.3588620760154746E-2</v>
      </c>
      <c r="H21" s="171"/>
      <c r="I21" s="691" t="s">
        <v>1075</v>
      </c>
      <c r="J21" s="689">
        <v>0</v>
      </c>
      <c r="K21" s="689">
        <v>0</v>
      </c>
      <c r="L21" s="689">
        <v>0</v>
      </c>
      <c r="M21" s="689">
        <v>0</v>
      </c>
      <c r="N21" s="689">
        <v>0</v>
      </c>
      <c r="O21" s="690">
        <v>0</v>
      </c>
    </row>
    <row r="22" spans="1:15" s="459" customFormat="1" ht="24.75" customHeight="1" thickBot="1">
      <c r="A22" s="171"/>
      <c r="B22" s="693"/>
      <c r="C22" s="693"/>
      <c r="D22" s="693"/>
      <c r="E22" s="613"/>
      <c r="F22" s="694"/>
      <c r="H22" s="171"/>
      <c r="I22" s="691">
        <v>0</v>
      </c>
      <c r="J22" s="693"/>
      <c r="K22" s="693"/>
      <c r="L22" s="695"/>
      <c r="M22" s="693"/>
      <c r="N22" s="693"/>
      <c r="O22" s="694"/>
    </row>
    <row r="23" spans="1:15" s="459" customFormat="1" ht="24.75" customHeight="1" thickTop="1" thickBot="1">
      <c r="A23" s="172" t="s">
        <v>780</v>
      </c>
      <c r="B23" s="696">
        <v>32576336.067230001</v>
      </c>
      <c r="C23" s="696">
        <v>51147100.735650003</v>
      </c>
      <c r="D23" s="696">
        <v>72289335.061110005</v>
      </c>
      <c r="E23" s="697">
        <v>156012771.86398998</v>
      </c>
      <c r="F23" s="697"/>
      <c r="G23" s="323"/>
      <c r="H23" s="171"/>
      <c r="I23" s="688"/>
      <c r="J23" s="696">
        <v>25751373.487209998</v>
      </c>
      <c r="K23" s="696">
        <v>6824752.3419700004</v>
      </c>
      <c r="L23" s="697">
        <v>39.249910000000007</v>
      </c>
      <c r="M23" s="696">
        <v>170.98814000000002</v>
      </c>
      <c r="N23" s="696">
        <v>32576336.067230001</v>
      </c>
      <c r="O23" s="696"/>
    </row>
    <row r="24" spans="1:15" s="459" customFormat="1" ht="24.75" customHeight="1" thickTop="1" thickBot="1">
      <c r="A24" s="171"/>
      <c r="B24" s="693"/>
      <c r="C24" s="693"/>
      <c r="D24" s="693"/>
      <c r="E24" s="693"/>
      <c r="F24" s="695"/>
      <c r="G24" s="695"/>
      <c r="H24" s="171"/>
      <c r="I24" s="695"/>
      <c r="J24" s="693"/>
      <c r="K24" s="693"/>
      <c r="L24" s="695"/>
      <c r="M24" s="693"/>
      <c r="N24" s="698"/>
      <c r="O24" s="693"/>
    </row>
    <row r="25" spans="1:15" s="459" customFormat="1" ht="24.75" customHeight="1" thickTop="1" thickBot="1">
      <c r="A25" s="173"/>
      <c r="B25" s="941" t="s">
        <v>781</v>
      </c>
      <c r="C25" s="941"/>
      <c r="D25" s="941"/>
      <c r="E25" s="941"/>
      <c r="F25" s="941"/>
      <c r="G25" s="941"/>
      <c r="H25" s="171"/>
      <c r="I25" s="699"/>
      <c r="J25" s="941" t="s">
        <v>782</v>
      </c>
      <c r="K25" s="941"/>
      <c r="L25" s="941"/>
      <c r="M25" s="941"/>
      <c r="N25" s="941"/>
      <c r="O25" s="941"/>
    </row>
    <row r="26" spans="1:15" s="459" customFormat="1" ht="24.75" customHeight="1" thickTop="1" thickBot="1">
      <c r="A26" s="172" t="s">
        <v>763</v>
      </c>
      <c r="B26" s="688" t="s">
        <v>2</v>
      </c>
      <c r="C26" s="688" t="s">
        <v>3</v>
      </c>
      <c r="D26" s="688" t="s">
        <v>4</v>
      </c>
      <c r="E26" s="688" t="s">
        <v>767</v>
      </c>
      <c r="F26" s="688" t="s">
        <v>6</v>
      </c>
      <c r="G26" s="688" t="s">
        <v>703</v>
      </c>
      <c r="H26" s="171"/>
      <c r="I26" s="697" t="s">
        <v>763</v>
      </c>
      <c r="J26" s="688" t="s">
        <v>2</v>
      </c>
      <c r="K26" s="688" t="s">
        <v>3</v>
      </c>
      <c r="L26" s="688" t="s">
        <v>4</v>
      </c>
      <c r="M26" s="688" t="s">
        <v>767</v>
      </c>
      <c r="N26" s="688" t="s">
        <v>6</v>
      </c>
      <c r="O26" s="688" t="s">
        <v>703</v>
      </c>
    </row>
    <row r="27" spans="1:15" s="459" customFormat="1" ht="24.75" customHeight="1" thickTop="1">
      <c r="A27" s="171" t="s">
        <v>770</v>
      </c>
      <c r="B27" s="689">
        <v>5135472.0398500003</v>
      </c>
      <c r="C27" s="689">
        <v>1579208.1150100001</v>
      </c>
      <c r="D27" s="689">
        <v>0</v>
      </c>
      <c r="E27" s="689">
        <v>231.42124999999999</v>
      </c>
      <c r="F27" s="689">
        <v>6714911.5761099998</v>
      </c>
      <c r="G27" s="700">
        <v>0.13128626020887327</v>
      </c>
      <c r="H27" s="171"/>
      <c r="I27" s="691" t="s">
        <v>770</v>
      </c>
      <c r="J27" s="689">
        <v>7801628.3700900003</v>
      </c>
      <c r="K27" s="689">
        <v>285385.94994999998</v>
      </c>
      <c r="L27" s="689">
        <v>0</v>
      </c>
      <c r="M27" s="689">
        <v>156.86135999999999</v>
      </c>
      <c r="N27" s="689">
        <v>8087171.1813999992</v>
      </c>
      <c r="O27" s="701">
        <v>0.1118722585366636</v>
      </c>
    </row>
    <row r="28" spans="1:15" s="459" customFormat="1" ht="24.75" customHeight="1">
      <c r="A28" s="171" t="s">
        <v>772</v>
      </c>
      <c r="B28" s="689">
        <v>9242351.253899999</v>
      </c>
      <c r="C28" s="689">
        <v>767283.19739999995</v>
      </c>
      <c r="D28" s="689">
        <v>0</v>
      </c>
      <c r="E28" s="689">
        <v>4819.34249</v>
      </c>
      <c r="F28" s="689">
        <v>10014453.793790001</v>
      </c>
      <c r="G28" s="700">
        <v>0.19579709601818807</v>
      </c>
      <c r="H28" s="171"/>
      <c r="I28" s="691" t="s">
        <v>772</v>
      </c>
      <c r="J28" s="689">
        <v>5118500.7141499994</v>
      </c>
      <c r="K28" s="689">
        <v>626811.73965</v>
      </c>
      <c r="L28" s="689">
        <v>0</v>
      </c>
      <c r="M28" s="689">
        <v>464.48434999999995</v>
      </c>
      <c r="N28" s="689">
        <v>5745776.9381499998</v>
      </c>
      <c r="O28" s="701">
        <v>7.9483051452787473E-2</v>
      </c>
    </row>
    <row r="29" spans="1:15" s="459" customFormat="1" ht="24.75" customHeight="1">
      <c r="A29" s="171" t="s">
        <v>769</v>
      </c>
      <c r="B29" s="689">
        <v>7455844.4111500001</v>
      </c>
      <c r="C29" s="689">
        <v>2850454.68506</v>
      </c>
      <c r="D29" s="689">
        <v>0</v>
      </c>
      <c r="E29" s="689">
        <v>229.52250000000001</v>
      </c>
      <c r="F29" s="689">
        <v>10306528.618709998</v>
      </c>
      <c r="G29" s="700">
        <v>0.20150758245278705</v>
      </c>
      <c r="H29" s="171"/>
      <c r="I29" s="691" t="s">
        <v>769</v>
      </c>
      <c r="J29" s="689">
        <v>10447428.953910001</v>
      </c>
      <c r="K29" s="689">
        <v>650848.79667999991</v>
      </c>
      <c r="L29" s="689">
        <v>0</v>
      </c>
      <c r="M29" s="689">
        <v>417.91672999999997</v>
      </c>
      <c r="N29" s="689">
        <v>11098695.66732</v>
      </c>
      <c r="O29" s="701">
        <v>0.15353157776230317</v>
      </c>
    </row>
    <row r="30" spans="1:15" s="459" customFormat="1" ht="24.75" customHeight="1">
      <c r="A30" s="171" t="s">
        <v>771</v>
      </c>
      <c r="B30" s="689">
        <v>2321338.8678600001</v>
      </c>
      <c r="C30" s="689">
        <v>1855744.6772999999</v>
      </c>
      <c r="D30" s="689">
        <v>0</v>
      </c>
      <c r="E30" s="689">
        <v>1.3038099999999999</v>
      </c>
      <c r="F30" s="689">
        <v>4177084.8489699997</v>
      </c>
      <c r="G30" s="700">
        <v>8.1668066985046778E-2</v>
      </c>
      <c r="H30" s="171"/>
      <c r="I30" s="691" t="s">
        <v>771</v>
      </c>
      <c r="J30" s="689">
        <v>7040037.3698900007</v>
      </c>
      <c r="K30" s="689">
        <v>183231.92697999999</v>
      </c>
      <c r="L30" s="689">
        <v>0</v>
      </c>
      <c r="M30" s="689">
        <v>621.65058999999997</v>
      </c>
      <c r="N30" s="689">
        <v>7223890.9474600004</v>
      </c>
      <c r="O30" s="701">
        <v>9.993024477750781E-2</v>
      </c>
    </row>
    <row r="31" spans="1:15" s="459" customFormat="1" ht="24.75" customHeight="1">
      <c r="A31" s="171" t="s">
        <v>768</v>
      </c>
      <c r="B31" s="689">
        <v>3436980.2180599999</v>
      </c>
      <c r="C31" s="689">
        <v>742645.61301999993</v>
      </c>
      <c r="D31" s="689">
        <v>0</v>
      </c>
      <c r="E31" s="689">
        <v>1.09E-2</v>
      </c>
      <c r="F31" s="689">
        <v>4179625.84198</v>
      </c>
      <c r="G31" s="700">
        <v>8.1717747083692699E-2</v>
      </c>
      <c r="H31" s="171"/>
      <c r="I31" s="691" t="s">
        <v>768</v>
      </c>
      <c r="J31" s="689">
        <v>7517089.5814700006</v>
      </c>
      <c r="K31" s="689">
        <v>69431.389760000005</v>
      </c>
      <c r="L31" s="689">
        <v>0</v>
      </c>
      <c r="M31" s="689">
        <v>1.0000000000000001E-5</v>
      </c>
      <c r="N31" s="689">
        <v>7586520.9712399999</v>
      </c>
      <c r="O31" s="701">
        <v>0.1049466143909985</v>
      </c>
    </row>
    <row r="32" spans="1:15" s="459" customFormat="1" ht="24.75" customHeight="1">
      <c r="A32" s="171" t="s">
        <v>774</v>
      </c>
      <c r="B32" s="689">
        <v>1356918.73942</v>
      </c>
      <c r="C32" s="689">
        <v>877947.23210999998</v>
      </c>
      <c r="D32" s="689">
        <v>0</v>
      </c>
      <c r="E32" s="689">
        <v>353.09267</v>
      </c>
      <c r="F32" s="689">
        <v>2235219.0641999999</v>
      </c>
      <c r="G32" s="700">
        <v>4.370177452975417E-2</v>
      </c>
      <c r="H32" s="171"/>
      <c r="I32" s="691" t="s">
        <v>774</v>
      </c>
      <c r="J32" s="689">
        <v>4504441.1556799999</v>
      </c>
      <c r="K32" s="689">
        <v>109948.15123</v>
      </c>
      <c r="L32" s="689">
        <v>0</v>
      </c>
      <c r="M32" s="689">
        <v>14.92333</v>
      </c>
      <c r="N32" s="689">
        <v>4614404.2302399995</v>
      </c>
      <c r="O32" s="701">
        <v>6.3832434291160645E-2</v>
      </c>
    </row>
    <row r="33" spans="1:15" s="459" customFormat="1" ht="24.75" customHeight="1">
      <c r="A33" s="171" t="s">
        <v>773</v>
      </c>
      <c r="B33" s="689">
        <v>1440708.2312799999</v>
      </c>
      <c r="C33" s="689">
        <v>451402.43836999999</v>
      </c>
      <c r="D33" s="689">
        <v>0</v>
      </c>
      <c r="E33" s="689">
        <v>4.0000000000000003E-5</v>
      </c>
      <c r="F33" s="689">
        <v>1892110.6696900001</v>
      </c>
      <c r="G33" s="700">
        <v>3.6993507793711196E-2</v>
      </c>
      <c r="H33" s="171"/>
      <c r="I33" s="691" t="s">
        <v>773</v>
      </c>
      <c r="J33" s="689">
        <v>4502332.9330900004</v>
      </c>
      <c r="K33" s="689">
        <v>106275.94668000001</v>
      </c>
      <c r="L33" s="689">
        <v>0</v>
      </c>
      <c r="M33" s="689">
        <v>0</v>
      </c>
      <c r="N33" s="689">
        <v>4608608.8797700005</v>
      </c>
      <c r="O33" s="701">
        <v>6.3752265474209979E-2</v>
      </c>
    </row>
    <row r="34" spans="1:15" s="459" customFormat="1" ht="24.75" customHeight="1">
      <c r="A34" s="171" t="s">
        <v>775</v>
      </c>
      <c r="B34" s="689">
        <v>2611472.4313099999</v>
      </c>
      <c r="C34" s="689">
        <v>276317.82675000001</v>
      </c>
      <c r="D34" s="689">
        <v>0</v>
      </c>
      <c r="E34" s="689">
        <v>363.92424</v>
      </c>
      <c r="F34" s="689">
        <v>2888154.1823</v>
      </c>
      <c r="G34" s="700">
        <v>5.6467603065659788E-2</v>
      </c>
      <c r="H34" s="171"/>
      <c r="I34" s="691" t="s">
        <v>775</v>
      </c>
      <c r="J34" s="689">
        <v>4920918.5196400005</v>
      </c>
      <c r="K34" s="689">
        <v>104647.81453</v>
      </c>
      <c r="L34" s="689">
        <v>0</v>
      </c>
      <c r="M34" s="689">
        <v>0</v>
      </c>
      <c r="N34" s="689">
        <v>5025566.3341699997</v>
      </c>
      <c r="O34" s="701">
        <v>6.9520162689581E-2</v>
      </c>
    </row>
    <row r="35" spans="1:15" s="459" customFormat="1" ht="24.75" customHeight="1">
      <c r="A35" s="171" t="s">
        <v>777</v>
      </c>
      <c r="B35" s="689">
        <v>3205.6269199999997</v>
      </c>
      <c r="C35" s="689">
        <v>13913.82511</v>
      </c>
      <c r="D35" s="689">
        <v>0</v>
      </c>
      <c r="E35" s="689">
        <v>0</v>
      </c>
      <c r="F35" s="689">
        <v>17119.45203</v>
      </c>
      <c r="G35" s="700">
        <v>3.3471011618978403E-4</v>
      </c>
      <c r="H35" s="171"/>
      <c r="I35" s="691" t="s">
        <v>777</v>
      </c>
      <c r="J35" s="689">
        <v>3207.0160900000001</v>
      </c>
      <c r="K35" s="689">
        <v>3714.40805</v>
      </c>
      <c r="L35" s="689">
        <v>0</v>
      </c>
      <c r="M35" s="689">
        <v>0</v>
      </c>
      <c r="N35" s="689">
        <v>6921.4241400000001</v>
      </c>
      <c r="O35" s="701">
        <v>9.5746130935482442E-5</v>
      </c>
    </row>
    <row r="36" spans="1:15" s="459" customFormat="1" ht="24.75" customHeight="1">
      <c r="A36" s="171" t="s">
        <v>776</v>
      </c>
      <c r="B36" s="689">
        <v>666.15062999999998</v>
      </c>
      <c r="C36" s="689">
        <v>1638.5871499999998</v>
      </c>
      <c r="D36" s="689">
        <v>0</v>
      </c>
      <c r="E36" s="689">
        <v>0</v>
      </c>
      <c r="F36" s="689">
        <v>2304.7377799999999</v>
      </c>
      <c r="G36" s="700">
        <v>4.5060966249325965E-5</v>
      </c>
      <c r="H36" s="171"/>
      <c r="I36" s="691" t="s">
        <v>776</v>
      </c>
      <c r="J36" s="689">
        <v>50055.897720000001</v>
      </c>
      <c r="K36" s="689">
        <v>20580</v>
      </c>
      <c r="L36" s="689">
        <v>0</v>
      </c>
      <c r="M36" s="689">
        <v>0</v>
      </c>
      <c r="N36" s="689">
        <v>70635.897719999994</v>
      </c>
      <c r="O36" s="701">
        <v>9.7712750657185776E-4</v>
      </c>
    </row>
    <row r="37" spans="1:15" s="459" customFormat="1" ht="24.75" customHeight="1">
      <c r="A37" s="171" t="s">
        <v>778</v>
      </c>
      <c r="B37" s="689">
        <v>3693240.9498600001</v>
      </c>
      <c r="C37" s="689">
        <v>247207.71538000001</v>
      </c>
      <c r="D37" s="689">
        <v>0</v>
      </c>
      <c r="E37" s="689">
        <v>0</v>
      </c>
      <c r="F37" s="689">
        <v>3940448.66524</v>
      </c>
      <c r="G37" s="700">
        <v>7.7041486390517361E-2</v>
      </c>
      <c r="H37" s="171"/>
      <c r="I37" s="691" t="s">
        <v>778</v>
      </c>
      <c r="J37" s="689">
        <v>4500116.1695799995</v>
      </c>
      <c r="K37" s="689">
        <v>76399.233519999994</v>
      </c>
      <c r="L37" s="689">
        <v>0</v>
      </c>
      <c r="M37" s="689">
        <v>2123.9142999999999</v>
      </c>
      <c r="N37" s="689">
        <v>4578639.3174000001</v>
      </c>
      <c r="O37" s="701">
        <v>6.3337687551413127E-2</v>
      </c>
    </row>
    <row r="38" spans="1:15" s="459" customFormat="1" ht="24.75" customHeight="1">
      <c r="A38" s="171" t="s">
        <v>779</v>
      </c>
      <c r="B38" s="689">
        <v>382096.50663999998</v>
      </c>
      <c r="C38" s="689">
        <v>40253.606380000005</v>
      </c>
      <c r="D38" s="689">
        <v>0</v>
      </c>
      <c r="E38" s="689">
        <v>0</v>
      </c>
      <c r="F38" s="689">
        <v>422350.11301999999</v>
      </c>
      <c r="G38" s="700">
        <v>8.2575572602420853E-3</v>
      </c>
      <c r="H38" s="171"/>
      <c r="I38" s="691" t="s">
        <v>779</v>
      </c>
      <c r="J38" s="689">
        <v>1555556.8977699999</v>
      </c>
      <c r="K38" s="689">
        <v>63891.21718</v>
      </c>
      <c r="L38" s="689">
        <v>0</v>
      </c>
      <c r="M38" s="689">
        <v>0</v>
      </c>
      <c r="N38" s="689">
        <v>1619448.1149500001</v>
      </c>
      <c r="O38" s="701">
        <v>2.2402310293503112E-2</v>
      </c>
    </row>
    <row r="39" spans="1:15" s="459" customFormat="1" ht="24.75" customHeight="1">
      <c r="A39" s="171" t="s">
        <v>1074</v>
      </c>
      <c r="B39" s="689">
        <v>1847583.83873</v>
      </c>
      <c r="C39" s="689">
        <v>314454.46263999998</v>
      </c>
      <c r="D39" s="689">
        <v>0</v>
      </c>
      <c r="E39" s="689">
        <v>0.32249</v>
      </c>
      <c r="F39" s="689">
        <v>2162038.6238600002</v>
      </c>
      <c r="G39" s="700">
        <v>4.227099078468468E-2</v>
      </c>
      <c r="H39" s="171"/>
      <c r="I39" s="691" t="s">
        <v>1074</v>
      </c>
      <c r="J39" s="689">
        <v>7238501.1059499998</v>
      </c>
      <c r="K39" s="689">
        <v>178923.05265</v>
      </c>
      <c r="L39" s="689">
        <v>0</v>
      </c>
      <c r="M39" s="689">
        <v>0</v>
      </c>
      <c r="N39" s="689">
        <v>7417424.1586000007</v>
      </c>
      <c r="O39" s="701">
        <v>0.10260744759001669</v>
      </c>
    </row>
    <row r="40" spans="1:15" s="459" customFormat="1" ht="24.75" customHeight="1">
      <c r="A40" s="171" t="s">
        <v>1075</v>
      </c>
      <c r="B40" s="689">
        <v>2034260.1001500001</v>
      </c>
      <c r="C40" s="689">
        <v>160490.44782</v>
      </c>
      <c r="D40" s="689">
        <v>0</v>
      </c>
      <c r="E40" s="689">
        <v>0</v>
      </c>
      <c r="F40" s="689">
        <v>2194750.5479699997</v>
      </c>
      <c r="G40" s="700">
        <v>4.2910556344403668E-2</v>
      </c>
      <c r="H40" s="171"/>
      <c r="I40" s="691" t="s">
        <v>1075</v>
      </c>
      <c r="J40" s="689">
        <v>4561648.7537399996</v>
      </c>
      <c r="K40" s="689">
        <v>43982.244810000004</v>
      </c>
      <c r="L40" s="689">
        <v>0</v>
      </c>
      <c r="M40" s="689">
        <v>0</v>
      </c>
      <c r="N40" s="689">
        <v>4605630.9985500006</v>
      </c>
      <c r="O40" s="701">
        <v>6.3711071552347481E-2</v>
      </c>
    </row>
    <row r="41" spans="1:15" s="459" customFormat="1" ht="24.75" customHeight="1" thickBot="1">
      <c r="A41" s="171"/>
      <c r="B41" s="693"/>
      <c r="C41" s="693"/>
      <c r="D41" s="693"/>
      <c r="E41" s="693"/>
      <c r="F41" s="693"/>
      <c r="G41" s="702"/>
      <c r="H41" s="698"/>
      <c r="I41" s="693"/>
      <c r="J41" s="693"/>
      <c r="K41" s="693"/>
      <c r="L41" s="695"/>
      <c r="M41" s="693"/>
      <c r="N41" s="693"/>
      <c r="O41" s="703"/>
    </row>
    <row r="42" spans="1:15" s="459" customFormat="1" ht="24.75" customHeight="1" thickTop="1" thickBot="1">
      <c r="A42" s="172" t="s">
        <v>783</v>
      </c>
      <c r="B42" s="696">
        <v>40962139.365759999</v>
      </c>
      <c r="C42" s="696">
        <v>10178962.429500001</v>
      </c>
      <c r="D42" s="696">
        <v>0</v>
      </c>
      <c r="E42" s="696">
        <v>5998.9403899999998</v>
      </c>
      <c r="F42" s="696">
        <v>51147100.735650003</v>
      </c>
      <c r="G42" s="696"/>
      <c r="H42" s="698"/>
      <c r="I42" s="704"/>
      <c r="J42" s="696">
        <v>69761463.438770011</v>
      </c>
      <c r="K42" s="696">
        <v>2524071.8716700003</v>
      </c>
      <c r="L42" s="697">
        <v>0</v>
      </c>
      <c r="M42" s="696">
        <v>3799.7506699999999</v>
      </c>
      <c r="N42" s="696">
        <v>72289335.061110005</v>
      </c>
      <c r="O42" s="705"/>
    </row>
    <row r="43" spans="1:15" s="459" customFormat="1" ht="10.5" customHeight="1" thickTop="1" thickBot="1">
      <c r="A43" s="174"/>
      <c r="B43" s="706"/>
      <c r="C43" s="706"/>
      <c r="D43" s="706"/>
      <c r="E43" s="706"/>
      <c r="F43" s="706"/>
      <c r="G43" s="706"/>
      <c r="H43" s="706"/>
      <c r="I43" s="706"/>
      <c r="J43" s="707"/>
      <c r="K43" s="319"/>
      <c r="L43" s="708"/>
      <c r="M43" s="706"/>
      <c r="N43" s="706"/>
      <c r="O43" s="706"/>
    </row>
    <row r="44" spans="1:15" s="459" customFormat="1" ht="13.5" customHeight="1" thickTop="1">
      <c r="A44" s="175" t="s">
        <v>1250</v>
      </c>
      <c r="B44" s="709"/>
      <c r="C44" s="709"/>
      <c r="D44" s="709"/>
      <c r="E44" s="689"/>
      <c r="F44" s="689"/>
      <c r="G44" s="689"/>
      <c r="H44" s="689"/>
      <c r="I44" s="689"/>
      <c r="J44" s="701"/>
      <c r="L44" s="613"/>
      <c r="M44" s="689"/>
      <c r="N44" s="689"/>
      <c r="O44" s="689"/>
    </row>
    <row r="45" spans="1:15" s="459" customFormat="1" ht="15.75" customHeight="1">
      <c r="A45" s="175" t="s">
        <v>784</v>
      </c>
      <c r="B45" s="709"/>
      <c r="C45" s="709"/>
      <c r="D45" s="709"/>
      <c r="E45" s="689"/>
      <c r="F45" s="689"/>
      <c r="G45" s="689"/>
      <c r="H45" s="689"/>
      <c r="I45" s="689"/>
      <c r="J45" s="701"/>
      <c r="L45" s="613"/>
      <c r="M45" s="689"/>
      <c r="N45" s="689"/>
      <c r="O45" s="689"/>
    </row>
    <row r="46" spans="1:15" s="459" customFormat="1" ht="15.75" customHeight="1">
      <c r="A46" s="175" t="s">
        <v>785</v>
      </c>
      <c r="B46" s="709"/>
      <c r="C46" s="709"/>
      <c r="D46" s="709"/>
      <c r="E46" s="689"/>
      <c r="F46" s="689"/>
      <c r="G46" s="689"/>
      <c r="H46" s="689"/>
      <c r="I46" s="689"/>
      <c r="J46" s="701"/>
      <c r="L46" s="613"/>
      <c r="M46" s="689"/>
      <c r="N46" s="689"/>
      <c r="O46" s="689"/>
    </row>
    <row r="47" spans="1:15" s="320" customFormat="1" ht="15.75" customHeight="1">
      <c r="A47" s="176" t="s">
        <v>786</v>
      </c>
      <c r="B47" s="710"/>
      <c r="C47" s="710"/>
      <c r="D47" s="710"/>
      <c r="E47" s="711"/>
      <c r="F47" s="711"/>
      <c r="G47" s="711"/>
      <c r="H47" s="711"/>
      <c r="I47" s="711"/>
      <c r="J47" s="711"/>
      <c r="K47" s="711"/>
      <c r="L47" s="712"/>
      <c r="M47" s="712"/>
      <c r="N47" s="711"/>
      <c r="O47" s="711"/>
    </row>
    <row r="48" spans="1:15" s="324" customFormat="1" ht="9.75" customHeight="1">
      <c r="A48" s="177"/>
      <c r="B48" s="720"/>
      <c r="C48" s="720"/>
      <c r="D48" s="720"/>
      <c r="E48" s="720"/>
      <c r="F48" s="720"/>
      <c r="G48" s="720"/>
      <c r="H48" s="720"/>
      <c r="I48" s="720"/>
      <c r="J48" s="720"/>
      <c r="K48" s="720"/>
      <c r="L48" s="721"/>
      <c r="M48" s="722"/>
      <c r="N48" s="720"/>
      <c r="O48" s="720"/>
    </row>
    <row r="49" spans="1:15" s="108" customFormat="1" ht="13.5" customHeight="1">
      <c r="A49" s="37"/>
      <c r="B49" s="723"/>
      <c r="C49" s="723"/>
      <c r="D49" s="723"/>
      <c r="E49" s="724"/>
      <c r="F49" s="724"/>
      <c r="G49" s="724"/>
      <c r="H49" s="724"/>
      <c r="I49" s="724"/>
      <c r="J49" s="724"/>
      <c r="K49" s="724"/>
      <c r="L49" s="725"/>
      <c r="M49" s="726"/>
      <c r="N49" s="724"/>
      <c r="O49" s="724"/>
    </row>
    <row r="50" spans="1:15" s="108" customFormat="1" ht="13.5" customHeight="1">
      <c r="B50" s="724"/>
      <c r="C50" s="724"/>
      <c r="D50" s="724"/>
      <c r="E50" s="724"/>
      <c r="F50" s="724"/>
      <c r="G50" s="724"/>
      <c r="H50" s="724"/>
      <c r="I50" s="724"/>
      <c r="J50" s="724"/>
      <c r="K50" s="724"/>
      <c r="L50" s="725"/>
      <c r="M50" s="726"/>
      <c r="N50" s="724"/>
      <c r="O50" s="724"/>
    </row>
    <row r="51" spans="1:15" ht="13.5" customHeight="1">
      <c r="A51" s="108"/>
    </row>
    <row r="52" spans="1:15" ht="13.5" customHeight="1">
      <c r="A52" s="108"/>
    </row>
    <row r="53" spans="1:15" ht="13.5" customHeight="1">
      <c r="A53" s="108"/>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showGridLines="0" zoomScale="75" workbookViewId="0">
      <selection activeCell="J11" sqref="J11"/>
    </sheetView>
  </sheetViews>
  <sheetFormatPr baseColWidth="10" defaultRowHeight="15"/>
  <cols>
    <col min="1" max="1" width="43.42578125" style="422" customWidth="1"/>
    <col min="2" max="15" width="14.140625" style="47" customWidth="1"/>
    <col min="16" max="16" width="15.5703125" style="47" customWidth="1"/>
    <col min="17" max="17" width="12" style="429" customWidth="1"/>
    <col min="18" max="18" width="2.5703125" style="881" customWidth="1"/>
    <col min="19" max="256" width="11.42578125" style="881"/>
    <col min="257" max="257" width="43.42578125" style="881" customWidth="1"/>
    <col min="258" max="271" width="14.140625" style="881" customWidth="1"/>
    <col min="272" max="272" width="15.5703125" style="881" customWidth="1"/>
    <col min="273" max="273" width="12" style="881" customWidth="1"/>
    <col min="274" max="274" width="2.5703125" style="881" customWidth="1"/>
    <col min="275" max="512" width="11.42578125" style="881"/>
    <col min="513" max="513" width="43.42578125" style="881" customWidth="1"/>
    <col min="514" max="527" width="14.140625" style="881" customWidth="1"/>
    <col min="528" max="528" width="15.5703125" style="881" customWidth="1"/>
    <col min="529" max="529" width="12" style="881" customWidth="1"/>
    <col min="530" max="530" width="2.5703125" style="881" customWidth="1"/>
    <col min="531" max="768" width="11.42578125" style="881"/>
    <col min="769" max="769" width="43.42578125" style="881" customWidth="1"/>
    <col min="770" max="783" width="14.140625" style="881" customWidth="1"/>
    <col min="784" max="784" width="15.5703125" style="881" customWidth="1"/>
    <col min="785" max="785" width="12" style="881" customWidth="1"/>
    <col min="786" max="786" width="2.5703125" style="881" customWidth="1"/>
    <col min="787" max="1024" width="11.42578125" style="881"/>
    <col min="1025" max="1025" width="43.42578125" style="881" customWidth="1"/>
    <col min="1026" max="1039" width="14.140625" style="881" customWidth="1"/>
    <col min="1040" max="1040" width="15.5703125" style="881" customWidth="1"/>
    <col min="1041" max="1041" width="12" style="881" customWidth="1"/>
    <col min="1042" max="1042" width="2.5703125" style="881" customWidth="1"/>
    <col min="1043" max="1280" width="11.42578125" style="881"/>
    <col min="1281" max="1281" width="43.42578125" style="881" customWidth="1"/>
    <col min="1282" max="1295" width="14.140625" style="881" customWidth="1"/>
    <col min="1296" max="1296" width="15.5703125" style="881" customWidth="1"/>
    <col min="1297" max="1297" width="12" style="881" customWidth="1"/>
    <col min="1298" max="1298" width="2.5703125" style="881" customWidth="1"/>
    <col min="1299" max="1536" width="11.42578125" style="881"/>
    <col min="1537" max="1537" width="43.42578125" style="881" customWidth="1"/>
    <col min="1538" max="1551" width="14.140625" style="881" customWidth="1"/>
    <col min="1552" max="1552" width="15.5703125" style="881" customWidth="1"/>
    <col min="1553" max="1553" width="12" style="881" customWidth="1"/>
    <col min="1554" max="1554" width="2.5703125" style="881" customWidth="1"/>
    <col min="1555" max="1792" width="11.42578125" style="881"/>
    <col min="1793" max="1793" width="43.42578125" style="881" customWidth="1"/>
    <col min="1794" max="1807" width="14.140625" style="881" customWidth="1"/>
    <col min="1808" max="1808" width="15.5703125" style="881" customWidth="1"/>
    <col min="1809" max="1809" width="12" style="881" customWidth="1"/>
    <col min="1810" max="1810" width="2.5703125" style="881" customWidth="1"/>
    <col min="1811" max="2048" width="11.42578125" style="881"/>
    <col min="2049" max="2049" width="43.42578125" style="881" customWidth="1"/>
    <col min="2050" max="2063" width="14.140625" style="881" customWidth="1"/>
    <col min="2064" max="2064" width="15.5703125" style="881" customWidth="1"/>
    <col min="2065" max="2065" width="12" style="881" customWidth="1"/>
    <col min="2066" max="2066" width="2.5703125" style="881" customWidth="1"/>
    <col min="2067" max="2304" width="11.42578125" style="881"/>
    <col min="2305" max="2305" width="43.42578125" style="881" customWidth="1"/>
    <col min="2306" max="2319" width="14.140625" style="881" customWidth="1"/>
    <col min="2320" max="2320" width="15.5703125" style="881" customWidth="1"/>
    <col min="2321" max="2321" width="12" style="881" customWidth="1"/>
    <col min="2322" max="2322" width="2.5703125" style="881" customWidth="1"/>
    <col min="2323" max="2560" width="11.42578125" style="881"/>
    <col min="2561" max="2561" width="43.42578125" style="881" customWidth="1"/>
    <col min="2562" max="2575" width="14.140625" style="881" customWidth="1"/>
    <col min="2576" max="2576" width="15.5703125" style="881" customWidth="1"/>
    <col min="2577" max="2577" width="12" style="881" customWidth="1"/>
    <col min="2578" max="2578" width="2.5703125" style="881" customWidth="1"/>
    <col min="2579" max="2816" width="11.42578125" style="881"/>
    <col min="2817" max="2817" width="43.42578125" style="881" customWidth="1"/>
    <col min="2818" max="2831" width="14.140625" style="881" customWidth="1"/>
    <col min="2832" max="2832" width="15.5703125" style="881" customWidth="1"/>
    <col min="2833" max="2833" width="12" style="881" customWidth="1"/>
    <col min="2834" max="2834" width="2.5703125" style="881" customWidth="1"/>
    <col min="2835" max="3072" width="11.42578125" style="881"/>
    <col min="3073" max="3073" width="43.42578125" style="881" customWidth="1"/>
    <col min="3074" max="3087" width="14.140625" style="881" customWidth="1"/>
    <col min="3088" max="3088" width="15.5703125" style="881" customWidth="1"/>
    <col min="3089" max="3089" width="12" style="881" customWidth="1"/>
    <col min="3090" max="3090" width="2.5703125" style="881" customWidth="1"/>
    <col min="3091" max="3328" width="11.42578125" style="881"/>
    <col min="3329" max="3329" width="43.42578125" style="881" customWidth="1"/>
    <col min="3330" max="3343" width="14.140625" style="881" customWidth="1"/>
    <col min="3344" max="3344" width="15.5703125" style="881" customWidth="1"/>
    <col min="3345" max="3345" width="12" style="881" customWidth="1"/>
    <col min="3346" max="3346" width="2.5703125" style="881" customWidth="1"/>
    <col min="3347" max="3584" width="11.42578125" style="881"/>
    <col min="3585" max="3585" width="43.42578125" style="881" customWidth="1"/>
    <col min="3586" max="3599" width="14.140625" style="881" customWidth="1"/>
    <col min="3600" max="3600" width="15.5703125" style="881" customWidth="1"/>
    <col min="3601" max="3601" width="12" style="881" customWidth="1"/>
    <col min="3602" max="3602" width="2.5703125" style="881" customWidth="1"/>
    <col min="3603" max="3840" width="11.42578125" style="881"/>
    <col min="3841" max="3841" width="43.42578125" style="881" customWidth="1"/>
    <col min="3842" max="3855" width="14.140625" style="881" customWidth="1"/>
    <col min="3856" max="3856" width="15.5703125" style="881" customWidth="1"/>
    <col min="3857" max="3857" width="12" style="881" customWidth="1"/>
    <col min="3858" max="3858" width="2.5703125" style="881" customWidth="1"/>
    <col min="3859" max="4096" width="11.42578125" style="881"/>
    <col min="4097" max="4097" width="43.42578125" style="881" customWidth="1"/>
    <col min="4098" max="4111" width="14.140625" style="881" customWidth="1"/>
    <col min="4112" max="4112" width="15.5703125" style="881" customWidth="1"/>
    <col min="4113" max="4113" width="12" style="881" customWidth="1"/>
    <col min="4114" max="4114" width="2.5703125" style="881" customWidth="1"/>
    <col min="4115" max="4352" width="11.42578125" style="881"/>
    <col min="4353" max="4353" width="43.42578125" style="881" customWidth="1"/>
    <col min="4354" max="4367" width="14.140625" style="881" customWidth="1"/>
    <col min="4368" max="4368" width="15.5703125" style="881" customWidth="1"/>
    <col min="4369" max="4369" width="12" style="881" customWidth="1"/>
    <col min="4370" max="4370" width="2.5703125" style="881" customWidth="1"/>
    <col min="4371" max="4608" width="11.42578125" style="881"/>
    <col min="4609" max="4609" width="43.42578125" style="881" customWidth="1"/>
    <col min="4610" max="4623" width="14.140625" style="881" customWidth="1"/>
    <col min="4624" max="4624" width="15.5703125" style="881" customWidth="1"/>
    <col min="4625" max="4625" width="12" style="881" customWidth="1"/>
    <col min="4626" max="4626" width="2.5703125" style="881" customWidth="1"/>
    <col min="4627" max="4864" width="11.42578125" style="881"/>
    <col min="4865" max="4865" width="43.42578125" style="881" customWidth="1"/>
    <col min="4866" max="4879" width="14.140625" style="881" customWidth="1"/>
    <col min="4880" max="4880" width="15.5703125" style="881" customWidth="1"/>
    <col min="4881" max="4881" width="12" style="881" customWidth="1"/>
    <col min="4882" max="4882" width="2.5703125" style="881" customWidth="1"/>
    <col min="4883" max="5120" width="11.42578125" style="881"/>
    <col min="5121" max="5121" width="43.42578125" style="881" customWidth="1"/>
    <col min="5122" max="5135" width="14.140625" style="881" customWidth="1"/>
    <col min="5136" max="5136" width="15.5703125" style="881" customWidth="1"/>
    <col min="5137" max="5137" width="12" style="881" customWidth="1"/>
    <col min="5138" max="5138" width="2.5703125" style="881" customWidth="1"/>
    <col min="5139" max="5376" width="11.42578125" style="881"/>
    <col min="5377" max="5377" width="43.42578125" style="881" customWidth="1"/>
    <col min="5378" max="5391" width="14.140625" style="881" customWidth="1"/>
    <col min="5392" max="5392" width="15.5703125" style="881" customWidth="1"/>
    <col min="5393" max="5393" width="12" style="881" customWidth="1"/>
    <col min="5394" max="5394" width="2.5703125" style="881" customWidth="1"/>
    <col min="5395" max="5632" width="11.42578125" style="881"/>
    <col min="5633" max="5633" width="43.42578125" style="881" customWidth="1"/>
    <col min="5634" max="5647" width="14.140625" style="881" customWidth="1"/>
    <col min="5648" max="5648" width="15.5703125" style="881" customWidth="1"/>
    <col min="5649" max="5649" width="12" style="881" customWidth="1"/>
    <col min="5650" max="5650" width="2.5703125" style="881" customWidth="1"/>
    <col min="5651" max="5888" width="11.42578125" style="881"/>
    <col min="5889" max="5889" width="43.42578125" style="881" customWidth="1"/>
    <col min="5890" max="5903" width="14.140625" style="881" customWidth="1"/>
    <col min="5904" max="5904" width="15.5703125" style="881" customWidth="1"/>
    <col min="5905" max="5905" width="12" style="881" customWidth="1"/>
    <col min="5906" max="5906" width="2.5703125" style="881" customWidth="1"/>
    <col min="5907" max="6144" width="11.42578125" style="881"/>
    <col min="6145" max="6145" width="43.42578125" style="881" customWidth="1"/>
    <col min="6146" max="6159" width="14.140625" style="881" customWidth="1"/>
    <col min="6160" max="6160" width="15.5703125" style="881" customWidth="1"/>
    <col min="6161" max="6161" width="12" style="881" customWidth="1"/>
    <col min="6162" max="6162" width="2.5703125" style="881" customWidth="1"/>
    <col min="6163" max="6400" width="11.42578125" style="881"/>
    <col min="6401" max="6401" width="43.42578125" style="881" customWidth="1"/>
    <col min="6402" max="6415" width="14.140625" style="881" customWidth="1"/>
    <col min="6416" max="6416" width="15.5703125" style="881" customWidth="1"/>
    <col min="6417" max="6417" width="12" style="881" customWidth="1"/>
    <col min="6418" max="6418" width="2.5703125" style="881" customWidth="1"/>
    <col min="6419" max="6656" width="11.42578125" style="881"/>
    <col min="6657" max="6657" width="43.42578125" style="881" customWidth="1"/>
    <col min="6658" max="6671" width="14.140625" style="881" customWidth="1"/>
    <col min="6672" max="6672" width="15.5703125" style="881" customWidth="1"/>
    <col min="6673" max="6673" width="12" style="881" customWidth="1"/>
    <col min="6674" max="6674" width="2.5703125" style="881" customWidth="1"/>
    <col min="6675" max="6912" width="11.42578125" style="881"/>
    <col min="6913" max="6913" width="43.42578125" style="881" customWidth="1"/>
    <col min="6914" max="6927" width="14.140625" style="881" customWidth="1"/>
    <col min="6928" max="6928" width="15.5703125" style="881" customWidth="1"/>
    <col min="6929" max="6929" width="12" style="881" customWidth="1"/>
    <col min="6930" max="6930" width="2.5703125" style="881" customWidth="1"/>
    <col min="6931" max="7168" width="11.42578125" style="881"/>
    <col min="7169" max="7169" width="43.42578125" style="881" customWidth="1"/>
    <col min="7170" max="7183" width="14.140625" style="881" customWidth="1"/>
    <col min="7184" max="7184" width="15.5703125" style="881" customWidth="1"/>
    <col min="7185" max="7185" width="12" style="881" customWidth="1"/>
    <col min="7186" max="7186" width="2.5703125" style="881" customWidth="1"/>
    <col min="7187" max="7424" width="11.42578125" style="881"/>
    <col min="7425" max="7425" width="43.42578125" style="881" customWidth="1"/>
    <col min="7426" max="7439" width="14.140625" style="881" customWidth="1"/>
    <col min="7440" max="7440" width="15.5703125" style="881" customWidth="1"/>
    <col min="7441" max="7441" width="12" style="881" customWidth="1"/>
    <col min="7442" max="7442" width="2.5703125" style="881" customWidth="1"/>
    <col min="7443" max="7680" width="11.42578125" style="881"/>
    <col min="7681" max="7681" width="43.42578125" style="881" customWidth="1"/>
    <col min="7682" max="7695" width="14.140625" style="881" customWidth="1"/>
    <col min="7696" max="7696" width="15.5703125" style="881" customWidth="1"/>
    <col min="7697" max="7697" width="12" style="881" customWidth="1"/>
    <col min="7698" max="7698" width="2.5703125" style="881" customWidth="1"/>
    <col min="7699" max="7936" width="11.42578125" style="881"/>
    <col min="7937" max="7937" width="43.42578125" style="881" customWidth="1"/>
    <col min="7938" max="7951" width="14.140625" style="881" customWidth="1"/>
    <col min="7952" max="7952" width="15.5703125" style="881" customWidth="1"/>
    <col min="7953" max="7953" width="12" style="881" customWidth="1"/>
    <col min="7954" max="7954" width="2.5703125" style="881" customWidth="1"/>
    <col min="7955" max="8192" width="11.42578125" style="881"/>
    <col min="8193" max="8193" width="43.42578125" style="881" customWidth="1"/>
    <col min="8194" max="8207" width="14.140625" style="881" customWidth="1"/>
    <col min="8208" max="8208" width="15.5703125" style="881" customWidth="1"/>
    <col min="8209" max="8209" width="12" style="881" customWidth="1"/>
    <col min="8210" max="8210" width="2.5703125" style="881" customWidth="1"/>
    <col min="8211" max="8448" width="11.42578125" style="881"/>
    <col min="8449" max="8449" width="43.42578125" style="881" customWidth="1"/>
    <col min="8450" max="8463" width="14.140625" style="881" customWidth="1"/>
    <col min="8464" max="8464" width="15.5703125" style="881" customWidth="1"/>
    <col min="8465" max="8465" width="12" style="881" customWidth="1"/>
    <col min="8466" max="8466" width="2.5703125" style="881" customWidth="1"/>
    <col min="8467" max="8704" width="11.42578125" style="881"/>
    <col min="8705" max="8705" width="43.42578125" style="881" customWidth="1"/>
    <col min="8706" max="8719" width="14.140625" style="881" customWidth="1"/>
    <col min="8720" max="8720" width="15.5703125" style="881" customWidth="1"/>
    <col min="8721" max="8721" width="12" style="881" customWidth="1"/>
    <col min="8722" max="8722" width="2.5703125" style="881" customWidth="1"/>
    <col min="8723" max="8960" width="11.42578125" style="881"/>
    <col min="8961" max="8961" width="43.42578125" style="881" customWidth="1"/>
    <col min="8962" max="8975" width="14.140625" style="881" customWidth="1"/>
    <col min="8976" max="8976" width="15.5703125" style="881" customWidth="1"/>
    <col min="8977" max="8977" width="12" style="881" customWidth="1"/>
    <col min="8978" max="8978" width="2.5703125" style="881" customWidth="1"/>
    <col min="8979" max="9216" width="11.42578125" style="881"/>
    <col min="9217" max="9217" width="43.42578125" style="881" customWidth="1"/>
    <col min="9218" max="9231" width="14.140625" style="881" customWidth="1"/>
    <col min="9232" max="9232" width="15.5703125" style="881" customWidth="1"/>
    <col min="9233" max="9233" width="12" style="881" customWidth="1"/>
    <col min="9234" max="9234" width="2.5703125" style="881" customWidth="1"/>
    <col min="9235" max="9472" width="11.42578125" style="881"/>
    <col min="9473" max="9473" width="43.42578125" style="881" customWidth="1"/>
    <col min="9474" max="9487" width="14.140625" style="881" customWidth="1"/>
    <col min="9488" max="9488" width="15.5703125" style="881" customWidth="1"/>
    <col min="9489" max="9489" width="12" style="881" customWidth="1"/>
    <col min="9490" max="9490" width="2.5703125" style="881" customWidth="1"/>
    <col min="9491" max="9728" width="11.42578125" style="881"/>
    <col min="9729" max="9729" width="43.42578125" style="881" customWidth="1"/>
    <col min="9730" max="9743" width="14.140625" style="881" customWidth="1"/>
    <col min="9744" max="9744" width="15.5703125" style="881" customWidth="1"/>
    <col min="9745" max="9745" width="12" style="881" customWidth="1"/>
    <col min="9746" max="9746" width="2.5703125" style="881" customWidth="1"/>
    <col min="9747" max="9984" width="11.42578125" style="881"/>
    <col min="9985" max="9985" width="43.42578125" style="881" customWidth="1"/>
    <col min="9986" max="9999" width="14.140625" style="881" customWidth="1"/>
    <col min="10000" max="10000" width="15.5703125" style="881" customWidth="1"/>
    <col min="10001" max="10001" width="12" style="881" customWidth="1"/>
    <col min="10002" max="10002" width="2.5703125" style="881" customWidth="1"/>
    <col min="10003" max="10240" width="11.42578125" style="881"/>
    <col min="10241" max="10241" width="43.42578125" style="881" customWidth="1"/>
    <col min="10242" max="10255" width="14.140625" style="881" customWidth="1"/>
    <col min="10256" max="10256" width="15.5703125" style="881" customWidth="1"/>
    <col min="10257" max="10257" width="12" style="881" customWidth="1"/>
    <col min="10258" max="10258" width="2.5703125" style="881" customWidth="1"/>
    <col min="10259" max="10496" width="11.42578125" style="881"/>
    <col min="10497" max="10497" width="43.42578125" style="881" customWidth="1"/>
    <col min="10498" max="10511" width="14.140625" style="881" customWidth="1"/>
    <col min="10512" max="10512" width="15.5703125" style="881" customWidth="1"/>
    <col min="10513" max="10513" width="12" style="881" customWidth="1"/>
    <col min="10514" max="10514" width="2.5703125" style="881" customWidth="1"/>
    <col min="10515" max="10752" width="11.42578125" style="881"/>
    <col min="10753" max="10753" width="43.42578125" style="881" customWidth="1"/>
    <col min="10754" max="10767" width="14.140625" style="881" customWidth="1"/>
    <col min="10768" max="10768" width="15.5703125" style="881" customWidth="1"/>
    <col min="10769" max="10769" width="12" style="881" customWidth="1"/>
    <col min="10770" max="10770" width="2.5703125" style="881" customWidth="1"/>
    <col min="10771" max="11008" width="11.42578125" style="881"/>
    <col min="11009" max="11009" width="43.42578125" style="881" customWidth="1"/>
    <col min="11010" max="11023" width="14.140625" style="881" customWidth="1"/>
    <col min="11024" max="11024" width="15.5703125" style="881" customWidth="1"/>
    <col min="11025" max="11025" width="12" style="881" customWidth="1"/>
    <col min="11026" max="11026" width="2.5703125" style="881" customWidth="1"/>
    <col min="11027" max="11264" width="11.42578125" style="881"/>
    <col min="11265" max="11265" width="43.42578125" style="881" customWidth="1"/>
    <col min="11266" max="11279" width="14.140625" style="881" customWidth="1"/>
    <col min="11280" max="11280" width="15.5703125" style="881" customWidth="1"/>
    <col min="11281" max="11281" width="12" style="881" customWidth="1"/>
    <col min="11282" max="11282" width="2.5703125" style="881" customWidth="1"/>
    <col min="11283" max="11520" width="11.42578125" style="881"/>
    <col min="11521" max="11521" width="43.42578125" style="881" customWidth="1"/>
    <col min="11522" max="11535" width="14.140625" style="881" customWidth="1"/>
    <col min="11536" max="11536" width="15.5703125" style="881" customWidth="1"/>
    <col min="11537" max="11537" width="12" style="881" customWidth="1"/>
    <col min="11538" max="11538" width="2.5703125" style="881" customWidth="1"/>
    <col min="11539" max="11776" width="11.42578125" style="881"/>
    <col min="11777" max="11777" width="43.42578125" style="881" customWidth="1"/>
    <col min="11778" max="11791" width="14.140625" style="881" customWidth="1"/>
    <col min="11792" max="11792" width="15.5703125" style="881" customWidth="1"/>
    <col min="11793" max="11793" width="12" style="881" customWidth="1"/>
    <col min="11794" max="11794" width="2.5703125" style="881" customWidth="1"/>
    <col min="11795" max="12032" width="11.42578125" style="881"/>
    <col min="12033" max="12033" width="43.42578125" style="881" customWidth="1"/>
    <col min="12034" max="12047" width="14.140625" style="881" customWidth="1"/>
    <col min="12048" max="12048" width="15.5703125" style="881" customWidth="1"/>
    <col min="12049" max="12049" width="12" style="881" customWidth="1"/>
    <col min="12050" max="12050" width="2.5703125" style="881" customWidth="1"/>
    <col min="12051" max="12288" width="11.42578125" style="881"/>
    <col min="12289" max="12289" width="43.42578125" style="881" customWidth="1"/>
    <col min="12290" max="12303" width="14.140625" style="881" customWidth="1"/>
    <col min="12304" max="12304" width="15.5703125" style="881" customWidth="1"/>
    <col min="12305" max="12305" width="12" style="881" customWidth="1"/>
    <col min="12306" max="12306" width="2.5703125" style="881" customWidth="1"/>
    <col min="12307" max="12544" width="11.42578125" style="881"/>
    <col min="12545" max="12545" width="43.42578125" style="881" customWidth="1"/>
    <col min="12546" max="12559" width="14.140625" style="881" customWidth="1"/>
    <col min="12560" max="12560" width="15.5703125" style="881" customWidth="1"/>
    <col min="12561" max="12561" width="12" style="881" customWidth="1"/>
    <col min="12562" max="12562" width="2.5703125" style="881" customWidth="1"/>
    <col min="12563" max="12800" width="11.42578125" style="881"/>
    <col min="12801" max="12801" width="43.42578125" style="881" customWidth="1"/>
    <col min="12802" max="12815" width="14.140625" style="881" customWidth="1"/>
    <col min="12816" max="12816" width="15.5703125" style="881" customWidth="1"/>
    <col min="12817" max="12817" width="12" style="881" customWidth="1"/>
    <col min="12818" max="12818" width="2.5703125" style="881" customWidth="1"/>
    <col min="12819" max="13056" width="11.42578125" style="881"/>
    <col min="13057" max="13057" width="43.42578125" style="881" customWidth="1"/>
    <col min="13058" max="13071" width="14.140625" style="881" customWidth="1"/>
    <col min="13072" max="13072" width="15.5703125" style="881" customWidth="1"/>
    <col min="13073" max="13073" width="12" style="881" customWidth="1"/>
    <col min="13074" max="13074" width="2.5703125" style="881" customWidth="1"/>
    <col min="13075" max="13312" width="11.42578125" style="881"/>
    <col min="13313" max="13313" width="43.42578125" style="881" customWidth="1"/>
    <col min="13314" max="13327" width="14.140625" style="881" customWidth="1"/>
    <col min="13328" max="13328" width="15.5703125" style="881" customWidth="1"/>
    <col min="13329" max="13329" width="12" style="881" customWidth="1"/>
    <col min="13330" max="13330" width="2.5703125" style="881" customWidth="1"/>
    <col min="13331" max="13568" width="11.42578125" style="881"/>
    <col min="13569" max="13569" width="43.42578125" style="881" customWidth="1"/>
    <col min="13570" max="13583" width="14.140625" style="881" customWidth="1"/>
    <col min="13584" max="13584" width="15.5703125" style="881" customWidth="1"/>
    <col min="13585" max="13585" width="12" style="881" customWidth="1"/>
    <col min="13586" max="13586" width="2.5703125" style="881" customWidth="1"/>
    <col min="13587" max="13824" width="11.42578125" style="881"/>
    <col min="13825" max="13825" width="43.42578125" style="881" customWidth="1"/>
    <col min="13826" max="13839" width="14.140625" style="881" customWidth="1"/>
    <col min="13840" max="13840" width="15.5703125" style="881" customWidth="1"/>
    <col min="13841" max="13841" width="12" style="881" customWidth="1"/>
    <col min="13842" max="13842" width="2.5703125" style="881" customWidth="1"/>
    <col min="13843" max="14080" width="11.42578125" style="881"/>
    <col min="14081" max="14081" width="43.42578125" style="881" customWidth="1"/>
    <col min="14082" max="14095" width="14.140625" style="881" customWidth="1"/>
    <col min="14096" max="14096" width="15.5703125" style="881" customWidth="1"/>
    <col min="14097" max="14097" width="12" style="881" customWidth="1"/>
    <col min="14098" max="14098" width="2.5703125" style="881" customWidth="1"/>
    <col min="14099" max="14336" width="11.42578125" style="881"/>
    <col min="14337" max="14337" width="43.42578125" style="881" customWidth="1"/>
    <col min="14338" max="14351" width="14.140625" style="881" customWidth="1"/>
    <col min="14352" max="14352" width="15.5703125" style="881" customWidth="1"/>
    <col min="14353" max="14353" width="12" style="881" customWidth="1"/>
    <col min="14354" max="14354" width="2.5703125" style="881" customWidth="1"/>
    <col min="14355" max="14592" width="11.42578125" style="881"/>
    <col min="14593" max="14593" width="43.42578125" style="881" customWidth="1"/>
    <col min="14594" max="14607" width="14.140625" style="881" customWidth="1"/>
    <col min="14608" max="14608" width="15.5703125" style="881" customWidth="1"/>
    <col min="14609" max="14609" width="12" style="881" customWidth="1"/>
    <col min="14610" max="14610" width="2.5703125" style="881" customWidth="1"/>
    <col min="14611" max="14848" width="11.42578125" style="881"/>
    <col min="14849" max="14849" width="43.42578125" style="881" customWidth="1"/>
    <col min="14850" max="14863" width="14.140625" style="881" customWidth="1"/>
    <col min="14864" max="14864" width="15.5703125" style="881" customWidth="1"/>
    <col min="14865" max="14865" width="12" style="881" customWidth="1"/>
    <col min="14866" max="14866" width="2.5703125" style="881" customWidth="1"/>
    <col min="14867" max="15104" width="11.42578125" style="881"/>
    <col min="15105" max="15105" width="43.42578125" style="881" customWidth="1"/>
    <col min="15106" max="15119" width="14.140625" style="881" customWidth="1"/>
    <col min="15120" max="15120" width="15.5703125" style="881" customWidth="1"/>
    <col min="15121" max="15121" width="12" style="881" customWidth="1"/>
    <col min="15122" max="15122" width="2.5703125" style="881" customWidth="1"/>
    <col min="15123" max="15360" width="11.42578125" style="881"/>
    <col min="15361" max="15361" width="43.42578125" style="881" customWidth="1"/>
    <col min="15362" max="15375" width="14.140625" style="881" customWidth="1"/>
    <col min="15376" max="15376" width="15.5703125" style="881" customWidth="1"/>
    <col min="15377" max="15377" width="12" style="881" customWidth="1"/>
    <col min="15378" max="15378" width="2.5703125" style="881" customWidth="1"/>
    <col min="15379" max="15616" width="11.42578125" style="881"/>
    <col min="15617" max="15617" width="43.42578125" style="881" customWidth="1"/>
    <col min="15618" max="15631" width="14.140625" style="881" customWidth="1"/>
    <col min="15632" max="15632" width="15.5703125" style="881" customWidth="1"/>
    <col min="15633" max="15633" width="12" style="881" customWidth="1"/>
    <col min="15634" max="15634" width="2.5703125" style="881" customWidth="1"/>
    <col min="15635" max="15872" width="11.42578125" style="881"/>
    <col min="15873" max="15873" width="43.42578125" style="881" customWidth="1"/>
    <col min="15874" max="15887" width="14.140625" style="881" customWidth="1"/>
    <col min="15888" max="15888" width="15.5703125" style="881" customWidth="1"/>
    <col min="15889" max="15889" width="12" style="881" customWidth="1"/>
    <col min="15890" max="15890" width="2.5703125" style="881" customWidth="1"/>
    <col min="15891" max="16128" width="11.42578125" style="881"/>
    <col min="16129" max="16129" width="43.42578125" style="881" customWidth="1"/>
    <col min="16130" max="16143" width="14.140625" style="881" customWidth="1"/>
    <col min="16144" max="16144" width="15.5703125" style="881" customWidth="1"/>
    <col min="16145" max="16145" width="12" style="881" customWidth="1"/>
    <col min="16146" max="16146" width="2.5703125" style="881" customWidth="1"/>
    <col min="16147" max="16384" width="11.42578125" style="881"/>
  </cols>
  <sheetData>
    <row r="1" spans="1:17" s="51" customFormat="1" ht="3.75" customHeight="1">
      <c r="A1" s="864"/>
      <c r="B1" s="900"/>
      <c r="C1" s="900"/>
      <c r="D1" s="900"/>
      <c r="E1" s="900"/>
      <c r="F1" s="900"/>
      <c r="G1" s="900"/>
      <c r="H1" s="900"/>
      <c r="I1" s="900"/>
      <c r="J1" s="900"/>
      <c r="K1" s="900"/>
      <c r="L1" s="900"/>
      <c r="M1" s="900"/>
      <c r="N1" s="900"/>
      <c r="O1" s="900"/>
      <c r="P1" s="900"/>
      <c r="Q1" s="620"/>
    </row>
    <row r="2" spans="1:17" s="42" customFormat="1" ht="47.25" customHeight="1">
      <c r="A2" s="946" t="s">
        <v>1063</v>
      </c>
      <c r="B2" s="946"/>
      <c r="C2" s="946"/>
      <c r="D2" s="946"/>
      <c r="E2" s="946"/>
      <c r="F2" s="946"/>
      <c r="G2" s="946"/>
      <c r="H2" s="946"/>
      <c r="I2" s="946"/>
      <c r="J2" s="946"/>
      <c r="K2" s="946"/>
      <c r="L2" s="946"/>
      <c r="M2" s="946"/>
      <c r="N2" s="946"/>
      <c r="O2" s="946"/>
      <c r="P2" s="946"/>
      <c r="Q2" s="946"/>
    </row>
    <row r="3" spans="1:17" s="42" customFormat="1" ht="27.95" customHeight="1">
      <c r="A3" s="946" t="s">
        <v>787</v>
      </c>
      <c r="B3" s="946"/>
      <c r="C3" s="946"/>
      <c r="D3" s="946"/>
      <c r="E3" s="946"/>
      <c r="F3" s="946"/>
      <c r="G3" s="946"/>
      <c r="H3" s="946"/>
      <c r="I3" s="946"/>
      <c r="J3" s="946"/>
      <c r="K3" s="946"/>
      <c r="L3" s="946"/>
      <c r="M3" s="946"/>
      <c r="N3" s="946"/>
      <c r="O3" s="946"/>
      <c r="P3" s="946"/>
      <c r="Q3" s="946"/>
    </row>
    <row r="4" spans="1:17" s="42" customFormat="1" ht="27.95" customHeight="1">
      <c r="A4" s="946" t="s">
        <v>1521</v>
      </c>
      <c r="B4" s="946"/>
      <c r="C4" s="946"/>
      <c r="D4" s="946"/>
      <c r="E4" s="946"/>
      <c r="F4" s="946"/>
      <c r="G4" s="946"/>
      <c r="H4" s="946"/>
      <c r="I4" s="946"/>
      <c r="J4" s="946"/>
      <c r="K4" s="946"/>
      <c r="L4" s="946"/>
      <c r="M4" s="946"/>
      <c r="N4" s="946"/>
      <c r="O4" s="946"/>
      <c r="P4" s="946"/>
      <c r="Q4" s="946"/>
    </row>
    <row r="5" spans="1:17" s="43" customFormat="1" ht="46.5" customHeight="1">
      <c r="A5" s="945" t="s">
        <v>1242</v>
      </c>
      <c r="B5" s="945"/>
      <c r="C5" s="945"/>
      <c r="D5" s="945"/>
      <c r="E5" s="945"/>
      <c r="F5" s="945"/>
      <c r="G5" s="945"/>
      <c r="H5" s="945"/>
      <c r="I5" s="945"/>
      <c r="J5" s="945"/>
      <c r="K5" s="945"/>
      <c r="L5" s="945"/>
      <c r="M5" s="945"/>
      <c r="N5" s="945"/>
      <c r="O5" s="945"/>
      <c r="P5" s="945"/>
      <c r="Q5" s="945"/>
    </row>
    <row r="6" spans="1:17" ht="2.25" customHeight="1" thickBot="1">
      <c r="A6" s="865"/>
      <c r="B6" s="652"/>
      <c r="C6" s="652"/>
      <c r="D6" s="652"/>
      <c r="E6" s="652"/>
      <c r="F6" s="652"/>
      <c r="G6" s="652"/>
      <c r="H6" s="652"/>
      <c r="I6" s="652"/>
      <c r="J6" s="652"/>
      <c r="K6" s="652"/>
      <c r="L6" s="652"/>
      <c r="M6" s="652"/>
      <c r="N6" s="652"/>
      <c r="O6" s="652"/>
      <c r="P6" s="652"/>
      <c r="Q6" s="901"/>
    </row>
    <row r="7" spans="1:17" ht="14.25" hidden="1" customHeight="1">
      <c r="A7" s="820"/>
      <c r="B7" s="821"/>
      <c r="C7" s="822"/>
      <c r="D7" s="821"/>
      <c r="E7" s="821"/>
      <c r="F7" s="821"/>
      <c r="G7" s="821"/>
      <c r="H7" s="821"/>
      <c r="I7" s="822"/>
      <c r="J7" s="821"/>
      <c r="K7" s="821"/>
      <c r="L7" s="821"/>
      <c r="M7" s="821"/>
      <c r="N7" s="821"/>
      <c r="O7" s="821"/>
      <c r="P7" s="821"/>
      <c r="Q7" s="902"/>
    </row>
    <row r="8" spans="1:17" ht="34.5" customHeight="1" thickTop="1" thickBot="1">
      <c r="A8" s="450" t="s">
        <v>788</v>
      </c>
      <c r="B8" s="903" t="s">
        <v>291</v>
      </c>
      <c r="C8" s="903" t="s">
        <v>292</v>
      </c>
      <c r="D8" s="903" t="s">
        <v>293</v>
      </c>
      <c r="E8" s="903" t="s">
        <v>294</v>
      </c>
      <c r="F8" s="903" t="s">
        <v>295</v>
      </c>
      <c r="G8" s="903" t="s">
        <v>296</v>
      </c>
      <c r="H8" s="903" t="s">
        <v>297</v>
      </c>
      <c r="I8" s="903" t="s">
        <v>298</v>
      </c>
      <c r="J8" s="903" t="s">
        <v>299</v>
      </c>
      <c r="K8" s="903" t="s">
        <v>300</v>
      </c>
      <c r="L8" s="903" t="s">
        <v>301</v>
      </c>
      <c r="M8" s="903" t="s">
        <v>302</v>
      </c>
      <c r="N8" s="903" t="s">
        <v>1065</v>
      </c>
      <c r="O8" s="903" t="s">
        <v>1066</v>
      </c>
      <c r="P8" s="904" t="s">
        <v>303</v>
      </c>
      <c r="Q8" s="903" t="s">
        <v>789</v>
      </c>
    </row>
    <row r="9" spans="1:17" ht="36.75" customHeight="1" thickTop="1">
      <c r="A9" s="451" t="s">
        <v>790</v>
      </c>
      <c r="B9" s="204">
        <v>4058649.7474499997</v>
      </c>
      <c r="C9" s="204">
        <v>5318596.0844000001</v>
      </c>
      <c r="D9" s="204">
        <v>5320328.1451199995</v>
      </c>
      <c r="E9" s="204">
        <v>2303331.4635999999</v>
      </c>
      <c r="F9" s="204">
        <v>3600547.2302199998</v>
      </c>
      <c r="G9" s="204">
        <v>1094357.9657100001</v>
      </c>
      <c r="H9" s="204">
        <v>1229341.2545699999</v>
      </c>
      <c r="I9" s="204">
        <v>285179.63026999997</v>
      </c>
      <c r="J9" s="204">
        <v>0</v>
      </c>
      <c r="K9" s="204">
        <v>0</v>
      </c>
      <c r="L9" s="204">
        <v>721889.28598000004</v>
      </c>
      <c r="M9" s="204">
        <v>201681.33118000001</v>
      </c>
      <c r="N9" s="204">
        <v>3209368.9571400001</v>
      </c>
      <c r="O9" s="204">
        <v>295282.25062000001</v>
      </c>
      <c r="P9" s="204">
        <v>27638553.346259996</v>
      </c>
      <c r="Q9" s="205">
        <v>0.16516705730382233</v>
      </c>
    </row>
    <row r="10" spans="1:17" ht="18" customHeight="1">
      <c r="A10" s="451" t="s">
        <v>791</v>
      </c>
      <c r="B10" s="204">
        <v>4343639.4219899997</v>
      </c>
      <c r="C10" s="204">
        <v>3566986.6781100002</v>
      </c>
      <c r="D10" s="204">
        <v>5500113.63638</v>
      </c>
      <c r="E10" s="204">
        <v>3951197.1193899997</v>
      </c>
      <c r="F10" s="204">
        <v>3789601.5518299998</v>
      </c>
      <c r="G10" s="204">
        <v>2767427.9510500003</v>
      </c>
      <c r="H10" s="204">
        <v>1323788.41004</v>
      </c>
      <c r="I10" s="204">
        <v>1410371.5522100001</v>
      </c>
      <c r="J10" s="204">
        <v>0</v>
      </c>
      <c r="K10" s="204">
        <v>113700</v>
      </c>
      <c r="L10" s="204">
        <v>2281501.8975300002</v>
      </c>
      <c r="M10" s="204">
        <v>645723.82874999999</v>
      </c>
      <c r="N10" s="204">
        <v>4985821.41175</v>
      </c>
      <c r="O10" s="204">
        <v>1320611.83158</v>
      </c>
      <c r="P10" s="204">
        <v>36000485.29061</v>
      </c>
      <c r="Q10" s="205">
        <v>0.21513767896843308</v>
      </c>
    </row>
    <row r="11" spans="1:17" ht="18" customHeight="1">
      <c r="A11" s="451" t="s">
        <v>792</v>
      </c>
      <c r="B11" s="204">
        <v>3634689.8252399997</v>
      </c>
      <c r="C11" s="204">
        <v>2903044.4307600004</v>
      </c>
      <c r="D11" s="204">
        <v>5223138.2477000002</v>
      </c>
      <c r="E11" s="204">
        <v>3997798.11785</v>
      </c>
      <c r="F11" s="204">
        <v>2913158.2236799998</v>
      </c>
      <c r="G11" s="204">
        <v>2318819.8776599998</v>
      </c>
      <c r="H11" s="204">
        <v>2889366.7268499997</v>
      </c>
      <c r="I11" s="204">
        <v>2695473.5958200004</v>
      </c>
      <c r="J11" s="204">
        <v>5495.1456500000004</v>
      </c>
      <c r="K11" s="204">
        <v>187731</v>
      </c>
      <c r="L11" s="204">
        <v>2223053.6901500002</v>
      </c>
      <c r="M11" s="204">
        <v>915580.79655999993</v>
      </c>
      <c r="N11" s="204">
        <v>1347772.20649</v>
      </c>
      <c r="O11" s="204">
        <v>2556130.2102600001</v>
      </c>
      <c r="P11" s="204">
        <v>33811252.094669998</v>
      </c>
      <c r="Q11" s="205">
        <v>0.20205489564778645</v>
      </c>
    </row>
    <row r="12" spans="1:17" ht="18" customHeight="1">
      <c r="A12" s="451" t="s">
        <v>793</v>
      </c>
      <c r="B12" s="204">
        <v>1510917.8240999999</v>
      </c>
      <c r="C12" s="204">
        <v>1555844.50483</v>
      </c>
      <c r="D12" s="204">
        <v>2901951.0818499997</v>
      </c>
      <c r="E12" s="204">
        <v>1439954.2078100001</v>
      </c>
      <c r="F12" s="204">
        <v>1726699.9635899998</v>
      </c>
      <c r="G12" s="204">
        <v>864580.03137999994</v>
      </c>
      <c r="H12" s="204">
        <v>1170496.6064500001</v>
      </c>
      <c r="I12" s="204">
        <v>1243145.3216600001</v>
      </c>
      <c r="J12" s="204">
        <v>19578.92152</v>
      </c>
      <c r="K12" s="204">
        <v>38265.032749999998</v>
      </c>
      <c r="L12" s="204">
        <v>921175.76661000005</v>
      </c>
      <c r="M12" s="204">
        <v>360654.11131999997</v>
      </c>
      <c r="N12" s="204">
        <v>1015996.65644</v>
      </c>
      <c r="O12" s="204">
        <v>705905.78350000002</v>
      </c>
      <c r="P12" s="204">
        <v>15475165.813810002</v>
      </c>
      <c r="Q12" s="205">
        <v>9.2479065989232792E-2</v>
      </c>
    </row>
    <row r="13" spans="1:17" ht="18" customHeight="1">
      <c r="A13" s="451" t="s">
        <v>794</v>
      </c>
      <c r="B13" s="204">
        <v>1153511.3108699999</v>
      </c>
      <c r="C13" s="204">
        <v>993176.04550000001</v>
      </c>
      <c r="D13" s="204">
        <v>2061752.4753599998</v>
      </c>
      <c r="E13" s="204">
        <v>1044115.14382</v>
      </c>
      <c r="F13" s="204">
        <v>967817.71223000006</v>
      </c>
      <c r="G13" s="204">
        <v>471254.96213</v>
      </c>
      <c r="H13" s="204">
        <v>492652.19107</v>
      </c>
      <c r="I13" s="204">
        <v>514790.81894000003</v>
      </c>
      <c r="J13" s="204">
        <v>13012.701640000001</v>
      </c>
      <c r="K13" s="204">
        <v>3108.0300400000001</v>
      </c>
      <c r="L13" s="204">
        <v>524788.31138999993</v>
      </c>
      <c r="M13" s="204">
        <v>135749.39727000002</v>
      </c>
      <c r="N13" s="204">
        <v>556295.69655999995</v>
      </c>
      <c r="O13" s="204">
        <v>262581.11723999999</v>
      </c>
      <c r="P13" s="204">
        <v>9194605.9140599966</v>
      </c>
      <c r="Q13" s="205">
        <v>5.4946653063486478E-2</v>
      </c>
    </row>
    <row r="14" spans="1:17" ht="18" customHeight="1">
      <c r="A14" s="451" t="s">
        <v>795</v>
      </c>
      <c r="B14" s="204">
        <v>1227855.1327599999</v>
      </c>
      <c r="C14" s="204">
        <v>1085583.4378699998</v>
      </c>
      <c r="D14" s="204">
        <v>1850369.8827799999</v>
      </c>
      <c r="E14" s="204">
        <v>984894.29183</v>
      </c>
      <c r="F14" s="204">
        <v>774693.38803999999</v>
      </c>
      <c r="G14" s="204">
        <v>469746.95167000004</v>
      </c>
      <c r="H14" s="204">
        <v>364587.83237000002</v>
      </c>
      <c r="I14" s="204">
        <v>303558.32056000002</v>
      </c>
      <c r="J14" s="204">
        <v>8050.8706299999994</v>
      </c>
      <c r="K14" s="204">
        <v>3468.05087</v>
      </c>
      <c r="L14" s="204">
        <v>445771.28099</v>
      </c>
      <c r="M14" s="204">
        <v>96490.800019999995</v>
      </c>
      <c r="N14" s="204">
        <v>321699.55301999999</v>
      </c>
      <c r="O14" s="204">
        <v>179779.16865000001</v>
      </c>
      <c r="P14" s="204">
        <v>8116548.9620599998</v>
      </c>
      <c r="Q14" s="205">
        <v>4.850422128578049E-2</v>
      </c>
    </row>
    <row r="15" spans="1:17" ht="18" customHeight="1">
      <c r="A15" s="451" t="s">
        <v>796</v>
      </c>
      <c r="B15" s="204">
        <v>915529.99444000004</v>
      </c>
      <c r="C15" s="204">
        <v>891722.39989</v>
      </c>
      <c r="D15" s="204">
        <v>1373081.4270500001</v>
      </c>
      <c r="E15" s="204">
        <v>691884.30744</v>
      </c>
      <c r="F15" s="204">
        <v>514304.42979000002</v>
      </c>
      <c r="G15" s="204">
        <v>302691.23851</v>
      </c>
      <c r="H15" s="204">
        <v>192234.59262000001</v>
      </c>
      <c r="I15" s="204">
        <v>265426.71205000003</v>
      </c>
      <c r="J15" s="204">
        <v>3392.9253100000001</v>
      </c>
      <c r="K15" s="204">
        <v>1370.9470100000001</v>
      </c>
      <c r="L15" s="204">
        <v>341177.19938000001</v>
      </c>
      <c r="M15" s="204">
        <v>72535.239790000007</v>
      </c>
      <c r="N15" s="204">
        <v>200789.935</v>
      </c>
      <c r="O15" s="204">
        <v>177453.98008000001</v>
      </c>
      <c r="P15" s="204">
        <v>5943595.3283600006</v>
      </c>
      <c r="Q15" s="205">
        <v>3.5518724076881079E-2</v>
      </c>
    </row>
    <row r="16" spans="1:17" ht="18" customHeight="1">
      <c r="A16" s="451" t="s">
        <v>797</v>
      </c>
      <c r="B16" s="204">
        <v>914491.66746000003</v>
      </c>
      <c r="C16" s="204">
        <v>778382.07370000007</v>
      </c>
      <c r="D16" s="204">
        <v>1020752.9584400001</v>
      </c>
      <c r="E16" s="204">
        <v>488299.81592999998</v>
      </c>
      <c r="F16" s="204">
        <v>417229.01882</v>
      </c>
      <c r="G16" s="204">
        <v>243416.51379</v>
      </c>
      <c r="H16" s="204">
        <v>134092.12101999999</v>
      </c>
      <c r="I16" s="204">
        <v>256727.43468999999</v>
      </c>
      <c r="J16" s="204">
        <v>3116.6035499999998</v>
      </c>
      <c r="K16" s="204">
        <v>665.98833999999999</v>
      </c>
      <c r="L16" s="204">
        <v>333427.87639999995</v>
      </c>
      <c r="M16" s="204">
        <v>42440.123619999998</v>
      </c>
      <c r="N16" s="204">
        <v>161031.92463999998</v>
      </c>
      <c r="O16" s="204">
        <v>174133.28825000001</v>
      </c>
      <c r="P16" s="204">
        <v>4968207.4086500006</v>
      </c>
      <c r="Q16" s="205">
        <v>2.9689838953629945E-2</v>
      </c>
    </row>
    <row r="17" spans="1:17" ht="18" customHeight="1">
      <c r="A17" s="451" t="s">
        <v>798</v>
      </c>
      <c r="B17" s="204">
        <v>505958.74382999999</v>
      </c>
      <c r="C17" s="204">
        <v>583144.34608000005</v>
      </c>
      <c r="D17" s="204">
        <v>643140.29746999999</v>
      </c>
      <c r="E17" s="204">
        <v>315722.32332999998</v>
      </c>
      <c r="F17" s="204">
        <v>258394.09162999998</v>
      </c>
      <c r="G17" s="204">
        <v>134987.65728000001</v>
      </c>
      <c r="H17" s="204">
        <v>85796.889549999993</v>
      </c>
      <c r="I17" s="204">
        <v>197099.72362999999</v>
      </c>
      <c r="J17" s="204">
        <v>939.84140000000002</v>
      </c>
      <c r="K17" s="204">
        <v>959.5071999999999</v>
      </c>
      <c r="L17" s="204">
        <v>246791.27283</v>
      </c>
      <c r="M17" s="204">
        <v>24436.647270000001</v>
      </c>
      <c r="N17" s="204">
        <v>92148.367610000001</v>
      </c>
      <c r="O17" s="204">
        <v>132103.74853000001</v>
      </c>
      <c r="P17" s="204">
        <v>3221623.4576400002</v>
      </c>
      <c r="Q17" s="205">
        <v>1.925231250612355E-2</v>
      </c>
    </row>
    <row r="18" spans="1:17" ht="18" customHeight="1">
      <c r="A18" s="451" t="s">
        <v>799</v>
      </c>
      <c r="B18" s="204">
        <v>697791.49748000002</v>
      </c>
      <c r="C18" s="204">
        <v>914468.87641999999</v>
      </c>
      <c r="D18" s="204">
        <v>883568.50169000006</v>
      </c>
      <c r="E18" s="204">
        <v>427536.00080000004</v>
      </c>
      <c r="F18" s="204">
        <v>367093.72542000003</v>
      </c>
      <c r="G18" s="204">
        <v>190460.24416999999</v>
      </c>
      <c r="H18" s="204">
        <v>125005.81438</v>
      </c>
      <c r="I18" s="204">
        <v>447081.65369000001</v>
      </c>
      <c r="J18" s="204">
        <v>3201.8249300000002</v>
      </c>
      <c r="K18" s="204">
        <v>395.88231000000002</v>
      </c>
      <c r="L18" s="204">
        <v>441957.66706000001</v>
      </c>
      <c r="M18" s="204">
        <v>36472.585229999997</v>
      </c>
      <c r="N18" s="204">
        <v>146143.09641999999</v>
      </c>
      <c r="O18" s="204">
        <v>264464.71242</v>
      </c>
      <c r="P18" s="204">
        <v>4945642.0824200008</v>
      </c>
      <c r="Q18" s="205">
        <v>2.9554989329490189E-2</v>
      </c>
    </row>
    <row r="19" spans="1:17" ht="18" customHeight="1">
      <c r="A19" s="451" t="s">
        <v>800</v>
      </c>
      <c r="B19" s="204">
        <v>923532.75800000003</v>
      </c>
      <c r="C19" s="204">
        <v>1324382.1766700002</v>
      </c>
      <c r="D19" s="204">
        <v>1125255.49456</v>
      </c>
      <c r="E19" s="204">
        <v>570476.89145</v>
      </c>
      <c r="F19" s="204">
        <v>487391.11942</v>
      </c>
      <c r="G19" s="204">
        <v>243938.31549000001</v>
      </c>
      <c r="H19" s="204">
        <v>174160.86856999999</v>
      </c>
      <c r="I19" s="204">
        <v>582405.59751999995</v>
      </c>
      <c r="J19" s="204">
        <v>2905.1713999999997</v>
      </c>
      <c r="K19" s="204">
        <v>899.94929000000002</v>
      </c>
      <c r="L19" s="204">
        <v>605534.40061000001</v>
      </c>
      <c r="M19" s="204">
        <v>47604.953350000003</v>
      </c>
      <c r="N19" s="204">
        <v>176768.11700999999</v>
      </c>
      <c r="O19" s="204">
        <v>405702.29745000001</v>
      </c>
      <c r="P19" s="204">
        <v>6670958.1107900012</v>
      </c>
      <c r="Q19" s="205">
        <v>3.9865419392703036E-2</v>
      </c>
    </row>
    <row r="20" spans="1:17" ht="18" customHeight="1">
      <c r="A20" s="451" t="s">
        <v>801</v>
      </c>
      <c r="B20" s="204">
        <v>1098573.4999200001</v>
      </c>
      <c r="C20" s="204">
        <v>1733751.56241</v>
      </c>
      <c r="D20" s="204">
        <v>1205121.4811800001</v>
      </c>
      <c r="E20" s="204">
        <v>670454.17076000001</v>
      </c>
      <c r="F20" s="204">
        <v>639306.62318</v>
      </c>
      <c r="G20" s="204">
        <v>284051.65499000001</v>
      </c>
      <c r="H20" s="204">
        <v>194157.21899000002</v>
      </c>
      <c r="I20" s="204">
        <v>757449.00324999995</v>
      </c>
      <c r="J20" s="204">
        <v>3051.0988399999997</v>
      </c>
      <c r="K20" s="204">
        <v>559.12143999999989</v>
      </c>
      <c r="L20" s="204">
        <v>766489.24649000005</v>
      </c>
      <c r="M20" s="204">
        <v>58384.827319999997</v>
      </c>
      <c r="N20" s="204">
        <v>206903.79058999999</v>
      </c>
      <c r="O20" s="204">
        <v>550678.92288999993</v>
      </c>
      <c r="P20" s="204">
        <v>8168932.2222500006</v>
      </c>
      <c r="Q20" s="205">
        <v>4.8817261871847692E-2</v>
      </c>
    </row>
    <row r="21" spans="1:17" ht="18" customHeight="1">
      <c r="A21" s="451" t="s">
        <v>802</v>
      </c>
      <c r="B21" s="204">
        <v>196593.41656000001</v>
      </c>
      <c r="C21" s="204">
        <v>347651.65745999996</v>
      </c>
      <c r="D21" s="204">
        <v>191714.67786000003</v>
      </c>
      <c r="E21" s="204">
        <v>120388.62056</v>
      </c>
      <c r="F21" s="204">
        <v>135436.24093999999</v>
      </c>
      <c r="G21" s="204">
        <v>51310.315569999999</v>
      </c>
      <c r="H21" s="204">
        <v>34021.034919999998</v>
      </c>
      <c r="I21" s="204">
        <v>123764.94312000001</v>
      </c>
      <c r="J21" s="204">
        <v>591.85077999999999</v>
      </c>
      <c r="K21" s="204">
        <v>112.92755</v>
      </c>
      <c r="L21" s="204">
        <v>116638.84185</v>
      </c>
      <c r="M21" s="204">
        <v>9349.2560399999984</v>
      </c>
      <c r="N21" s="204">
        <v>39691.878779999999</v>
      </c>
      <c r="O21" s="204">
        <v>91680.498739999995</v>
      </c>
      <c r="P21" s="204">
        <v>1458946.1607299994</v>
      </c>
      <c r="Q21" s="205">
        <v>8.7186127694013713E-3</v>
      </c>
    </row>
    <row r="22" spans="1:17" ht="18" customHeight="1" thickBot="1">
      <c r="A22" s="451" t="s">
        <v>803</v>
      </c>
      <c r="B22" s="204">
        <v>222914.47225999998</v>
      </c>
      <c r="C22" s="204">
        <v>388472.49531999999</v>
      </c>
      <c r="D22" s="204">
        <v>205325.23772999999</v>
      </c>
      <c r="E22" s="204">
        <v>128366.28844</v>
      </c>
      <c r="F22" s="204">
        <v>128044.19634000001</v>
      </c>
      <c r="G22" s="204">
        <v>62479.501969999998</v>
      </c>
      <c r="H22" s="204">
        <v>46749.539819999998</v>
      </c>
      <c r="I22" s="204">
        <v>173281.35738</v>
      </c>
      <c r="J22" s="204">
        <v>781.71587999999997</v>
      </c>
      <c r="K22" s="204">
        <v>60.378120000000003</v>
      </c>
      <c r="L22" s="204">
        <v>166231.85719000001</v>
      </c>
      <c r="M22" s="204">
        <v>13884.228939999999</v>
      </c>
      <c r="N22" s="204">
        <v>58873.116979999999</v>
      </c>
      <c r="O22" s="204">
        <v>126979.9353</v>
      </c>
      <c r="P22" s="204">
        <v>1722444.3216700002</v>
      </c>
      <c r="Q22" s="205">
        <v>1.029326884138128E-2</v>
      </c>
    </row>
    <row r="23" spans="1:17" ht="18.75" customHeight="1" thickTop="1" thickBot="1">
      <c r="A23" s="450" t="s">
        <v>6</v>
      </c>
      <c r="B23" s="325">
        <v>21404649.312359996</v>
      </c>
      <c r="C23" s="325">
        <v>22385206.769420002</v>
      </c>
      <c r="D23" s="325">
        <v>29505613.545170002</v>
      </c>
      <c r="E23" s="325">
        <v>17134418.763009999</v>
      </c>
      <c r="F23" s="325">
        <v>16719717.515130002</v>
      </c>
      <c r="G23" s="325">
        <v>9499523.1813700013</v>
      </c>
      <c r="H23" s="325">
        <v>8456451.1012200005</v>
      </c>
      <c r="I23" s="325">
        <v>9255755.6647900008</v>
      </c>
      <c r="J23" s="325">
        <v>64118.67153</v>
      </c>
      <c r="K23" s="325">
        <v>351296.81492000003</v>
      </c>
      <c r="L23" s="325">
        <v>10136428.594459999</v>
      </c>
      <c r="M23" s="325">
        <v>2660988.1266600001</v>
      </c>
      <c r="N23" s="325">
        <v>12519304.70843</v>
      </c>
      <c r="O23" s="325">
        <v>7243487.7455100007</v>
      </c>
      <c r="P23" s="325">
        <v>167336960.51398003</v>
      </c>
      <c r="Q23" s="326">
        <v>1</v>
      </c>
    </row>
    <row r="24" spans="1:17" ht="34.5" customHeight="1" thickTop="1" thickBot="1">
      <c r="A24" s="452" t="s">
        <v>804</v>
      </c>
      <c r="B24" s="205">
        <v>0.12791345824983932</v>
      </c>
      <c r="C24" s="205">
        <v>0.13377323635294455</v>
      </c>
      <c r="D24" s="205">
        <v>0.17632454572225231</v>
      </c>
      <c r="E24" s="205">
        <v>0.10239470533217028</v>
      </c>
      <c r="F24" s="205">
        <v>9.9916464741411193E-2</v>
      </c>
      <c r="G24" s="205">
        <v>5.6768828310206888E-2</v>
      </c>
      <c r="H24" s="205">
        <v>5.0535464939997603E-2</v>
      </c>
      <c r="I24" s="205">
        <v>5.5312081899663378E-2</v>
      </c>
      <c r="J24" s="205">
        <v>3.8317100617256194E-4</v>
      </c>
      <c r="K24" s="205">
        <v>2.0993378500540603E-3</v>
      </c>
      <c r="L24" s="205">
        <v>6.0574953455146331E-2</v>
      </c>
      <c r="M24" s="205">
        <v>1.5901974784809661E-2</v>
      </c>
      <c r="N24" s="205">
        <v>7.481494028561661E-2</v>
      </c>
      <c r="O24" s="205">
        <v>4.3286837069715089E-2</v>
      </c>
      <c r="P24" s="205">
        <v>1</v>
      </c>
      <c r="Q24" s="327"/>
    </row>
    <row r="25" spans="1:17" ht="35.25" customHeight="1" thickTop="1" thickBot="1">
      <c r="A25" s="453" t="s">
        <v>805</v>
      </c>
      <c r="B25" s="903" t="s">
        <v>291</v>
      </c>
      <c r="C25" s="903" t="s">
        <v>292</v>
      </c>
      <c r="D25" s="903" t="s">
        <v>293</v>
      </c>
      <c r="E25" s="903" t="s">
        <v>294</v>
      </c>
      <c r="F25" s="903" t="s">
        <v>295</v>
      </c>
      <c r="G25" s="903" t="s">
        <v>296</v>
      </c>
      <c r="H25" s="903" t="s">
        <v>297</v>
      </c>
      <c r="I25" s="903" t="s">
        <v>298</v>
      </c>
      <c r="J25" s="903" t="s">
        <v>299</v>
      </c>
      <c r="K25" s="903" t="s">
        <v>300</v>
      </c>
      <c r="L25" s="903" t="s">
        <v>301</v>
      </c>
      <c r="M25" s="903" t="s">
        <v>302</v>
      </c>
      <c r="N25" s="903" t="s">
        <v>1065</v>
      </c>
      <c r="O25" s="903" t="s">
        <v>1066</v>
      </c>
      <c r="P25" s="904" t="s">
        <v>303</v>
      </c>
      <c r="Q25" s="903" t="s">
        <v>703</v>
      </c>
    </row>
    <row r="26" spans="1:17" ht="28.5" customHeight="1" thickTop="1">
      <c r="A26" s="451" t="s">
        <v>790</v>
      </c>
      <c r="B26" s="204">
        <v>98</v>
      </c>
      <c r="C26" s="204">
        <v>83</v>
      </c>
      <c r="D26" s="204">
        <v>138</v>
      </c>
      <c r="E26" s="204">
        <v>73</v>
      </c>
      <c r="F26" s="204">
        <v>119</v>
      </c>
      <c r="G26" s="204">
        <v>33</v>
      </c>
      <c r="H26" s="204">
        <v>42</v>
      </c>
      <c r="I26" s="204">
        <v>15</v>
      </c>
      <c r="J26" s="204">
        <v>0</v>
      </c>
      <c r="K26" s="204">
        <v>0</v>
      </c>
      <c r="L26" s="204">
        <v>19</v>
      </c>
      <c r="M26" s="204">
        <v>8</v>
      </c>
      <c r="N26" s="204">
        <v>76</v>
      </c>
      <c r="O26" s="204">
        <v>15</v>
      </c>
      <c r="P26" s="204">
        <v>719</v>
      </c>
      <c r="Q26" s="205">
        <v>7.7365268223986115E-5</v>
      </c>
    </row>
    <row r="27" spans="1:17" ht="17.25" customHeight="1">
      <c r="A27" s="451" t="s">
        <v>791</v>
      </c>
      <c r="B27" s="204">
        <v>448</v>
      </c>
      <c r="C27" s="204">
        <v>363</v>
      </c>
      <c r="D27" s="204">
        <v>565</v>
      </c>
      <c r="E27" s="204">
        <v>413</v>
      </c>
      <c r="F27" s="204">
        <v>386</v>
      </c>
      <c r="G27" s="204">
        <v>289</v>
      </c>
      <c r="H27" s="204">
        <v>147</v>
      </c>
      <c r="I27" s="204">
        <v>152</v>
      </c>
      <c r="J27" s="204">
        <v>0</v>
      </c>
      <c r="K27" s="204">
        <v>11</v>
      </c>
      <c r="L27" s="204">
        <v>238</v>
      </c>
      <c r="M27" s="204">
        <v>72</v>
      </c>
      <c r="N27" s="204">
        <v>500</v>
      </c>
      <c r="O27" s="204">
        <v>140</v>
      </c>
      <c r="P27" s="204">
        <v>3724</v>
      </c>
      <c r="Q27" s="205">
        <v>4.0070689689307968E-4</v>
      </c>
    </row>
    <row r="28" spans="1:17" ht="17.25" customHeight="1">
      <c r="A28" s="451" t="s">
        <v>792</v>
      </c>
      <c r="B28" s="204">
        <v>752</v>
      </c>
      <c r="C28" s="204">
        <v>589</v>
      </c>
      <c r="D28" s="204">
        <v>1061</v>
      </c>
      <c r="E28" s="204">
        <v>814</v>
      </c>
      <c r="F28" s="204">
        <v>598</v>
      </c>
      <c r="G28" s="204">
        <v>468</v>
      </c>
      <c r="H28" s="204">
        <v>581</v>
      </c>
      <c r="I28" s="204">
        <v>555</v>
      </c>
      <c r="J28" s="204">
        <v>1</v>
      </c>
      <c r="K28" s="204">
        <v>36</v>
      </c>
      <c r="L28" s="204">
        <v>458</v>
      </c>
      <c r="M28" s="204">
        <v>187</v>
      </c>
      <c r="N28" s="204">
        <v>274</v>
      </c>
      <c r="O28" s="204">
        <v>527</v>
      </c>
      <c r="P28" s="204">
        <v>6901</v>
      </c>
      <c r="Q28" s="205">
        <v>7.425559332597054E-4</v>
      </c>
    </row>
    <row r="29" spans="1:17" ht="17.25" customHeight="1">
      <c r="A29" s="451" t="s">
        <v>793</v>
      </c>
      <c r="B29" s="204">
        <v>687</v>
      </c>
      <c r="C29" s="204">
        <v>675</v>
      </c>
      <c r="D29" s="204">
        <v>1332</v>
      </c>
      <c r="E29" s="204">
        <v>689</v>
      </c>
      <c r="F29" s="204">
        <v>803</v>
      </c>
      <c r="G29" s="204">
        <v>409</v>
      </c>
      <c r="H29" s="204">
        <v>507</v>
      </c>
      <c r="I29" s="204">
        <v>545</v>
      </c>
      <c r="J29" s="204">
        <v>9</v>
      </c>
      <c r="K29" s="204">
        <v>13</v>
      </c>
      <c r="L29" s="204">
        <v>411</v>
      </c>
      <c r="M29" s="204">
        <v>153</v>
      </c>
      <c r="N29" s="204">
        <v>463</v>
      </c>
      <c r="O29" s="204">
        <v>315</v>
      </c>
      <c r="P29" s="204">
        <v>7011</v>
      </c>
      <c r="Q29" s="205">
        <v>7.5439206608952252E-4</v>
      </c>
    </row>
    <row r="30" spans="1:17" ht="17.25" customHeight="1">
      <c r="A30" s="451" t="s">
        <v>794</v>
      </c>
      <c r="B30" s="204">
        <v>1229</v>
      </c>
      <c r="C30" s="204">
        <v>1016</v>
      </c>
      <c r="D30" s="204">
        <v>2165</v>
      </c>
      <c r="E30" s="204">
        <v>1098</v>
      </c>
      <c r="F30" s="204">
        <v>1018</v>
      </c>
      <c r="G30" s="204">
        <v>499</v>
      </c>
      <c r="H30" s="204">
        <v>517</v>
      </c>
      <c r="I30" s="204">
        <v>525</v>
      </c>
      <c r="J30" s="204">
        <v>15</v>
      </c>
      <c r="K30" s="204">
        <v>3</v>
      </c>
      <c r="L30" s="204">
        <v>545</v>
      </c>
      <c r="M30" s="204">
        <v>140</v>
      </c>
      <c r="N30" s="204">
        <v>573</v>
      </c>
      <c r="O30" s="204">
        <v>274</v>
      </c>
      <c r="P30" s="204">
        <v>9617</v>
      </c>
      <c r="Q30" s="205">
        <v>1.0348008129486433E-3</v>
      </c>
    </row>
    <row r="31" spans="1:17" ht="17.25" customHeight="1">
      <c r="A31" s="451" t="s">
        <v>795</v>
      </c>
      <c r="B31" s="204">
        <v>2605</v>
      </c>
      <c r="C31" s="204">
        <v>2288</v>
      </c>
      <c r="D31" s="204">
        <v>3923</v>
      </c>
      <c r="E31" s="204">
        <v>2072</v>
      </c>
      <c r="F31" s="204">
        <v>1662</v>
      </c>
      <c r="G31" s="204">
        <v>1000</v>
      </c>
      <c r="H31" s="204">
        <v>773</v>
      </c>
      <c r="I31" s="204">
        <v>642</v>
      </c>
      <c r="J31" s="204">
        <v>16</v>
      </c>
      <c r="K31" s="204">
        <v>7</v>
      </c>
      <c r="L31" s="204">
        <v>973</v>
      </c>
      <c r="M31" s="204">
        <v>215</v>
      </c>
      <c r="N31" s="204">
        <v>667</v>
      </c>
      <c r="O31" s="204">
        <v>391</v>
      </c>
      <c r="P31" s="204">
        <v>17234</v>
      </c>
      <c r="Q31" s="205">
        <v>1.8543992108097033E-3</v>
      </c>
    </row>
    <row r="32" spans="1:17" ht="17.25" customHeight="1">
      <c r="A32" s="451" t="s">
        <v>796</v>
      </c>
      <c r="B32" s="204">
        <v>3488</v>
      </c>
      <c r="C32" s="204">
        <v>3411</v>
      </c>
      <c r="D32" s="204">
        <v>5201</v>
      </c>
      <c r="E32" s="204">
        <v>2622</v>
      </c>
      <c r="F32" s="204">
        <v>1955</v>
      </c>
      <c r="G32" s="204">
        <v>1144</v>
      </c>
      <c r="H32" s="204">
        <v>732</v>
      </c>
      <c r="I32" s="204">
        <v>1019</v>
      </c>
      <c r="J32" s="204">
        <v>14</v>
      </c>
      <c r="K32" s="204">
        <v>5</v>
      </c>
      <c r="L32" s="204">
        <v>1309</v>
      </c>
      <c r="M32" s="204">
        <v>276</v>
      </c>
      <c r="N32" s="204">
        <v>755</v>
      </c>
      <c r="O32" s="204">
        <v>669</v>
      </c>
      <c r="P32" s="204">
        <v>22600</v>
      </c>
      <c r="Q32" s="205">
        <v>2.4317872904896887E-3</v>
      </c>
    </row>
    <row r="33" spans="1:18" ht="17.25" customHeight="1">
      <c r="A33" s="451" t="s">
        <v>797</v>
      </c>
      <c r="B33" s="204">
        <v>5409</v>
      </c>
      <c r="C33" s="204">
        <v>4692</v>
      </c>
      <c r="D33" s="204">
        <v>6103</v>
      </c>
      <c r="E33" s="204">
        <v>2934</v>
      </c>
      <c r="F33" s="204">
        <v>2495</v>
      </c>
      <c r="G33" s="204">
        <v>1439</v>
      </c>
      <c r="H33" s="204">
        <v>809</v>
      </c>
      <c r="I33" s="204">
        <v>1551</v>
      </c>
      <c r="J33" s="204">
        <v>19</v>
      </c>
      <c r="K33" s="204">
        <v>4</v>
      </c>
      <c r="L33" s="204">
        <v>2015</v>
      </c>
      <c r="M33" s="204">
        <v>251</v>
      </c>
      <c r="N33" s="204">
        <v>965</v>
      </c>
      <c r="O33" s="204">
        <v>1035</v>
      </c>
      <c r="P33" s="204">
        <v>29721</v>
      </c>
      <c r="Q33" s="205">
        <v>3.1980154894090283E-3</v>
      </c>
    </row>
    <row r="34" spans="1:18" ht="17.25" customHeight="1">
      <c r="A34" s="451" t="s">
        <v>798</v>
      </c>
      <c r="B34" s="204">
        <v>4282</v>
      </c>
      <c r="C34" s="204">
        <v>4940</v>
      </c>
      <c r="D34" s="204">
        <v>5431</v>
      </c>
      <c r="E34" s="204">
        <v>2661</v>
      </c>
      <c r="F34" s="204">
        <v>2183</v>
      </c>
      <c r="G34" s="204">
        <v>1138</v>
      </c>
      <c r="H34" s="204">
        <v>727</v>
      </c>
      <c r="I34" s="204">
        <v>1678</v>
      </c>
      <c r="J34" s="204">
        <v>8</v>
      </c>
      <c r="K34" s="204">
        <v>8</v>
      </c>
      <c r="L34" s="204">
        <v>2096</v>
      </c>
      <c r="M34" s="204">
        <v>207</v>
      </c>
      <c r="N34" s="204">
        <v>778</v>
      </c>
      <c r="O34" s="204">
        <v>1119</v>
      </c>
      <c r="P34" s="204">
        <v>27256</v>
      </c>
      <c r="Q34" s="205">
        <v>2.932778512813582E-3</v>
      </c>
    </row>
    <row r="35" spans="1:18" ht="17.25" customHeight="1">
      <c r="A35" s="451" t="s">
        <v>799</v>
      </c>
      <c r="B35" s="204">
        <v>8395</v>
      </c>
      <c r="C35" s="204">
        <v>11090</v>
      </c>
      <c r="D35" s="204">
        <v>10687</v>
      </c>
      <c r="E35" s="204">
        <v>5155</v>
      </c>
      <c r="F35" s="204">
        <v>4388</v>
      </c>
      <c r="G35" s="204">
        <v>2293</v>
      </c>
      <c r="H35" s="204">
        <v>1520</v>
      </c>
      <c r="I35" s="204">
        <v>5627</v>
      </c>
      <c r="J35" s="204">
        <v>38</v>
      </c>
      <c r="K35" s="204">
        <v>5</v>
      </c>
      <c r="L35" s="204">
        <v>5405</v>
      </c>
      <c r="M35" s="204">
        <v>438</v>
      </c>
      <c r="N35" s="204">
        <v>1752</v>
      </c>
      <c r="O35" s="204">
        <v>3264</v>
      </c>
      <c r="P35" s="204">
        <v>60057</v>
      </c>
      <c r="Q35" s="205">
        <v>6.4622057214574887E-3</v>
      </c>
    </row>
    <row r="36" spans="1:18" ht="17.25" customHeight="1">
      <c r="A36" s="451" t="s">
        <v>800</v>
      </c>
      <c r="B36" s="204">
        <v>19055</v>
      </c>
      <c r="C36" s="204">
        <v>27444</v>
      </c>
      <c r="D36" s="204">
        <v>23039</v>
      </c>
      <c r="E36" s="204">
        <v>11740</v>
      </c>
      <c r="F36" s="204">
        <v>10056</v>
      </c>
      <c r="G36" s="204">
        <v>5008</v>
      </c>
      <c r="H36" s="204">
        <v>3624</v>
      </c>
      <c r="I36" s="204">
        <v>12170</v>
      </c>
      <c r="J36" s="204">
        <v>55</v>
      </c>
      <c r="K36" s="204">
        <v>18</v>
      </c>
      <c r="L36" s="204">
        <v>12575</v>
      </c>
      <c r="M36" s="204">
        <v>978</v>
      </c>
      <c r="N36" s="204">
        <v>3643</v>
      </c>
      <c r="O36" s="204">
        <v>8480</v>
      </c>
      <c r="P36" s="204">
        <v>137885</v>
      </c>
      <c r="Q36" s="205">
        <v>1.4836592502175696E-2</v>
      </c>
    </row>
    <row r="37" spans="1:18" ht="17.25" customHeight="1">
      <c r="A37" s="451" t="s">
        <v>801</v>
      </c>
      <c r="B37" s="204">
        <v>69814</v>
      </c>
      <c r="C37" s="204">
        <v>110797</v>
      </c>
      <c r="D37" s="204">
        <v>74781</v>
      </c>
      <c r="E37" s="204">
        <v>42556</v>
      </c>
      <c r="F37" s="204">
        <v>41166</v>
      </c>
      <c r="G37" s="204">
        <v>17800</v>
      </c>
      <c r="H37" s="204">
        <v>12136</v>
      </c>
      <c r="I37" s="204">
        <v>47705</v>
      </c>
      <c r="J37" s="204">
        <v>184</v>
      </c>
      <c r="K37" s="204">
        <v>37</v>
      </c>
      <c r="L37" s="204">
        <v>48358</v>
      </c>
      <c r="M37" s="204">
        <v>3682</v>
      </c>
      <c r="N37" s="204">
        <v>13189</v>
      </c>
      <c r="O37" s="204">
        <v>35240</v>
      </c>
      <c r="P37" s="204">
        <v>517445</v>
      </c>
      <c r="Q37" s="205">
        <v>5.5677706837497211E-2</v>
      </c>
    </row>
    <row r="38" spans="1:18" ht="17.25" customHeight="1">
      <c r="A38" s="451" t="s">
        <v>802</v>
      </c>
      <c r="B38" s="204">
        <v>40187</v>
      </c>
      <c r="C38" s="204">
        <v>71096</v>
      </c>
      <c r="D38" s="204">
        <v>38799</v>
      </c>
      <c r="E38" s="204">
        <v>24522</v>
      </c>
      <c r="F38" s="204">
        <v>27574</v>
      </c>
      <c r="G38" s="204">
        <v>10323</v>
      </c>
      <c r="H38" s="204">
        <v>6934</v>
      </c>
      <c r="I38" s="204">
        <v>25241</v>
      </c>
      <c r="J38" s="204">
        <v>118</v>
      </c>
      <c r="K38" s="204">
        <v>22</v>
      </c>
      <c r="L38" s="204">
        <v>23753</v>
      </c>
      <c r="M38" s="204">
        <v>1905</v>
      </c>
      <c r="N38" s="204">
        <v>8093</v>
      </c>
      <c r="O38" s="204">
        <v>18681</v>
      </c>
      <c r="P38" s="204">
        <v>297248</v>
      </c>
      <c r="Q38" s="205">
        <v>3.198424373997695E-2</v>
      </c>
    </row>
    <row r="39" spans="1:18" ht="17.25" customHeight="1" thickBot="1">
      <c r="A39" s="451" t="s">
        <v>803</v>
      </c>
      <c r="B39" s="204">
        <v>869101</v>
      </c>
      <c r="C39" s="204">
        <v>1450484</v>
      </c>
      <c r="D39" s="204">
        <v>983828</v>
      </c>
      <c r="E39" s="204">
        <v>415967</v>
      </c>
      <c r="F39" s="204">
        <v>699709</v>
      </c>
      <c r="G39" s="204">
        <v>278552</v>
      </c>
      <c r="H39" s="204">
        <v>226722</v>
      </c>
      <c r="I39" s="204">
        <v>999232</v>
      </c>
      <c r="J39" s="204">
        <v>2285</v>
      </c>
      <c r="K39" s="204">
        <v>81</v>
      </c>
      <c r="L39" s="204">
        <v>904282</v>
      </c>
      <c r="M39" s="204">
        <v>90640</v>
      </c>
      <c r="N39" s="204">
        <v>332316</v>
      </c>
      <c r="O39" s="204">
        <v>902959</v>
      </c>
      <c r="P39" s="204">
        <v>8156158</v>
      </c>
      <c r="Q39" s="205">
        <v>0.87761244971795571</v>
      </c>
    </row>
    <row r="40" spans="1:18" ht="27.75" customHeight="1" thickTop="1" thickBot="1">
      <c r="A40" s="450" t="s">
        <v>6</v>
      </c>
      <c r="B40" s="325">
        <v>1025550</v>
      </c>
      <c r="C40" s="325">
        <v>1688968</v>
      </c>
      <c r="D40" s="325">
        <v>1157053</v>
      </c>
      <c r="E40" s="325">
        <v>513316</v>
      </c>
      <c r="F40" s="325">
        <v>794112</v>
      </c>
      <c r="G40" s="325">
        <v>320395</v>
      </c>
      <c r="H40" s="325">
        <v>255771</v>
      </c>
      <c r="I40" s="325">
        <v>1096657</v>
      </c>
      <c r="J40" s="325">
        <v>2762</v>
      </c>
      <c r="K40" s="325">
        <v>250</v>
      </c>
      <c r="L40" s="325">
        <v>1002437</v>
      </c>
      <c r="M40" s="325">
        <v>99152</v>
      </c>
      <c r="N40" s="325">
        <v>364044</v>
      </c>
      <c r="O40" s="325">
        <v>973109</v>
      </c>
      <c r="P40" s="325">
        <v>9293576</v>
      </c>
      <c r="Q40" s="326">
        <v>1</v>
      </c>
    </row>
    <row r="41" spans="1:18" ht="36.75" customHeight="1" thickTop="1">
      <c r="A41" s="452" t="s">
        <v>804</v>
      </c>
      <c r="B41" s="205">
        <v>0.11035041839653541</v>
      </c>
      <c r="C41" s="205">
        <v>0.1817349963028225</v>
      </c>
      <c r="D41" s="205">
        <v>0.12450029999216664</v>
      </c>
      <c r="E41" s="205">
        <v>5.52334214515489E-2</v>
      </c>
      <c r="F41" s="205">
        <v>8.5447410125015388E-2</v>
      </c>
      <c r="G41" s="205">
        <v>3.4474888890993087E-2</v>
      </c>
      <c r="H41" s="205">
        <v>2.7521268454683105E-2</v>
      </c>
      <c r="I41" s="205">
        <v>0.11800161746135179</v>
      </c>
      <c r="J41" s="205">
        <v>2.9719453523595221E-4</v>
      </c>
      <c r="K41" s="205">
        <v>2.6900301885947884E-5</v>
      </c>
      <c r="L41" s="205">
        <v>0.10786343168657576</v>
      </c>
      <c r="M41" s="205">
        <v>1.0668874930382018E-2</v>
      </c>
      <c r="N41" s="205">
        <v>3.9171573999072049E-2</v>
      </c>
      <c r="O41" s="205">
        <v>0.10470770347173144</v>
      </c>
      <c r="P41" s="205">
        <v>1</v>
      </c>
      <c r="Q41" s="328"/>
      <c r="R41" s="146"/>
    </row>
    <row r="42" spans="1:18" ht="9" customHeight="1" thickBot="1">
      <c r="A42" s="454"/>
      <c r="B42" s="905"/>
      <c r="C42" s="329"/>
      <c r="D42" s="329"/>
      <c r="E42" s="329"/>
      <c r="F42" s="329"/>
      <c r="G42" s="329"/>
      <c r="H42" s="905"/>
      <c r="I42" s="905"/>
      <c r="J42" s="905"/>
      <c r="K42" s="905"/>
      <c r="L42" s="905"/>
      <c r="M42" s="905"/>
      <c r="N42" s="905"/>
      <c r="O42" s="905"/>
      <c r="P42" s="906"/>
      <c r="Q42" s="906"/>
    </row>
    <row r="43" spans="1:18" s="108" customFormat="1" ht="38.25" customHeight="1" thickTop="1">
      <c r="A43" s="950" t="s">
        <v>806</v>
      </c>
      <c r="B43" s="1045"/>
      <c r="C43" s="1045"/>
      <c r="D43" s="1045"/>
      <c r="E43" s="1045"/>
      <c r="F43" s="1045"/>
      <c r="G43" s="1045"/>
      <c r="H43" s="1045"/>
      <c r="I43" s="1045"/>
      <c r="J43" s="1045"/>
      <c r="K43" s="1045"/>
      <c r="L43" s="1045"/>
      <c r="M43" s="1045"/>
      <c r="N43" s="1045"/>
      <c r="O43" s="1045"/>
      <c r="P43" s="1045"/>
      <c r="Q43" s="1045"/>
    </row>
    <row r="44" spans="1:18" ht="18" customHeight="1">
      <c r="A44" s="848"/>
      <c r="B44" s="295"/>
      <c r="C44" s="150"/>
      <c r="D44" s="150"/>
      <c r="E44" s="150"/>
      <c r="F44" s="150"/>
      <c r="G44" s="150"/>
      <c r="H44" s="295"/>
      <c r="I44" s="295"/>
      <c r="J44" s="295"/>
      <c r="K44" s="295"/>
      <c r="L44" s="295"/>
      <c r="M44" s="295"/>
      <c r="N44" s="295"/>
      <c r="O44" s="295"/>
      <c r="P44" s="213"/>
      <c r="Q44" s="907"/>
    </row>
    <row r="45" spans="1:18" ht="33" customHeight="1">
      <c r="A45" s="946" t="s">
        <v>1063</v>
      </c>
      <c r="B45" s="946"/>
      <c r="C45" s="946"/>
      <c r="D45" s="946"/>
      <c r="E45" s="946"/>
      <c r="F45" s="946"/>
      <c r="G45" s="946"/>
      <c r="H45" s="946"/>
      <c r="I45" s="946"/>
      <c r="J45" s="946"/>
      <c r="K45" s="946"/>
      <c r="L45" s="946"/>
      <c r="M45" s="946"/>
      <c r="N45" s="946"/>
      <c r="O45" s="946"/>
      <c r="P45" s="946"/>
      <c r="Q45" s="946"/>
    </row>
    <row r="46" spans="1:18" ht="33" customHeight="1">
      <c r="A46" s="946" t="s">
        <v>807</v>
      </c>
      <c r="B46" s="946"/>
      <c r="C46" s="946"/>
      <c r="D46" s="946"/>
      <c r="E46" s="946"/>
      <c r="F46" s="946"/>
      <c r="G46" s="946"/>
      <c r="H46" s="946"/>
      <c r="I46" s="946"/>
      <c r="J46" s="946"/>
      <c r="K46" s="946"/>
      <c r="L46" s="946"/>
      <c r="M46" s="946"/>
      <c r="N46" s="946"/>
      <c r="O46" s="946"/>
      <c r="P46" s="946"/>
      <c r="Q46" s="946"/>
    </row>
    <row r="47" spans="1:18" ht="33" customHeight="1">
      <c r="A47" s="946" t="s">
        <v>1521</v>
      </c>
      <c r="B47" s="946"/>
      <c r="C47" s="946"/>
      <c r="D47" s="946"/>
      <c r="E47" s="946"/>
      <c r="F47" s="946"/>
      <c r="G47" s="946"/>
      <c r="H47" s="946"/>
      <c r="I47" s="946"/>
      <c r="J47" s="946"/>
      <c r="K47" s="946"/>
      <c r="L47" s="946"/>
      <c r="M47" s="946"/>
      <c r="N47" s="946"/>
      <c r="O47" s="946"/>
      <c r="P47" s="946"/>
      <c r="Q47" s="946"/>
    </row>
    <row r="48" spans="1:18" ht="33" customHeight="1">
      <c r="A48" s="945" t="s">
        <v>1242</v>
      </c>
      <c r="B48" s="945"/>
      <c r="C48" s="945"/>
      <c r="D48" s="945"/>
      <c r="E48" s="945"/>
      <c r="F48" s="945"/>
      <c r="G48" s="945"/>
      <c r="H48" s="945"/>
      <c r="I48" s="945"/>
      <c r="J48" s="945"/>
      <c r="K48" s="945"/>
      <c r="L48" s="945"/>
      <c r="M48" s="945"/>
      <c r="N48" s="945"/>
      <c r="O48" s="945"/>
      <c r="P48" s="945"/>
      <c r="Q48" s="945"/>
    </row>
    <row r="49" spans="1:17" ht="18" customHeight="1">
      <c r="A49" s="819"/>
    </row>
    <row r="50" spans="1:17" ht="18" customHeight="1" thickBot="1">
      <c r="A50" s="820"/>
      <c r="B50" s="821"/>
      <c r="C50" s="822"/>
      <c r="D50" s="821"/>
      <c r="E50" s="821"/>
      <c r="F50" s="821"/>
      <c r="G50" s="821"/>
      <c r="H50" s="821"/>
      <c r="I50" s="822"/>
      <c r="J50" s="821"/>
      <c r="K50" s="821"/>
      <c r="L50" s="821"/>
      <c r="M50" s="821"/>
      <c r="N50" s="821"/>
      <c r="O50" s="821"/>
      <c r="P50" s="821"/>
      <c r="Q50" s="902"/>
    </row>
    <row r="51" spans="1:17" ht="18" customHeight="1" thickTop="1" thickBot="1">
      <c r="A51" s="450" t="s">
        <v>788</v>
      </c>
      <c r="B51" s="903" t="s">
        <v>291</v>
      </c>
      <c r="C51" s="903" t="s">
        <v>292</v>
      </c>
      <c r="D51" s="903" t="s">
        <v>293</v>
      </c>
      <c r="E51" s="903" t="s">
        <v>294</v>
      </c>
      <c r="F51" s="903" t="s">
        <v>295</v>
      </c>
      <c r="G51" s="903" t="s">
        <v>296</v>
      </c>
      <c r="H51" s="903" t="s">
        <v>297</v>
      </c>
      <c r="I51" s="903" t="s">
        <v>298</v>
      </c>
      <c r="J51" s="903" t="s">
        <v>299</v>
      </c>
      <c r="K51" s="903" t="s">
        <v>300</v>
      </c>
      <c r="L51" s="903" t="s">
        <v>301</v>
      </c>
      <c r="M51" s="903" t="s">
        <v>302</v>
      </c>
      <c r="N51" s="903" t="s">
        <v>1065</v>
      </c>
      <c r="O51" s="903" t="s">
        <v>1066</v>
      </c>
      <c r="P51" s="904" t="s">
        <v>303</v>
      </c>
      <c r="Q51" s="903" t="s">
        <v>789</v>
      </c>
    </row>
    <row r="52" spans="1:17" ht="18" customHeight="1" thickTop="1">
      <c r="A52" s="451" t="s">
        <v>790</v>
      </c>
      <c r="B52" s="204">
        <v>2606022.7897899998</v>
      </c>
      <c r="C52" s="204">
        <v>2586230.5754499999</v>
      </c>
      <c r="D52" s="204">
        <v>3090067.0536100003</v>
      </c>
      <c r="E52" s="204">
        <v>1452073.4088299999</v>
      </c>
      <c r="F52" s="204">
        <v>1931598.8225999998</v>
      </c>
      <c r="G52" s="204">
        <v>704617.50858000002</v>
      </c>
      <c r="H52" s="204">
        <v>512632.99025999999</v>
      </c>
      <c r="I52" s="204">
        <v>0</v>
      </c>
      <c r="J52" s="204">
        <v>0</v>
      </c>
      <c r="K52" s="204">
        <v>0</v>
      </c>
      <c r="L52" s="204">
        <v>216974.19459999999</v>
      </c>
      <c r="M52" s="204">
        <v>161679.41451</v>
      </c>
      <c r="N52" s="204">
        <v>1534090.0539300002</v>
      </c>
      <c r="O52" s="204">
        <v>30132.651899999997</v>
      </c>
      <c r="P52" s="204">
        <v>14826119.464059999</v>
      </c>
      <c r="Q52" s="205">
        <v>0.4409377206806343</v>
      </c>
    </row>
    <row r="53" spans="1:17" ht="18" customHeight="1">
      <c r="A53" s="451" t="s">
        <v>791</v>
      </c>
      <c r="B53" s="204">
        <v>556616.74752999994</v>
      </c>
      <c r="C53" s="204">
        <v>447616.96187</v>
      </c>
      <c r="D53" s="204">
        <v>641404.87925999996</v>
      </c>
      <c r="E53" s="204">
        <v>647499.24751999998</v>
      </c>
      <c r="F53" s="204">
        <v>434917.53281</v>
      </c>
      <c r="G53" s="204">
        <v>337150.19169999997</v>
      </c>
      <c r="H53" s="204">
        <v>108517.6609</v>
      </c>
      <c r="I53" s="204">
        <v>0</v>
      </c>
      <c r="J53" s="204">
        <v>0</v>
      </c>
      <c r="K53" s="204">
        <v>0</v>
      </c>
      <c r="L53" s="204">
        <v>24600.28962</v>
      </c>
      <c r="M53" s="204">
        <v>111411.11661</v>
      </c>
      <c r="N53" s="204">
        <v>296491.14979</v>
      </c>
      <c r="O53" s="204">
        <v>7875.3510400000005</v>
      </c>
      <c r="P53" s="204">
        <v>3614101.1286499994</v>
      </c>
      <c r="Q53" s="205">
        <v>0.10748554386326571</v>
      </c>
    </row>
    <row r="54" spans="1:17" ht="18" customHeight="1">
      <c r="A54" s="451" t="s">
        <v>792</v>
      </c>
      <c r="B54" s="204">
        <v>520232.67067999998</v>
      </c>
      <c r="C54" s="204">
        <v>432711.70917000005</v>
      </c>
      <c r="D54" s="204">
        <v>530274.68926999997</v>
      </c>
      <c r="E54" s="204">
        <v>652275.51827</v>
      </c>
      <c r="F54" s="204">
        <v>343960.74300000002</v>
      </c>
      <c r="G54" s="204">
        <v>249185.7591</v>
      </c>
      <c r="H54" s="204">
        <v>137151.65286999999</v>
      </c>
      <c r="I54" s="204">
        <v>0</v>
      </c>
      <c r="J54" s="204">
        <v>5495.1456500000004</v>
      </c>
      <c r="K54" s="204">
        <v>3431</v>
      </c>
      <c r="L54" s="204">
        <v>23926.571670000001</v>
      </c>
      <c r="M54" s="204">
        <v>40894.961390000004</v>
      </c>
      <c r="N54" s="204">
        <v>265211.65564000001</v>
      </c>
      <c r="O54" s="204">
        <v>0</v>
      </c>
      <c r="P54" s="204">
        <v>3204752.0767099992</v>
      </c>
      <c r="Q54" s="205">
        <v>9.5311256561538105E-2</v>
      </c>
    </row>
    <row r="55" spans="1:17" ht="18" customHeight="1">
      <c r="A55" s="451" t="s">
        <v>793</v>
      </c>
      <c r="B55" s="204">
        <v>684433.96296999999</v>
      </c>
      <c r="C55" s="204">
        <v>584574.63999000005</v>
      </c>
      <c r="D55" s="204">
        <v>692887.11257</v>
      </c>
      <c r="E55" s="204">
        <v>744626.83536999999</v>
      </c>
      <c r="F55" s="204">
        <v>389925.03587000002</v>
      </c>
      <c r="G55" s="204">
        <v>308871.52607999998</v>
      </c>
      <c r="H55" s="204">
        <v>199216.88363</v>
      </c>
      <c r="I55" s="204">
        <v>0</v>
      </c>
      <c r="J55" s="204">
        <v>15656.33965</v>
      </c>
      <c r="K55" s="204">
        <v>12685.03275</v>
      </c>
      <c r="L55" s="204">
        <v>22515.237160000001</v>
      </c>
      <c r="M55" s="204">
        <v>64168.865669999999</v>
      </c>
      <c r="N55" s="204">
        <v>232394.90792</v>
      </c>
      <c r="O55" s="204">
        <v>0</v>
      </c>
      <c r="P55" s="204">
        <v>3951956.3796300003</v>
      </c>
      <c r="Q55" s="205">
        <v>0.11753356247314074</v>
      </c>
    </row>
    <row r="56" spans="1:17" ht="18" customHeight="1">
      <c r="A56" s="451" t="s">
        <v>794</v>
      </c>
      <c r="B56" s="204">
        <v>468411.98587000003</v>
      </c>
      <c r="C56" s="204">
        <v>415992.58023999998</v>
      </c>
      <c r="D56" s="204">
        <v>490289.94174000004</v>
      </c>
      <c r="E56" s="204">
        <v>488893.65548000002</v>
      </c>
      <c r="F56" s="204">
        <v>246798.83408</v>
      </c>
      <c r="G56" s="204">
        <v>211557.9118</v>
      </c>
      <c r="H56" s="204">
        <v>130643.60029</v>
      </c>
      <c r="I56" s="204">
        <v>0</v>
      </c>
      <c r="J56" s="204">
        <v>5002.4297900000001</v>
      </c>
      <c r="K56" s="204">
        <v>1808.0300400000001</v>
      </c>
      <c r="L56" s="204">
        <v>6664.2617399999999</v>
      </c>
      <c r="M56" s="204">
        <v>26725.17885</v>
      </c>
      <c r="N56" s="204">
        <v>136831.64613000001</v>
      </c>
      <c r="O56" s="204">
        <v>0</v>
      </c>
      <c r="P56" s="204">
        <v>2629620.0560499998</v>
      </c>
      <c r="Q56" s="205">
        <v>7.8206483940825494E-2</v>
      </c>
    </row>
    <row r="57" spans="1:17" ht="18" customHeight="1">
      <c r="A57" s="451" t="s">
        <v>795</v>
      </c>
      <c r="B57" s="204">
        <v>347818.07311</v>
      </c>
      <c r="C57" s="204">
        <v>365500.23926999996</v>
      </c>
      <c r="D57" s="204">
        <v>384793.79972000001</v>
      </c>
      <c r="E57" s="204">
        <v>365110.43659</v>
      </c>
      <c r="F57" s="204">
        <v>185620.54880000002</v>
      </c>
      <c r="G57" s="204">
        <v>175694.10408000002</v>
      </c>
      <c r="H57" s="204">
        <v>105439.46238</v>
      </c>
      <c r="I57" s="204">
        <v>0</v>
      </c>
      <c r="J57" s="204">
        <v>5014.2846399999999</v>
      </c>
      <c r="K57" s="204">
        <v>1959.7343799999999</v>
      </c>
      <c r="L57" s="204">
        <v>3579.7538799999998</v>
      </c>
      <c r="M57" s="204">
        <v>23598.70984</v>
      </c>
      <c r="N57" s="204">
        <v>92434.728090000004</v>
      </c>
      <c r="O57" s="204">
        <v>0</v>
      </c>
      <c r="P57" s="204">
        <v>2056563.87478</v>
      </c>
      <c r="Q57" s="205">
        <v>6.1163448033576213E-2</v>
      </c>
    </row>
    <row r="58" spans="1:17" ht="18" customHeight="1">
      <c r="A58" s="451" t="s">
        <v>796</v>
      </c>
      <c r="B58" s="204">
        <v>194749.87197000001</v>
      </c>
      <c r="C58" s="204">
        <v>198478.63052999999</v>
      </c>
      <c r="D58" s="204">
        <v>217370.89061999999</v>
      </c>
      <c r="E58" s="204">
        <v>206121.36697</v>
      </c>
      <c r="F58" s="204">
        <v>104799.36426999999</v>
      </c>
      <c r="G58" s="204">
        <v>83324.839829999997</v>
      </c>
      <c r="H58" s="204">
        <v>51674.960100000004</v>
      </c>
      <c r="I58" s="204">
        <v>0</v>
      </c>
      <c r="J58" s="204">
        <v>1715.12156</v>
      </c>
      <c r="K58" s="204">
        <v>1074.5260000000001</v>
      </c>
      <c r="L58" s="204">
        <v>2861.1847900000002</v>
      </c>
      <c r="M58" s="204">
        <v>11622.861640000001</v>
      </c>
      <c r="N58" s="204">
        <v>49229.441399999996</v>
      </c>
      <c r="O58" s="204">
        <v>0</v>
      </c>
      <c r="P58" s="204">
        <v>1123023.0596800002</v>
      </c>
      <c r="Q58" s="205">
        <v>3.339938204379541E-2</v>
      </c>
    </row>
    <row r="59" spans="1:17" ht="18" customHeight="1">
      <c r="A59" s="451" t="s">
        <v>797</v>
      </c>
      <c r="B59" s="204">
        <v>118815.8863</v>
      </c>
      <c r="C59" s="204">
        <v>110053.22920999999</v>
      </c>
      <c r="D59" s="204">
        <v>121797.56893000001</v>
      </c>
      <c r="E59" s="204">
        <v>119706.63428</v>
      </c>
      <c r="F59" s="204">
        <v>59849.994630000001</v>
      </c>
      <c r="G59" s="204">
        <v>56518.16545</v>
      </c>
      <c r="H59" s="204">
        <v>27896.922079999997</v>
      </c>
      <c r="I59" s="204">
        <v>0</v>
      </c>
      <c r="J59" s="204">
        <v>1125.68228</v>
      </c>
      <c r="K59" s="204">
        <v>523.68992000000003</v>
      </c>
      <c r="L59" s="204">
        <v>1293.35797</v>
      </c>
      <c r="M59" s="204">
        <v>5636.4720499999994</v>
      </c>
      <c r="N59" s="204">
        <v>29593.250120000001</v>
      </c>
      <c r="O59" s="204">
        <v>0</v>
      </c>
      <c r="P59" s="204">
        <v>652810.85321999993</v>
      </c>
      <c r="Q59" s="205">
        <v>1.9414987876779324E-2</v>
      </c>
    </row>
    <row r="60" spans="1:17" ht="18" customHeight="1">
      <c r="A60" s="451" t="s">
        <v>798</v>
      </c>
      <c r="B60" s="204">
        <v>67156.869019999998</v>
      </c>
      <c r="C60" s="204">
        <v>59689.372149999996</v>
      </c>
      <c r="D60" s="204">
        <v>72732.103510000001</v>
      </c>
      <c r="E60" s="204">
        <v>58470.632590000001</v>
      </c>
      <c r="F60" s="204">
        <v>33359.35888</v>
      </c>
      <c r="G60" s="204">
        <v>27248.657920000001</v>
      </c>
      <c r="H60" s="204">
        <v>15555.77349</v>
      </c>
      <c r="I60" s="204">
        <v>0</v>
      </c>
      <c r="J60" s="204">
        <v>111.80291</v>
      </c>
      <c r="K60" s="204">
        <v>833.74364000000003</v>
      </c>
      <c r="L60" s="204">
        <v>939.19660999999996</v>
      </c>
      <c r="M60" s="204">
        <v>3256.3647400000004</v>
      </c>
      <c r="N60" s="204">
        <v>15685.78667</v>
      </c>
      <c r="O60" s="204">
        <v>0</v>
      </c>
      <c r="P60" s="204">
        <v>355039.66213000001</v>
      </c>
      <c r="Q60" s="205">
        <v>1.0559093345384039E-2</v>
      </c>
    </row>
    <row r="61" spans="1:17" ht="18" customHeight="1">
      <c r="A61" s="451" t="s">
        <v>799</v>
      </c>
      <c r="B61" s="204">
        <v>74006.055139999997</v>
      </c>
      <c r="C61" s="204">
        <v>65347.788399999998</v>
      </c>
      <c r="D61" s="204">
        <v>77440.698000000004</v>
      </c>
      <c r="E61" s="204">
        <v>65339.575779999999</v>
      </c>
      <c r="F61" s="204">
        <v>34296.46514</v>
      </c>
      <c r="G61" s="204">
        <v>35005.902829999999</v>
      </c>
      <c r="H61" s="204">
        <v>17489.039960000002</v>
      </c>
      <c r="I61" s="204">
        <v>0</v>
      </c>
      <c r="J61" s="204">
        <v>1102.2348500000001</v>
      </c>
      <c r="K61" s="204">
        <v>395.88231000000002</v>
      </c>
      <c r="L61" s="204">
        <v>721.48533999999995</v>
      </c>
      <c r="M61" s="204">
        <v>2589.8634999999999</v>
      </c>
      <c r="N61" s="204">
        <v>17791.60167</v>
      </c>
      <c r="O61" s="204">
        <v>0</v>
      </c>
      <c r="P61" s="204">
        <v>391526.59292000002</v>
      </c>
      <c r="Q61" s="205">
        <v>1.1644236638352554E-2</v>
      </c>
    </row>
    <row r="62" spans="1:17" ht="18" customHeight="1">
      <c r="A62" s="451" t="s">
        <v>800</v>
      </c>
      <c r="B62" s="204">
        <v>72413.407279999999</v>
      </c>
      <c r="C62" s="204">
        <v>66229.94412</v>
      </c>
      <c r="D62" s="204">
        <v>81512.372069999998</v>
      </c>
      <c r="E62" s="204">
        <v>69902.454790000003</v>
      </c>
      <c r="F62" s="204">
        <v>35164.655490000005</v>
      </c>
      <c r="G62" s="204">
        <v>33352.591529999998</v>
      </c>
      <c r="H62" s="204">
        <v>19403.341940000002</v>
      </c>
      <c r="I62" s="204">
        <v>0</v>
      </c>
      <c r="J62" s="204">
        <v>647.87727000000007</v>
      </c>
      <c r="K62" s="204">
        <v>708.40331000000003</v>
      </c>
      <c r="L62" s="204">
        <v>880.86856</v>
      </c>
      <c r="M62" s="204">
        <v>3248.02844</v>
      </c>
      <c r="N62" s="204">
        <v>21226.30788</v>
      </c>
      <c r="O62" s="204">
        <v>49.382010000000001</v>
      </c>
      <c r="P62" s="204">
        <v>404739.63468999998</v>
      </c>
      <c r="Q62" s="205">
        <v>1.2037200457067554E-2</v>
      </c>
    </row>
    <row r="63" spans="1:17" ht="18" customHeight="1">
      <c r="A63" s="451" t="s">
        <v>801</v>
      </c>
      <c r="B63" s="204">
        <v>59241.639759999998</v>
      </c>
      <c r="C63" s="204">
        <v>51292.127469999999</v>
      </c>
      <c r="D63" s="204">
        <v>66027.718789999999</v>
      </c>
      <c r="E63" s="204">
        <v>50362.131860000001</v>
      </c>
      <c r="F63" s="204">
        <v>28760.86148</v>
      </c>
      <c r="G63" s="204">
        <v>30137.102350000001</v>
      </c>
      <c r="H63" s="204">
        <v>15495.87175</v>
      </c>
      <c r="I63" s="204">
        <v>0</v>
      </c>
      <c r="J63" s="204">
        <v>533.30919999999992</v>
      </c>
      <c r="K63" s="204">
        <v>491.34784000000002</v>
      </c>
      <c r="L63" s="204">
        <v>756.78246000000001</v>
      </c>
      <c r="M63" s="204">
        <v>2883.8094700000001</v>
      </c>
      <c r="N63" s="204">
        <v>17196.063100000003</v>
      </c>
      <c r="O63" s="204">
        <v>51.59525</v>
      </c>
      <c r="P63" s="204">
        <v>323230.36078000005</v>
      </c>
      <c r="Q63" s="205">
        <v>9.6130655686813993E-3</v>
      </c>
    </row>
    <row r="64" spans="1:17" ht="18" customHeight="1">
      <c r="A64" s="451" t="s">
        <v>802</v>
      </c>
      <c r="B64" s="204">
        <v>7128.66687</v>
      </c>
      <c r="C64" s="204">
        <v>8237.8651699999991</v>
      </c>
      <c r="D64" s="204">
        <v>9110.4549900000002</v>
      </c>
      <c r="E64" s="204">
        <v>6013.1272900000004</v>
      </c>
      <c r="F64" s="204">
        <v>3766.9425699999997</v>
      </c>
      <c r="G64" s="204">
        <v>4289.5555800000002</v>
      </c>
      <c r="H64" s="204">
        <v>2178.32188</v>
      </c>
      <c r="I64" s="204">
        <v>0</v>
      </c>
      <c r="J64" s="204">
        <v>82.458330000000004</v>
      </c>
      <c r="K64" s="204">
        <v>93.649259999999998</v>
      </c>
      <c r="L64" s="204">
        <v>196.73117000000002</v>
      </c>
      <c r="M64" s="204">
        <v>351.29659000000004</v>
      </c>
      <c r="N64" s="204">
        <v>2129.5790200000001</v>
      </c>
      <c r="O64" s="204">
        <v>15.991340000000001</v>
      </c>
      <c r="P64" s="204">
        <v>43594.640059999998</v>
      </c>
      <c r="Q64" s="205">
        <v>1.2965308466956838E-3</v>
      </c>
    </row>
    <row r="65" spans="1:17" ht="18" customHeight="1" thickBot="1">
      <c r="A65" s="451" t="s">
        <v>803</v>
      </c>
      <c r="B65" s="204">
        <v>7720.5300399999996</v>
      </c>
      <c r="C65" s="204">
        <v>9334.8836699999993</v>
      </c>
      <c r="D65" s="204">
        <v>9882.1421599999994</v>
      </c>
      <c r="E65" s="204">
        <v>6427.0151900000001</v>
      </c>
      <c r="F65" s="204">
        <v>3820.3786800000003</v>
      </c>
      <c r="G65" s="204">
        <v>4135.7952699999996</v>
      </c>
      <c r="H65" s="204">
        <v>2393.4231299999997</v>
      </c>
      <c r="I65" s="204">
        <v>0</v>
      </c>
      <c r="J65" s="204">
        <v>149.79199</v>
      </c>
      <c r="K65" s="204">
        <v>51.139969999999998</v>
      </c>
      <c r="L65" s="204">
        <v>242.38233</v>
      </c>
      <c r="M65" s="204">
        <v>550.04491000000007</v>
      </c>
      <c r="N65" s="204">
        <v>2226.9117299999998</v>
      </c>
      <c r="O65" s="204">
        <v>54.779989999999998</v>
      </c>
      <c r="P65" s="204">
        <v>46989.219060000003</v>
      </c>
      <c r="Q65" s="205">
        <v>1.3974876702636267E-3</v>
      </c>
    </row>
    <row r="66" spans="1:17" ht="18" customHeight="1" thickTop="1" thickBot="1">
      <c r="A66" s="450" t="s">
        <v>6</v>
      </c>
      <c r="B66" s="325">
        <v>5784769.1563299987</v>
      </c>
      <c r="C66" s="325">
        <v>5401290.5467099994</v>
      </c>
      <c r="D66" s="325">
        <v>6485591.4252399998</v>
      </c>
      <c r="E66" s="325">
        <v>4932822.0408099983</v>
      </c>
      <c r="F66" s="325">
        <v>3836639.5382999997</v>
      </c>
      <c r="G66" s="325">
        <v>2261089.6121</v>
      </c>
      <c r="H66" s="325">
        <v>1345689.9046599998</v>
      </c>
      <c r="I66" s="325">
        <v>0</v>
      </c>
      <c r="J66" s="325">
        <v>36636.47812</v>
      </c>
      <c r="K66" s="325">
        <v>24056.17942</v>
      </c>
      <c r="L66" s="325">
        <v>306152.29789999995</v>
      </c>
      <c r="M66" s="325">
        <v>458616.98820999998</v>
      </c>
      <c r="N66" s="325">
        <v>2712533.0830899999</v>
      </c>
      <c r="O66" s="325">
        <v>38179.751530000001</v>
      </c>
      <c r="P66" s="325">
        <v>33624067.002419993</v>
      </c>
      <c r="Q66" s="326">
        <v>1</v>
      </c>
    </row>
    <row r="67" spans="1:17" ht="18" customHeight="1" thickTop="1" thickBot="1">
      <c r="A67" s="452" t="s">
        <v>804</v>
      </c>
      <c r="B67" s="205">
        <v>0.17204251811399426</v>
      </c>
      <c r="C67" s="205">
        <v>0.16063763334522435</v>
      </c>
      <c r="D67" s="205">
        <v>0.19288539440434788</v>
      </c>
      <c r="E67" s="205">
        <v>0.14670509788286387</v>
      </c>
      <c r="F67" s="205">
        <v>0.1141039701718376</v>
      </c>
      <c r="G67" s="205">
        <v>6.7246166620393205E-2</v>
      </c>
      <c r="H67" s="205">
        <v>4.0021628096421166E-2</v>
      </c>
      <c r="I67" s="205">
        <v>0</v>
      </c>
      <c r="J67" s="205">
        <v>1.0895909206153794E-3</v>
      </c>
      <c r="K67" s="205">
        <v>7.1544526182001206E-4</v>
      </c>
      <c r="L67" s="205">
        <v>9.1051536947617182E-3</v>
      </c>
      <c r="M67" s="205">
        <v>1.3639545393987955E-2</v>
      </c>
      <c r="N67" s="205">
        <v>8.0672367292593528E-2</v>
      </c>
      <c r="O67" s="205">
        <v>1.1354888011391401E-3</v>
      </c>
      <c r="P67" s="205">
        <v>1</v>
      </c>
      <c r="Q67" s="327"/>
    </row>
    <row r="68" spans="1:17" ht="18" customHeight="1" thickTop="1" thickBot="1">
      <c r="A68" s="450" t="s">
        <v>808</v>
      </c>
      <c r="B68" s="903" t="s">
        <v>291</v>
      </c>
      <c r="C68" s="903" t="s">
        <v>292</v>
      </c>
      <c r="D68" s="903" t="s">
        <v>293</v>
      </c>
      <c r="E68" s="903" t="s">
        <v>294</v>
      </c>
      <c r="F68" s="903" t="s">
        <v>295</v>
      </c>
      <c r="G68" s="903" t="s">
        <v>296</v>
      </c>
      <c r="H68" s="903" t="s">
        <v>297</v>
      </c>
      <c r="I68" s="903" t="s">
        <v>298</v>
      </c>
      <c r="J68" s="903" t="s">
        <v>299</v>
      </c>
      <c r="K68" s="903" t="s">
        <v>300</v>
      </c>
      <c r="L68" s="903" t="s">
        <v>301</v>
      </c>
      <c r="M68" s="903" t="s">
        <v>302</v>
      </c>
      <c r="N68" s="903" t="s">
        <v>1065</v>
      </c>
      <c r="O68" s="903" t="s">
        <v>1066</v>
      </c>
      <c r="P68" s="904" t="s">
        <v>303</v>
      </c>
      <c r="Q68" s="903" t="s">
        <v>703</v>
      </c>
    </row>
    <row r="69" spans="1:17" ht="18" customHeight="1" thickTop="1">
      <c r="A69" s="451" t="s">
        <v>790</v>
      </c>
      <c r="B69" s="204">
        <v>44</v>
      </c>
      <c r="C69" s="204">
        <v>51</v>
      </c>
      <c r="D69" s="204">
        <v>65</v>
      </c>
      <c r="E69" s="204">
        <v>42</v>
      </c>
      <c r="F69" s="204">
        <v>42</v>
      </c>
      <c r="G69" s="204">
        <v>19</v>
      </c>
      <c r="H69" s="204">
        <v>12</v>
      </c>
      <c r="I69" s="204">
        <v>0</v>
      </c>
      <c r="J69" s="204">
        <v>0</v>
      </c>
      <c r="K69" s="204">
        <v>0</v>
      </c>
      <c r="L69" s="204">
        <v>6</v>
      </c>
      <c r="M69" s="204">
        <v>6</v>
      </c>
      <c r="N69" s="204">
        <v>24</v>
      </c>
      <c r="O69" s="204">
        <v>1</v>
      </c>
      <c r="P69" s="204">
        <v>312</v>
      </c>
      <c r="Q69" s="205">
        <v>1.8862335181277924E-3</v>
      </c>
    </row>
    <row r="70" spans="1:17" ht="18" customHeight="1">
      <c r="A70" s="451" t="s">
        <v>791</v>
      </c>
      <c r="B70" s="204">
        <v>59</v>
      </c>
      <c r="C70" s="204">
        <v>48</v>
      </c>
      <c r="D70" s="204">
        <v>67</v>
      </c>
      <c r="E70" s="204">
        <v>67</v>
      </c>
      <c r="F70" s="204">
        <v>49</v>
      </c>
      <c r="G70" s="204">
        <v>36</v>
      </c>
      <c r="H70" s="204">
        <v>12</v>
      </c>
      <c r="I70" s="204">
        <v>0</v>
      </c>
      <c r="J70" s="204">
        <v>0</v>
      </c>
      <c r="K70" s="204">
        <v>0</v>
      </c>
      <c r="L70" s="204">
        <v>3</v>
      </c>
      <c r="M70" s="204">
        <v>11</v>
      </c>
      <c r="N70" s="204">
        <v>29</v>
      </c>
      <c r="O70" s="204">
        <v>1</v>
      </c>
      <c r="P70" s="204">
        <v>382</v>
      </c>
      <c r="Q70" s="205">
        <v>2.3094269356564636E-3</v>
      </c>
    </row>
    <row r="71" spans="1:17" ht="18" customHeight="1">
      <c r="A71" s="451" t="s">
        <v>792</v>
      </c>
      <c r="B71" s="204">
        <v>109</v>
      </c>
      <c r="C71" s="204">
        <v>92</v>
      </c>
      <c r="D71" s="204">
        <v>112</v>
      </c>
      <c r="E71" s="204">
        <v>139</v>
      </c>
      <c r="F71" s="204">
        <v>75</v>
      </c>
      <c r="G71" s="204">
        <v>52</v>
      </c>
      <c r="H71" s="204">
        <v>28</v>
      </c>
      <c r="I71" s="204">
        <v>0</v>
      </c>
      <c r="J71" s="204">
        <v>1</v>
      </c>
      <c r="K71" s="204">
        <v>1</v>
      </c>
      <c r="L71" s="204">
        <v>5</v>
      </c>
      <c r="M71" s="204">
        <v>7</v>
      </c>
      <c r="N71" s="204">
        <v>57</v>
      </c>
      <c r="O71" s="204">
        <v>0</v>
      </c>
      <c r="P71" s="204">
        <v>678</v>
      </c>
      <c r="Q71" s="205">
        <v>4.0989305297777024E-3</v>
      </c>
    </row>
    <row r="72" spans="1:17" ht="18" customHeight="1">
      <c r="A72" s="451" t="s">
        <v>793</v>
      </c>
      <c r="B72" s="204">
        <v>314</v>
      </c>
      <c r="C72" s="204">
        <v>284</v>
      </c>
      <c r="D72" s="204">
        <v>330</v>
      </c>
      <c r="E72" s="204">
        <v>359</v>
      </c>
      <c r="F72" s="204">
        <v>186</v>
      </c>
      <c r="G72" s="204">
        <v>150</v>
      </c>
      <c r="H72" s="204">
        <v>91</v>
      </c>
      <c r="I72" s="204">
        <v>0</v>
      </c>
      <c r="J72" s="204">
        <v>7</v>
      </c>
      <c r="K72" s="204">
        <v>5</v>
      </c>
      <c r="L72" s="204">
        <v>10</v>
      </c>
      <c r="M72" s="204">
        <v>29</v>
      </c>
      <c r="N72" s="204">
        <v>110</v>
      </c>
      <c r="O72" s="204">
        <v>0</v>
      </c>
      <c r="P72" s="204">
        <v>1875</v>
      </c>
      <c r="Q72" s="205">
        <v>1.1335537969517983E-2</v>
      </c>
    </row>
    <row r="73" spans="1:17" ht="18" customHeight="1">
      <c r="A73" s="451" t="s">
        <v>794</v>
      </c>
      <c r="B73" s="204">
        <v>484</v>
      </c>
      <c r="C73" s="204">
        <v>431</v>
      </c>
      <c r="D73" s="204">
        <v>504</v>
      </c>
      <c r="E73" s="204">
        <v>504</v>
      </c>
      <c r="F73" s="204">
        <v>255</v>
      </c>
      <c r="G73" s="204">
        <v>221</v>
      </c>
      <c r="H73" s="204">
        <v>137</v>
      </c>
      <c r="I73" s="204">
        <v>0</v>
      </c>
      <c r="J73" s="204">
        <v>6</v>
      </c>
      <c r="K73" s="204">
        <v>2</v>
      </c>
      <c r="L73" s="204">
        <v>8</v>
      </c>
      <c r="M73" s="204">
        <v>29</v>
      </c>
      <c r="N73" s="204">
        <v>142</v>
      </c>
      <c r="O73" s="204">
        <v>0</v>
      </c>
      <c r="P73" s="204">
        <v>2723</v>
      </c>
      <c r="Q73" s="205">
        <v>1.6462223941865316E-2</v>
      </c>
    </row>
    <row r="74" spans="1:17" ht="18" customHeight="1">
      <c r="A74" s="451" t="s">
        <v>795</v>
      </c>
      <c r="B74" s="204">
        <v>719</v>
      </c>
      <c r="C74" s="204">
        <v>749</v>
      </c>
      <c r="D74" s="204">
        <v>794</v>
      </c>
      <c r="E74" s="204">
        <v>753</v>
      </c>
      <c r="F74" s="204">
        <v>379</v>
      </c>
      <c r="G74" s="204">
        <v>365</v>
      </c>
      <c r="H74" s="204">
        <v>219</v>
      </c>
      <c r="I74" s="204">
        <v>0</v>
      </c>
      <c r="J74" s="204">
        <v>10</v>
      </c>
      <c r="K74" s="204">
        <v>4</v>
      </c>
      <c r="L74" s="204">
        <v>7</v>
      </c>
      <c r="M74" s="204">
        <v>48</v>
      </c>
      <c r="N74" s="204">
        <v>188</v>
      </c>
      <c r="O74" s="204">
        <v>0</v>
      </c>
      <c r="P74" s="204">
        <v>4235</v>
      </c>
      <c r="Q74" s="205">
        <v>2.5603201760484615E-2</v>
      </c>
    </row>
    <row r="75" spans="1:17" ht="18" customHeight="1">
      <c r="A75" s="451" t="s">
        <v>796</v>
      </c>
      <c r="B75" s="204">
        <v>729</v>
      </c>
      <c r="C75" s="204">
        <v>740</v>
      </c>
      <c r="D75" s="204">
        <v>823</v>
      </c>
      <c r="E75" s="204">
        <v>773</v>
      </c>
      <c r="F75" s="204">
        <v>395</v>
      </c>
      <c r="G75" s="204">
        <v>314</v>
      </c>
      <c r="H75" s="204">
        <v>194</v>
      </c>
      <c r="I75" s="204">
        <v>0</v>
      </c>
      <c r="J75" s="204">
        <v>7</v>
      </c>
      <c r="K75" s="204">
        <v>4</v>
      </c>
      <c r="L75" s="204">
        <v>11</v>
      </c>
      <c r="M75" s="204">
        <v>42</v>
      </c>
      <c r="N75" s="204">
        <v>183</v>
      </c>
      <c r="O75" s="204">
        <v>0</v>
      </c>
      <c r="P75" s="204">
        <v>4215</v>
      </c>
      <c r="Q75" s="205">
        <v>2.5482289355476424E-2</v>
      </c>
    </row>
    <row r="76" spans="1:17" ht="18" customHeight="1">
      <c r="A76" s="451" t="s">
        <v>797</v>
      </c>
      <c r="B76" s="204">
        <v>706</v>
      </c>
      <c r="C76" s="204">
        <v>655</v>
      </c>
      <c r="D76" s="204">
        <v>726</v>
      </c>
      <c r="E76" s="204">
        <v>710</v>
      </c>
      <c r="F76" s="204">
        <v>356</v>
      </c>
      <c r="G76" s="204">
        <v>331</v>
      </c>
      <c r="H76" s="204">
        <v>167</v>
      </c>
      <c r="I76" s="204">
        <v>0</v>
      </c>
      <c r="J76" s="204">
        <v>7</v>
      </c>
      <c r="K76" s="204">
        <v>3</v>
      </c>
      <c r="L76" s="204">
        <v>7</v>
      </c>
      <c r="M76" s="204">
        <v>34</v>
      </c>
      <c r="N76" s="204">
        <v>176</v>
      </c>
      <c r="O76" s="204">
        <v>0</v>
      </c>
      <c r="P76" s="204">
        <v>3878</v>
      </c>
      <c r="Q76" s="205">
        <v>2.3444915331088393E-2</v>
      </c>
    </row>
    <row r="77" spans="1:17" ht="18" customHeight="1">
      <c r="A77" s="451" t="s">
        <v>798</v>
      </c>
      <c r="B77" s="204">
        <v>563</v>
      </c>
      <c r="C77" s="204">
        <v>501</v>
      </c>
      <c r="D77" s="204">
        <v>612</v>
      </c>
      <c r="E77" s="204">
        <v>491</v>
      </c>
      <c r="F77" s="204">
        <v>281</v>
      </c>
      <c r="G77" s="204">
        <v>228</v>
      </c>
      <c r="H77" s="204">
        <v>132</v>
      </c>
      <c r="I77" s="204">
        <v>0</v>
      </c>
      <c r="J77" s="204">
        <v>1</v>
      </c>
      <c r="K77" s="204">
        <v>7</v>
      </c>
      <c r="L77" s="204">
        <v>8</v>
      </c>
      <c r="M77" s="204">
        <v>27</v>
      </c>
      <c r="N77" s="204">
        <v>131</v>
      </c>
      <c r="O77" s="204">
        <v>0</v>
      </c>
      <c r="P77" s="204">
        <v>2982</v>
      </c>
      <c r="Q77" s="205">
        <v>1.80280395867214E-2</v>
      </c>
    </row>
    <row r="78" spans="1:17" ht="18" customHeight="1">
      <c r="A78" s="451" t="s">
        <v>799</v>
      </c>
      <c r="B78" s="204">
        <v>875</v>
      </c>
      <c r="C78" s="204">
        <v>773</v>
      </c>
      <c r="D78" s="204">
        <v>916</v>
      </c>
      <c r="E78" s="204">
        <v>779</v>
      </c>
      <c r="F78" s="204">
        <v>408</v>
      </c>
      <c r="G78" s="204">
        <v>413</v>
      </c>
      <c r="H78" s="204">
        <v>208</v>
      </c>
      <c r="I78" s="204">
        <v>0</v>
      </c>
      <c r="J78" s="204">
        <v>13</v>
      </c>
      <c r="K78" s="204">
        <v>5</v>
      </c>
      <c r="L78" s="204">
        <v>8</v>
      </c>
      <c r="M78" s="204">
        <v>30</v>
      </c>
      <c r="N78" s="204">
        <v>211</v>
      </c>
      <c r="O78" s="204">
        <v>0</v>
      </c>
      <c r="P78" s="204">
        <v>4639</v>
      </c>
      <c r="Q78" s="205">
        <v>2.8045632341650091E-2</v>
      </c>
    </row>
    <row r="79" spans="1:17" ht="18" customHeight="1">
      <c r="A79" s="451" t="s">
        <v>800</v>
      </c>
      <c r="B79" s="204">
        <v>1466</v>
      </c>
      <c r="C79" s="204">
        <v>1340</v>
      </c>
      <c r="D79" s="204">
        <v>1656</v>
      </c>
      <c r="E79" s="204">
        <v>1411</v>
      </c>
      <c r="F79" s="204">
        <v>714</v>
      </c>
      <c r="G79" s="204">
        <v>675</v>
      </c>
      <c r="H79" s="204">
        <v>397</v>
      </c>
      <c r="I79" s="204">
        <v>0</v>
      </c>
      <c r="J79" s="204">
        <v>13</v>
      </c>
      <c r="K79" s="204">
        <v>14</v>
      </c>
      <c r="L79" s="204">
        <v>16</v>
      </c>
      <c r="M79" s="204">
        <v>67</v>
      </c>
      <c r="N79" s="204">
        <v>435</v>
      </c>
      <c r="O79" s="204">
        <v>1</v>
      </c>
      <c r="P79" s="204">
        <v>8205</v>
      </c>
      <c r="Q79" s="205">
        <v>4.9604314154610689E-2</v>
      </c>
    </row>
    <row r="80" spans="1:17" ht="18" customHeight="1">
      <c r="A80" s="451" t="s">
        <v>801</v>
      </c>
      <c r="B80" s="204">
        <v>3447</v>
      </c>
      <c r="C80" s="204">
        <v>2994</v>
      </c>
      <c r="D80" s="204">
        <v>3897</v>
      </c>
      <c r="E80" s="204">
        <v>2932</v>
      </c>
      <c r="F80" s="204">
        <v>1686</v>
      </c>
      <c r="G80" s="204">
        <v>1777</v>
      </c>
      <c r="H80" s="204">
        <v>919</v>
      </c>
      <c r="I80" s="204">
        <v>0</v>
      </c>
      <c r="J80" s="204">
        <v>29</v>
      </c>
      <c r="K80" s="204">
        <v>34</v>
      </c>
      <c r="L80" s="204">
        <v>45</v>
      </c>
      <c r="M80" s="204">
        <v>170</v>
      </c>
      <c r="N80" s="204">
        <v>1027</v>
      </c>
      <c r="O80" s="204">
        <v>4</v>
      </c>
      <c r="P80" s="204">
        <v>18961</v>
      </c>
      <c r="Q80" s="205">
        <v>0.11463100556801625</v>
      </c>
    </row>
    <row r="81" spans="1:17" ht="18" customHeight="1">
      <c r="A81" s="451" t="s">
        <v>802</v>
      </c>
      <c r="B81" s="204">
        <v>1430</v>
      </c>
      <c r="C81" s="204">
        <v>1756</v>
      </c>
      <c r="D81" s="204">
        <v>1857</v>
      </c>
      <c r="E81" s="204">
        <v>1228</v>
      </c>
      <c r="F81" s="204">
        <v>770</v>
      </c>
      <c r="G81" s="204">
        <v>839</v>
      </c>
      <c r="H81" s="204">
        <v>451</v>
      </c>
      <c r="I81" s="204">
        <v>0</v>
      </c>
      <c r="J81" s="204">
        <v>15</v>
      </c>
      <c r="K81" s="204">
        <v>18</v>
      </c>
      <c r="L81" s="204">
        <v>47</v>
      </c>
      <c r="M81" s="204">
        <v>69</v>
      </c>
      <c r="N81" s="204">
        <v>423</v>
      </c>
      <c r="O81" s="204">
        <v>4</v>
      </c>
      <c r="P81" s="204">
        <v>8907</v>
      </c>
      <c r="Q81" s="205">
        <v>5.3848339570398224E-2</v>
      </c>
    </row>
    <row r="82" spans="1:17" ht="18" customHeight="1" thickBot="1">
      <c r="A82" s="451" t="s">
        <v>803</v>
      </c>
      <c r="B82" s="204">
        <v>16850</v>
      </c>
      <c r="C82" s="204">
        <v>16788</v>
      </c>
      <c r="D82" s="204">
        <v>22185</v>
      </c>
      <c r="E82" s="204">
        <v>10903</v>
      </c>
      <c r="F82" s="204">
        <v>17038</v>
      </c>
      <c r="G82" s="204">
        <v>8607</v>
      </c>
      <c r="H82" s="204">
        <v>4705</v>
      </c>
      <c r="I82" s="204">
        <v>0</v>
      </c>
      <c r="J82" s="204">
        <v>155</v>
      </c>
      <c r="K82" s="204">
        <v>59</v>
      </c>
      <c r="L82" s="204">
        <v>281</v>
      </c>
      <c r="M82" s="204">
        <v>1648</v>
      </c>
      <c r="N82" s="204">
        <v>4017</v>
      </c>
      <c r="O82" s="204">
        <v>181</v>
      </c>
      <c r="P82" s="204">
        <v>103417</v>
      </c>
      <c r="Q82" s="205">
        <v>0.62521990943660866</v>
      </c>
    </row>
    <row r="83" spans="1:17" ht="18" customHeight="1" thickTop="1" thickBot="1">
      <c r="A83" s="450" t="s">
        <v>6</v>
      </c>
      <c r="B83" s="325">
        <v>27795</v>
      </c>
      <c r="C83" s="325">
        <v>27202</v>
      </c>
      <c r="D83" s="325">
        <v>34544</v>
      </c>
      <c r="E83" s="325">
        <v>21091</v>
      </c>
      <c r="F83" s="325">
        <v>22634</v>
      </c>
      <c r="G83" s="325">
        <v>14027</v>
      </c>
      <c r="H83" s="325">
        <v>7672</v>
      </c>
      <c r="I83" s="325">
        <v>0</v>
      </c>
      <c r="J83" s="325">
        <v>264</v>
      </c>
      <c r="K83" s="325">
        <v>156</v>
      </c>
      <c r="L83" s="325">
        <v>462</v>
      </c>
      <c r="M83" s="325">
        <v>2217</v>
      </c>
      <c r="N83" s="325">
        <v>7153</v>
      </c>
      <c r="O83" s="325">
        <v>192</v>
      </c>
      <c r="P83" s="325">
        <v>165409</v>
      </c>
      <c r="Q83" s="326">
        <v>1</v>
      </c>
    </row>
    <row r="84" spans="1:17" ht="18" customHeight="1" thickTop="1">
      <c r="A84" s="452" t="s">
        <v>804</v>
      </c>
      <c r="B84" s="205">
        <v>0.16803801486013459</v>
      </c>
      <c r="C84" s="205">
        <v>0.1644529620516417</v>
      </c>
      <c r="D84" s="205">
        <v>0.20883990593014889</v>
      </c>
      <c r="E84" s="205">
        <v>0.12750817670138867</v>
      </c>
      <c r="F84" s="205">
        <v>0.13683656874777067</v>
      </c>
      <c r="G84" s="205">
        <v>8.4801915252495336E-2</v>
      </c>
      <c r="H84" s="205">
        <v>4.6381998561142383E-2</v>
      </c>
      <c r="I84" s="205">
        <v>0</v>
      </c>
      <c r="J84" s="205">
        <v>1.596043746108132E-3</v>
      </c>
      <c r="K84" s="205">
        <v>9.4311675906389619E-4</v>
      </c>
      <c r="L84" s="205">
        <v>2.793076555689231E-3</v>
      </c>
      <c r="M84" s="205">
        <v>1.3403140095158063E-2</v>
      </c>
      <c r="N84" s="205">
        <v>4.32443216511798E-2</v>
      </c>
      <c r="O84" s="205">
        <v>1.1607590880786415E-3</v>
      </c>
      <c r="P84" s="205">
        <v>1</v>
      </c>
      <c r="Q84" s="328"/>
    </row>
    <row r="85" spans="1:17" ht="18" customHeight="1" thickBot="1">
      <c r="A85" s="454"/>
      <c r="B85" s="905"/>
      <c r="C85" s="329"/>
      <c r="D85" s="329"/>
      <c r="E85" s="329"/>
      <c r="F85" s="329"/>
      <c r="G85" s="905"/>
      <c r="H85" s="905"/>
      <c r="I85" s="905"/>
      <c r="J85" s="905"/>
      <c r="K85" s="905"/>
      <c r="L85" s="905"/>
      <c r="M85" s="905"/>
      <c r="N85" s="905"/>
      <c r="O85" s="905"/>
      <c r="P85" s="906"/>
      <c r="Q85" s="906"/>
    </row>
    <row r="86" spans="1:17" ht="18" customHeight="1" thickTop="1">
      <c r="A86" s="947" t="s">
        <v>809</v>
      </c>
      <c r="B86" s="948"/>
      <c r="C86" s="948"/>
      <c r="D86" s="948"/>
      <c r="E86" s="948"/>
      <c r="F86" s="948"/>
      <c r="G86" s="948"/>
      <c r="H86" s="949"/>
      <c r="I86" s="295"/>
      <c r="J86" s="295"/>
      <c r="K86" s="295"/>
      <c r="L86" s="295"/>
      <c r="M86" s="295"/>
      <c r="N86" s="295"/>
      <c r="O86" s="295"/>
      <c r="P86" s="213"/>
      <c r="Q86" s="907"/>
    </row>
    <row r="87" spans="1:17" ht="18" customHeight="1">
      <c r="A87" s="848"/>
      <c r="C87" s="362"/>
      <c r="D87" s="362"/>
      <c r="E87" s="362"/>
      <c r="F87" s="362"/>
      <c r="G87" s="362"/>
      <c r="P87" s="850"/>
    </row>
    <row r="88" spans="1:17" ht="30.75" customHeight="1">
      <c r="A88" s="946" t="s">
        <v>1063</v>
      </c>
      <c r="B88" s="946"/>
      <c r="C88" s="946"/>
      <c r="D88" s="946"/>
      <c r="E88" s="946"/>
      <c r="F88" s="946"/>
      <c r="G88" s="946"/>
      <c r="H88" s="946"/>
      <c r="I88" s="946"/>
      <c r="J88" s="946"/>
      <c r="K88" s="946"/>
      <c r="L88" s="946"/>
      <c r="M88" s="946"/>
      <c r="N88" s="946"/>
      <c r="O88" s="946"/>
      <c r="P88" s="946"/>
      <c r="Q88" s="946"/>
    </row>
    <row r="89" spans="1:17" ht="30.75" customHeight="1">
      <c r="A89" s="946" t="s">
        <v>1526</v>
      </c>
      <c r="B89" s="946"/>
      <c r="C89" s="946"/>
      <c r="D89" s="946"/>
      <c r="E89" s="946"/>
      <c r="F89" s="946"/>
      <c r="G89" s="946"/>
      <c r="H89" s="946"/>
      <c r="I89" s="946"/>
      <c r="J89" s="946"/>
      <c r="K89" s="946"/>
      <c r="L89" s="946"/>
      <c r="M89" s="946"/>
      <c r="N89" s="946"/>
      <c r="O89" s="946"/>
      <c r="P89" s="946"/>
      <c r="Q89" s="946"/>
    </row>
    <row r="90" spans="1:17" ht="30.75" customHeight="1">
      <c r="A90" s="946" t="s">
        <v>1521</v>
      </c>
      <c r="B90" s="946"/>
      <c r="C90" s="946"/>
      <c r="D90" s="946"/>
      <c r="E90" s="946"/>
      <c r="F90" s="946"/>
      <c r="G90" s="946"/>
      <c r="H90" s="946"/>
      <c r="I90" s="946"/>
      <c r="J90" s="946"/>
      <c r="K90" s="946"/>
      <c r="L90" s="946"/>
      <c r="M90" s="946"/>
      <c r="N90" s="946"/>
      <c r="O90" s="946"/>
      <c r="P90" s="946"/>
      <c r="Q90" s="946"/>
    </row>
    <row r="91" spans="1:17" ht="30.75" customHeight="1">
      <c r="A91" s="945" t="s">
        <v>1242</v>
      </c>
      <c r="B91" s="945"/>
      <c r="C91" s="945"/>
      <c r="D91" s="945"/>
      <c r="E91" s="945"/>
      <c r="F91" s="945"/>
      <c r="G91" s="945"/>
      <c r="H91" s="945"/>
      <c r="I91" s="945"/>
      <c r="J91" s="945"/>
      <c r="K91" s="945"/>
      <c r="L91" s="945"/>
      <c r="M91" s="945"/>
      <c r="N91" s="945"/>
      <c r="O91" s="945"/>
      <c r="P91" s="945"/>
      <c r="Q91" s="945"/>
    </row>
    <row r="92" spans="1:17" ht="18" customHeight="1">
      <c r="A92" s="819"/>
    </row>
    <row r="93" spans="1:17" ht="18" customHeight="1" thickBot="1">
      <c r="A93" s="820"/>
      <c r="B93" s="821"/>
      <c r="C93" s="822"/>
      <c r="D93" s="821"/>
      <c r="E93" s="821"/>
      <c r="F93" s="821"/>
      <c r="G93" s="821"/>
      <c r="H93" s="821"/>
      <c r="I93" s="822"/>
      <c r="J93" s="821"/>
      <c r="K93" s="821"/>
      <c r="L93" s="821"/>
      <c r="M93" s="821"/>
      <c r="N93" s="821"/>
      <c r="O93" s="821"/>
      <c r="P93" s="821"/>
      <c r="Q93" s="902"/>
    </row>
    <row r="94" spans="1:17" ht="18" customHeight="1" thickTop="1" thickBot="1">
      <c r="A94" s="450" t="s">
        <v>788</v>
      </c>
      <c r="B94" s="903" t="s">
        <v>291</v>
      </c>
      <c r="C94" s="903" t="s">
        <v>292</v>
      </c>
      <c r="D94" s="903" t="s">
        <v>293</v>
      </c>
      <c r="E94" s="903" t="s">
        <v>294</v>
      </c>
      <c r="F94" s="903" t="s">
        <v>295</v>
      </c>
      <c r="G94" s="903" t="s">
        <v>296</v>
      </c>
      <c r="H94" s="903" t="s">
        <v>297</v>
      </c>
      <c r="I94" s="903" t="s">
        <v>298</v>
      </c>
      <c r="J94" s="903" t="s">
        <v>299</v>
      </c>
      <c r="K94" s="903" t="s">
        <v>300</v>
      </c>
      <c r="L94" s="903" t="s">
        <v>301</v>
      </c>
      <c r="M94" s="903" t="s">
        <v>302</v>
      </c>
      <c r="N94" s="903" t="s">
        <v>1065</v>
      </c>
      <c r="O94" s="903" t="s">
        <v>1066</v>
      </c>
      <c r="P94" s="904" t="s">
        <v>303</v>
      </c>
      <c r="Q94" s="903" t="s">
        <v>789</v>
      </c>
    </row>
    <row r="95" spans="1:17" ht="18" customHeight="1" thickTop="1">
      <c r="A95" s="451" t="s">
        <v>790</v>
      </c>
      <c r="B95" s="204">
        <v>186336.65759000002</v>
      </c>
      <c r="C95" s="204">
        <v>2324823.4485300002</v>
      </c>
      <c r="D95" s="204">
        <v>1027924.9516499999</v>
      </c>
      <c r="E95" s="204">
        <v>79365.993620000008</v>
      </c>
      <c r="F95" s="204">
        <v>121821.65308</v>
      </c>
      <c r="G95" s="204">
        <v>221900.45713</v>
      </c>
      <c r="H95" s="204">
        <v>325594.91758000001</v>
      </c>
      <c r="I95" s="204">
        <v>22179.630269999998</v>
      </c>
      <c r="J95" s="204">
        <v>0</v>
      </c>
      <c r="K95" s="204">
        <v>0</v>
      </c>
      <c r="L95" s="204">
        <v>311215.09138</v>
      </c>
      <c r="M95" s="204">
        <v>23001.916670000002</v>
      </c>
      <c r="N95" s="204">
        <v>785369.08484000002</v>
      </c>
      <c r="O95" s="204">
        <v>143621.61955</v>
      </c>
      <c r="P95" s="204">
        <v>5573155.421889999</v>
      </c>
      <c r="Q95" s="205">
        <v>0.10804094900528442</v>
      </c>
    </row>
    <row r="96" spans="1:17" ht="18" customHeight="1">
      <c r="A96" s="451" t="s">
        <v>791</v>
      </c>
      <c r="B96" s="204">
        <v>140683.14013999997</v>
      </c>
      <c r="C96" s="204">
        <v>175975.96353000001</v>
      </c>
      <c r="D96" s="204">
        <v>174365.40677999999</v>
      </c>
      <c r="E96" s="204">
        <v>178244.51105</v>
      </c>
      <c r="F96" s="204">
        <v>75945.777519999989</v>
      </c>
      <c r="G96" s="204">
        <v>109812.96495000001</v>
      </c>
      <c r="H96" s="204">
        <v>90737.132069999992</v>
      </c>
      <c r="I96" s="204">
        <v>20735.807350000003</v>
      </c>
      <c r="J96" s="204">
        <v>0</v>
      </c>
      <c r="K96" s="204">
        <v>0</v>
      </c>
      <c r="L96" s="204">
        <v>52801.607909999999</v>
      </c>
      <c r="M96" s="204">
        <v>75144.684640000007</v>
      </c>
      <c r="N96" s="204">
        <v>62975.415500000003</v>
      </c>
      <c r="O96" s="204">
        <v>14777.180539999999</v>
      </c>
      <c r="P96" s="204">
        <v>1172199.59198</v>
      </c>
      <c r="Q96" s="205">
        <v>2.2724210389628366E-2</v>
      </c>
    </row>
    <row r="97" spans="1:17" ht="18" customHeight="1">
      <c r="A97" s="451" t="s">
        <v>792</v>
      </c>
      <c r="B97" s="204">
        <v>122993.79244</v>
      </c>
      <c r="C97" s="204">
        <v>106807.19690000001</v>
      </c>
      <c r="D97" s="204">
        <v>450682.87151999999</v>
      </c>
      <c r="E97" s="204">
        <v>135022.70986999999</v>
      </c>
      <c r="F97" s="204">
        <v>190543.36886000002</v>
      </c>
      <c r="G97" s="204">
        <v>120427.17259</v>
      </c>
      <c r="H97" s="204">
        <v>133606.14598</v>
      </c>
      <c r="I97" s="204">
        <v>38680.660170000003</v>
      </c>
      <c r="J97" s="204">
        <v>0</v>
      </c>
      <c r="K97" s="204">
        <v>0</v>
      </c>
      <c r="L97" s="204">
        <v>52443.738640000003</v>
      </c>
      <c r="M97" s="204">
        <v>31464.865160000001</v>
      </c>
      <c r="N97" s="204">
        <v>51463.50578</v>
      </c>
      <c r="O97" s="204">
        <v>33884.437319999997</v>
      </c>
      <c r="P97" s="204">
        <v>1468020.4652300004</v>
      </c>
      <c r="Q97" s="205">
        <v>2.8458980993004666E-2</v>
      </c>
    </row>
    <row r="98" spans="1:17" ht="18" customHeight="1">
      <c r="A98" s="451" t="s">
        <v>793</v>
      </c>
      <c r="B98" s="204">
        <v>318058.96520999999</v>
      </c>
      <c r="C98" s="204">
        <v>267581.73735000001</v>
      </c>
      <c r="D98" s="204">
        <v>764855.39619</v>
      </c>
      <c r="E98" s="204">
        <v>343018.59899000003</v>
      </c>
      <c r="F98" s="204">
        <v>336731.07902999996</v>
      </c>
      <c r="G98" s="204">
        <v>210887.47055</v>
      </c>
      <c r="H98" s="204">
        <v>198783.60363999999</v>
      </c>
      <c r="I98" s="204">
        <v>76802.371060000005</v>
      </c>
      <c r="J98" s="204">
        <v>1422.5818700000002</v>
      </c>
      <c r="K98" s="204">
        <v>0</v>
      </c>
      <c r="L98" s="204">
        <v>137170.85649999999</v>
      </c>
      <c r="M98" s="204">
        <v>28807.254860000001</v>
      </c>
      <c r="N98" s="204">
        <v>161201.28587999998</v>
      </c>
      <c r="O98" s="204">
        <v>76435.233379999991</v>
      </c>
      <c r="P98" s="204">
        <v>2921756.4345100001</v>
      </c>
      <c r="Q98" s="205">
        <v>5.6641043367799175E-2</v>
      </c>
    </row>
    <row r="99" spans="1:17" ht="18" customHeight="1">
      <c r="A99" s="451" t="s">
        <v>794</v>
      </c>
      <c r="B99" s="204">
        <v>529766.33502</v>
      </c>
      <c r="C99" s="204">
        <v>339014.43607</v>
      </c>
      <c r="D99" s="204">
        <v>916119.13167999999</v>
      </c>
      <c r="E99" s="204">
        <v>440579.74125000002</v>
      </c>
      <c r="F99" s="204">
        <v>407262.63733</v>
      </c>
      <c r="G99" s="204">
        <v>181468.53756999999</v>
      </c>
      <c r="H99" s="204">
        <v>175487.31002999999</v>
      </c>
      <c r="I99" s="204">
        <v>102484.53401</v>
      </c>
      <c r="J99" s="204">
        <v>4215.7714400000004</v>
      </c>
      <c r="K99" s="204">
        <v>0</v>
      </c>
      <c r="L99" s="204">
        <v>226486.41879</v>
      </c>
      <c r="M99" s="204">
        <v>36302.7255</v>
      </c>
      <c r="N99" s="204">
        <v>164460.7691</v>
      </c>
      <c r="O99" s="204">
        <v>91854.262109999996</v>
      </c>
      <c r="P99" s="204">
        <v>3615502.6099</v>
      </c>
      <c r="Q99" s="205">
        <v>7.0089976599326323E-2</v>
      </c>
    </row>
    <row r="100" spans="1:17" ht="18" customHeight="1">
      <c r="A100" s="451" t="s">
        <v>795</v>
      </c>
      <c r="B100" s="204">
        <v>798715.71754999994</v>
      </c>
      <c r="C100" s="204">
        <v>629295.33640999999</v>
      </c>
      <c r="D100" s="204">
        <v>1296587.9407500001</v>
      </c>
      <c r="E100" s="204">
        <v>542208.73628999991</v>
      </c>
      <c r="F100" s="204">
        <v>534975.88382999995</v>
      </c>
      <c r="G100" s="204">
        <v>265667.17248000001</v>
      </c>
      <c r="H100" s="204">
        <v>209872.38344999999</v>
      </c>
      <c r="I100" s="204">
        <v>209334.83695</v>
      </c>
      <c r="J100" s="204">
        <v>1938.9859899999999</v>
      </c>
      <c r="K100" s="204">
        <v>1508.3164899999999</v>
      </c>
      <c r="L100" s="204">
        <v>371245.13942000002</v>
      </c>
      <c r="M100" s="204">
        <v>29207.133989999998</v>
      </c>
      <c r="N100" s="204">
        <v>146478.10756</v>
      </c>
      <c r="O100" s="204">
        <v>139178.72559000002</v>
      </c>
      <c r="P100" s="204">
        <v>5176214.4167500008</v>
      </c>
      <c r="Q100" s="205">
        <v>0.10034586791603441</v>
      </c>
    </row>
    <row r="101" spans="1:17" ht="18" customHeight="1">
      <c r="A101" s="451" t="s">
        <v>796</v>
      </c>
      <c r="B101" s="204">
        <v>682787.03745000006</v>
      </c>
      <c r="C101" s="204">
        <v>663165.13169000007</v>
      </c>
      <c r="D101" s="204">
        <v>1100543.6654000001</v>
      </c>
      <c r="E101" s="204">
        <v>445559.28169999999</v>
      </c>
      <c r="F101" s="204">
        <v>390151.10589999997</v>
      </c>
      <c r="G101" s="204">
        <v>211625.07977000001</v>
      </c>
      <c r="H101" s="204">
        <v>133219.39987999998</v>
      </c>
      <c r="I101" s="204">
        <v>237584.73465</v>
      </c>
      <c r="J101" s="204">
        <v>1220.8125299999999</v>
      </c>
      <c r="K101" s="204">
        <v>296.42101000000002</v>
      </c>
      <c r="L101" s="204">
        <v>329202.61892000004</v>
      </c>
      <c r="M101" s="204">
        <v>44929.397659999995</v>
      </c>
      <c r="N101" s="204">
        <v>112684.19565000001</v>
      </c>
      <c r="O101" s="204">
        <v>145791.40463999999</v>
      </c>
      <c r="P101" s="204">
        <v>4498760.2868500017</v>
      </c>
      <c r="Q101" s="205">
        <v>8.7212771570925912E-2</v>
      </c>
    </row>
    <row r="102" spans="1:17" ht="18" customHeight="1">
      <c r="A102" s="451" t="s">
        <v>797</v>
      </c>
      <c r="B102" s="204">
        <v>765884.61034000001</v>
      </c>
      <c r="C102" s="204">
        <v>648303.26214999997</v>
      </c>
      <c r="D102" s="204">
        <v>865888.90825999994</v>
      </c>
      <c r="E102" s="204">
        <v>341776.49342000001</v>
      </c>
      <c r="F102" s="204">
        <v>338099.28860999999</v>
      </c>
      <c r="G102" s="204">
        <v>176645.05059999999</v>
      </c>
      <c r="H102" s="204">
        <v>99013.508439999991</v>
      </c>
      <c r="I102" s="204">
        <v>221499.31547999999</v>
      </c>
      <c r="J102" s="204">
        <v>1820.0990400000001</v>
      </c>
      <c r="K102" s="204">
        <v>142.29842000000002</v>
      </c>
      <c r="L102" s="204">
        <v>323875.49598000001</v>
      </c>
      <c r="M102" s="204">
        <v>31471.870050000001</v>
      </c>
      <c r="N102" s="204">
        <v>100495.9846</v>
      </c>
      <c r="O102" s="204">
        <v>148250.11997</v>
      </c>
      <c r="P102" s="204">
        <v>4063166.3053600001</v>
      </c>
      <c r="Q102" s="205">
        <v>7.8768365560585335E-2</v>
      </c>
    </row>
    <row r="103" spans="1:17" ht="18" customHeight="1">
      <c r="A103" s="451" t="s">
        <v>798</v>
      </c>
      <c r="B103" s="204">
        <v>420697.15672000003</v>
      </c>
      <c r="C103" s="204">
        <v>509938.81131999998</v>
      </c>
      <c r="D103" s="204">
        <v>552535.12841999996</v>
      </c>
      <c r="E103" s="204">
        <v>240951.98411000002</v>
      </c>
      <c r="F103" s="204">
        <v>210563.34786000001</v>
      </c>
      <c r="G103" s="204">
        <v>102625.37062</v>
      </c>
      <c r="H103" s="204">
        <v>67025.643280000004</v>
      </c>
      <c r="I103" s="204">
        <v>188608.20815000002</v>
      </c>
      <c r="J103" s="204">
        <v>715.9309300000001</v>
      </c>
      <c r="K103" s="204">
        <v>125.76356</v>
      </c>
      <c r="L103" s="204">
        <v>240950.88130000001</v>
      </c>
      <c r="M103" s="204">
        <v>18277.821329999999</v>
      </c>
      <c r="N103" s="204">
        <v>64541.074079999999</v>
      </c>
      <c r="O103" s="204">
        <v>127014.1538</v>
      </c>
      <c r="P103" s="204">
        <v>2744571.2754799998</v>
      </c>
      <c r="Q103" s="205">
        <v>5.3206139568765791E-2</v>
      </c>
    </row>
    <row r="104" spans="1:17" ht="18" customHeight="1">
      <c r="A104" s="451" t="s">
        <v>799</v>
      </c>
      <c r="B104" s="204">
        <v>585583.85622000007</v>
      </c>
      <c r="C104" s="204">
        <v>779773.80211000005</v>
      </c>
      <c r="D104" s="204">
        <v>738845.41287</v>
      </c>
      <c r="E104" s="204">
        <v>335892.01976</v>
      </c>
      <c r="F104" s="204">
        <v>316782.30200999998</v>
      </c>
      <c r="G104" s="204">
        <v>146908.25902</v>
      </c>
      <c r="H104" s="204">
        <v>99810.748219999994</v>
      </c>
      <c r="I104" s="204">
        <v>324431.36010000005</v>
      </c>
      <c r="J104" s="204">
        <v>1530.78583</v>
      </c>
      <c r="K104" s="204">
        <v>0</v>
      </c>
      <c r="L104" s="204">
        <v>388540.59651</v>
      </c>
      <c r="M104" s="204">
        <v>28350.66043</v>
      </c>
      <c r="N104" s="204">
        <v>95088.224439999991</v>
      </c>
      <c r="O104" s="204">
        <v>219620.96447000001</v>
      </c>
      <c r="P104" s="204">
        <v>4061158.9919900005</v>
      </c>
      <c r="Q104" s="205">
        <v>7.8729451870758221E-2</v>
      </c>
    </row>
    <row r="105" spans="1:17" ht="18" customHeight="1">
      <c r="A105" s="451" t="s">
        <v>800</v>
      </c>
      <c r="B105" s="204">
        <v>815914.40073999995</v>
      </c>
      <c r="C105" s="204">
        <v>1200039.06204</v>
      </c>
      <c r="D105" s="204">
        <v>977703.34736000001</v>
      </c>
      <c r="E105" s="204">
        <v>474689.20517999999</v>
      </c>
      <c r="F105" s="204">
        <v>433131.80627</v>
      </c>
      <c r="G105" s="204">
        <v>202691.91962999999</v>
      </c>
      <c r="H105" s="204">
        <v>146252.02035000001</v>
      </c>
      <c r="I105" s="204">
        <v>486070.43078</v>
      </c>
      <c r="J105" s="204">
        <v>1242.02522</v>
      </c>
      <c r="K105" s="204">
        <v>135.64826000000002</v>
      </c>
      <c r="L105" s="204">
        <v>553665.87790999992</v>
      </c>
      <c r="M105" s="204">
        <v>37452.394549999997</v>
      </c>
      <c r="N105" s="204">
        <v>129841.35309</v>
      </c>
      <c r="O105" s="204">
        <v>355705.81409</v>
      </c>
      <c r="P105" s="204">
        <v>5814535.305470001</v>
      </c>
      <c r="Q105" s="205">
        <v>0.11272032894691261</v>
      </c>
    </row>
    <row r="106" spans="1:17" ht="18" customHeight="1">
      <c r="A106" s="451" t="s">
        <v>801</v>
      </c>
      <c r="B106" s="204">
        <v>1004329.20146</v>
      </c>
      <c r="C106" s="204">
        <v>1623602.76385</v>
      </c>
      <c r="D106" s="204">
        <v>1096979.2722700001</v>
      </c>
      <c r="E106" s="204">
        <v>597235.94309000007</v>
      </c>
      <c r="F106" s="204">
        <v>593066.81345000002</v>
      </c>
      <c r="G106" s="204">
        <v>246949.07248</v>
      </c>
      <c r="H106" s="204">
        <v>173263.23043</v>
      </c>
      <c r="I106" s="204">
        <v>672933.65602999995</v>
      </c>
      <c r="J106" s="204">
        <v>1948.5158100000001</v>
      </c>
      <c r="K106" s="204">
        <v>67.773600000000002</v>
      </c>
      <c r="L106" s="204">
        <v>717113.22142999992</v>
      </c>
      <c r="M106" s="204">
        <v>51188.267420000004</v>
      </c>
      <c r="N106" s="204">
        <v>173546.06031</v>
      </c>
      <c r="O106" s="204">
        <v>510538.02298000001</v>
      </c>
      <c r="P106" s="204">
        <v>7462761.8146099998</v>
      </c>
      <c r="Q106" s="205">
        <v>0.14467277648205823</v>
      </c>
    </row>
    <row r="107" spans="1:17" ht="18" customHeight="1">
      <c r="A107" s="451" t="s">
        <v>802</v>
      </c>
      <c r="B107" s="204">
        <v>185848.95472000001</v>
      </c>
      <c r="C107" s="204">
        <v>326656.18874999997</v>
      </c>
      <c r="D107" s="204">
        <v>179648.89108</v>
      </c>
      <c r="E107" s="204">
        <v>110980.65772</v>
      </c>
      <c r="F107" s="204">
        <v>125697.12450000001</v>
      </c>
      <c r="G107" s="204">
        <v>45061.127700000005</v>
      </c>
      <c r="H107" s="204">
        <v>31346.368289999999</v>
      </c>
      <c r="I107" s="204">
        <v>119159.64301</v>
      </c>
      <c r="J107" s="204">
        <v>450.01159000000001</v>
      </c>
      <c r="K107" s="204">
        <v>19.278290000000002</v>
      </c>
      <c r="L107" s="204">
        <v>112867.05511</v>
      </c>
      <c r="M107" s="204">
        <v>8467.8366900000001</v>
      </c>
      <c r="N107" s="204">
        <v>36552.545680000003</v>
      </c>
      <c r="O107" s="204">
        <v>89436.163339999999</v>
      </c>
      <c r="P107" s="204">
        <v>1372191.84647</v>
      </c>
      <c r="Q107" s="205">
        <v>2.6601251550895381E-2</v>
      </c>
    </row>
    <row r="108" spans="1:17" ht="18" customHeight="1" thickBot="1">
      <c r="A108" s="451" t="s">
        <v>803</v>
      </c>
      <c r="B108" s="204">
        <v>212348.38203000001</v>
      </c>
      <c r="C108" s="204">
        <v>362816.07524999999</v>
      </c>
      <c r="D108" s="204">
        <v>194448.99481999999</v>
      </c>
      <c r="E108" s="204">
        <v>119916.9531</v>
      </c>
      <c r="F108" s="204">
        <v>122603.80933</v>
      </c>
      <c r="G108" s="204">
        <v>57711.761140000002</v>
      </c>
      <c r="H108" s="204">
        <v>44110.586020000002</v>
      </c>
      <c r="I108" s="204">
        <v>167221.64528999999</v>
      </c>
      <c r="J108" s="204">
        <v>613.93176000000005</v>
      </c>
      <c r="K108" s="204">
        <v>9.2381499999999992</v>
      </c>
      <c r="L108" s="204">
        <v>162919.69081</v>
      </c>
      <c r="M108" s="204">
        <v>12986.16453</v>
      </c>
      <c r="N108" s="204">
        <v>56230.518170000003</v>
      </c>
      <c r="O108" s="204">
        <v>125800.06970000001</v>
      </c>
      <c r="P108" s="204">
        <v>1639737.8201000004</v>
      </c>
      <c r="Q108" s="205">
        <v>3.1787886178021085E-2</v>
      </c>
    </row>
    <row r="109" spans="1:17" ht="18" customHeight="1" thickTop="1" thickBot="1">
      <c r="A109" s="450" t="s">
        <v>6</v>
      </c>
      <c r="B109" s="325">
        <v>6769948.2076300001</v>
      </c>
      <c r="C109" s="325">
        <v>9957793.215950001</v>
      </c>
      <c r="D109" s="325">
        <v>10337129.319049999</v>
      </c>
      <c r="E109" s="325">
        <v>4385442.8291499997</v>
      </c>
      <c r="F109" s="325">
        <v>4197375.9975799993</v>
      </c>
      <c r="G109" s="325">
        <v>2300381.4162299996</v>
      </c>
      <c r="H109" s="325">
        <v>1928122.9976599999</v>
      </c>
      <c r="I109" s="325">
        <v>2887726.8332999996</v>
      </c>
      <c r="J109" s="325">
        <v>17119.452010000001</v>
      </c>
      <c r="K109" s="325">
        <v>2304.7377800000004</v>
      </c>
      <c r="L109" s="325">
        <v>3980498.29061</v>
      </c>
      <c r="M109" s="325">
        <v>457052.99348000006</v>
      </c>
      <c r="N109" s="325">
        <v>2140928.1246799999</v>
      </c>
      <c r="O109" s="325">
        <v>2221908.1714799996</v>
      </c>
      <c r="P109" s="325">
        <v>51583732.586590007</v>
      </c>
      <c r="Q109" s="326">
        <v>1</v>
      </c>
    </row>
    <row r="110" spans="1:17" ht="18" customHeight="1" thickTop="1" thickBot="1">
      <c r="A110" s="452" t="s">
        <v>804</v>
      </c>
      <c r="B110" s="205">
        <v>0.13124192198123238</v>
      </c>
      <c r="C110" s="205">
        <v>0.19304134688653152</v>
      </c>
      <c r="D110" s="205">
        <v>0.20039514010929285</v>
      </c>
      <c r="E110" s="205">
        <v>8.5016004256544708E-2</v>
      </c>
      <c r="F110" s="205">
        <v>8.1370148826166416E-2</v>
      </c>
      <c r="G110" s="205">
        <v>4.459509424542922E-2</v>
      </c>
      <c r="H110" s="205">
        <v>3.7378508707631701E-2</v>
      </c>
      <c r="I110" s="205">
        <v>5.59813469964116E-2</v>
      </c>
      <c r="J110" s="205">
        <v>3.3187695328682881E-4</v>
      </c>
      <c r="K110" s="205">
        <v>4.4679546524307794E-5</v>
      </c>
      <c r="L110" s="205">
        <v>7.7165767016340189E-2</v>
      </c>
      <c r="M110" s="205">
        <v>8.8604094849626704E-3</v>
      </c>
      <c r="N110" s="205">
        <v>4.1503939659391136E-2</v>
      </c>
      <c r="O110" s="205">
        <v>4.3073815330254311E-2</v>
      </c>
      <c r="P110" s="205">
        <v>1</v>
      </c>
      <c r="Q110" s="327"/>
    </row>
    <row r="111" spans="1:17" ht="18" customHeight="1" thickTop="1" thickBot="1">
      <c r="A111" s="450" t="s">
        <v>808</v>
      </c>
      <c r="B111" s="903" t="s">
        <v>291</v>
      </c>
      <c r="C111" s="903" t="s">
        <v>292</v>
      </c>
      <c r="D111" s="903" t="s">
        <v>293</v>
      </c>
      <c r="E111" s="903" t="s">
        <v>294</v>
      </c>
      <c r="F111" s="903" t="s">
        <v>295</v>
      </c>
      <c r="G111" s="903" t="s">
        <v>296</v>
      </c>
      <c r="H111" s="903" t="s">
        <v>297</v>
      </c>
      <c r="I111" s="903" t="s">
        <v>298</v>
      </c>
      <c r="J111" s="903" t="s">
        <v>299</v>
      </c>
      <c r="K111" s="903" t="s">
        <v>300</v>
      </c>
      <c r="L111" s="903" t="s">
        <v>301</v>
      </c>
      <c r="M111" s="903" t="s">
        <v>302</v>
      </c>
      <c r="N111" s="903" t="s">
        <v>1065</v>
      </c>
      <c r="O111" s="903" t="s">
        <v>1066</v>
      </c>
      <c r="P111" s="904" t="s">
        <v>303</v>
      </c>
      <c r="Q111" s="903" t="s">
        <v>703</v>
      </c>
    </row>
    <row r="112" spans="1:17" ht="18" customHeight="1" thickTop="1">
      <c r="A112" s="451" t="s">
        <v>790</v>
      </c>
      <c r="B112" s="204">
        <v>4</v>
      </c>
      <c r="C112" s="204">
        <v>14</v>
      </c>
      <c r="D112" s="204">
        <v>12</v>
      </c>
      <c r="E112" s="204">
        <v>3</v>
      </c>
      <c r="F112" s="204">
        <v>5</v>
      </c>
      <c r="G112" s="204">
        <v>6</v>
      </c>
      <c r="H112" s="204">
        <v>10</v>
      </c>
      <c r="I112" s="204">
        <v>1</v>
      </c>
      <c r="J112" s="204">
        <v>0</v>
      </c>
      <c r="K112" s="204">
        <v>0</v>
      </c>
      <c r="L112" s="204">
        <v>3</v>
      </c>
      <c r="M112" s="204">
        <v>1</v>
      </c>
      <c r="N112" s="204">
        <v>10</v>
      </c>
      <c r="O112" s="204">
        <v>6</v>
      </c>
      <c r="P112" s="204">
        <v>75</v>
      </c>
      <c r="Q112" s="205">
        <v>8.3319807751208388E-6</v>
      </c>
    </row>
    <row r="113" spans="1:17" ht="18" customHeight="1">
      <c r="A113" s="451" t="s">
        <v>791</v>
      </c>
      <c r="B113" s="204">
        <v>15</v>
      </c>
      <c r="C113" s="204">
        <v>19</v>
      </c>
      <c r="D113" s="204">
        <v>19</v>
      </c>
      <c r="E113" s="204">
        <v>19</v>
      </c>
      <c r="F113" s="204">
        <v>8</v>
      </c>
      <c r="G113" s="204">
        <v>11</v>
      </c>
      <c r="H113" s="204">
        <v>9</v>
      </c>
      <c r="I113" s="204">
        <v>2</v>
      </c>
      <c r="J113" s="204">
        <v>0</v>
      </c>
      <c r="K113" s="204">
        <v>0</v>
      </c>
      <c r="L113" s="204">
        <v>5</v>
      </c>
      <c r="M113" s="204">
        <v>9</v>
      </c>
      <c r="N113" s="204">
        <v>6</v>
      </c>
      <c r="O113" s="204">
        <v>2</v>
      </c>
      <c r="P113" s="204">
        <v>124</v>
      </c>
      <c r="Q113" s="205">
        <v>1.3775541548199787E-5</v>
      </c>
    </row>
    <row r="114" spans="1:17" ht="18" customHeight="1">
      <c r="A114" s="451" t="s">
        <v>792</v>
      </c>
      <c r="B114" s="204">
        <v>26</v>
      </c>
      <c r="C114" s="204">
        <v>24</v>
      </c>
      <c r="D114" s="204">
        <v>95</v>
      </c>
      <c r="E114" s="204">
        <v>30</v>
      </c>
      <c r="F114" s="204">
        <v>41</v>
      </c>
      <c r="G114" s="204">
        <v>25</v>
      </c>
      <c r="H114" s="204">
        <v>28</v>
      </c>
      <c r="I114" s="204">
        <v>9</v>
      </c>
      <c r="J114" s="204">
        <v>0</v>
      </c>
      <c r="K114" s="204">
        <v>0</v>
      </c>
      <c r="L114" s="204">
        <v>12</v>
      </c>
      <c r="M114" s="204">
        <v>7</v>
      </c>
      <c r="N114" s="204">
        <v>12</v>
      </c>
      <c r="O114" s="204">
        <v>7</v>
      </c>
      <c r="P114" s="204">
        <v>316</v>
      </c>
      <c r="Q114" s="205">
        <v>3.5105412332509137E-5</v>
      </c>
    </row>
    <row r="115" spans="1:17" ht="18" customHeight="1">
      <c r="A115" s="451" t="s">
        <v>793</v>
      </c>
      <c r="B115" s="204">
        <v>164</v>
      </c>
      <c r="C115" s="204">
        <v>129</v>
      </c>
      <c r="D115" s="204">
        <v>388</v>
      </c>
      <c r="E115" s="204">
        <v>174</v>
      </c>
      <c r="F115" s="204">
        <v>163</v>
      </c>
      <c r="G115" s="204">
        <v>110</v>
      </c>
      <c r="H115" s="204">
        <v>93</v>
      </c>
      <c r="I115" s="204">
        <v>37</v>
      </c>
      <c r="J115" s="204">
        <v>1</v>
      </c>
      <c r="K115" s="204">
        <v>0</v>
      </c>
      <c r="L115" s="204">
        <v>68</v>
      </c>
      <c r="M115" s="204">
        <v>16</v>
      </c>
      <c r="N115" s="204">
        <v>79</v>
      </c>
      <c r="O115" s="204">
        <v>35</v>
      </c>
      <c r="P115" s="204">
        <v>1457</v>
      </c>
      <c r="Q115" s="205">
        <v>1.618626131913475E-4</v>
      </c>
    </row>
    <row r="116" spans="1:17" ht="18" customHeight="1">
      <c r="A116" s="451" t="s">
        <v>794</v>
      </c>
      <c r="B116" s="204">
        <v>584</v>
      </c>
      <c r="C116" s="204">
        <v>370</v>
      </c>
      <c r="D116" s="204">
        <v>999</v>
      </c>
      <c r="E116" s="204">
        <v>473</v>
      </c>
      <c r="F116" s="204">
        <v>447</v>
      </c>
      <c r="G116" s="204">
        <v>199</v>
      </c>
      <c r="H116" s="204">
        <v>193</v>
      </c>
      <c r="I116" s="204">
        <v>114</v>
      </c>
      <c r="J116" s="204">
        <v>5</v>
      </c>
      <c r="K116" s="204">
        <v>0</v>
      </c>
      <c r="L116" s="204">
        <v>245</v>
      </c>
      <c r="M116" s="204">
        <v>39</v>
      </c>
      <c r="N116" s="204">
        <v>168</v>
      </c>
      <c r="O116" s="204">
        <v>101</v>
      </c>
      <c r="P116" s="204">
        <v>3937</v>
      </c>
      <c r="Q116" s="205">
        <v>4.3737344415534322E-4</v>
      </c>
    </row>
    <row r="117" spans="1:17" ht="18" customHeight="1">
      <c r="A117" s="451" t="s">
        <v>795</v>
      </c>
      <c r="B117" s="204">
        <v>1711</v>
      </c>
      <c r="C117" s="204">
        <v>1373</v>
      </c>
      <c r="D117" s="204">
        <v>2785</v>
      </c>
      <c r="E117" s="204">
        <v>1148</v>
      </c>
      <c r="F117" s="204">
        <v>1168</v>
      </c>
      <c r="G117" s="204">
        <v>574</v>
      </c>
      <c r="H117" s="204">
        <v>454</v>
      </c>
      <c r="I117" s="204">
        <v>457</v>
      </c>
      <c r="J117" s="204">
        <v>4</v>
      </c>
      <c r="K117" s="204">
        <v>3</v>
      </c>
      <c r="L117" s="204">
        <v>821</v>
      </c>
      <c r="M117" s="204">
        <v>67</v>
      </c>
      <c r="N117" s="204">
        <v>311</v>
      </c>
      <c r="O117" s="204">
        <v>305</v>
      </c>
      <c r="P117" s="204">
        <v>11181</v>
      </c>
      <c r="Q117" s="205">
        <v>1.2421316939550146E-3</v>
      </c>
    </row>
    <row r="118" spans="1:17" ht="18" customHeight="1">
      <c r="A118" s="451" t="s">
        <v>796</v>
      </c>
      <c r="B118" s="204">
        <v>2614</v>
      </c>
      <c r="C118" s="204">
        <v>2559</v>
      </c>
      <c r="D118" s="204">
        <v>4173</v>
      </c>
      <c r="E118" s="204">
        <v>1699</v>
      </c>
      <c r="F118" s="204">
        <v>1484</v>
      </c>
      <c r="G118" s="204">
        <v>800</v>
      </c>
      <c r="H118" s="204">
        <v>512</v>
      </c>
      <c r="I118" s="204">
        <v>916</v>
      </c>
      <c r="J118" s="204">
        <v>5</v>
      </c>
      <c r="K118" s="204">
        <v>1</v>
      </c>
      <c r="L118" s="204">
        <v>1266</v>
      </c>
      <c r="M118" s="204">
        <v>179</v>
      </c>
      <c r="N118" s="204">
        <v>432</v>
      </c>
      <c r="O118" s="204">
        <v>564</v>
      </c>
      <c r="P118" s="204">
        <v>17204</v>
      </c>
      <c r="Q118" s="205">
        <v>1.9112452967357189E-3</v>
      </c>
    </row>
    <row r="119" spans="1:17" ht="18" customHeight="1">
      <c r="A119" s="451" t="s">
        <v>797</v>
      </c>
      <c r="B119" s="204">
        <v>4512</v>
      </c>
      <c r="C119" s="204">
        <v>3914</v>
      </c>
      <c r="D119" s="204">
        <v>5179</v>
      </c>
      <c r="E119" s="204">
        <v>2061</v>
      </c>
      <c r="F119" s="204">
        <v>2021</v>
      </c>
      <c r="G119" s="204">
        <v>1047</v>
      </c>
      <c r="H119" s="204">
        <v>598</v>
      </c>
      <c r="I119" s="204">
        <v>1352</v>
      </c>
      <c r="J119" s="204">
        <v>11</v>
      </c>
      <c r="K119" s="204">
        <v>1</v>
      </c>
      <c r="L119" s="204">
        <v>1959</v>
      </c>
      <c r="M119" s="204">
        <v>187</v>
      </c>
      <c r="N119" s="204">
        <v>608</v>
      </c>
      <c r="O119" s="204">
        <v>895</v>
      </c>
      <c r="P119" s="204">
        <v>24345</v>
      </c>
      <c r="Q119" s="205">
        <v>2.7045609596042242E-3</v>
      </c>
    </row>
    <row r="120" spans="1:17" ht="18" customHeight="1">
      <c r="A120" s="451" t="s">
        <v>798</v>
      </c>
      <c r="B120" s="204">
        <v>3563</v>
      </c>
      <c r="C120" s="204">
        <v>4324</v>
      </c>
      <c r="D120" s="204">
        <v>4667</v>
      </c>
      <c r="E120" s="204">
        <v>2033</v>
      </c>
      <c r="F120" s="204">
        <v>1781</v>
      </c>
      <c r="G120" s="204">
        <v>867</v>
      </c>
      <c r="H120" s="204">
        <v>567</v>
      </c>
      <c r="I120" s="204">
        <v>1608</v>
      </c>
      <c r="J120" s="204">
        <v>6</v>
      </c>
      <c r="K120" s="204">
        <v>1</v>
      </c>
      <c r="L120" s="204">
        <v>2046</v>
      </c>
      <c r="M120" s="204">
        <v>155</v>
      </c>
      <c r="N120" s="204">
        <v>547</v>
      </c>
      <c r="O120" s="204">
        <v>1076</v>
      </c>
      <c r="P120" s="204">
        <v>23241</v>
      </c>
      <c r="Q120" s="205">
        <v>2.5819142025944454E-3</v>
      </c>
    </row>
    <row r="121" spans="1:17" ht="18" customHeight="1">
      <c r="A121" s="451" t="s">
        <v>799</v>
      </c>
      <c r="B121" s="204">
        <v>7027</v>
      </c>
      <c r="C121" s="204">
        <v>9385</v>
      </c>
      <c r="D121" s="204">
        <v>8863</v>
      </c>
      <c r="E121" s="204">
        <v>4049</v>
      </c>
      <c r="F121" s="204">
        <v>3788</v>
      </c>
      <c r="G121" s="204">
        <v>1771</v>
      </c>
      <c r="H121" s="204">
        <v>1212</v>
      </c>
      <c r="I121" s="204">
        <v>3933</v>
      </c>
      <c r="J121" s="204">
        <v>18</v>
      </c>
      <c r="K121" s="204">
        <v>0</v>
      </c>
      <c r="L121" s="204">
        <v>4664</v>
      </c>
      <c r="M121" s="204">
        <v>338</v>
      </c>
      <c r="N121" s="204">
        <v>1141</v>
      </c>
      <c r="O121" s="204">
        <v>2655</v>
      </c>
      <c r="P121" s="204">
        <v>48844</v>
      </c>
      <c r="Q121" s="205">
        <v>5.4262302530666967E-3</v>
      </c>
    </row>
    <row r="122" spans="1:17" ht="18" customHeight="1">
      <c r="A122" s="451" t="s">
        <v>800</v>
      </c>
      <c r="B122" s="204">
        <v>16827</v>
      </c>
      <c r="C122" s="204">
        <v>24926</v>
      </c>
      <c r="D122" s="204">
        <v>20056</v>
      </c>
      <c r="E122" s="204">
        <v>9789</v>
      </c>
      <c r="F122" s="204">
        <v>8952</v>
      </c>
      <c r="G122" s="204">
        <v>4173</v>
      </c>
      <c r="H122" s="204">
        <v>3053</v>
      </c>
      <c r="I122" s="204">
        <v>10172</v>
      </c>
      <c r="J122" s="204">
        <v>27</v>
      </c>
      <c r="K122" s="204">
        <v>3</v>
      </c>
      <c r="L122" s="204">
        <v>11509</v>
      </c>
      <c r="M122" s="204">
        <v>774</v>
      </c>
      <c r="N122" s="204">
        <v>2685</v>
      </c>
      <c r="O122" s="204">
        <v>7454</v>
      </c>
      <c r="P122" s="204">
        <v>120400</v>
      </c>
      <c r="Q122" s="205">
        <v>1.3375606470993987E-2</v>
      </c>
    </row>
    <row r="123" spans="1:17" ht="18" customHeight="1">
      <c r="A123" s="451" t="s">
        <v>801</v>
      </c>
      <c r="B123" s="204">
        <v>64067</v>
      </c>
      <c r="C123" s="204">
        <v>104084</v>
      </c>
      <c r="D123" s="204">
        <v>68531</v>
      </c>
      <c r="E123" s="204">
        <v>38129</v>
      </c>
      <c r="F123" s="204">
        <v>38362</v>
      </c>
      <c r="G123" s="204">
        <v>15587</v>
      </c>
      <c r="H123" s="204">
        <v>10904</v>
      </c>
      <c r="I123" s="204">
        <v>42925</v>
      </c>
      <c r="J123" s="204">
        <v>123</v>
      </c>
      <c r="K123" s="204">
        <v>3</v>
      </c>
      <c r="L123" s="204">
        <v>45181</v>
      </c>
      <c r="M123" s="204">
        <v>3256</v>
      </c>
      <c r="N123" s="204">
        <v>11210</v>
      </c>
      <c r="O123" s="204">
        <v>32991</v>
      </c>
      <c r="P123" s="204">
        <v>475353</v>
      </c>
      <c r="Q123" s="205">
        <v>5.2808427431946879E-2</v>
      </c>
    </row>
    <row r="124" spans="1:17" ht="18" customHeight="1">
      <c r="A124" s="451" t="s">
        <v>802</v>
      </c>
      <c r="B124" s="204">
        <v>37998</v>
      </c>
      <c r="C124" s="204">
        <v>66835</v>
      </c>
      <c r="D124" s="204">
        <v>36355</v>
      </c>
      <c r="E124" s="204">
        <v>22597</v>
      </c>
      <c r="F124" s="204">
        <v>25755</v>
      </c>
      <c r="G124" s="204">
        <v>9158</v>
      </c>
      <c r="H124" s="204">
        <v>6385</v>
      </c>
      <c r="I124" s="204">
        <v>24318</v>
      </c>
      <c r="J124" s="204">
        <v>91</v>
      </c>
      <c r="K124" s="204">
        <v>4</v>
      </c>
      <c r="L124" s="204">
        <v>23013</v>
      </c>
      <c r="M124" s="204">
        <v>1729</v>
      </c>
      <c r="N124" s="204">
        <v>7472</v>
      </c>
      <c r="O124" s="204">
        <v>18232</v>
      </c>
      <c r="P124" s="204">
        <v>279942</v>
      </c>
      <c r="Q124" s="205">
        <v>3.1099618161985039E-2</v>
      </c>
    </row>
    <row r="125" spans="1:17" ht="18" customHeight="1" thickBot="1">
      <c r="A125" s="451" t="s">
        <v>803</v>
      </c>
      <c r="B125" s="204">
        <v>850760</v>
      </c>
      <c r="C125" s="204">
        <v>1390537</v>
      </c>
      <c r="D125" s="204">
        <v>960443</v>
      </c>
      <c r="E125" s="204">
        <v>403851</v>
      </c>
      <c r="F125" s="204">
        <v>681850</v>
      </c>
      <c r="G125" s="204">
        <v>269499</v>
      </c>
      <c r="H125" s="204">
        <v>221886</v>
      </c>
      <c r="I125" s="204">
        <v>994742</v>
      </c>
      <c r="J125" s="204">
        <v>2118</v>
      </c>
      <c r="K125" s="204">
        <v>22</v>
      </c>
      <c r="L125" s="204">
        <v>900293</v>
      </c>
      <c r="M125" s="204">
        <v>88807</v>
      </c>
      <c r="N125" s="204">
        <v>328081</v>
      </c>
      <c r="O125" s="204">
        <v>902153</v>
      </c>
      <c r="P125" s="204">
        <v>7995042</v>
      </c>
      <c r="Q125" s="205">
        <v>0.88819381653711549</v>
      </c>
    </row>
    <row r="126" spans="1:17" ht="18" customHeight="1" thickTop="1" thickBot="1">
      <c r="A126" s="450" t="s">
        <v>6</v>
      </c>
      <c r="B126" s="325">
        <v>989872</v>
      </c>
      <c r="C126" s="325">
        <v>1608493</v>
      </c>
      <c r="D126" s="325">
        <v>1112565</v>
      </c>
      <c r="E126" s="325">
        <v>486055</v>
      </c>
      <c r="F126" s="325">
        <v>765825</v>
      </c>
      <c r="G126" s="325">
        <v>303827</v>
      </c>
      <c r="H126" s="325">
        <v>245904</v>
      </c>
      <c r="I126" s="325">
        <v>1080586</v>
      </c>
      <c r="J126" s="325">
        <v>2409</v>
      </c>
      <c r="K126" s="325">
        <v>38</v>
      </c>
      <c r="L126" s="325">
        <v>991085</v>
      </c>
      <c r="M126" s="325">
        <v>95564</v>
      </c>
      <c r="N126" s="325">
        <v>352762</v>
      </c>
      <c r="O126" s="325">
        <v>966476</v>
      </c>
      <c r="P126" s="325">
        <v>9001461</v>
      </c>
      <c r="Q126" s="326">
        <v>1</v>
      </c>
    </row>
    <row r="127" spans="1:17" ht="18" customHeight="1" thickTop="1">
      <c r="A127" s="452" t="s">
        <v>804</v>
      </c>
      <c r="B127" s="205">
        <v>0.10996792631773887</v>
      </c>
      <c r="C127" s="205">
        <v>0.17869243670555257</v>
      </c>
      <c r="D127" s="205">
        <v>0.12359826921429755</v>
      </c>
      <c r="E127" s="205">
        <v>5.399734554201812E-2</v>
      </c>
      <c r="F127" s="205">
        <v>8.5077855694758883E-2</v>
      </c>
      <c r="G127" s="205">
        <v>3.3753076306168521E-2</v>
      </c>
      <c r="H127" s="205">
        <v>2.7318232007004197E-2</v>
      </c>
      <c r="I127" s="205">
        <v>0.12004562370486302</v>
      </c>
      <c r="J127" s="205">
        <v>2.6762322249688136E-4</v>
      </c>
      <c r="K127" s="205">
        <v>4.2215369260612249E-6</v>
      </c>
      <c r="L127" s="205">
        <v>0.11010268222014181</v>
      </c>
      <c r="M127" s="205">
        <v>1.0616498810581972E-2</v>
      </c>
      <c r="N127" s="205">
        <v>3.9189416029242363E-2</v>
      </c>
      <c r="O127" s="205">
        <v>0.10736879268820917</v>
      </c>
      <c r="P127" s="205">
        <v>1</v>
      </c>
      <c r="Q127" s="328"/>
    </row>
    <row r="128" spans="1:17" ht="18" customHeight="1" thickBot="1">
      <c r="A128" s="454"/>
      <c r="B128" s="905"/>
      <c r="C128" s="329"/>
      <c r="D128" s="329"/>
      <c r="E128" s="329"/>
      <c r="F128" s="329"/>
      <c r="G128" s="905"/>
      <c r="H128" s="905"/>
      <c r="I128" s="905"/>
      <c r="J128" s="905"/>
      <c r="K128" s="905"/>
      <c r="L128" s="905"/>
      <c r="M128" s="905"/>
      <c r="N128" s="905"/>
      <c r="O128" s="905"/>
      <c r="P128" s="906"/>
      <c r="Q128" s="906"/>
    </row>
    <row r="129" spans="1:17" ht="18" customHeight="1" thickTop="1">
      <c r="A129" s="840" t="s">
        <v>810</v>
      </c>
      <c r="B129" s="295"/>
      <c r="C129" s="150"/>
      <c r="D129" s="150"/>
      <c r="E129" s="150"/>
      <c r="F129" s="150"/>
      <c r="G129" s="295"/>
      <c r="H129" s="295"/>
      <c r="I129" s="295"/>
      <c r="J129" s="295"/>
      <c r="K129" s="295"/>
      <c r="L129" s="295"/>
      <c r="M129" s="295"/>
      <c r="N129" s="295"/>
      <c r="O129" s="295"/>
      <c r="P129" s="213"/>
      <c r="Q129" s="907"/>
    </row>
    <row r="130" spans="1:17" ht="18" customHeight="1">
      <c r="A130" s="848"/>
      <c r="B130" s="295"/>
      <c r="C130" s="150"/>
      <c r="D130" s="150"/>
      <c r="E130" s="150"/>
      <c r="F130" s="150"/>
      <c r="G130" s="295"/>
      <c r="H130" s="295"/>
      <c r="I130" s="295"/>
      <c r="J130" s="295"/>
      <c r="K130" s="295"/>
      <c r="L130" s="295"/>
      <c r="M130" s="295"/>
      <c r="N130" s="295"/>
      <c r="O130" s="295"/>
      <c r="P130" s="213"/>
      <c r="Q130" s="907"/>
    </row>
    <row r="131" spans="1:17" ht="33.75" customHeight="1">
      <c r="A131" s="946" t="s">
        <v>1063</v>
      </c>
      <c r="B131" s="946"/>
      <c r="C131" s="946"/>
      <c r="D131" s="946"/>
      <c r="E131" s="946"/>
      <c r="F131" s="946"/>
      <c r="G131" s="946"/>
      <c r="H131" s="946"/>
      <c r="I131" s="946"/>
      <c r="J131" s="946"/>
      <c r="K131" s="946"/>
      <c r="L131" s="946"/>
      <c r="M131" s="946"/>
      <c r="N131" s="946"/>
      <c r="O131" s="946"/>
      <c r="P131" s="946"/>
      <c r="Q131" s="946"/>
    </row>
    <row r="132" spans="1:17" ht="33.75" customHeight="1">
      <c r="A132" s="946" t="s">
        <v>811</v>
      </c>
      <c r="B132" s="946"/>
      <c r="C132" s="946"/>
      <c r="D132" s="946"/>
      <c r="E132" s="946"/>
      <c r="F132" s="946"/>
      <c r="G132" s="946"/>
      <c r="H132" s="946"/>
      <c r="I132" s="946"/>
      <c r="J132" s="946"/>
      <c r="K132" s="946"/>
      <c r="L132" s="946"/>
      <c r="M132" s="946"/>
      <c r="N132" s="946"/>
      <c r="O132" s="946"/>
      <c r="P132" s="946"/>
      <c r="Q132" s="946"/>
    </row>
    <row r="133" spans="1:17" ht="33.75" customHeight="1">
      <c r="A133" s="946" t="s">
        <v>1521</v>
      </c>
      <c r="B133" s="946"/>
      <c r="C133" s="946"/>
      <c r="D133" s="946"/>
      <c r="E133" s="946"/>
      <c r="F133" s="946"/>
      <c r="G133" s="946"/>
      <c r="H133" s="946"/>
      <c r="I133" s="946"/>
      <c r="J133" s="946"/>
      <c r="K133" s="946"/>
      <c r="L133" s="946"/>
      <c r="M133" s="946"/>
      <c r="N133" s="946"/>
      <c r="O133" s="946"/>
      <c r="P133" s="946"/>
      <c r="Q133" s="946"/>
    </row>
    <row r="134" spans="1:17" ht="33.75" customHeight="1">
      <c r="A134" s="945" t="s">
        <v>1242</v>
      </c>
      <c r="B134" s="945"/>
      <c r="C134" s="945"/>
      <c r="D134" s="945"/>
      <c r="E134" s="945"/>
      <c r="F134" s="945"/>
      <c r="G134" s="945"/>
      <c r="H134" s="945"/>
      <c r="I134" s="945"/>
      <c r="J134" s="945"/>
      <c r="K134" s="945"/>
      <c r="L134" s="945"/>
      <c r="M134" s="945"/>
      <c r="N134" s="945"/>
      <c r="O134" s="945"/>
      <c r="P134" s="945"/>
      <c r="Q134" s="945"/>
    </row>
    <row r="135" spans="1:17" ht="18" customHeight="1">
      <c r="A135" s="819"/>
    </row>
    <row r="136" spans="1:17" ht="18" customHeight="1" thickBot="1">
      <c r="A136" s="820"/>
      <c r="B136" s="821"/>
      <c r="C136" s="822"/>
      <c r="D136" s="821"/>
      <c r="E136" s="821"/>
      <c r="F136" s="821"/>
      <c r="G136" s="821"/>
      <c r="H136" s="821"/>
      <c r="I136" s="822"/>
      <c r="J136" s="821"/>
      <c r="K136" s="821"/>
      <c r="L136" s="821"/>
      <c r="M136" s="821"/>
      <c r="N136" s="821"/>
      <c r="O136" s="821"/>
      <c r="P136" s="821"/>
      <c r="Q136" s="902"/>
    </row>
    <row r="137" spans="1:17" ht="18" customHeight="1" thickTop="1" thickBot="1">
      <c r="A137" s="450" t="s">
        <v>788</v>
      </c>
      <c r="B137" s="903" t="s">
        <v>291</v>
      </c>
      <c r="C137" s="903" t="s">
        <v>292</v>
      </c>
      <c r="D137" s="903" t="s">
        <v>293</v>
      </c>
      <c r="E137" s="903" t="s">
        <v>294</v>
      </c>
      <c r="F137" s="903" t="s">
        <v>295</v>
      </c>
      <c r="G137" s="903" t="s">
        <v>296</v>
      </c>
      <c r="H137" s="903" t="s">
        <v>297</v>
      </c>
      <c r="I137" s="903" t="s">
        <v>298</v>
      </c>
      <c r="J137" s="903" t="s">
        <v>299</v>
      </c>
      <c r="K137" s="903" t="s">
        <v>300</v>
      </c>
      <c r="L137" s="903" t="s">
        <v>301</v>
      </c>
      <c r="M137" s="903" t="s">
        <v>302</v>
      </c>
      <c r="N137" s="903" t="s">
        <v>1065</v>
      </c>
      <c r="O137" s="903" t="s">
        <v>1066</v>
      </c>
      <c r="P137" s="904" t="s">
        <v>303</v>
      </c>
      <c r="Q137" s="908" t="s">
        <v>789</v>
      </c>
    </row>
    <row r="138" spans="1:17" ht="18" customHeight="1" thickTop="1">
      <c r="A138" s="451" t="s">
        <v>790</v>
      </c>
      <c r="B138" s="204">
        <v>850121.78084000002</v>
      </c>
      <c r="C138" s="204">
        <v>228000</v>
      </c>
      <c r="D138" s="204">
        <v>1075411.7492799999</v>
      </c>
      <c r="E138" s="204">
        <v>708750</v>
      </c>
      <c r="F138" s="204">
        <v>1343079.0058199998</v>
      </c>
      <c r="G138" s="204">
        <v>140000</v>
      </c>
      <c r="H138" s="204">
        <v>348421.66875999997</v>
      </c>
      <c r="I138" s="204">
        <v>263000</v>
      </c>
      <c r="J138" s="204">
        <v>0</v>
      </c>
      <c r="K138" s="204">
        <v>0</v>
      </c>
      <c r="L138" s="204">
        <v>193700</v>
      </c>
      <c r="M138" s="204">
        <v>17000</v>
      </c>
      <c r="N138" s="204">
        <v>874787.40932000009</v>
      </c>
      <c r="O138" s="204">
        <v>121527.97917000001</v>
      </c>
      <c r="P138" s="204">
        <v>6163799.5931899995</v>
      </c>
      <c r="Q138" s="675">
        <v>7.7730117061231493E-2</v>
      </c>
    </row>
    <row r="139" spans="1:17" ht="18" customHeight="1">
      <c r="A139" s="451" t="s">
        <v>791</v>
      </c>
      <c r="B139" s="204">
        <v>3629646.4583200002</v>
      </c>
      <c r="C139" s="204">
        <v>2925079.0576300002</v>
      </c>
      <c r="D139" s="204">
        <v>4677343.3503400004</v>
      </c>
      <c r="E139" s="204">
        <v>3080470.2825300004</v>
      </c>
      <c r="F139" s="204">
        <v>3251269.7474199999</v>
      </c>
      <c r="G139" s="204">
        <v>2306504.7944</v>
      </c>
      <c r="H139" s="204">
        <v>1116268.27816</v>
      </c>
      <c r="I139" s="204">
        <v>1389635.74486</v>
      </c>
      <c r="J139" s="204">
        <v>0</v>
      </c>
      <c r="K139" s="204">
        <v>113700</v>
      </c>
      <c r="L139" s="204">
        <v>2204100</v>
      </c>
      <c r="M139" s="204">
        <v>459168.02750000003</v>
      </c>
      <c r="N139" s="204">
        <v>4626354.8464599997</v>
      </c>
      <c r="O139" s="204">
        <v>1297959.3</v>
      </c>
      <c r="P139" s="204">
        <v>31077499.887619998</v>
      </c>
      <c r="Q139" s="675">
        <v>0.39191048763233993</v>
      </c>
    </row>
    <row r="140" spans="1:17" ht="18" customHeight="1">
      <c r="A140" s="451" t="s">
        <v>792</v>
      </c>
      <c r="B140" s="204">
        <v>2918869.6272800001</v>
      </c>
      <c r="C140" s="204">
        <v>2336058.7733299998</v>
      </c>
      <c r="D140" s="204">
        <v>4219717.6808700003</v>
      </c>
      <c r="E140" s="204">
        <v>3172258.27721</v>
      </c>
      <c r="F140" s="204">
        <v>2364520.5786700002</v>
      </c>
      <c r="G140" s="204">
        <v>1789550</v>
      </c>
      <c r="H140" s="204">
        <v>2613105.4</v>
      </c>
      <c r="I140" s="204">
        <v>2656792.9356499999</v>
      </c>
      <c r="J140" s="204">
        <v>0</v>
      </c>
      <c r="K140" s="204">
        <v>184300</v>
      </c>
      <c r="L140" s="204">
        <v>2143242.52972</v>
      </c>
      <c r="M140" s="204">
        <v>835853.06771000009</v>
      </c>
      <c r="N140" s="204">
        <v>1031097.0450700001</v>
      </c>
      <c r="O140" s="204">
        <v>2517870.9896799996</v>
      </c>
      <c r="P140" s="204">
        <v>28783236.905190002</v>
      </c>
      <c r="Q140" s="675">
        <v>0.36297811767168076</v>
      </c>
    </row>
    <row r="141" spans="1:17" ht="18" customHeight="1">
      <c r="A141" s="451" t="s">
        <v>793</v>
      </c>
      <c r="B141" s="204">
        <v>461940.63255000004</v>
      </c>
      <c r="C141" s="204">
        <v>685731.59551000001</v>
      </c>
      <c r="D141" s="204">
        <v>1407910.9090100001</v>
      </c>
      <c r="E141" s="204">
        <v>290796.10963999998</v>
      </c>
      <c r="F141" s="204">
        <v>990530.95600000001</v>
      </c>
      <c r="G141" s="204">
        <v>334384.1177</v>
      </c>
      <c r="H141" s="204">
        <v>766252.99250000005</v>
      </c>
      <c r="I141" s="204">
        <v>1166342.9505999999</v>
      </c>
      <c r="J141" s="204">
        <v>2500</v>
      </c>
      <c r="K141" s="204">
        <v>25580</v>
      </c>
      <c r="L141" s="204">
        <v>759296.84565000003</v>
      </c>
      <c r="M141" s="204">
        <v>261936.95828999998</v>
      </c>
      <c r="N141" s="204">
        <v>617989.38657000009</v>
      </c>
      <c r="O141" s="204">
        <v>620381.49364</v>
      </c>
      <c r="P141" s="204">
        <v>8391574.9476599991</v>
      </c>
      <c r="Q141" s="675">
        <v>0.1058240283688605</v>
      </c>
    </row>
    <row r="142" spans="1:17" ht="18" customHeight="1">
      <c r="A142" s="451" t="s">
        <v>794</v>
      </c>
      <c r="B142" s="204">
        <v>106216.52399</v>
      </c>
      <c r="C142" s="204">
        <v>217637.55168</v>
      </c>
      <c r="D142" s="204">
        <v>644105.27341000002</v>
      </c>
      <c r="E142" s="204">
        <v>78295.850150000013</v>
      </c>
      <c r="F142" s="204">
        <v>305756.2709</v>
      </c>
      <c r="G142" s="204">
        <v>61978.776920000004</v>
      </c>
      <c r="H142" s="204">
        <v>171798.04547000001</v>
      </c>
      <c r="I142" s="204">
        <v>411606.28493000002</v>
      </c>
      <c r="J142" s="204">
        <v>3104.41041</v>
      </c>
      <c r="K142" s="204">
        <v>1300</v>
      </c>
      <c r="L142" s="204">
        <v>288622.10495999997</v>
      </c>
      <c r="M142" s="204">
        <v>67336.659709999993</v>
      </c>
      <c r="N142" s="204">
        <v>252146.49152000001</v>
      </c>
      <c r="O142" s="204">
        <v>168482.82081</v>
      </c>
      <c r="P142" s="204">
        <v>2778387.0648600003</v>
      </c>
      <c r="Q142" s="675">
        <v>3.5037536267659458E-2</v>
      </c>
    </row>
    <row r="143" spans="1:17" ht="18" customHeight="1">
      <c r="A143" s="451" t="s">
        <v>795</v>
      </c>
      <c r="B143" s="204">
        <v>39984.50836</v>
      </c>
      <c r="C143" s="204">
        <v>64757.728270000007</v>
      </c>
      <c r="D143" s="204">
        <v>151668.89882</v>
      </c>
      <c r="E143" s="204">
        <v>36863.031419999999</v>
      </c>
      <c r="F143" s="204">
        <v>39251.397929999999</v>
      </c>
      <c r="G143" s="204">
        <v>8757.0954700000002</v>
      </c>
      <c r="H143" s="204">
        <v>42916.209409999996</v>
      </c>
      <c r="I143" s="204">
        <v>93498.395940000002</v>
      </c>
      <c r="J143" s="204">
        <v>1097.5999999999999</v>
      </c>
      <c r="K143" s="204">
        <v>0</v>
      </c>
      <c r="L143" s="204">
        <v>67393.568910000002</v>
      </c>
      <c r="M143" s="204">
        <v>35968.247130000003</v>
      </c>
      <c r="N143" s="204">
        <v>79058.591329999996</v>
      </c>
      <c r="O143" s="204">
        <v>35902.984680000001</v>
      </c>
      <c r="P143" s="204">
        <v>697118.25766999996</v>
      </c>
      <c r="Q143" s="675">
        <v>8.7911819576481347E-3</v>
      </c>
    </row>
    <row r="144" spans="1:17" ht="18" customHeight="1">
      <c r="A144" s="451" t="s">
        <v>796</v>
      </c>
      <c r="B144" s="204">
        <v>13947.133460000001</v>
      </c>
      <c r="C144" s="204">
        <v>9619.1939700000003</v>
      </c>
      <c r="D144" s="204">
        <v>40377.890450000006</v>
      </c>
      <c r="E144" s="204">
        <v>9646.9625199999991</v>
      </c>
      <c r="F144" s="204">
        <v>2542.0322000000001</v>
      </c>
      <c r="G144" s="204">
        <v>2501.90148</v>
      </c>
      <c r="H144" s="204">
        <v>4411.7047300000004</v>
      </c>
      <c r="I144" s="204">
        <v>27538.132399999999</v>
      </c>
      <c r="J144" s="204">
        <v>0</v>
      </c>
      <c r="K144" s="204">
        <v>0</v>
      </c>
      <c r="L144" s="204">
        <v>5946.8132400000004</v>
      </c>
      <c r="M144" s="204">
        <v>12717.233880000002</v>
      </c>
      <c r="N144" s="204">
        <v>37000.481700000004</v>
      </c>
      <c r="O144" s="204">
        <v>29494.883679999999</v>
      </c>
      <c r="P144" s="204">
        <v>195744.36371000003</v>
      </c>
      <c r="Q144" s="675">
        <v>2.4684826421133071E-3</v>
      </c>
    </row>
    <row r="145" spans="1:17" ht="18" customHeight="1">
      <c r="A145" s="451" t="s">
        <v>797</v>
      </c>
      <c r="B145" s="204">
        <v>10169.469869999999</v>
      </c>
      <c r="C145" s="204">
        <v>5765.7742400000006</v>
      </c>
      <c r="D145" s="204">
        <v>24247.471739999997</v>
      </c>
      <c r="E145" s="204">
        <v>5789.4570000000003</v>
      </c>
      <c r="F145" s="204">
        <v>3000.8870999999999</v>
      </c>
      <c r="G145" s="204">
        <v>1603.9149600000001</v>
      </c>
      <c r="H145" s="204">
        <v>3091.0853700000002</v>
      </c>
      <c r="I145" s="204">
        <v>33288.899100000002</v>
      </c>
      <c r="J145" s="204">
        <v>0</v>
      </c>
      <c r="K145" s="204">
        <v>0</v>
      </c>
      <c r="L145" s="204">
        <v>6042.1625800000002</v>
      </c>
      <c r="M145" s="204">
        <v>3575.5398300000002</v>
      </c>
      <c r="N145" s="204">
        <v>28978.68031</v>
      </c>
      <c r="O145" s="204">
        <v>23295.108680000001</v>
      </c>
      <c r="P145" s="204">
        <v>148848.45077999998</v>
      </c>
      <c r="Q145" s="675">
        <v>1.8770901500910799E-3</v>
      </c>
    </row>
    <row r="146" spans="1:17" ht="18" customHeight="1">
      <c r="A146" s="451" t="s">
        <v>798</v>
      </c>
      <c r="B146" s="204">
        <v>6330.5177800000001</v>
      </c>
      <c r="C146" s="204">
        <v>2872.5446499999998</v>
      </c>
      <c r="D146" s="204">
        <v>11079.60073</v>
      </c>
      <c r="E146" s="204">
        <v>3264.6337799999997</v>
      </c>
      <c r="F146" s="204">
        <v>1335.4792299999999</v>
      </c>
      <c r="G146" s="204">
        <v>1096.6786499999998</v>
      </c>
      <c r="H146" s="204">
        <v>1514.31619</v>
      </c>
      <c r="I146" s="204">
        <v>7899.2154600000003</v>
      </c>
      <c r="J146" s="204">
        <v>112.10755999999999</v>
      </c>
      <c r="K146" s="204">
        <v>0</v>
      </c>
      <c r="L146" s="204">
        <v>3383.8554900000004</v>
      </c>
      <c r="M146" s="204">
        <v>1709.0237099999999</v>
      </c>
      <c r="N146" s="204">
        <v>10971.96099</v>
      </c>
      <c r="O146" s="204">
        <v>4259.7685999999994</v>
      </c>
      <c r="P146" s="204">
        <v>55829.702820000006</v>
      </c>
      <c r="Q146" s="675">
        <v>7.0405425583384908E-4</v>
      </c>
    </row>
    <row r="147" spans="1:17" ht="18" customHeight="1">
      <c r="A147" s="451" t="s">
        <v>799</v>
      </c>
      <c r="B147" s="204">
        <v>18114.018100000001</v>
      </c>
      <c r="C147" s="204">
        <v>53974.476560000003</v>
      </c>
      <c r="D147" s="204">
        <v>58590.008200000004</v>
      </c>
      <c r="E147" s="204">
        <v>8218.5480700000007</v>
      </c>
      <c r="F147" s="204">
        <v>1875.7231499999998</v>
      </c>
      <c r="G147" s="204">
        <v>3866.2693300000001</v>
      </c>
      <c r="H147" s="204">
        <v>4943.1485000000002</v>
      </c>
      <c r="I147" s="204">
        <v>116540.69529999999</v>
      </c>
      <c r="J147" s="204">
        <v>78.213669999999993</v>
      </c>
      <c r="K147" s="204">
        <v>0</v>
      </c>
      <c r="L147" s="204">
        <v>50075.886330000001</v>
      </c>
      <c r="M147" s="204">
        <v>4366.9952000000003</v>
      </c>
      <c r="N147" s="204">
        <v>32521.687089999999</v>
      </c>
      <c r="O147" s="204">
        <v>41607.918530000003</v>
      </c>
      <c r="P147" s="204">
        <v>394773.5880300001</v>
      </c>
      <c r="Q147" s="675">
        <v>4.9783898302204902E-3</v>
      </c>
    </row>
    <row r="148" spans="1:17" ht="18" customHeight="1">
      <c r="A148" s="451" t="s">
        <v>800</v>
      </c>
      <c r="B148" s="204">
        <v>13637.2011</v>
      </c>
      <c r="C148" s="204">
        <v>37207.441169999998</v>
      </c>
      <c r="D148" s="204">
        <v>51754.073280000004</v>
      </c>
      <c r="E148" s="204">
        <v>5235.4552300000005</v>
      </c>
      <c r="F148" s="204">
        <v>4111.0589099999997</v>
      </c>
      <c r="G148" s="204">
        <v>2379.9877499999998</v>
      </c>
      <c r="H148" s="204">
        <v>5856.4397399999998</v>
      </c>
      <c r="I148" s="204">
        <v>91787.705419999998</v>
      </c>
      <c r="J148" s="204">
        <v>0</v>
      </c>
      <c r="K148" s="204">
        <v>55.89772</v>
      </c>
      <c r="L148" s="204">
        <v>47605.950450000004</v>
      </c>
      <c r="M148" s="204">
        <v>4103.2647299999999</v>
      </c>
      <c r="N148" s="204">
        <v>24474.09693</v>
      </c>
      <c r="O148" s="204">
        <v>47032.943810000004</v>
      </c>
      <c r="P148" s="204">
        <v>335241.51624000003</v>
      </c>
      <c r="Q148" s="675">
        <v>4.2276459361057445E-3</v>
      </c>
    </row>
    <row r="149" spans="1:17" ht="18" customHeight="1">
      <c r="A149" s="451" t="s">
        <v>801</v>
      </c>
      <c r="B149" s="204">
        <v>8320.2232399999994</v>
      </c>
      <c r="C149" s="204">
        <v>24486.445760000002</v>
      </c>
      <c r="D149" s="204">
        <v>32868.874369999998</v>
      </c>
      <c r="E149" s="204">
        <v>2500.80123</v>
      </c>
      <c r="F149" s="204">
        <v>1706.6550199999999</v>
      </c>
      <c r="G149" s="204">
        <v>1854.7674399999999</v>
      </c>
      <c r="H149" s="204">
        <v>2425.2641899999999</v>
      </c>
      <c r="I149" s="204">
        <v>80705.630109999998</v>
      </c>
      <c r="J149" s="204">
        <v>29.092509999999997</v>
      </c>
      <c r="K149" s="204">
        <v>0</v>
      </c>
      <c r="L149" s="204">
        <v>41190.145100000002</v>
      </c>
      <c r="M149" s="204">
        <v>2356.1241299999997</v>
      </c>
      <c r="N149" s="204">
        <v>15394.132679999999</v>
      </c>
      <c r="O149" s="204">
        <v>37550.745310000006</v>
      </c>
      <c r="P149" s="204">
        <v>251388.90109</v>
      </c>
      <c r="Q149" s="675">
        <v>3.1702018234351947E-3</v>
      </c>
    </row>
    <row r="150" spans="1:17" ht="18" customHeight="1">
      <c r="A150" s="451" t="s">
        <v>802</v>
      </c>
      <c r="B150" s="204">
        <v>62.946599999999997</v>
      </c>
      <c r="C150" s="204">
        <v>36.524980000000006</v>
      </c>
      <c r="D150" s="204">
        <v>1656.9430300000001</v>
      </c>
      <c r="E150" s="204">
        <v>89.681339999999992</v>
      </c>
      <c r="F150" s="204">
        <v>163.73209</v>
      </c>
      <c r="G150" s="204">
        <v>18.250209999999999</v>
      </c>
      <c r="H150" s="204">
        <v>103.62985</v>
      </c>
      <c r="I150" s="204">
        <v>4547.4985999999999</v>
      </c>
      <c r="J150" s="204">
        <v>0</v>
      </c>
      <c r="K150" s="204">
        <v>0</v>
      </c>
      <c r="L150" s="204">
        <v>2781.04322</v>
      </c>
      <c r="M150" s="204">
        <v>334.37546000000003</v>
      </c>
      <c r="N150" s="204">
        <v>749.00265000000002</v>
      </c>
      <c r="O150" s="204">
        <v>1932.84869</v>
      </c>
      <c r="P150" s="204">
        <v>12476.476720000001</v>
      </c>
      <c r="Q150" s="675">
        <v>1.5733769102889059E-4</v>
      </c>
    </row>
    <row r="151" spans="1:17" ht="18" customHeight="1" thickBot="1">
      <c r="A151" s="451" t="s">
        <v>803</v>
      </c>
      <c r="B151" s="204">
        <v>558.55978000000005</v>
      </c>
      <c r="C151" s="204">
        <v>0</v>
      </c>
      <c r="D151" s="204">
        <v>627.79832999999996</v>
      </c>
      <c r="E151" s="204">
        <v>7.5937900000000003</v>
      </c>
      <c r="F151" s="204">
        <v>13.3973</v>
      </c>
      <c r="G151" s="204">
        <v>26.44631</v>
      </c>
      <c r="H151" s="204">
        <v>9.4969699999999992</v>
      </c>
      <c r="I151" s="204">
        <v>6055.2920899999999</v>
      </c>
      <c r="J151" s="204">
        <v>0</v>
      </c>
      <c r="K151" s="204">
        <v>0</v>
      </c>
      <c r="L151" s="204">
        <v>2842.1419300000002</v>
      </c>
      <c r="M151" s="204">
        <v>232.88924</v>
      </c>
      <c r="N151" s="204">
        <v>236.83577</v>
      </c>
      <c r="O151" s="204">
        <v>913.74384999999995</v>
      </c>
      <c r="P151" s="204">
        <v>11524.195360000002</v>
      </c>
      <c r="Q151" s="675">
        <v>1.4532871175094493E-4</v>
      </c>
    </row>
    <row r="152" spans="1:17" ht="18" customHeight="1" thickTop="1" thickBot="1">
      <c r="A152" s="450" t="s">
        <v>6</v>
      </c>
      <c r="B152" s="325">
        <v>8077919.6012700014</v>
      </c>
      <c r="C152" s="325">
        <v>6591227.1077499995</v>
      </c>
      <c r="D152" s="325">
        <v>12397360.521859998</v>
      </c>
      <c r="E152" s="325">
        <v>7402186.6839100011</v>
      </c>
      <c r="F152" s="325">
        <v>8309156.9217400001</v>
      </c>
      <c r="G152" s="325">
        <v>4654523.0006199991</v>
      </c>
      <c r="H152" s="325">
        <v>5081117.6798400003</v>
      </c>
      <c r="I152" s="325">
        <v>6349239.3804599978</v>
      </c>
      <c r="J152" s="325">
        <v>6921.4241500000016</v>
      </c>
      <c r="K152" s="325">
        <v>324935.89772000001</v>
      </c>
      <c r="L152" s="325">
        <v>5816223.0475800009</v>
      </c>
      <c r="M152" s="325">
        <v>1706658.40652</v>
      </c>
      <c r="N152" s="325">
        <v>7631760.6483899998</v>
      </c>
      <c r="O152" s="325">
        <v>4948213.5291300006</v>
      </c>
      <c r="P152" s="325">
        <v>79297443.850940019</v>
      </c>
      <c r="Q152" s="676">
        <v>1</v>
      </c>
    </row>
    <row r="153" spans="1:17" ht="18" customHeight="1" thickTop="1" thickBot="1">
      <c r="A153" s="452" t="s">
        <v>804</v>
      </c>
      <c r="B153" s="205">
        <v>0.10186860015884665</v>
      </c>
      <c r="C153" s="205">
        <v>8.3120297296592677E-2</v>
      </c>
      <c r="D153" s="205">
        <v>0.15633997667269114</v>
      </c>
      <c r="E153" s="205">
        <v>9.3347103316776744E-2</v>
      </c>
      <c r="F153" s="205">
        <v>0.1047846754979795</v>
      </c>
      <c r="G153" s="205">
        <v>5.8697011840247643E-2</v>
      </c>
      <c r="H153" s="205">
        <v>6.4076689399866035E-2</v>
      </c>
      <c r="I153" s="205">
        <v>8.0068651297197285E-2</v>
      </c>
      <c r="J153" s="205">
        <v>8.7284328647599315E-5</v>
      </c>
      <c r="K153" s="205">
        <v>4.0976843885510454E-3</v>
      </c>
      <c r="L153" s="205">
        <v>7.3346917190837718E-2</v>
      </c>
      <c r="M153" s="205">
        <v>2.1522237333754468E-2</v>
      </c>
      <c r="N153" s="205">
        <v>9.62422024943939E-2</v>
      </c>
      <c r="O153" s="205">
        <v>6.240066878361733E-2</v>
      </c>
      <c r="P153" s="205">
        <v>1</v>
      </c>
      <c r="Q153" s="328"/>
    </row>
    <row r="154" spans="1:17" ht="18" customHeight="1" thickTop="1" thickBot="1">
      <c r="A154" s="450" t="s">
        <v>808</v>
      </c>
      <c r="B154" s="903" t="s">
        <v>291</v>
      </c>
      <c r="C154" s="903" t="s">
        <v>292</v>
      </c>
      <c r="D154" s="903" t="s">
        <v>293</v>
      </c>
      <c r="E154" s="903" t="s">
        <v>294</v>
      </c>
      <c r="F154" s="903" t="s">
        <v>295</v>
      </c>
      <c r="G154" s="903" t="s">
        <v>296</v>
      </c>
      <c r="H154" s="903" t="s">
        <v>297</v>
      </c>
      <c r="I154" s="903" t="s">
        <v>298</v>
      </c>
      <c r="J154" s="903" t="s">
        <v>299</v>
      </c>
      <c r="K154" s="903" t="s">
        <v>300</v>
      </c>
      <c r="L154" s="903" t="s">
        <v>301</v>
      </c>
      <c r="M154" s="903" t="s">
        <v>302</v>
      </c>
      <c r="N154" s="903" t="s">
        <v>1065</v>
      </c>
      <c r="O154" s="903" t="s">
        <v>1066</v>
      </c>
      <c r="P154" s="904" t="s">
        <v>303</v>
      </c>
      <c r="Q154" s="908" t="s">
        <v>703</v>
      </c>
    </row>
    <row r="155" spans="1:17" ht="18" customHeight="1" thickTop="1">
      <c r="A155" s="451" t="s">
        <v>790</v>
      </c>
      <c r="B155" s="204">
        <v>39</v>
      </c>
      <c r="C155" s="204">
        <v>12</v>
      </c>
      <c r="D155" s="204">
        <v>57</v>
      </c>
      <c r="E155" s="204">
        <v>26</v>
      </c>
      <c r="F155" s="204">
        <v>66</v>
      </c>
      <c r="G155" s="204">
        <v>7</v>
      </c>
      <c r="H155" s="204">
        <v>18</v>
      </c>
      <c r="I155" s="204">
        <v>14</v>
      </c>
      <c r="J155" s="204">
        <v>0</v>
      </c>
      <c r="K155" s="204">
        <v>0</v>
      </c>
      <c r="L155" s="204">
        <v>10</v>
      </c>
      <c r="M155" s="204">
        <v>1</v>
      </c>
      <c r="N155" s="204">
        <v>41</v>
      </c>
      <c r="O155" s="204">
        <v>8</v>
      </c>
      <c r="P155" s="204">
        <v>299</v>
      </c>
      <c r="Q155" s="205">
        <v>5.1333997184356004E-3</v>
      </c>
    </row>
    <row r="156" spans="1:17" ht="18" customHeight="1">
      <c r="A156" s="451" t="s">
        <v>791</v>
      </c>
      <c r="B156" s="204">
        <v>372</v>
      </c>
      <c r="C156" s="204">
        <v>294</v>
      </c>
      <c r="D156" s="204">
        <v>478</v>
      </c>
      <c r="E156" s="204">
        <v>322</v>
      </c>
      <c r="F156" s="204">
        <v>326</v>
      </c>
      <c r="G156" s="204">
        <v>240</v>
      </c>
      <c r="H156" s="204">
        <v>125</v>
      </c>
      <c r="I156" s="204">
        <v>150</v>
      </c>
      <c r="J156" s="204">
        <v>0</v>
      </c>
      <c r="K156" s="204">
        <v>11</v>
      </c>
      <c r="L156" s="204">
        <v>230</v>
      </c>
      <c r="M156" s="204">
        <v>52</v>
      </c>
      <c r="N156" s="204">
        <v>465</v>
      </c>
      <c r="O156" s="204">
        <v>137</v>
      </c>
      <c r="P156" s="204">
        <v>3202</v>
      </c>
      <c r="Q156" s="205">
        <v>5.4973732101775231E-2</v>
      </c>
    </row>
    <row r="157" spans="1:17" ht="18" customHeight="1">
      <c r="A157" s="451" t="s">
        <v>792</v>
      </c>
      <c r="B157" s="204">
        <v>601</v>
      </c>
      <c r="C157" s="204">
        <v>467</v>
      </c>
      <c r="D157" s="204">
        <v>848</v>
      </c>
      <c r="E157" s="204">
        <v>638</v>
      </c>
      <c r="F157" s="204">
        <v>479</v>
      </c>
      <c r="G157" s="204">
        <v>359</v>
      </c>
      <c r="H157" s="204">
        <v>524</v>
      </c>
      <c r="I157" s="204">
        <v>546</v>
      </c>
      <c r="J157" s="204">
        <v>0</v>
      </c>
      <c r="K157" s="204">
        <v>35</v>
      </c>
      <c r="L157" s="204">
        <v>440</v>
      </c>
      <c r="M157" s="204">
        <v>171</v>
      </c>
      <c r="N157" s="204">
        <v>205</v>
      </c>
      <c r="O157" s="204">
        <v>519</v>
      </c>
      <c r="P157" s="204">
        <v>5832</v>
      </c>
      <c r="Q157" s="205">
        <v>0.10012704735089105</v>
      </c>
    </row>
    <row r="158" spans="1:17" ht="18" customHeight="1">
      <c r="A158" s="451" t="s">
        <v>793</v>
      </c>
      <c r="B158" s="204">
        <v>187</v>
      </c>
      <c r="C158" s="204">
        <v>254</v>
      </c>
      <c r="D158" s="204">
        <v>597</v>
      </c>
      <c r="E158" s="204">
        <v>125</v>
      </c>
      <c r="F158" s="204">
        <v>449</v>
      </c>
      <c r="G158" s="204">
        <v>143</v>
      </c>
      <c r="H158" s="204">
        <v>320</v>
      </c>
      <c r="I158" s="204">
        <v>508</v>
      </c>
      <c r="J158" s="204">
        <v>1</v>
      </c>
      <c r="K158" s="204">
        <v>8</v>
      </c>
      <c r="L158" s="204">
        <v>332</v>
      </c>
      <c r="M158" s="204">
        <v>105</v>
      </c>
      <c r="N158" s="204">
        <v>272</v>
      </c>
      <c r="O158" s="204">
        <v>276</v>
      </c>
      <c r="P158" s="204">
        <v>3577</v>
      </c>
      <c r="Q158" s="205">
        <v>6.1411942450983761E-2</v>
      </c>
    </row>
    <row r="159" spans="1:17" ht="18" customHeight="1">
      <c r="A159" s="451" t="s">
        <v>794</v>
      </c>
      <c r="B159" s="204">
        <v>109</v>
      </c>
      <c r="C159" s="204">
        <v>192</v>
      </c>
      <c r="D159" s="204">
        <v>649</v>
      </c>
      <c r="E159" s="204">
        <v>81</v>
      </c>
      <c r="F159" s="204">
        <v>307</v>
      </c>
      <c r="G159" s="204">
        <v>63</v>
      </c>
      <c r="H159" s="204">
        <v>172</v>
      </c>
      <c r="I159" s="204">
        <v>410</v>
      </c>
      <c r="J159" s="204">
        <v>3</v>
      </c>
      <c r="K159" s="204">
        <v>1</v>
      </c>
      <c r="L159" s="204">
        <v>289</v>
      </c>
      <c r="M159" s="204">
        <v>66</v>
      </c>
      <c r="N159" s="204">
        <v>260</v>
      </c>
      <c r="O159" s="204">
        <v>170</v>
      </c>
      <c r="P159" s="204">
        <v>2772</v>
      </c>
      <c r="Q159" s="205">
        <v>4.7591250901349448E-2</v>
      </c>
    </row>
    <row r="160" spans="1:17" ht="18" customHeight="1">
      <c r="A160" s="451" t="s">
        <v>795</v>
      </c>
      <c r="B160" s="204">
        <v>78</v>
      </c>
      <c r="C160" s="204">
        <v>111</v>
      </c>
      <c r="D160" s="204">
        <v>308</v>
      </c>
      <c r="E160" s="204">
        <v>79</v>
      </c>
      <c r="F160" s="204">
        <v>80</v>
      </c>
      <c r="G160" s="204">
        <v>20</v>
      </c>
      <c r="H160" s="204">
        <v>87</v>
      </c>
      <c r="I160" s="204">
        <v>183</v>
      </c>
      <c r="J160" s="204">
        <v>2</v>
      </c>
      <c r="K160" s="204">
        <v>0</v>
      </c>
      <c r="L160" s="204">
        <v>137</v>
      </c>
      <c r="M160" s="204">
        <v>83</v>
      </c>
      <c r="N160" s="204">
        <v>160</v>
      </c>
      <c r="O160" s="204">
        <v>76</v>
      </c>
      <c r="P160" s="204">
        <v>1404</v>
      </c>
      <c r="Q160" s="205">
        <v>2.4104659547436735E-2</v>
      </c>
    </row>
    <row r="161" spans="1:17" ht="18" customHeight="1">
      <c r="A161" s="451" t="s">
        <v>796</v>
      </c>
      <c r="B161" s="204">
        <v>54</v>
      </c>
      <c r="C161" s="204">
        <v>34</v>
      </c>
      <c r="D161" s="204">
        <v>153</v>
      </c>
      <c r="E161" s="204">
        <v>37</v>
      </c>
      <c r="F161" s="204">
        <v>10</v>
      </c>
      <c r="G161" s="204">
        <v>10</v>
      </c>
      <c r="H161" s="204">
        <v>15</v>
      </c>
      <c r="I161" s="204">
        <v>102</v>
      </c>
      <c r="J161" s="204">
        <v>0</v>
      </c>
      <c r="K161" s="204">
        <v>0</v>
      </c>
      <c r="L161" s="204">
        <v>21</v>
      </c>
      <c r="M161" s="204">
        <v>42</v>
      </c>
      <c r="N161" s="204">
        <v>133</v>
      </c>
      <c r="O161" s="204">
        <v>97</v>
      </c>
      <c r="P161" s="204">
        <v>708</v>
      </c>
      <c r="Q161" s="205">
        <v>1.2155341139305704E-2</v>
      </c>
    </row>
    <row r="162" spans="1:17" ht="18" customHeight="1">
      <c r="A162" s="451" t="s">
        <v>797</v>
      </c>
      <c r="B162" s="204">
        <v>64</v>
      </c>
      <c r="C162" s="204">
        <v>35</v>
      </c>
      <c r="D162" s="204">
        <v>145</v>
      </c>
      <c r="E162" s="204">
        <v>34</v>
      </c>
      <c r="F162" s="204">
        <v>19</v>
      </c>
      <c r="G162" s="204">
        <v>10</v>
      </c>
      <c r="H162" s="204">
        <v>19</v>
      </c>
      <c r="I162" s="204">
        <v>187</v>
      </c>
      <c r="J162" s="204">
        <v>0</v>
      </c>
      <c r="K162" s="204">
        <v>0</v>
      </c>
      <c r="L162" s="204">
        <v>36</v>
      </c>
      <c r="M162" s="204">
        <v>20</v>
      </c>
      <c r="N162" s="204">
        <v>169</v>
      </c>
      <c r="O162" s="204">
        <v>125</v>
      </c>
      <c r="P162" s="204">
        <v>863</v>
      </c>
      <c r="Q162" s="205">
        <v>1.4816468083645229E-2</v>
      </c>
    </row>
    <row r="163" spans="1:17" ht="18" customHeight="1">
      <c r="A163" s="451" t="s">
        <v>798</v>
      </c>
      <c r="B163" s="204">
        <v>55</v>
      </c>
      <c r="C163" s="204">
        <v>25</v>
      </c>
      <c r="D163" s="204">
        <v>96</v>
      </c>
      <c r="E163" s="204">
        <v>27</v>
      </c>
      <c r="F163" s="204">
        <v>12</v>
      </c>
      <c r="G163" s="204">
        <v>9</v>
      </c>
      <c r="H163" s="204">
        <v>13</v>
      </c>
      <c r="I163" s="204">
        <v>65</v>
      </c>
      <c r="J163" s="204">
        <v>1</v>
      </c>
      <c r="K163" s="204">
        <v>0</v>
      </c>
      <c r="L163" s="204">
        <v>29</v>
      </c>
      <c r="M163" s="204">
        <v>15</v>
      </c>
      <c r="N163" s="204">
        <v>92</v>
      </c>
      <c r="O163" s="204">
        <v>36</v>
      </c>
      <c r="P163" s="204">
        <v>475</v>
      </c>
      <c r="Q163" s="205">
        <v>8.1550664423308047E-3</v>
      </c>
    </row>
    <row r="164" spans="1:17" ht="18" customHeight="1">
      <c r="A164" s="451" t="s">
        <v>799</v>
      </c>
      <c r="B164" s="204">
        <v>241</v>
      </c>
      <c r="C164" s="204">
        <v>745</v>
      </c>
      <c r="D164" s="204">
        <v>803</v>
      </c>
      <c r="E164" s="204">
        <v>107</v>
      </c>
      <c r="F164" s="204">
        <v>24</v>
      </c>
      <c r="G164" s="204">
        <v>53</v>
      </c>
      <c r="H164" s="204">
        <v>65</v>
      </c>
      <c r="I164" s="204">
        <v>1611</v>
      </c>
      <c r="J164" s="204">
        <v>1</v>
      </c>
      <c r="K164" s="204">
        <v>0</v>
      </c>
      <c r="L164" s="204">
        <v>700</v>
      </c>
      <c r="M164" s="204">
        <v>56</v>
      </c>
      <c r="N164" s="204">
        <v>391</v>
      </c>
      <c r="O164" s="204">
        <v>568</v>
      </c>
      <c r="P164" s="204">
        <v>5365</v>
      </c>
      <c r="Q164" s="205">
        <v>9.210932939601002E-2</v>
      </c>
    </row>
    <row r="165" spans="1:17" ht="18" customHeight="1">
      <c r="A165" s="451" t="s">
        <v>800</v>
      </c>
      <c r="B165" s="204">
        <v>275</v>
      </c>
      <c r="C165" s="204">
        <v>753</v>
      </c>
      <c r="D165" s="204">
        <v>1055</v>
      </c>
      <c r="E165" s="204">
        <v>107</v>
      </c>
      <c r="F165" s="204">
        <v>86</v>
      </c>
      <c r="G165" s="204">
        <v>48</v>
      </c>
      <c r="H165" s="204">
        <v>119</v>
      </c>
      <c r="I165" s="204">
        <v>1901</v>
      </c>
      <c r="J165" s="204">
        <v>0</v>
      </c>
      <c r="K165" s="204">
        <v>1</v>
      </c>
      <c r="L165" s="204">
        <v>980</v>
      </c>
      <c r="M165" s="204">
        <v>81</v>
      </c>
      <c r="N165" s="204">
        <v>498</v>
      </c>
      <c r="O165" s="204">
        <v>963</v>
      </c>
      <c r="P165" s="204">
        <v>6867</v>
      </c>
      <c r="Q165" s="205">
        <v>0.11789650791470659</v>
      </c>
    </row>
    <row r="166" spans="1:17" ht="18" customHeight="1">
      <c r="A166" s="451" t="s">
        <v>801</v>
      </c>
      <c r="B166" s="204">
        <v>474</v>
      </c>
      <c r="C166" s="204">
        <v>1393</v>
      </c>
      <c r="D166" s="204">
        <v>1803</v>
      </c>
      <c r="E166" s="204">
        <v>140</v>
      </c>
      <c r="F166" s="204">
        <v>106</v>
      </c>
      <c r="G166" s="204">
        <v>97</v>
      </c>
      <c r="H166" s="204">
        <v>127</v>
      </c>
      <c r="I166" s="204">
        <v>4578</v>
      </c>
      <c r="J166" s="204">
        <v>2</v>
      </c>
      <c r="K166" s="204">
        <v>0</v>
      </c>
      <c r="L166" s="204">
        <v>2386</v>
      </c>
      <c r="M166" s="204">
        <v>146</v>
      </c>
      <c r="N166" s="204">
        <v>904</v>
      </c>
      <c r="O166" s="204">
        <v>2090</v>
      </c>
      <c r="P166" s="204">
        <v>14246</v>
      </c>
      <c r="Q166" s="205">
        <v>0.24458331902619923</v>
      </c>
    </row>
    <row r="167" spans="1:17" ht="18" customHeight="1">
      <c r="A167" s="451" t="s">
        <v>802</v>
      </c>
      <c r="B167" s="204">
        <v>14</v>
      </c>
      <c r="C167" s="204">
        <v>6</v>
      </c>
      <c r="D167" s="204">
        <v>336</v>
      </c>
      <c r="E167" s="204">
        <v>19</v>
      </c>
      <c r="F167" s="204">
        <v>38</v>
      </c>
      <c r="G167" s="204">
        <v>5</v>
      </c>
      <c r="H167" s="204">
        <v>22</v>
      </c>
      <c r="I167" s="204">
        <v>912</v>
      </c>
      <c r="J167" s="204">
        <v>0</v>
      </c>
      <c r="K167" s="204">
        <v>0</v>
      </c>
      <c r="L167" s="204">
        <v>557</v>
      </c>
      <c r="M167" s="204">
        <v>68</v>
      </c>
      <c r="N167" s="204">
        <v>147</v>
      </c>
      <c r="O167" s="204">
        <v>388</v>
      </c>
      <c r="P167" s="204">
        <v>2512</v>
      </c>
      <c r="Q167" s="205">
        <v>4.3127425059231533E-2</v>
      </c>
    </row>
    <row r="168" spans="1:17" ht="18" customHeight="1" thickBot="1">
      <c r="A168" s="451" t="s">
        <v>803</v>
      </c>
      <c r="B168" s="204">
        <v>276</v>
      </c>
      <c r="C168" s="204">
        <v>0</v>
      </c>
      <c r="D168" s="204">
        <v>988</v>
      </c>
      <c r="E168" s="204">
        <v>3</v>
      </c>
      <c r="F168" s="204">
        <v>6</v>
      </c>
      <c r="G168" s="204">
        <v>13</v>
      </c>
      <c r="H168" s="204">
        <v>4</v>
      </c>
      <c r="I168" s="204">
        <v>4488</v>
      </c>
      <c r="J168" s="204">
        <v>0</v>
      </c>
      <c r="K168" s="204">
        <v>0</v>
      </c>
      <c r="L168" s="204">
        <v>3576</v>
      </c>
      <c r="M168" s="204">
        <v>124</v>
      </c>
      <c r="N168" s="204">
        <v>126</v>
      </c>
      <c r="O168" s="204">
        <v>520</v>
      </c>
      <c r="P168" s="204">
        <v>10124</v>
      </c>
      <c r="Q168" s="205">
        <v>0.17381451086769906</v>
      </c>
    </row>
    <row r="169" spans="1:17" ht="18" customHeight="1" thickTop="1" thickBot="1">
      <c r="A169" s="450" t="s">
        <v>6</v>
      </c>
      <c r="B169" s="325">
        <v>2839</v>
      </c>
      <c r="C169" s="325">
        <v>4321</v>
      </c>
      <c r="D169" s="325">
        <v>8316</v>
      </c>
      <c r="E169" s="325">
        <v>1745</v>
      </c>
      <c r="F169" s="325">
        <v>2008</v>
      </c>
      <c r="G169" s="325">
        <v>1077</v>
      </c>
      <c r="H169" s="325">
        <v>1630</v>
      </c>
      <c r="I169" s="325">
        <v>15655</v>
      </c>
      <c r="J169" s="325">
        <v>10</v>
      </c>
      <c r="K169" s="325">
        <v>56</v>
      </c>
      <c r="L169" s="325">
        <v>9723</v>
      </c>
      <c r="M169" s="325">
        <v>1030</v>
      </c>
      <c r="N169" s="325">
        <v>3863</v>
      </c>
      <c r="O169" s="325">
        <v>5973</v>
      </c>
      <c r="P169" s="325">
        <v>58246</v>
      </c>
      <c r="Q169" s="326">
        <v>1</v>
      </c>
    </row>
    <row r="170" spans="1:17" ht="18" customHeight="1" thickTop="1">
      <c r="A170" s="452" t="s">
        <v>804</v>
      </c>
      <c r="B170" s="205">
        <v>4.8741544483741371E-2</v>
      </c>
      <c r="C170" s="205">
        <v>7.4185351783813483E-2</v>
      </c>
      <c r="D170" s="205">
        <v>0.14277375270404835</v>
      </c>
      <c r="E170" s="205">
        <v>2.9959138824983689E-2</v>
      </c>
      <c r="F170" s="205">
        <v>3.4474470349895273E-2</v>
      </c>
      <c r="G170" s="205">
        <v>1.8490540122926898E-2</v>
      </c>
      <c r="H170" s="205">
        <v>2.7984754317893074E-2</v>
      </c>
      <c r="I170" s="205">
        <v>0.26877382137829209</v>
      </c>
      <c r="J170" s="205">
        <v>1.7168560931222744E-4</v>
      </c>
      <c r="K170" s="205">
        <v>9.6143941214847368E-4</v>
      </c>
      <c r="L170" s="205">
        <v>0.16692991793427875</v>
      </c>
      <c r="M170" s="205">
        <v>1.7683617759159428E-2</v>
      </c>
      <c r="N170" s="205">
        <v>6.6322150877313468E-2</v>
      </c>
      <c r="O170" s="205">
        <v>0.10254781444219345</v>
      </c>
      <c r="P170" s="205">
        <v>1</v>
      </c>
      <c r="Q170" s="328"/>
    </row>
    <row r="171" spans="1:17" ht="18" customHeight="1" thickBot="1">
      <c r="A171" s="454"/>
      <c r="B171" s="905"/>
      <c r="C171" s="329"/>
      <c r="D171" s="329"/>
      <c r="E171" s="329"/>
      <c r="F171" s="329"/>
      <c r="G171" s="329"/>
      <c r="H171" s="905"/>
      <c r="I171" s="905"/>
      <c r="J171" s="905"/>
      <c r="K171" s="905"/>
      <c r="L171" s="905"/>
      <c r="M171" s="905"/>
      <c r="N171" s="905"/>
      <c r="O171" s="905"/>
      <c r="P171" s="906"/>
      <c r="Q171" s="906"/>
    </row>
    <row r="172" spans="1:17" ht="18" customHeight="1" thickTop="1">
      <c r="A172" s="849" t="s">
        <v>813</v>
      </c>
      <c r="B172" s="295"/>
      <c r="C172" s="150"/>
      <c r="D172" s="150"/>
      <c r="E172" s="150"/>
      <c r="F172" s="150"/>
      <c r="G172" s="150"/>
      <c r="H172" s="295"/>
      <c r="I172" s="295"/>
      <c r="J172" s="295"/>
      <c r="K172" s="295"/>
      <c r="L172" s="295"/>
      <c r="M172" s="295"/>
      <c r="N172" s="295"/>
      <c r="O172" s="295"/>
      <c r="P172" s="213"/>
      <c r="Q172" s="909"/>
    </row>
    <row r="173" spans="1:17" ht="18" customHeight="1">
      <c r="A173" s="156"/>
      <c r="C173" s="362"/>
      <c r="D173" s="362"/>
      <c r="E173" s="362"/>
      <c r="F173" s="362"/>
      <c r="G173" s="362"/>
      <c r="P173" s="850"/>
    </row>
    <row r="174" spans="1:17" ht="36.75" customHeight="1">
      <c r="A174" s="946" t="s">
        <v>1063</v>
      </c>
      <c r="B174" s="946"/>
      <c r="C174" s="946"/>
      <c r="D174" s="946"/>
      <c r="E174" s="946"/>
      <c r="F174" s="946"/>
      <c r="G174" s="946"/>
      <c r="H174" s="946"/>
      <c r="I174" s="946"/>
      <c r="J174" s="946"/>
      <c r="K174" s="946"/>
      <c r="L174" s="946"/>
      <c r="M174" s="946"/>
      <c r="N174" s="946"/>
      <c r="O174" s="946"/>
      <c r="P174" s="946"/>
      <c r="Q174" s="946"/>
    </row>
    <row r="175" spans="1:17" ht="36.75" customHeight="1">
      <c r="A175" s="946" t="s">
        <v>814</v>
      </c>
      <c r="B175" s="946"/>
      <c r="C175" s="946"/>
      <c r="D175" s="946"/>
      <c r="E175" s="946"/>
      <c r="F175" s="946"/>
      <c r="G175" s="946"/>
      <c r="H175" s="946"/>
      <c r="I175" s="946"/>
      <c r="J175" s="946"/>
      <c r="K175" s="946"/>
      <c r="L175" s="946"/>
      <c r="M175" s="946"/>
      <c r="N175" s="946"/>
      <c r="O175" s="946"/>
      <c r="P175" s="946"/>
      <c r="Q175" s="946"/>
    </row>
    <row r="176" spans="1:17" ht="36.75" customHeight="1">
      <c r="A176" s="946" t="s">
        <v>1521</v>
      </c>
      <c r="B176" s="946"/>
      <c r="C176" s="946"/>
      <c r="D176" s="946"/>
      <c r="E176" s="946"/>
      <c r="F176" s="946"/>
      <c r="G176" s="946"/>
      <c r="H176" s="946"/>
      <c r="I176" s="946"/>
      <c r="J176" s="946"/>
      <c r="K176" s="946"/>
      <c r="L176" s="946"/>
      <c r="M176" s="946"/>
      <c r="N176" s="946"/>
      <c r="O176" s="946"/>
      <c r="P176" s="946"/>
      <c r="Q176" s="946"/>
    </row>
    <row r="177" spans="1:17" ht="36.75" customHeight="1">
      <c r="A177" s="945" t="s">
        <v>1242</v>
      </c>
      <c r="B177" s="945"/>
      <c r="C177" s="945"/>
      <c r="D177" s="945"/>
      <c r="E177" s="945"/>
      <c r="F177" s="945"/>
      <c r="G177" s="945"/>
      <c r="H177" s="945"/>
      <c r="I177" s="945"/>
      <c r="J177" s="945"/>
      <c r="K177" s="945"/>
      <c r="L177" s="945"/>
      <c r="M177" s="945"/>
      <c r="N177" s="945"/>
      <c r="O177" s="945"/>
      <c r="P177" s="945"/>
      <c r="Q177" s="945"/>
    </row>
    <row r="178" spans="1:17">
      <c r="A178" s="819"/>
    </row>
    <row r="179" spans="1:17" ht="17.25" thickBot="1">
      <c r="A179" s="820"/>
      <c r="B179" s="821"/>
      <c r="C179" s="822"/>
      <c r="D179" s="821"/>
      <c r="E179" s="821"/>
      <c r="F179" s="821"/>
      <c r="G179" s="821"/>
      <c r="H179" s="821"/>
      <c r="I179" s="822"/>
      <c r="J179" s="821"/>
      <c r="K179" s="821"/>
      <c r="L179" s="821"/>
      <c r="M179" s="821"/>
      <c r="N179" s="821"/>
      <c r="O179" s="821"/>
      <c r="P179" s="821"/>
      <c r="Q179" s="902"/>
    </row>
    <row r="180" spans="1:17" ht="33" thickTop="1" thickBot="1">
      <c r="A180" s="450" t="s">
        <v>788</v>
      </c>
      <c r="B180" s="903" t="s">
        <v>291</v>
      </c>
      <c r="C180" s="903" t="s">
        <v>292</v>
      </c>
      <c r="D180" s="903" t="s">
        <v>293</v>
      </c>
      <c r="E180" s="903" t="s">
        <v>294</v>
      </c>
      <c r="F180" s="903" t="s">
        <v>295</v>
      </c>
      <c r="G180" s="903" t="s">
        <v>296</v>
      </c>
      <c r="H180" s="903" t="s">
        <v>297</v>
      </c>
      <c r="I180" s="903" t="s">
        <v>298</v>
      </c>
      <c r="J180" s="903" t="s">
        <v>299</v>
      </c>
      <c r="K180" s="903" t="s">
        <v>300</v>
      </c>
      <c r="L180" s="903" t="s">
        <v>301</v>
      </c>
      <c r="M180" s="903" t="s">
        <v>302</v>
      </c>
      <c r="N180" s="903" t="s">
        <v>1065</v>
      </c>
      <c r="O180" s="903" t="s">
        <v>1066</v>
      </c>
      <c r="P180" s="904" t="s">
        <v>303</v>
      </c>
      <c r="Q180" s="903" t="s">
        <v>789</v>
      </c>
    </row>
    <row r="181" spans="1:17" ht="21.95" customHeight="1" thickTop="1">
      <c r="A181" s="451" t="s">
        <v>790</v>
      </c>
      <c r="B181" s="204">
        <v>416168.51923000003</v>
      </c>
      <c r="C181" s="204">
        <v>179542.06041999999</v>
      </c>
      <c r="D181" s="204">
        <v>126924.39057999999</v>
      </c>
      <c r="E181" s="204">
        <v>63142.061150000001</v>
      </c>
      <c r="F181" s="204">
        <v>204047.74872</v>
      </c>
      <c r="G181" s="204">
        <v>27840</v>
      </c>
      <c r="H181" s="204">
        <v>42691.677969999997</v>
      </c>
      <c r="I181" s="204">
        <v>0</v>
      </c>
      <c r="J181" s="204">
        <v>0</v>
      </c>
      <c r="K181" s="204">
        <v>0</v>
      </c>
      <c r="L181" s="204">
        <v>0</v>
      </c>
      <c r="M181" s="204">
        <v>0</v>
      </c>
      <c r="N181" s="204">
        <v>15122.40905</v>
      </c>
      <c r="O181" s="204">
        <v>0</v>
      </c>
      <c r="P181" s="204">
        <v>1075478.8671199998</v>
      </c>
      <c r="Q181" s="205">
        <v>0.37979742997043714</v>
      </c>
    </row>
    <row r="182" spans="1:17" ht="21.95" customHeight="1">
      <c r="A182" s="451" t="s">
        <v>791</v>
      </c>
      <c r="B182" s="204">
        <v>16693.076000000001</v>
      </c>
      <c r="C182" s="204">
        <v>18314.695079999998</v>
      </c>
      <c r="D182" s="204">
        <v>7000</v>
      </c>
      <c r="E182" s="204">
        <v>44983.078289999998</v>
      </c>
      <c r="F182" s="204">
        <v>27468.494079999997</v>
      </c>
      <c r="G182" s="204">
        <v>13960</v>
      </c>
      <c r="H182" s="204">
        <v>8265.3389100000004</v>
      </c>
      <c r="I182" s="204">
        <v>0</v>
      </c>
      <c r="J182" s="204">
        <v>0</v>
      </c>
      <c r="K182" s="204">
        <v>0</v>
      </c>
      <c r="L182" s="204">
        <v>0</v>
      </c>
      <c r="M182" s="204">
        <v>0</v>
      </c>
      <c r="N182" s="204">
        <v>0</v>
      </c>
      <c r="O182" s="204">
        <v>0</v>
      </c>
      <c r="P182" s="204">
        <v>136684.68235999998</v>
      </c>
      <c r="Q182" s="205">
        <v>4.8269187488238427E-2</v>
      </c>
    </row>
    <row r="183" spans="1:17" ht="21.95" customHeight="1">
      <c r="A183" s="451" t="s">
        <v>792</v>
      </c>
      <c r="B183" s="204">
        <v>72593.734840000005</v>
      </c>
      <c r="C183" s="204">
        <v>27466.751359999998</v>
      </c>
      <c r="D183" s="204">
        <v>22463.00604</v>
      </c>
      <c r="E183" s="204">
        <v>38241.612500000003</v>
      </c>
      <c r="F183" s="204">
        <v>14133.533150000001</v>
      </c>
      <c r="G183" s="204">
        <v>159656.94597</v>
      </c>
      <c r="H183" s="204">
        <v>5503.5280000000002</v>
      </c>
      <c r="I183" s="204">
        <v>0</v>
      </c>
      <c r="J183" s="204">
        <v>0</v>
      </c>
      <c r="K183" s="204">
        <v>0</v>
      </c>
      <c r="L183" s="204">
        <v>3440.8501200000001</v>
      </c>
      <c r="M183" s="204">
        <v>7367.9022999999997</v>
      </c>
      <c r="N183" s="204">
        <v>0</v>
      </c>
      <c r="O183" s="204">
        <v>4374.7832600000002</v>
      </c>
      <c r="P183" s="204">
        <v>355242.64754000003</v>
      </c>
      <c r="Q183" s="205">
        <v>0.1254513209663391</v>
      </c>
    </row>
    <row r="184" spans="1:17" ht="21.95" customHeight="1">
      <c r="A184" s="451" t="s">
        <v>793</v>
      </c>
      <c r="B184" s="204">
        <v>46484.263370000001</v>
      </c>
      <c r="C184" s="204">
        <v>17956.53198</v>
      </c>
      <c r="D184" s="204">
        <v>36297.664079999995</v>
      </c>
      <c r="E184" s="204">
        <v>61512.663810000005</v>
      </c>
      <c r="F184" s="204">
        <v>9512.8926899999988</v>
      </c>
      <c r="G184" s="204">
        <v>10436.91705</v>
      </c>
      <c r="H184" s="204">
        <v>6243.1266799999994</v>
      </c>
      <c r="I184" s="204">
        <v>0</v>
      </c>
      <c r="J184" s="204">
        <v>0</v>
      </c>
      <c r="K184" s="204">
        <v>0</v>
      </c>
      <c r="L184" s="204">
        <v>2192.8272999999999</v>
      </c>
      <c r="M184" s="204">
        <v>5741.0325000000003</v>
      </c>
      <c r="N184" s="204">
        <v>4411.0760700000001</v>
      </c>
      <c r="O184" s="204">
        <v>9089.0564800000011</v>
      </c>
      <c r="P184" s="204">
        <v>209878.05200999998</v>
      </c>
      <c r="Q184" s="205">
        <v>7.4116886158866496E-2</v>
      </c>
    </row>
    <row r="185" spans="1:17" ht="21.95" customHeight="1">
      <c r="A185" s="451" t="s">
        <v>794</v>
      </c>
      <c r="B185" s="204">
        <v>49116.465990000004</v>
      </c>
      <c r="C185" s="204">
        <v>20531.477510000001</v>
      </c>
      <c r="D185" s="204">
        <v>11238.12853</v>
      </c>
      <c r="E185" s="204">
        <v>36345.896939999999</v>
      </c>
      <c r="F185" s="204">
        <v>7999.9699199999995</v>
      </c>
      <c r="G185" s="204">
        <v>16249.735839999999</v>
      </c>
      <c r="H185" s="204">
        <v>14723.235279999999</v>
      </c>
      <c r="I185" s="204">
        <v>700</v>
      </c>
      <c r="J185" s="204">
        <v>690.09</v>
      </c>
      <c r="K185" s="204">
        <v>0</v>
      </c>
      <c r="L185" s="204">
        <v>3015.5259000000001</v>
      </c>
      <c r="M185" s="204">
        <v>5384.8332099999998</v>
      </c>
      <c r="N185" s="204">
        <v>2856.7898100000002</v>
      </c>
      <c r="O185" s="204">
        <v>2244.0343199999998</v>
      </c>
      <c r="P185" s="204">
        <v>171096.18325000003</v>
      </c>
      <c r="Q185" s="205">
        <v>6.0421355233240874E-2</v>
      </c>
    </row>
    <row r="186" spans="1:17" ht="21.95" customHeight="1">
      <c r="A186" s="451" t="s">
        <v>795</v>
      </c>
      <c r="B186" s="204">
        <v>41336.833740000002</v>
      </c>
      <c r="C186" s="204">
        <v>26030.13392</v>
      </c>
      <c r="D186" s="204">
        <v>17319.243489999997</v>
      </c>
      <c r="E186" s="204">
        <v>40712.087530000004</v>
      </c>
      <c r="F186" s="204">
        <v>14845.557480000001</v>
      </c>
      <c r="G186" s="204">
        <v>19628.57964</v>
      </c>
      <c r="H186" s="204">
        <v>6359.7771299999995</v>
      </c>
      <c r="I186" s="204">
        <v>725.08767</v>
      </c>
      <c r="J186" s="204">
        <v>0</v>
      </c>
      <c r="K186" s="204">
        <v>0</v>
      </c>
      <c r="L186" s="204">
        <v>3552.8187799999996</v>
      </c>
      <c r="M186" s="204">
        <v>7716.7090599999992</v>
      </c>
      <c r="N186" s="204">
        <v>3728.1260400000001</v>
      </c>
      <c r="O186" s="204">
        <v>4697.45838</v>
      </c>
      <c r="P186" s="204">
        <v>186652.41286000001</v>
      </c>
      <c r="Q186" s="205">
        <v>6.5914922988532507E-2</v>
      </c>
    </row>
    <row r="187" spans="1:17" ht="21.95" customHeight="1">
      <c r="A187" s="451" t="s">
        <v>796</v>
      </c>
      <c r="B187" s="204">
        <v>24045.951559999998</v>
      </c>
      <c r="C187" s="204">
        <v>20459.4437</v>
      </c>
      <c r="D187" s="204">
        <v>14788.980579999999</v>
      </c>
      <c r="E187" s="204">
        <v>30556.696250000001</v>
      </c>
      <c r="F187" s="204">
        <v>16811.92742</v>
      </c>
      <c r="G187" s="204">
        <v>5239.4174299999995</v>
      </c>
      <c r="H187" s="204">
        <v>2928.5279100000002</v>
      </c>
      <c r="I187" s="204">
        <v>303.84500000000003</v>
      </c>
      <c r="J187" s="204">
        <v>456.99122</v>
      </c>
      <c r="K187" s="204">
        <v>0</v>
      </c>
      <c r="L187" s="204">
        <v>3166.5824300000004</v>
      </c>
      <c r="M187" s="204">
        <v>3265.7466099999997</v>
      </c>
      <c r="N187" s="204">
        <v>1875.8162500000001</v>
      </c>
      <c r="O187" s="204">
        <v>2167.6917599999997</v>
      </c>
      <c r="P187" s="204">
        <v>126067.61812</v>
      </c>
      <c r="Q187" s="205">
        <v>4.4519849555656715E-2</v>
      </c>
    </row>
    <row r="188" spans="1:17" ht="21.95" customHeight="1">
      <c r="A188" s="451" t="s">
        <v>797</v>
      </c>
      <c r="B188" s="204">
        <v>19621.700949999999</v>
      </c>
      <c r="C188" s="204">
        <v>14259.8081</v>
      </c>
      <c r="D188" s="204">
        <v>8819.0095099999999</v>
      </c>
      <c r="E188" s="204">
        <v>21027.231230000001</v>
      </c>
      <c r="F188" s="204">
        <v>16278.848480000001</v>
      </c>
      <c r="G188" s="204">
        <v>8649.3827799999999</v>
      </c>
      <c r="H188" s="204">
        <v>4090.6051299999999</v>
      </c>
      <c r="I188" s="204">
        <v>1939.2201100000002</v>
      </c>
      <c r="J188" s="204">
        <v>170.82223000000002</v>
      </c>
      <c r="K188" s="204">
        <v>0</v>
      </c>
      <c r="L188" s="204">
        <v>2216.8598700000002</v>
      </c>
      <c r="M188" s="204">
        <v>1756.2416899999998</v>
      </c>
      <c r="N188" s="204">
        <v>1964.0096100000001</v>
      </c>
      <c r="O188" s="204">
        <v>2588.0596</v>
      </c>
      <c r="P188" s="204">
        <v>103381.79928999998</v>
      </c>
      <c r="Q188" s="205">
        <v>3.6508519950007104E-2</v>
      </c>
    </row>
    <row r="189" spans="1:17" ht="21.95" customHeight="1">
      <c r="A189" s="451" t="s">
        <v>798</v>
      </c>
      <c r="B189" s="204">
        <v>11774.20031</v>
      </c>
      <c r="C189" s="204">
        <v>10643.617960000001</v>
      </c>
      <c r="D189" s="204">
        <v>6793.4648099999995</v>
      </c>
      <c r="E189" s="204">
        <v>13035.07285</v>
      </c>
      <c r="F189" s="204">
        <v>13135.90566</v>
      </c>
      <c r="G189" s="204">
        <v>4016.9500899999998</v>
      </c>
      <c r="H189" s="204">
        <v>1701.1565900000001</v>
      </c>
      <c r="I189" s="204">
        <v>592.30002000000002</v>
      </c>
      <c r="J189" s="204">
        <v>0</v>
      </c>
      <c r="K189" s="204">
        <v>0</v>
      </c>
      <c r="L189" s="204">
        <v>1517.33943</v>
      </c>
      <c r="M189" s="204">
        <v>1193.43749</v>
      </c>
      <c r="N189" s="204">
        <v>949.54587000000004</v>
      </c>
      <c r="O189" s="204">
        <v>829.82613000000003</v>
      </c>
      <c r="P189" s="204">
        <v>66182.817210000008</v>
      </c>
      <c r="Q189" s="205">
        <v>2.3371973781198051E-2</v>
      </c>
    </row>
    <row r="190" spans="1:17" ht="21.95" customHeight="1">
      <c r="A190" s="451" t="s">
        <v>799</v>
      </c>
      <c r="B190" s="204">
        <v>20087.568019999999</v>
      </c>
      <c r="C190" s="204">
        <v>15372.80935</v>
      </c>
      <c r="D190" s="204">
        <v>8692.3826199999985</v>
      </c>
      <c r="E190" s="204">
        <v>18085.857190000002</v>
      </c>
      <c r="F190" s="204">
        <v>14139.235119999999</v>
      </c>
      <c r="G190" s="204">
        <v>4679.8129900000004</v>
      </c>
      <c r="H190" s="204">
        <v>2762.8777</v>
      </c>
      <c r="I190" s="204">
        <v>6109.5982899999999</v>
      </c>
      <c r="J190" s="204">
        <v>490.59057999999999</v>
      </c>
      <c r="K190" s="204">
        <v>0</v>
      </c>
      <c r="L190" s="204">
        <v>2619.6988799999999</v>
      </c>
      <c r="M190" s="204">
        <v>1165.0661</v>
      </c>
      <c r="N190" s="204">
        <v>741.58321999999998</v>
      </c>
      <c r="O190" s="204">
        <v>3235.82942</v>
      </c>
      <c r="P190" s="204">
        <v>98182.909479999988</v>
      </c>
      <c r="Q190" s="205">
        <v>3.46725703568505E-2</v>
      </c>
    </row>
    <row r="191" spans="1:17" ht="21.95" customHeight="1">
      <c r="A191" s="451" t="s">
        <v>800</v>
      </c>
      <c r="B191" s="204">
        <v>21567.748879999999</v>
      </c>
      <c r="C191" s="204">
        <v>20905.729339999998</v>
      </c>
      <c r="D191" s="204">
        <v>14285.701849999999</v>
      </c>
      <c r="E191" s="204">
        <v>20649.776249999999</v>
      </c>
      <c r="F191" s="204">
        <v>14983.598749999999</v>
      </c>
      <c r="G191" s="204">
        <v>5513.8165799999997</v>
      </c>
      <c r="H191" s="204">
        <v>2649.0665400000003</v>
      </c>
      <c r="I191" s="204">
        <v>4547.4613200000003</v>
      </c>
      <c r="J191" s="204">
        <v>1015.26891</v>
      </c>
      <c r="K191" s="204">
        <v>0</v>
      </c>
      <c r="L191" s="204">
        <v>3381.7036899999998</v>
      </c>
      <c r="M191" s="204">
        <v>2801.2656299999999</v>
      </c>
      <c r="N191" s="204">
        <v>1226.3591100000001</v>
      </c>
      <c r="O191" s="204">
        <v>2914.1575400000002</v>
      </c>
      <c r="P191" s="204">
        <v>116441.65439</v>
      </c>
      <c r="Q191" s="205">
        <v>4.1120511458542133E-2</v>
      </c>
    </row>
    <row r="192" spans="1:17" ht="21.95" customHeight="1">
      <c r="A192" s="451" t="s">
        <v>801</v>
      </c>
      <c r="B192" s="204">
        <v>26682.435460000001</v>
      </c>
      <c r="C192" s="204">
        <v>34370.225330000001</v>
      </c>
      <c r="D192" s="204">
        <v>9245.6157500000008</v>
      </c>
      <c r="E192" s="204">
        <v>20355.294579999998</v>
      </c>
      <c r="F192" s="204">
        <v>15772.293230000001</v>
      </c>
      <c r="G192" s="204">
        <v>5110.7127199999995</v>
      </c>
      <c r="H192" s="204">
        <v>2972.8526200000001</v>
      </c>
      <c r="I192" s="204">
        <v>3809.71711</v>
      </c>
      <c r="J192" s="204">
        <v>540.18131999999991</v>
      </c>
      <c r="K192" s="204">
        <v>0</v>
      </c>
      <c r="L192" s="204">
        <v>7429.0974999999999</v>
      </c>
      <c r="M192" s="204">
        <v>1956.6263000000001</v>
      </c>
      <c r="N192" s="204">
        <v>767.53449999999998</v>
      </c>
      <c r="O192" s="204">
        <v>2538.55935</v>
      </c>
      <c r="P192" s="204">
        <v>131551.14577</v>
      </c>
      <c r="Q192" s="205">
        <v>4.6456316902726821E-2</v>
      </c>
    </row>
    <row r="193" spans="1:17" ht="21.95" customHeight="1">
      <c r="A193" s="451" t="s">
        <v>802</v>
      </c>
      <c r="B193" s="204">
        <v>3552.8483700000002</v>
      </c>
      <c r="C193" s="204">
        <v>12721.07856</v>
      </c>
      <c r="D193" s="204">
        <v>1298.38876</v>
      </c>
      <c r="E193" s="204">
        <v>3305.1542100000001</v>
      </c>
      <c r="F193" s="204">
        <v>5808.4417800000001</v>
      </c>
      <c r="G193" s="204">
        <v>1941.3820800000001</v>
      </c>
      <c r="H193" s="204">
        <v>392.7149</v>
      </c>
      <c r="I193" s="204">
        <v>57.80151</v>
      </c>
      <c r="J193" s="204">
        <v>59.380859999999998</v>
      </c>
      <c r="K193" s="204">
        <v>0</v>
      </c>
      <c r="L193" s="204">
        <v>794.01234999999997</v>
      </c>
      <c r="M193" s="204">
        <v>195.7473</v>
      </c>
      <c r="N193" s="204">
        <v>260.75142999999997</v>
      </c>
      <c r="O193" s="204">
        <v>295.49536999999998</v>
      </c>
      <c r="P193" s="204">
        <v>30683.197480000003</v>
      </c>
      <c r="Q193" s="205">
        <v>1.0835544893025899E-2</v>
      </c>
    </row>
    <row r="194" spans="1:17" ht="21.95" customHeight="1" thickBot="1">
      <c r="A194" s="451" t="s">
        <v>803</v>
      </c>
      <c r="B194" s="204">
        <v>2287.0004100000001</v>
      </c>
      <c r="C194" s="204">
        <v>16321.536400000001</v>
      </c>
      <c r="D194" s="204">
        <v>366.30241999999998</v>
      </c>
      <c r="E194" s="204">
        <v>2014.7263600000001</v>
      </c>
      <c r="F194" s="204">
        <v>1606.61103</v>
      </c>
      <c r="G194" s="204">
        <v>605.49924999999996</v>
      </c>
      <c r="H194" s="204">
        <v>236.03370000000001</v>
      </c>
      <c r="I194" s="204">
        <v>4.42</v>
      </c>
      <c r="J194" s="204">
        <v>17.99213</v>
      </c>
      <c r="K194" s="204">
        <v>0</v>
      </c>
      <c r="L194" s="204">
        <v>227.64212000000001</v>
      </c>
      <c r="M194" s="204">
        <v>115.13025999999999</v>
      </c>
      <c r="N194" s="204">
        <v>178.85130999999998</v>
      </c>
      <c r="O194" s="204">
        <v>211.34176000000002</v>
      </c>
      <c r="P194" s="204">
        <v>24193.087149999999</v>
      </c>
      <c r="Q194" s="205">
        <v>8.5436102963384174E-3</v>
      </c>
    </row>
    <row r="195" spans="1:17" ht="17.25" thickTop="1" thickBot="1">
      <c r="A195" s="450" t="s">
        <v>6</v>
      </c>
      <c r="B195" s="325">
        <v>772012.34712999989</v>
      </c>
      <c r="C195" s="325">
        <v>434895.89900999999</v>
      </c>
      <c r="D195" s="325">
        <v>285532.27902000002</v>
      </c>
      <c r="E195" s="325">
        <v>413967.20913999993</v>
      </c>
      <c r="F195" s="325">
        <v>376545.05751000007</v>
      </c>
      <c r="G195" s="325">
        <v>283529.15242</v>
      </c>
      <c r="H195" s="325">
        <v>101520.51906000001</v>
      </c>
      <c r="I195" s="325">
        <v>18789.45103</v>
      </c>
      <c r="J195" s="325">
        <v>3441.3172500000005</v>
      </c>
      <c r="K195" s="325">
        <v>0</v>
      </c>
      <c r="L195" s="325">
        <v>33554.958369999993</v>
      </c>
      <c r="M195" s="325">
        <v>38659.738450000004</v>
      </c>
      <c r="N195" s="325">
        <v>34082.852269999996</v>
      </c>
      <c r="O195" s="325">
        <v>35186.293370000007</v>
      </c>
      <c r="P195" s="325">
        <v>2831717.0740299993</v>
      </c>
      <c r="Q195" s="326">
        <v>1</v>
      </c>
    </row>
    <row r="196" spans="1:17" ht="17.25" thickTop="1" thickBot="1">
      <c r="A196" s="452" t="s">
        <v>804</v>
      </c>
      <c r="B196" s="205">
        <v>0.27263046658517309</v>
      </c>
      <c r="C196" s="205">
        <v>0.15358027925829171</v>
      </c>
      <c r="D196" s="205">
        <v>0.10083361845667746</v>
      </c>
      <c r="E196" s="205">
        <v>0.14618946678555583</v>
      </c>
      <c r="F196" s="205">
        <v>0.13297410993610123</v>
      </c>
      <c r="G196" s="205">
        <v>0.10012622907149808</v>
      </c>
      <c r="H196" s="205">
        <v>3.585122256423718E-2</v>
      </c>
      <c r="I196" s="205">
        <v>6.6353560538657628E-3</v>
      </c>
      <c r="J196" s="205">
        <v>1.2152758061745343E-3</v>
      </c>
      <c r="K196" s="205">
        <v>0</v>
      </c>
      <c r="L196" s="205">
        <v>1.1849686071301525E-2</v>
      </c>
      <c r="M196" s="205">
        <v>1.3652401507393828E-2</v>
      </c>
      <c r="N196" s="205">
        <v>1.2036107908723554E-2</v>
      </c>
      <c r="O196" s="205">
        <v>1.2425779995006395E-2</v>
      </c>
      <c r="P196" s="205">
        <v>1</v>
      </c>
      <c r="Q196" s="327"/>
    </row>
    <row r="197" spans="1:17" ht="33" thickTop="1" thickBot="1">
      <c r="A197" s="450" t="s">
        <v>808</v>
      </c>
      <c r="B197" s="903" t="s">
        <v>291</v>
      </c>
      <c r="C197" s="903" t="s">
        <v>292</v>
      </c>
      <c r="D197" s="903" t="s">
        <v>293</v>
      </c>
      <c r="E197" s="903" t="s">
        <v>294</v>
      </c>
      <c r="F197" s="903" t="s">
        <v>295</v>
      </c>
      <c r="G197" s="903" t="s">
        <v>296</v>
      </c>
      <c r="H197" s="903" t="s">
        <v>297</v>
      </c>
      <c r="I197" s="903" t="s">
        <v>298</v>
      </c>
      <c r="J197" s="903" t="s">
        <v>299</v>
      </c>
      <c r="K197" s="903" t="s">
        <v>300</v>
      </c>
      <c r="L197" s="903" t="s">
        <v>301</v>
      </c>
      <c r="M197" s="903" t="s">
        <v>302</v>
      </c>
      <c r="N197" s="903" t="s">
        <v>1065</v>
      </c>
      <c r="O197" s="903" t="s">
        <v>1066</v>
      </c>
      <c r="P197" s="904" t="s">
        <v>303</v>
      </c>
      <c r="Q197" s="903" t="s">
        <v>703</v>
      </c>
    </row>
    <row r="198" spans="1:17" ht="21.95" customHeight="1" thickTop="1">
      <c r="A198" s="451" t="s">
        <v>790</v>
      </c>
      <c r="B198" s="204">
        <v>11</v>
      </c>
      <c r="C198" s="204">
        <v>6</v>
      </c>
      <c r="D198" s="204">
        <v>4</v>
      </c>
      <c r="E198" s="204">
        <v>2</v>
      </c>
      <c r="F198" s="204">
        <v>6</v>
      </c>
      <c r="G198" s="204">
        <v>1</v>
      </c>
      <c r="H198" s="204">
        <v>2</v>
      </c>
      <c r="I198" s="204">
        <v>0</v>
      </c>
      <c r="J198" s="204">
        <v>0</v>
      </c>
      <c r="K198" s="204">
        <v>0</v>
      </c>
      <c r="L198" s="204">
        <v>0</v>
      </c>
      <c r="M198" s="204">
        <v>0</v>
      </c>
      <c r="N198" s="204">
        <v>1</v>
      </c>
      <c r="O198" s="204">
        <v>0</v>
      </c>
      <c r="P198" s="204">
        <v>33</v>
      </c>
      <c r="Q198" s="205">
        <v>4.8203330411919368E-4</v>
      </c>
    </row>
    <row r="199" spans="1:17" ht="21.95" customHeight="1">
      <c r="A199" s="451" t="s">
        <v>791</v>
      </c>
      <c r="B199" s="204">
        <v>2</v>
      </c>
      <c r="C199" s="204">
        <v>2</v>
      </c>
      <c r="D199" s="204">
        <v>1</v>
      </c>
      <c r="E199" s="204">
        <v>5</v>
      </c>
      <c r="F199" s="204">
        <v>3</v>
      </c>
      <c r="G199" s="204">
        <v>2</v>
      </c>
      <c r="H199" s="204">
        <v>1</v>
      </c>
      <c r="I199" s="204">
        <v>0</v>
      </c>
      <c r="J199" s="204">
        <v>0</v>
      </c>
      <c r="K199" s="204">
        <v>0</v>
      </c>
      <c r="L199" s="204">
        <v>0</v>
      </c>
      <c r="M199" s="204">
        <v>0</v>
      </c>
      <c r="N199" s="204">
        <v>0</v>
      </c>
      <c r="O199" s="204">
        <v>0</v>
      </c>
      <c r="P199" s="204">
        <v>16</v>
      </c>
      <c r="Q199" s="205">
        <v>2.3371311714869998E-4</v>
      </c>
    </row>
    <row r="200" spans="1:17" ht="21.95" customHeight="1">
      <c r="A200" s="451" t="s">
        <v>792</v>
      </c>
      <c r="B200" s="204">
        <v>16</v>
      </c>
      <c r="C200" s="204">
        <v>6</v>
      </c>
      <c r="D200" s="204">
        <v>6</v>
      </c>
      <c r="E200" s="204">
        <v>7</v>
      </c>
      <c r="F200" s="204">
        <v>3</v>
      </c>
      <c r="G200" s="204">
        <v>32</v>
      </c>
      <c r="H200" s="204">
        <v>1</v>
      </c>
      <c r="I200" s="204">
        <v>0</v>
      </c>
      <c r="J200" s="204">
        <v>0</v>
      </c>
      <c r="K200" s="204">
        <v>0</v>
      </c>
      <c r="L200" s="204">
        <v>1</v>
      </c>
      <c r="M200" s="204">
        <v>2</v>
      </c>
      <c r="N200" s="204">
        <v>0</v>
      </c>
      <c r="O200" s="204">
        <v>1</v>
      </c>
      <c r="P200" s="204">
        <v>75</v>
      </c>
      <c r="Q200" s="205">
        <v>1.0955302366345311E-3</v>
      </c>
    </row>
    <row r="201" spans="1:17" ht="21.95" customHeight="1">
      <c r="A201" s="451" t="s">
        <v>793</v>
      </c>
      <c r="B201" s="204">
        <v>22</v>
      </c>
      <c r="C201" s="204">
        <v>8</v>
      </c>
      <c r="D201" s="204">
        <v>17</v>
      </c>
      <c r="E201" s="204">
        <v>31</v>
      </c>
      <c r="F201" s="204">
        <v>5</v>
      </c>
      <c r="G201" s="204">
        <v>6</v>
      </c>
      <c r="H201" s="204">
        <v>3</v>
      </c>
      <c r="I201" s="204">
        <v>0</v>
      </c>
      <c r="J201" s="204">
        <v>0</v>
      </c>
      <c r="K201" s="204">
        <v>0</v>
      </c>
      <c r="L201" s="204">
        <v>1</v>
      </c>
      <c r="M201" s="204">
        <v>3</v>
      </c>
      <c r="N201" s="204">
        <v>2</v>
      </c>
      <c r="O201" s="204">
        <v>4</v>
      </c>
      <c r="P201" s="204">
        <v>102</v>
      </c>
      <c r="Q201" s="205">
        <v>1.4899211218229623E-3</v>
      </c>
    </row>
    <row r="202" spans="1:17" ht="21.95" customHeight="1">
      <c r="A202" s="451" t="s">
        <v>794</v>
      </c>
      <c r="B202" s="204">
        <v>52</v>
      </c>
      <c r="C202" s="204">
        <v>23</v>
      </c>
      <c r="D202" s="204">
        <v>13</v>
      </c>
      <c r="E202" s="204">
        <v>40</v>
      </c>
      <c r="F202" s="204">
        <v>9</v>
      </c>
      <c r="G202" s="204">
        <v>16</v>
      </c>
      <c r="H202" s="204">
        <v>15</v>
      </c>
      <c r="I202" s="204">
        <v>1</v>
      </c>
      <c r="J202" s="204">
        <v>1</v>
      </c>
      <c r="K202" s="204">
        <v>0</v>
      </c>
      <c r="L202" s="204">
        <v>3</v>
      </c>
      <c r="M202" s="204">
        <v>6</v>
      </c>
      <c r="N202" s="204">
        <v>3</v>
      </c>
      <c r="O202" s="204">
        <v>3</v>
      </c>
      <c r="P202" s="204">
        <v>185</v>
      </c>
      <c r="Q202" s="205">
        <v>2.7023079170318434E-3</v>
      </c>
    </row>
    <row r="203" spans="1:17" ht="21.95" customHeight="1">
      <c r="A203" s="451" t="s">
        <v>795</v>
      </c>
      <c r="B203" s="204">
        <v>97</v>
      </c>
      <c r="C203" s="204">
        <v>55</v>
      </c>
      <c r="D203" s="204">
        <v>36</v>
      </c>
      <c r="E203" s="204">
        <v>92</v>
      </c>
      <c r="F203" s="204">
        <v>35</v>
      </c>
      <c r="G203" s="204">
        <v>41</v>
      </c>
      <c r="H203" s="204">
        <v>13</v>
      </c>
      <c r="I203" s="204">
        <v>2</v>
      </c>
      <c r="J203" s="204">
        <v>0</v>
      </c>
      <c r="K203" s="204">
        <v>0</v>
      </c>
      <c r="L203" s="204">
        <v>8</v>
      </c>
      <c r="M203" s="204">
        <v>17</v>
      </c>
      <c r="N203" s="204">
        <v>8</v>
      </c>
      <c r="O203" s="204">
        <v>10</v>
      </c>
      <c r="P203" s="204">
        <v>414</v>
      </c>
      <c r="Q203" s="205">
        <v>6.0473269062226121E-3</v>
      </c>
    </row>
    <row r="204" spans="1:17" ht="21.95" customHeight="1">
      <c r="A204" s="451" t="s">
        <v>796</v>
      </c>
      <c r="B204" s="204">
        <v>91</v>
      </c>
      <c r="C204" s="204">
        <v>78</v>
      </c>
      <c r="D204" s="204">
        <v>52</v>
      </c>
      <c r="E204" s="204">
        <v>113</v>
      </c>
      <c r="F204" s="204">
        <v>66</v>
      </c>
      <c r="G204" s="204">
        <v>20</v>
      </c>
      <c r="H204" s="204">
        <v>11</v>
      </c>
      <c r="I204" s="204">
        <v>1</v>
      </c>
      <c r="J204" s="204">
        <v>2</v>
      </c>
      <c r="K204" s="204">
        <v>0</v>
      </c>
      <c r="L204" s="204">
        <v>11</v>
      </c>
      <c r="M204" s="204">
        <v>13</v>
      </c>
      <c r="N204" s="204">
        <v>7</v>
      </c>
      <c r="O204" s="204">
        <v>8</v>
      </c>
      <c r="P204" s="204">
        <v>473</v>
      </c>
      <c r="Q204" s="205">
        <v>6.9091440257084431E-3</v>
      </c>
    </row>
    <row r="205" spans="1:17" ht="21.95" customHeight="1">
      <c r="A205" s="451" t="s">
        <v>797</v>
      </c>
      <c r="B205" s="204">
        <v>127</v>
      </c>
      <c r="C205" s="204">
        <v>88</v>
      </c>
      <c r="D205" s="204">
        <v>53</v>
      </c>
      <c r="E205" s="204">
        <v>129</v>
      </c>
      <c r="F205" s="204">
        <v>99</v>
      </c>
      <c r="G205" s="204">
        <v>51</v>
      </c>
      <c r="H205" s="204">
        <v>25</v>
      </c>
      <c r="I205" s="204">
        <v>12</v>
      </c>
      <c r="J205" s="204">
        <v>1</v>
      </c>
      <c r="K205" s="204">
        <v>0</v>
      </c>
      <c r="L205" s="204">
        <v>13</v>
      </c>
      <c r="M205" s="204">
        <v>10</v>
      </c>
      <c r="N205" s="204">
        <v>12</v>
      </c>
      <c r="O205" s="204">
        <v>15</v>
      </c>
      <c r="P205" s="204">
        <v>635</v>
      </c>
      <c r="Q205" s="205">
        <v>9.2754893368390302E-3</v>
      </c>
    </row>
    <row r="206" spans="1:17" ht="21.95" customHeight="1">
      <c r="A206" s="451" t="s">
        <v>798</v>
      </c>
      <c r="B206" s="204">
        <v>101</v>
      </c>
      <c r="C206" s="204">
        <v>90</v>
      </c>
      <c r="D206" s="204">
        <v>56</v>
      </c>
      <c r="E206" s="204">
        <v>110</v>
      </c>
      <c r="F206" s="204">
        <v>109</v>
      </c>
      <c r="G206" s="204">
        <v>34</v>
      </c>
      <c r="H206" s="204">
        <v>15</v>
      </c>
      <c r="I206" s="204">
        <v>5</v>
      </c>
      <c r="J206" s="204">
        <v>0</v>
      </c>
      <c r="K206" s="204">
        <v>0</v>
      </c>
      <c r="L206" s="204">
        <v>13</v>
      </c>
      <c r="M206" s="204">
        <v>10</v>
      </c>
      <c r="N206" s="204">
        <v>8</v>
      </c>
      <c r="O206" s="204">
        <v>7</v>
      </c>
      <c r="P206" s="204">
        <v>558</v>
      </c>
      <c r="Q206" s="205">
        <v>8.1507449605609118E-3</v>
      </c>
    </row>
    <row r="207" spans="1:17" ht="21.95" customHeight="1">
      <c r="A207" s="451" t="s">
        <v>799</v>
      </c>
      <c r="B207" s="204">
        <v>252</v>
      </c>
      <c r="C207" s="204">
        <v>187</v>
      </c>
      <c r="D207" s="204">
        <v>105</v>
      </c>
      <c r="E207" s="204">
        <v>220</v>
      </c>
      <c r="F207" s="204">
        <v>168</v>
      </c>
      <c r="G207" s="204">
        <v>56</v>
      </c>
      <c r="H207" s="204">
        <v>35</v>
      </c>
      <c r="I207" s="204">
        <v>83</v>
      </c>
      <c r="J207" s="204">
        <v>6</v>
      </c>
      <c r="K207" s="204">
        <v>0</v>
      </c>
      <c r="L207" s="204">
        <v>33</v>
      </c>
      <c r="M207" s="204">
        <v>14</v>
      </c>
      <c r="N207" s="204">
        <v>9</v>
      </c>
      <c r="O207" s="204">
        <v>41</v>
      </c>
      <c r="P207" s="204">
        <v>1209</v>
      </c>
      <c r="Q207" s="205">
        <v>1.7659947414548641E-2</v>
      </c>
    </row>
    <row r="208" spans="1:17" ht="21.95" customHeight="1">
      <c r="A208" s="451" t="s">
        <v>800</v>
      </c>
      <c r="B208" s="204">
        <v>487</v>
      </c>
      <c r="C208" s="204">
        <v>425</v>
      </c>
      <c r="D208" s="204">
        <v>272</v>
      </c>
      <c r="E208" s="204">
        <v>433</v>
      </c>
      <c r="F208" s="204">
        <v>304</v>
      </c>
      <c r="G208" s="204">
        <v>112</v>
      </c>
      <c r="H208" s="204">
        <v>55</v>
      </c>
      <c r="I208" s="204">
        <v>97</v>
      </c>
      <c r="J208" s="204">
        <v>15</v>
      </c>
      <c r="K208" s="204">
        <v>0</v>
      </c>
      <c r="L208" s="204">
        <v>70</v>
      </c>
      <c r="M208" s="204">
        <v>56</v>
      </c>
      <c r="N208" s="204">
        <v>25</v>
      </c>
      <c r="O208" s="204">
        <v>62</v>
      </c>
      <c r="P208" s="204">
        <v>2413</v>
      </c>
      <c r="Q208" s="205">
        <v>3.5246859479988311E-2</v>
      </c>
    </row>
    <row r="209" spans="1:17" ht="21.95" customHeight="1">
      <c r="A209" s="451" t="s">
        <v>801</v>
      </c>
      <c r="B209" s="204">
        <v>1826</v>
      </c>
      <c r="C209" s="204">
        <v>2326</v>
      </c>
      <c r="D209" s="204">
        <v>550</v>
      </c>
      <c r="E209" s="204">
        <v>1355</v>
      </c>
      <c r="F209" s="204">
        <v>1012</v>
      </c>
      <c r="G209" s="204">
        <v>339</v>
      </c>
      <c r="H209" s="204">
        <v>186</v>
      </c>
      <c r="I209" s="204">
        <v>202</v>
      </c>
      <c r="J209" s="204">
        <v>30</v>
      </c>
      <c r="K209" s="204">
        <v>0</v>
      </c>
      <c r="L209" s="204">
        <v>746</v>
      </c>
      <c r="M209" s="204">
        <v>110</v>
      </c>
      <c r="N209" s="204">
        <v>48</v>
      </c>
      <c r="O209" s="204">
        <v>155</v>
      </c>
      <c r="P209" s="204">
        <v>8885</v>
      </c>
      <c r="Q209" s="205">
        <v>0.12978381536663744</v>
      </c>
    </row>
    <row r="210" spans="1:17" ht="21.95" customHeight="1">
      <c r="A210" s="451" t="s">
        <v>802</v>
      </c>
      <c r="B210" s="204">
        <v>745</v>
      </c>
      <c r="C210" s="204">
        <v>2499</v>
      </c>
      <c r="D210" s="204">
        <v>251</v>
      </c>
      <c r="E210" s="204">
        <v>678</v>
      </c>
      <c r="F210" s="204">
        <v>1011</v>
      </c>
      <c r="G210" s="204">
        <v>321</v>
      </c>
      <c r="H210" s="204">
        <v>76</v>
      </c>
      <c r="I210" s="204">
        <v>11</v>
      </c>
      <c r="J210" s="204">
        <v>12</v>
      </c>
      <c r="K210" s="204">
        <v>0</v>
      </c>
      <c r="L210" s="204">
        <v>136</v>
      </c>
      <c r="M210" s="204">
        <v>39</v>
      </c>
      <c r="N210" s="204">
        <v>51</v>
      </c>
      <c r="O210" s="204">
        <v>57</v>
      </c>
      <c r="P210" s="204">
        <v>5887</v>
      </c>
      <c r="Q210" s="205">
        <v>8.5991820040899794E-2</v>
      </c>
    </row>
    <row r="211" spans="1:17" ht="21.95" customHeight="1" thickBot="1">
      <c r="A211" s="451" t="s">
        <v>803</v>
      </c>
      <c r="B211" s="204">
        <v>1215</v>
      </c>
      <c r="C211" s="204">
        <v>43159</v>
      </c>
      <c r="D211" s="204">
        <v>212</v>
      </c>
      <c r="E211" s="204">
        <v>1210</v>
      </c>
      <c r="F211" s="204">
        <v>815</v>
      </c>
      <c r="G211" s="204">
        <v>433</v>
      </c>
      <c r="H211" s="204">
        <v>127</v>
      </c>
      <c r="I211" s="204">
        <v>2</v>
      </c>
      <c r="J211" s="204">
        <v>12</v>
      </c>
      <c r="K211" s="204">
        <v>0</v>
      </c>
      <c r="L211" s="204">
        <v>132</v>
      </c>
      <c r="M211" s="204">
        <v>61</v>
      </c>
      <c r="N211" s="204">
        <v>92</v>
      </c>
      <c r="O211" s="204">
        <v>105</v>
      </c>
      <c r="P211" s="204">
        <v>47575</v>
      </c>
      <c r="Q211" s="205">
        <v>0.69493134677183754</v>
      </c>
    </row>
    <row r="212" spans="1:17" ht="17.25" thickTop="1" thickBot="1">
      <c r="A212" s="450" t="s">
        <v>6</v>
      </c>
      <c r="B212" s="325">
        <v>5044</v>
      </c>
      <c r="C212" s="325">
        <v>48952</v>
      </c>
      <c r="D212" s="325">
        <v>1628</v>
      </c>
      <c r="E212" s="325">
        <v>4425</v>
      </c>
      <c r="F212" s="325">
        <v>3645</v>
      </c>
      <c r="G212" s="325">
        <v>1464</v>
      </c>
      <c r="H212" s="325">
        <v>565</v>
      </c>
      <c r="I212" s="325">
        <v>416</v>
      </c>
      <c r="J212" s="325">
        <v>79</v>
      </c>
      <c r="K212" s="325">
        <v>0</v>
      </c>
      <c r="L212" s="325">
        <v>1167</v>
      </c>
      <c r="M212" s="325">
        <v>341</v>
      </c>
      <c r="N212" s="325">
        <v>266</v>
      </c>
      <c r="O212" s="325">
        <v>468</v>
      </c>
      <c r="P212" s="325">
        <v>68460</v>
      </c>
      <c r="Q212" s="326">
        <v>1</v>
      </c>
    </row>
    <row r="213" spans="1:17" ht="16.5" thickTop="1">
      <c r="A213" s="452" t="s">
        <v>804</v>
      </c>
      <c r="B213" s="205">
        <v>7.3678060181127672E-2</v>
      </c>
      <c r="C213" s="205">
        <v>0.71504528191644756</v>
      </c>
      <c r="D213" s="205">
        <v>2.3780309669880224E-2</v>
      </c>
      <c r="E213" s="205">
        <v>6.4636283961437335E-2</v>
      </c>
      <c r="F213" s="205">
        <v>5.3242769500438214E-2</v>
      </c>
      <c r="G213" s="205">
        <v>2.1384750219106047E-2</v>
      </c>
      <c r="H213" s="205">
        <v>8.252994449313468E-3</v>
      </c>
      <c r="I213" s="205">
        <v>6.0765410458661993E-3</v>
      </c>
      <c r="J213" s="205">
        <v>1.153958515921706E-3</v>
      </c>
      <c r="K213" s="205">
        <v>0</v>
      </c>
      <c r="L213" s="205">
        <v>1.7046450482033303E-2</v>
      </c>
      <c r="M213" s="205">
        <v>4.9810108092316679E-3</v>
      </c>
      <c r="N213" s="205">
        <v>3.885480572597137E-3</v>
      </c>
      <c r="O213" s="205">
        <v>6.836108676599474E-3</v>
      </c>
      <c r="P213" s="205">
        <v>1</v>
      </c>
      <c r="Q213" s="328"/>
    </row>
    <row r="214" spans="1:17" ht="16.5" thickBot="1">
      <c r="A214" s="454"/>
      <c r="B214" s="905"/>
      <c r="C214" s="329"/>
      <c r="D214" s="329"/>
      <c r="E214" s="329"/>
      <c r="F214" s="329"/>
      <c r="G214" s="905"/>
      <c r="H214" s="905"/>
      <c r="I214" s="905"/>
      <c r="J214" s="905"/>
      <c r="K214" s="905"/>
      <c r="L214" s="905"/>
      <c r="M214" s="905"/>
      <c r="N214" s="905"/>
      <c r="O214" s="905"/>
      <c r="P214" s="906"/>
      <c r="Q214" s="906"/>
    </row>
    <row r="215" spans="1:17" ht="15.75" thickTop="1">
      <c r="A215" s="849" t="s">
        <v>815</v>
      </c>
      <c r="B215" s="295"/>
      <c r="C215" s="150"/>
      <c r="D215" s="150"/>
      <c r="E215" s="150"/>
      <c r="F215" s="150"/>
      <c r="G215" s="295"/>
      <c r="H215" s="295"/>
      <c r="I215" s="295"/>
      <c r="J215" s="295"/>
      <c r="K215" s="295"/>
      <c r="L215" s="295"/>
      <c r="M215" s="295"/>
      <c r="N215" s="295"/>
      <c r="O215" s="295"/>
      <c r="P215" s="213"/>
      <c r="Q215" s="907"/>
    </row>
    <row r="216" spans="1:17" ht="15.75">
      <c r="A216" s="46"/>
      <c r="C216" s="362"/>
      <c r="D216" s="362"/>
      <c r="E216" s="362"/>
      <c r="F216" s="362"/>
      <c r="G216" s="362"/>
    </row>
    <row r="217" spans="1:17" ht="15.75">
      <c r="A217" s="46"/>
      <c r="C217" s="362"/>
      <c r="D217" s="362"/>
      <c r="E217" s="362"/>
      <c r="F217" s="362"/>
      <c r="G217" s="362"/>
    </row>
    <row r="218" spans="1:17" ht="15.75">
      <c r="A218" s="46"/>
      <c r="C218" s="362"/>
      <c r="D218" s="362"/>
      <c r="E218" s="362"/>
      <c r="F218" s="362"/>
      <c r="G218" s="362"/>
    </row>
    <row r="219" spans="1:17" ht="15.75">
      <c r="A219" s="46"/>
      <c r="C219" s="362"/>
      <c r="D219" s="362"/>
      <c r="E219" s="362"/>
      <c r="F219" s="362"/>
      <c r="G219" s="362"/>
    </row>
    <row r="220" spans="1:17" ht="15.75">
      <c r="A220" s="46"/>
      <c r="C220" s="362"/>
      <c r="D220" s="362"/>
      <c r="E220" s="362"/>
      <c r="F220" s="362"/>
      <c r="G220" s="362"/>
    </row>
    <row r="221" spans="1:17" ht="15.75">
      <c r="A221" s="46"/>
      <c r="C221" s="362"/>
      <c r="D221" s="362"/>
      <c r="E221" s="362"/>
      <c r="F221" s="362"/>
      <c r="G221" s="362"/>
    </row>
    <row r="222" spans="1:17" ht="15.75">
      <c r="A222" s="46"/>
      <c r="C222" s="362"/>
      <c r="D222" s="362"/>
      <c r="E222" s="362"/>
      <c r="F222" s="362"/>
      <c r="G222" s="362"/>
    </row>
    <row r="223" spans="1:17" ht="15.75">
      <c r="A223" s="46"/>
      <c r="C223" s="362"/>
      <c r="D223" s="362"/>
      <c r="E223" s="362"/>
      <c r="F223" s="362"/>
      <c r="G223" s="362"/>
    </row>
    <row r="224" spans="1:17" ht="15.75">
      <c r="A224" s="46"/>
      <c r="C224" s="362"/>
      <c r="D224" s="362"/>
      <c r="E224" s="362"/>
      <c r="F224" s="362"/>
      <c r="G224" s="362"/>
    </row>
    <row r="225" spans="1:7" ht="15.75">
      <c r="A225" s="46"/>
      <c r="C225" s="362"/>
      <c r="D225" s="362"/>
      <c r="E225" s="362"/>
      <c r="F225" s="362"/>
      <c r="G225" s="362"/>
    </row>
    <row r="226" spans="1:7" ht="15.75">
      <c r="A226" s="46"/>
      <c r="C226" s="362"/>
      <c r="D226" s="362"/>
      <c r="E226" s="362"/>
      <c r="F226" s="362"/>
      <c r="G226" s="362"/>
    </row>
    <row r="227" spans="1:7" ht="15.75">
      <c r="A227" s="46"/>
      <c r="C227" s="362"/>
      <c r="D227" s="362"/>
      <c r="E227" s="362"/>
      <c r="F227" s="362"/>
      <c r="G227" s="362"/>
    </row>
    <row r="228" spans="1:7" ht="15.75">
      <c r="A228" s="46"/>
      <c r="C228" s="362"/>
      <c r="D228" s="362"/>
      <c r="E228" s="362"/>
      <c r="F228" s="362"/>
      <c r="G228" s="362"/>
    </row>
    <row r="229" spans="1:7" ht="15.75">
      <c r="A229" s="46"/>
      <c r="C229" s="362"/>
      <c r="D229" s="362"/>
      <c r="E229" s="362"/>
      <c r="F229" s="362"/>
      <c r="G229" s="362"/>
    </row>
    <row r="230" spans="1:7" ht="15.75">
      <c r="A230" s="46"/>
      <c r="C230" s="362"/>
      <c r="D230" s="362"/>
      <c r="E230" s="362"/>
      <c r="F230" s="362"/>
      <c r="G230" s="362"/>
    </row>
    <row r="231" spans="1:7" ht="15.75">
      <c r="A231" s="46"/>
      <c r="C231" s="362"/>
      <c r="D231" s="362"/>
      <c r="E231" s="362"/>
      <c r="F231" s="362"/>
      <c r="G231" s="362"/>
    </row>
    <row r="232" spans="1:7" ht="15.75">
      <c r="A232" s="46"/>
      <c r="C232" s="362"/>
      <c r="D232" s="362"/>
      <c r="E232" s="362"/>
      <c r="F232" s="362"/>
      <c r="G232" s="362"/>
    </row>
    <row r="233" spans="1:7" ht="15.75">
      <c r="A233" s="46"/>
      <c r="C233" s="362"/>
      <c r="D233" s="362"/>
      <c r="E233" s="362"/>
      <c r="F233" s="362"/>
      <c r="G233" s="362"/>
    </row>
    <row r="234" spans="1:7" ht="15.75">
      <c r="A234" s="46"/>
      <c r="C234" s="362"/>
      <c r="D234" s="362"/>
      <c r="E234" s="362"/>
      <c r="F234" s="362"/>
      <c r="G234" s="362"/>
    </row>
    <row r="235" spans="1:7" ht="15.75">
      <c r="A235" s="46"/>
      <c r="C235" s="362"/>
      <c r="D235" s="362"/>
      <c r="E235" s="362"/>
      <c r="F235" s="362"/>
      <c r="G235" s="362"/>
    </row>
    <row r="236" spans="1:7" ht="15.75">
      <c r="A236" s="46"/>
      <c r="C236" s="362"/>
      <c r="D236" s="362"/>
      <c r="E236" s="362"/>
      <c r="F236" s="362"/>
      <c r="G236" s="362"/>
    </row>
    <row r="237" spans="1:7" ht="15.75">
      <c r="A237" s="46"/>
      <c r="C237" s="362"/>
      <c r="D237" s="362"/>
      <c r="E237" s="362"/>
      <c r="F237" s="362"/>
      <c r="G237" s="362"/>
    </row>
    <row r="238" spans="1:7" ht="15.75">
      <c r="A238" s="46"/>
      <c r="C238" s="362"/>
      <c r="D238" s="362"/>
      <c r="E238" s="362"/>
      <c r="F238" s="362"/>
      <c r="G238" s="362"/>
    </row>
    <row r="239" spans="1:7" ht="15.75">
      <c r="A239" s="46"/>
      <c r="C239" s="362"/>
      <c r="D239" s="362"/>
      <c r="E239" s="362"/>
      <c r="F239" s="362"/>
      <c r="G239" s="362"/>
    </row>
    <row r="240" spans="1:7" ht="15.75">
      <c r="A240" s="46"/>
      <c r="C240" s="362"/>
      <c r="D240" s="362"/>
      <c r="E240" s="362"/>
      <c r="F240" s="362"/>
      <c r="G240" s="362"/>
    </row>
    <row r="241" spans="1:7" ht="15.75">
      <c r="A241" s="46"/>
      <c r="C241" s="362"/>
      <c r="D241" s="362"/>
      <c r="E241" s="362"/>
      <c r="F241" s="362"/>
      <c r="G241" s="362"/>
    </row>
    <row r="242" spans="1:7" ht="15.75">
      <c r="A242" s="46"/>
      <c r="C242" s="362"/>
      <c r="D242" s="362"/>
      <c r="E242" s="362"/>
      <c r="F242" s="362"/>
      <c r="G242" s="362"/>
    </row>
    <row r="243" spans="1:7" ht="15.75">
      <c r="A243" s="46"/>
      <c r="C243" s="362"/>
      <c r="D243" s="362"/>
      <c r="E243" s="362"/>
      <c r="F243" s="362"/>
      <c r="G243" s="362"/>
    </row>
    <row r="244" spans="1:7" ht="15.75">
      <c r="A244" s="46"/>
      <c r="C244" s="362"/>
      <c r="D244" s="362"/>
      <c r="E244" s="362"/>
      <c r="F244" s="362"/>
      <c r="G244" s="362"/>
    </row>
    <row r="245" spans="1:7" ht="15.75">
      <c r="A245" s="46"/>
      <c r="C245" s="362"/>
      <c r="D245" s="362"/>
      <c r="E245" s="362"/>
      <c r="F245" s="362"/>
      <c r="G245" s="362"/>
    </row>
    <row r="246" spans="1:7" ht="15.75">
      <c r="A246" s="46"/>
      <c r="C246" s="362"/>
      <c r="D246" s="362"/>
      <c r="E246" s="362"/>
      <c r="F246" s="362"/>
      <c r="G246" s="362"/>
    </row>
    <row r="247" spans="1:7" ht="15.75">
      <c r="A247" s="46"/>
      <c r="C247" s="362"/>
      <c r="D247" s="362"/>
      <c r="E247" s="362"/>
      <c r="F247" s="362"/>
      <c r="G247" s="362"/>
    </row>
    <row r="248" spans="1:7" ht="15.75">
      <c r="A248" s="46"/>
      <c r="C248" s="362"/>
      <c r="D248" s="362"/>
      <c r="E248" s="362"/>
      <c r="F248" s="362"/>
      <c r="G248" s="362"/>
    </row>
    <row r="249" spans="1:7" ht="15.75">
      <c r="A249" s="46"/>
      <c r="C249" s="362"/>
      <c r="D249" s="362"/>
      <c r="E249" s="362"/>
      <c r="F249" s="362"/>
      <c r="G249" s="362"/>
    </row>
    <row r="250" spans="1:7" ht="15.75">
      <c r="A250" s="46"/>
      <c r="C250" s="362"/>
      <c r="D250" s="362"/>
      <c r="E250" s="362"/>
      <c r="F250" s="362"/>
      <c r="G250" s="362"/>
    </row>
    <row r="251" spans="1:7" ht="15.75">
      <c r="A251" s="46"/>
      <c r="C251" s="362"/>
      <c r="D251" s="362"/>
      <c r="E251" s="362"/>
      <c r="F251" s="362"/>
      <c r="G251" s="362"/>
    </row>
    <row r="252" spans="1:7" ht="15.75">
      <c r="A252" s="46"/>
      <c r="C252" s="362"/>
      <c r="D252" s="362"/>
      <c r="E252" s="362"/>
      <c r="F252" s="362"/>
      <c r="G252" s="362"/>
    </row>
    <row r="253" spans="1:7" ht="15.75">
      <c r="A253" s="46"/>
      <c r="C253" s="362"/>
      <c r="D253" s="362"/>
      <c r="E253" s="362"/>
      <c r="F253" s="362"/>
      <c r="G253" s="362"/>
    </row>
    <row r="254" spans="1:7" ht="15.75">
      <c r="A254" s="46"/>
      <c r="C254" s="362"/>
      <c r="D254" s="362"/>
      <c r="E254" s="362"/>
      <c r="F254" s="362"/>
      <c r="G254" s="362"/>
    </row>
    <row r="255" spans="1:7" ht="15.75">
      <c r="A255" s="46"/>
      <c r="C255" s="362"/>
      <c r="D255" s="362"/>
      <c r="E255" s="362"/>
      <c r="F255" s="362"/>
      <c r="G255" s="362"/>
    </row>
    <row r="256" spans="1:7" ht="15.75">
      <c r="A256" s="46"/>
      <c r="C256" s="362"/>
      <c r="D256" s="362"/>
      <c r="E256" s="362"/>
      <c r="F256" s="362"/>
      <c r="G256" s="362"/>
    </row>
    <row r="257" spans="1:7" ht="15.75">
      <c r="A257" s="46"/>
      <c r="C257" s="362"/>
      <c r="D257" s="362"/>
      <c r="E257" s="362"/>
      <c r="F257" s="362"/>
      <c r="G257" s="362"/>
    </row>
    <row r="258" spans="1:7" ht="15.75">
      <c r="A258" s="46"/>
      <c r="C258" s="362"/>
      <c r="D258" s="362"/>
      <c r="E258" s="362"/>
      <c r="F258" s="362"/>
      <c r="G258" s="362"/>
    </row>
    <row r="259" spans="1:7" ht="15.75">
      <c r="A259" s="46"/>
      <c r="C259" s="362"/>
      <c r="D259" s="362"/>
      <c r="E259" s="362"/>
      <c r="F259" s="362"/>
      <c r="G259" s="362"/>
    </row>
    <row r="260" spans="1:7" ht="15.75">
      <c r="A260" s="46"/>
      <c r="C260" s="362"/>
      <c r="D260" s="362"/>
      <c r="E260" s="362"/>
      <c r="F260" s="362"/>
      <c r="G260" s="362"/>
    </row>
    <row r="261" spans="1:7" ht="15.75">
      <c r="A261" s="46"/>
      <c r="C261" s="362"/>
      <c r="D261" s="362"/>
      <c r="E261" s="362"/>
      <c r="F261" s="362"/>
      <c r="G261" s="362"/>
    </row>
    <row r="262" spans="1:7" ht="15.75">
      <c r="A262" s="46"/>
      <c r="C262" s="362"/>
      <c r="D262" s="362"/>
      <c r="E262" s="362"/>
      <c r="F262" s="362"/>
      <c r="G262" s="362"/>
    </row>
    <row r="263" spans="1:7" ht="15.75">
      <c r="A263" s="46"/>
      <c r="C263" s="362"/>
      <c r="D263" s="362"/>
      <c r="E263" s="362"/>
      <c r="F263" s="362"/>
      <c r="G263" s="362"/>
    </row>
    <row r="264" spans="1:7" ht="15.75">
      <c r="A264" s="46"/>
      <c r="C264" s="362"/>
      <c r="D264" s="362"/>
      <c r="E264" s="362"/>
      <c r="F264" s="362"/>
      <c r="G264" s="362"/>
    </row>
    <row r="265" spans="1:7" ht="15.75">
      <c r="A265" s="46"/>
      <c r="C265" s="362"/>
      <c r="D265" s="362"/>
      <c r="E265" s="362"/>
      <c r="F265" s="362"/>
      <c r="G265" s="362"/>
    </row>
    <row r="266" spans="1:7" ht="15.75">
      <c r="A266" s="46"/>
    </row>
    <row r="267" spans="1:7" ht="15.75">
      <c r="A267" s="46"/>
    </row>
    <row r="268" spans="1:7" ht="15.75">
      <c r="A268" s="46"/>
    </row>
    <row r="269" spans="1:7" ht="15.75">
      <c r="A269" s="46"/>
    </row>
    <row r="270" spans="1:7" ht="15.75">
      <c r="A270" s="46"/>
    </row>
    <row r="271" spans="1:7" ht="15.75">
      <c r="A271" s="46"/>
    </row>
    <row r="272" spans="1:7" ht="15.75">
      <c r="A272" s="46"/>
    </row>
    <row r="273" spans="1:1" ht="15.75">
      <c r="A273" s="46"/>
    </row>
    <row r="274" spans="1:1" ht="15.75">
      <c r="A274" s="46"/>
    </row>
    <row r="275" spans="1:1" ht="15.75">
      <c r="A275" s="46"/>
    </row>
    <row r="276" spans="1:1" ht="15.75">
      <c r="A276" s="46"/>
    </row>
    <row r="277" spans="1:1" ht="15.75">
      <c r="A277" s="46"/>
    </row>
    <row r="278" spans="1:1" ht="15.75">
      <c r="A278" s="46"/>
    </row>
    <row r="279" spans="1:1" ht="15.75">
      <c r="A279" s="46"/>
    </row>
    <row r="280" spans="1:1" ht="15.75">
      <c r="A280" s="46"/>
    </row>
    <row r="281" spans="1:1" ht="15.75">
      <c r="A281" s="46"/>
    </row>
    <row r="282" spans="1:1" ht="15.75">
      <c r="A282" s="46"/>
    </row>
    <row r="283" spans="1:1" ht="15.75">
      <c r="A283" s="46"/>
    </row>
    <row r="284" spans="1:1" ht="15.75">
      <c r="A284" s="46"/>
    </row>
    <row r="285" spans="1:1" ht="15.75">
      <c r="A285" s="46"/>
    </row>
    <row r="286" spans="1:1" ht="15.75">
      <c r="A286" s="46"/>
    </row>
    <row r="287" spans="1:1" ht="15.75">
      <c r="A287" s="46"/>
    </row>
    <row r="288" spans="1:1" ht="15.75">
      <c r="A288" s="46"/>
    </row>
    <row r="289" spans="1:1" ht="15.75">
      <c r="A289" s="46"/>
    </row>
    <row r="290" spans="1:1" ht="15.75">
      <c r="A290" s="46"/>
    </row>
    <row r="291" spans="1:1" ht="15.75">
      <c r="A291" s="46"/>
    </row>
    <row r="292" spans="1:1" ht="15.75">
      <c r="A292" s="46"/>
    </row>
    <row r="293" spans="1:1" ht="15.75">
      <c r="A293" s="46"/>
    </row>
    <row r="294" spans="1:1" ht="15.75">
      <c r="A294" s="46"/>
    </row>
    <row r="295" spans="1:1" ht="15.75">
      <c r="A295" s="46"/>
    </row>
    <row r="296" spans="1:1" ht="15.75">
      <c r="A296" s="46"/>
    </row>
    <row r="297" spans="1:1" ht="15.75">
      <c r="A297" s="46"/>
    </row>
    <row r="298" spans="1:1" ht="15.75">
      <c r="A298" s="46"/>
    </row>
    <row r="299" spans="1:1" ht="15.75">
      <c r="A299" s="46"/>
    </row>
    <row r="300" spans="1:1" ht="15.75">
      <c r="A300" s="46"/>
    </row>
    <row r="301" spans="1:1" ht="15.75">
      <c r="A301" s="46"/>
    </row>
    <row r="302" spans="1:1" ht="15.75">
      <c r="A302" s="46"/>
    </row>
    <row r="303" spans="1:1" ht="15.75">
      <c r="A303" s="46"/>
    </row>
    <row r="304" spans="1:1" ht="15.75">
      <c r="A304" s="46"/>
    </row>
    <row r="305" spans="1:1" ht="15.75">
      <c r="A305" s="46"/>
    </row>
    <row r="306" spans="1:1" ht="15.75">
      <c r="A306" s="46"/>
    </row>
    <row r="307" spans="1:1" ht="15.75">
      <c r="A307" s="46"/>
    </row>
    <row r="308" spans="1:1" ht="15.75">
      <c r="A308" s="46"/>
    </row>
    <row r="309" spans="1:1" ht="15.75">
      <c r="A309" s="46"/>
    </row>
    <row r="310" spans="1:1" ht="15.75">
      <c r="A310" s="46"/>
    </row>
    <row r="311" spans="1:1" ht="15.75">
      <c r="A311" s="46"/>
    </row>
    <row r="312" spans="1:1" ht="15.75">
      <c r="A312" s="46"/>
    </row>
    <row r="313" spans="1:1" ht="15.75">
      <c r="A313" s="46"/>
    </row>
    <row r="314" spans="1:1" ht="15.75">
      <c r="A314" s="46"/>
    </row>
    <row r="315" spans="1:1" ht="15.75">
      <c r="A315" s="46"/>
    </row>
    <row r="316" spans="1:1" ht="15.75">
      <c r="A316" s="46"/>
    </row>
    <row r="317" spans="1:1" ht="15.75">
      <c r="A317" s="46"/>
    </row>
    <row r="318" spans="1:1" ht="15.75">
      <c r="A318" s="46"/>
    </row>
    <row r="319" spans="1:1" ht="15.75">
      <c r="A319" s="46"/>
    </row>
    <row r="320" spans="1:1" ht="15.75">
      <c r="A320" s="46"/>
    </row>
    <row r="321" spans="1:1" ht="15.75">
      <c r="A321" s="46"/>
    </row>
    <row r="322" spans="1:1" ht="15.75">
      <c r="A322" s="46"/>
    </row>
    <row r="323" spans="1:1" ht="15.75">
      <c r="A323" s="46"/>
    </row>
    <row r="324" spans="1:1" ht="15.75">
      <c r="A324" s="46"/>
    </row>
    <row r="325" spans="1:1" ht="15.75">
      <c r="A325" s="46"/>
    </row>
    <row r="326" spans="1:1" ht="15.75">
      <c r="A326" s="46"/>
    </row>
    <row r="327" spans="1:1" ht="15.75">
      <c r="A327" s="46"/>
    </row>
    <row r="328" spans="1:1" ht="15.75">
      <c r="A328" s="46"/>
    </row>
    <row r="329" spans="1:1" ht="15.75">
      <c r="A329" s="46"/>
    </row>
    <row r="330" spans="1:1" ht="15.75">
      <c r="A330" s="46"/>
    </row>
    <row r="331" spans="1:1" ht="15.75">
      <c r="A331" s="46"/>
    </row>
    <row r="332" spans="1:1" ht="15.75">
      <c r="A332" s="46"/>
    </row>
    <row r="333" spans="1:1" ht="15.75">
      <c r="A333" s="46"/>
    </row>
    <row r="334" spans="1:1" ht="15.75">
      <c r="A334" s="46"/>
    </row>
    <row r="335" spans="1:1" ht="15.75">
      <c r="A335" s="46"/>
    </row>
    <row r="336" spans="1:1" ht="15.75">
      <c r="A336" s="46"/>
    </row>
    <row r="337" spans="1:1" ht="15.75">
      <c r="A337" s="46"/>
    </row>
    <row r="338" spans="1:1" ht="15.75">
      <c r="A338" s="46"/>
    </row>
    <row r="339" spans="1:1" ht="15.75">
      <c r="A339" s="46"/>
    </row>
    <row r="340" spans="1:1" ht="15.75">
      <c r="A340" s="46"/>
    </row>
    <row r="341" spans="1:1" ht="15.75">
      <c r="A341" s="46"/>
    </row>
    <row r="342" spans="1:1" ht="15.75">
      <c r="A342" s="46"/>
    </row>
    <row r="343" spans="1:1" ht="15.75">
      <c r="A343" s="46"/>
    </row>
    <row r="344" spans="1:1" ht="15.75">
      <c r="A344" s="46"/>
    </row>
    <row r="345" spans="1:1" ht="15.75">
      <c r="A345" s="46"/>
    </row>
    <row r="346" spans="1:1" ht="15.75">
      <c r="A346" s="46"/>
    </row>
    <row r="347" spans="1:1" ht="15.75">
      <c r="A347" s="46"/>
    </row>
    <row r="348" spans="1:1" ht="15.75">
      <c r="A348" s="46"/>
    </row>
    <row r="349" spans="1:1" ht="15.75">
      <c r="A349" s="46"/>
    </row>
    <row r="350" spans="1:1" ht="15.75">
      <c r="A350" s="46"/>
    </row>
    <row r="351" spans="1:1" ht="15.75">
      <c r="A351" s="46"/>
    </row>
    <row r="352" spans="1:1" ht="15.75">
      <c r="A352" s="46"/>
    </row>
    <row r="353" spans="1:1" ht="15.75">
      <c r="A353" s="46"/>
    </row>
    <row r="354" spans="1:1" ht="15.75">
      <c r="A354" s="46"/>
    </row>
    <row r="355" spans="1:1" ht="15.75">
      <c r="A355" s="46"/>
    </row>
    <row r="356" spans="1:1" ht="15.75">
      <c r="A356" s="46"/>
    </row>
    <row r="357" spans="1:1" ht="15.75">
      <c r="A357" s="46"/>
    </row>
    <row r="358" spans="1:1" ht="15.75">
      <c r="A358" s="46"/>
    </row>
    <row r="359" spans="1:1" ht="15.75">
      <c r="A359" s="46"/>
    </row>
    <row r="360" spans="1:1" ht="15.75">
      <c r="A360" s="46"/>
    </row>
    <row r="361" spans="1:1" ht="15.75">
      <c r="A361" s="46"/>
    </row>
    <row r="362" spans="1:1" ht="15.75">
      <c r="A362" s="46"/>
    </row>
    <row r="363" spans="1:1" ht="15.75">
      <c r="A363" s="46"/>
    </row>
    <row r="364" spans="1:1" ht="15.75">
      <c r="A364" s="46"/>
    </row>
    <row r="365" spans="1:1" ht="15.75">
      <c r="A365" s="46"/>
    </row>
    <row r="366" spans="1:1" ht="15.75">
      <c r="A366" s="46"/>
    </row>
    <row r="367" spans="1:1" ht="15.75">
      <c r="A367" s="46"/>
    </row>
    <row r="368" spans="1:1" ht="15.75">
      <c r="A368" s="46"/>
    </row>
    <row r="369" spans="1:1" ht="15.75">
      <c r="A369" s="46"/>
    </row>
    <row r="370" spans="1:1" ht="15.75">
      <c r="A370" s="46"/>
    </row>
    <row r="371" spans="1:1" ht="15.75">
      <c r="A371" s="46"/>
    </row>
    <row r="372" spans="1:1" ht="15.75">
      <c r="A372" s="46"/>
    </row>
    <row r="373" spans="1:1" ht="15.75">
      <c r="A373" s="46"/>
    </row>
    <row r="374" spans="1:1" ht="15.75">
      <c r="A374" s="46"/>
    </row>
    <row r="375" spans="1:1" ht="15.75">
      <c r="A375" s="46"/>
    </row>
    <row r="376" spans="1:1" ht="15.75">
      <c r="A376" s="46"/>
    </row>
    <row r="377" spans="1:1" ht="15.75">
      <c r="A377" s="46"/>
    </row>
    <row r="378" spans="1:1" ht="15.75">
      <c r="A378" s="46"/>
    </row>
    <row r="379" spans="1:1" ht="15.75">
      <c r="A379" s="46"/>
    </row>
    <row r="380" spans="1:1" ht="15.75">
      <c r="A380" s="46"/>
    </row>
    <row r="381" spans="1:1" ht="15.75">
      <c r="A381" s="46"/>
    </row>
    <row r="382" spans="1:1" ht="15.75">
      <c r="A382" s="46"/>
    </row>
    <row r="383" spans="1:1" ht="15.75">
      <c r="A383" s="46"/>
    </row>
    <row r="384" spans="1:1" ht="15.75">
      <c r="A384" s="46"/>
    </row>
    <row r="385" spans="1:1" ht="15.75">
      <c r="A385" s="46"/>
    </row>
    <row r="386" spans="1:1" ht="15.75">
      <c r="A386" s="46"/>
    </row>
    <row r="387" spans="1:1" ht="15.75">
      <c r="A387" s="46"/>
    </row>
    <row r="388" spans="1:1" ht="15.75">
      <c r="A388" s="46"/>
    </row>
    <row r="389" spans="1:1" ht="15.75">
      <c r="A389" s="46"/>
    </row>
    <row r="390" spans="1:1" ht="15.75">
      <c r="A390" s="46"/>
    </row>
    <row r="391" spans="1:1" ht="15.75">
      <c r="A391" s="46"/>
    </row>
    <row r="392" spans="1:1" ht="15.75">
      <c r="A392" s="46"/>
    </row>
    <row r="393" spans="1:1" ht="15.75">
      <c r="A393" s="46"/>
    </row>
    <row r="394" spans="1:1" ht="15.75">
      <c r="A394" s="46"/>
    </row>
    <row r="395" spans="1:1" ht="15.75">
      <c r="A395" s="46"/>
    </row>
    <row r="396" spans="1:1" ht="15.75">
      <c r="A396" s="46"/>
    </row>
    <row r="397" spans="1:1" ht="15.75">
      <c r="A397" s="46"/>
    </row>
    <row r="398" spans="1:1" ht="15.75">
      <c r="A398" s="46"/>
    </row>
    <row r="399" spans="1:1" ht="15.75">
      <c r="A399" s="46"/>
    </row>
    <row r="400" spans="1:1" ht="15.75">
      <c r="A400" s="46"/>
    </row>
    <row r="401" spans="1:1" ht="15.75">
      <c r="A401" s="46"/>
    </row>
    <row r="402" spans="1:1" ht="15.75">
      <c r="A402" s="46"/>
    </row>
    <row r="403" spans="1:1" ht="15.75">
      <c r="A403" s="46"/>
    </row>
    <row r="404" spans="1:1" ht="15.75">
      <c r="A404" s="46"/>
    </row>
    <row r="405" spans="1:1" ht="15.75">
      <c r="A405" s="46"/>
    </row>
    <row r="406" spans="1:1" ht="15.75">
      <c r="A406" s="46"/>
    </row>
    <row r="407" spans="1:1" ht="15.75">
      <c r="A407" s="46"/>
    </row>
    <row r="408" spans="1:1" ht="15.75">
      <c r="A408" s="46"/>
    </row>
    <row r="409" spans="1:1" ht="15.75">
      <c r="A409" s="46"/>
    </row>
    <row r="410" spans="1:1" ht="15.75">
      <c r="A410" s="46"/>
    </row>
    <row r="411" spans="1:1" ht="15.75">
      <c r="A411" s="46"/>
    </row>
    <row r="412" spans="1:1" ht="15.75">
      <c r="A412" s="46"/>
    </row>
    <row r="413" spans="1:1" ht="15.75">
      <c r="A413" s="46"/>
    </row>
    <row r="414" spans="1:1" ht="15.75">
      <c r="A414" s="46"/>
    </row>
    <row r="415" spans="1:1" ht="15.75">
      <c r="A415" s="46"/>
    </row>
    <row r="416" spans="1:1" ht="15.75">
      <c r="A416" s="46"/>
    </row>
    <row r="417" spans="1:1" ht="15.75">
      <c r="A417" s="46"/>
    </row>
    <row r="418" spans="1:1" ht="15.75">
      <c r="A418" s="46"/>
    </row>
    <row r="419" spans="1:1" ht="15.75">
      <c r="A419" s="46"/>
    </row>
    <row r="420" spans="1:1" ht="15.75">
      <c r="A420" s="46"/>
    </row>
    <row r="421" spans="1:1" ht="15.75">
      <c r="A421" s="46"/>
    </row>
    <row r="422" spans="1:1" ht="15.75">
      <c r="A422" s="46"/>
    </row>
    <row r="423" spans="1:1" ht="15.75">
      <c r="A423" s="46"/>
    </row>
    <row r="424" spans="1:1" ht="15.75">
      <c r="A424" s="46"/>
    </row>
    <row r="425" spans="1:1" ht="15.75">
      <c r="A425" s="46"/>
    </row>
    <row r="426" spans="1:1" ht="15.75">
      <c r="A426" s="46"/>
    </row>
    <row r="427" spans="1:1" ht="15.75">
      <c r="A427" s="46"/>
    </row>
    <row r="428" spans="1:1" ht="15.75">
      <c r="A428" s="46"/>
    </row>
    <row r="429" spans="1:1" ht="15.75">
      <c r="A429" s="46"/>
    </row>
    <row r="430" spans="1:1" ht="15.75">
      <c r="A430" s="46"/>
    </row>
    <row r="431" spans="1:1" ht="15.75">
      <c r="A431" s="46"/>
    </row>
    <row r="432" spans="1:1" ht="15.75">
      <c r="A432" s="46"/>
    </row>
    <row r="433" spans="1:1" ht="15.75">
      <c r="A433" s="46"/>
    </row>
    <row r="434" spans="1:1" ht="15.75">
      <c r="A434" s="46"/>
    </row>
    <row r="435" spans="1:1" ht="15.75">
      <c r="A435" s="46"/>
    </row>
    <row r="436" spans="1:1" ht="15.75">
      <c r="A436" s="46"/>
    </row>
    <row r="437" spans="1:1" ht="15.75">
      <c r="A437" s="46"/>
    </row>
    <row r="438" spans="1:1" ht="15.75">
      <c r="A438" s="46"/>
    </row>
    <row r="439" spans="1:1" ht="15.75">
      <c r="A439" s="46"/>
    </row>
    <row r="440" spans="1:1" ht="15.75">
      <c r="A440" s="46"/>
    </row>
    <row r="441" spans="1:1" ht="15.75">
      <c r="A441" s="46"/>
    </row>
    <row r="442" spans="1:1" ht="15.75">
      <c r="A442" s="46"/>
    </row>
    <row r="443" spans="1:1" ht="15.75">
      <c r="A443" s="46"/>
    </row>
    <row r="444" spans="1:1" ht="15.75">
      <c r="A444" s="46"/>
    </row>
    <row r="445" spans="1:1" ht="15.75">
      <c r="A445" s="46"/>
    </row>
    <row r="446" spans="1:1" ht="15.75">
      <c r="A446" s="46"/>
    </row>
    <row r="447" spans="1:1" ht="15.75">
      <c r="A447" s="46"/>
    </row>
    <row r="448" spans="1:1" ht="15.75">
      <c r="A448" s="46"/>
    </row>
    <row r="449" spans="1:1" ht="15.75">
      <c r="A449" s="46"/>
    </row>
    <row r="450" spans="1:1" ht="15.75">
      <c r="A450" s="46"/>
    </row>
    <row r="451" spans="1:1" ht="15.75">
      <c r="A451" s="46"/>
    </row>
    <row r="452" spans="1:1" ht="15.75">
      <c r="A452" s="46"/>
    </row>
    <row r="453" spans="1:1" ht="15.75">
      <c r="A453" s="46"/>
    </row>
    <row r="454" spans="1:1" ht="15.75">
      <c r="A454" s="46"/>
    </row>
    <row r="455" spans="1:1" ht="15.75">
      <c r="A455" s="46"/>
    </row>
    <row r="456" spans="1:1" ht="15.75">
      <c r="A456" s="46"/>
    </row>
    <row r="457" spans="1:1" ht="15.75">
      <c r="A457" s="46"/>
    </row>
    <row r="458" spans="1:1" ht="15.75">
      <c r="A458" s="46"/>
    </row>
    <row r="459" spans="1:1" ht="15.75">
      <c r="A459" s="46"/>
    </row>
    <row r="460" spans="1:1" ht="15.75">
      <c r="A460" s="46"/>
    </row>
    <row r="461" spans="1:1" ht="15.75">
      <c r="A461" s="46"/>
    </row>
    <row r="462" spans="1:1" ht="15.75">
      <c r="A462" s="46"/>
    </row>
    <row r="463" spans="1:1" ht="15.75">
      <c r="A463" s="46"/>
    </row>
    <row r="464" spans="1:1" ht="15.75">
      <c r="A464" s="46"/>
    </row>
    <row r="465" spans="1:1" ht="15.75">
      <c r="A465" s="46"/>
    </row>
    <row r="466" spans="1:1" ht="15.75">
      <c r="A466" s="46"/>
    </row>
    <row r="467" spans="1:1" ht="15.75">
      <c r="A467" s="46"/>
    </row>
    <row r="468" spans="1:1" ht="15.75">
      <c r="A468" s="46"/>
    </row>
    <row r="469" spans="1:1" ht="15.75">
      <c r="A469" s="46"/>
    </row>
    <row r="470" spans="1:1" ht="15.75">
      <c r="A470" s="46"/>
    </row>
    <row r="471" spans="1:1" ht="15.75">
      <c r="A471" s="46"/>
    </row>
    <row r="472" spans="1:1" ht="15.75">
      <c r="A472" s="46"/>
    </row>
    <row r="473" spans="1:1" ht="15.75">
      <c r="A473" s="46"/>
    </row>
    <row r="474" spans="1:1" ht="15.75">
      <c r="A474" s="46"/>
    </row>
    <row r="475" spans="1:1" ht="15.75">
      <c r="A475" s="46"/>
    </row>
    <row r="476" spans="1:1" ht="15.75">
      <c r="A476" s="46"/>
    </row>
    <row r="477" spans="1:1" ht="15.75">
      <c r="A477" s="46"/>
    </row>
    <row r="478" spans="1:1" ht="15.75">
      <c r="A478" s="46"/>
    </row>
    <row r="479" spans="1:1" ht="15.75">
      <c r="A479" s="46"/>
    </row>
    <row r="480" spans="1:1" ht="15.75">
      <c r="A480" s="46"/>
    </row>
    <row r="481" spans="1:1" ht="15.75">
      <c r="A481" s="46"/>
    </row>
    <row r="482" spans="1:1" ht="15.75">
      <c r="A482" s="46"/>
    </row>
    <row r="483" spans="1:1" ht="15.75">
      <c r="A483" s="46"/>
    </row>
    <row r="484" spans="1:1" ht="15.75">
      <c r="A484" s="46"/>
    </row>
    <row r="485" spans="1:1" ht="15.75">
      <c r="A485" s="46"/>
    </row>
    <row r="486" spans="1:1" ht="15.75">
      <c r="A486" s="46"/>
    </row>
    <row r="487" spans="1:1" ht="15.75">
      <c r="A487" s="46"/>
    </row>
    <row r="488" spans="1:1" ht="15.75">
      <c r="A488" s="46"/>
    </row>
    <row r="489" spans="1:1" ht="15.75">
      <c r="A489" s="46"/>
    </row>
    <row r="490" spans="1:1" ht="15.75">
      <c r="A490" s="46"/>
    </row>
    <row r="491" spans="1:1" ht="15.75">
      <c r="A491" s="46"/>
    </row>
    <row r="492" spans="1:1" ht="15.75">
      <c r="A492" s="46"/>
    </row>
    <row r="493" spans="1:1" ht="15.75">
      <c r="A493" s="46"/>
    </row>
    <row r="494" spans="1:1" ht="15.75">
      <c r="A494" s="46"/>
    </row>
    <row r="495" spans="1:1" ht="15.75">
      <c r="A495" s="46"/>
    </row>
    <row r="496" spans="1:1" ht="15.75">
      <c r="A496" s="46"/>
    </row>
    <row r="497" spans="1:1" ht="15.75">
      <c r="A497" s="46"/>
    </row>
    <row r="498" spans="1:1" ht="15.75">
      <c r="A498" s="46"/>
    </row>
    <row r="499" spans="1:1" ht="15.75">
      <c r="A499" s="46"/>
    </row>
    <row r="500" spans="1:1" ht="15.75">
      <c r="A500" s="46"/>
    </row>
    <row r="501" spans="1:1" ht="15.75">
      <c r="A501" s="46"/>
    </row>
    <row r="502" spans="1:1" ht="15.75">
      <c r="A502" s="46"/>
    </row>
    <row r="503" spans="1:1" ht="15.75">
      <c r="A503" s="46"/>
    </row>
    <row r="504" spans="1:1" ht="15.75">
      <c r="A504" s="46"/>
    </row>
    <row r="505" spans="1:1" ht="15.75">
      <c r="A505" s="46"/>
    </row>
    <row r="506" spans="1:1" ht="15.75">
      <c r="A506" s="46"/>
    </row>
    <row r="507" spans="1:1" ht="15.75">
      <c r="A507" s="46"/>
    </row>
    <row r="508" spans="1:1" ht="15.75">
      <c r="A508" s="46"/>
    </row>
    <row r="509" spans="1:1" ht="15.75">
      <c r="A509" s="46"/>
    </row>
    <row r="510" spans="1:1" ht="15.75">
      <c r="A510" s="46"/>
    </row>
    <row r="511" spans="1:1" ht="15.75">
      <c r="A511" s="46"/>
    </row>
    <row r="512" spans="1:1" ht="15.75">
      <c r="A512" s="46"/>
    </row>
    <row r="513" spans="1:1" ht="15.75">
      <c r="A513" s="46"/>
    </row>
    <row r="514" spans="1:1" ht="15.75">
      <c r="A514" s="46"/>
    </row>
    <row r="515" spans="1:1" ht="15.75">
      <c r="A515" s="46"/>
    </row>
    <row r="516" spans="1:1" ht="15.75">
      <c r="A516" s="46"/>
    </row>
    <row r="517" spans="1:1" ht="15.75">
      <c r="A517" s="46"/>
    </row>
    <row r="518" spans="1:1" ht="15.75">
      <c r="A518" s="46"/>
    </row>
    <row r="519" spans="1:1" ht="15.75">
      <c r="A519" s="46"/>
    </row>
    <row r="520" spans="1:1" ht="15.75">
      <c r="A520" s="46"/>
    </row>
    <row r="521" spans="1:1" ht="15.75">
      <c r="A521" s="46"/>
    </row>
    <row r="522" spans="1:1" ht="15.75">
      <c r="A522" s="46"/>
    </row>
    <row r="523" spans="1:1" ht="15.75">
      <c r="A523" s="46"/>
    </row>
    <row r="524" spans="1:1" ht="15.75">
      <c r="A524" s="46"/>
    </row>
    <row r="525" spans="1:1" ht="15.75">
      <c r="A525" s="46"/>
    </row>
    <row r="526" spans="1:1" ht="15.75">
      <c r="A526" s="46"/>
    </row>
    <row r="527" spans="1:1" ht="15.75">
      <c r="A527" s="46"/>
    </row>
    <row r="528" spans="1:1" ht="15.75">
      <c r="A528" s="46"/>
    </row>
    <row r="529" spans="1:1" ht="15.75">
      <c r="A529" s="46"/>
    </row>
    <row r="530" spans="1:1" ht="15.75">
      <c r="A530" s="46"/>
    </row>
    <row r="531" spans="1:1" ht="15.75">
      <c r="A531" s="46"/>
    </row>
    <row r="532" spans="1:1" ht="15.75">
      <c r="A532" s="46"/>
    </row>
    <row r="533" spans="1:1" ht="15.75">
      <c r="A533" s="46"/>
    </row>
    <row r="534" spans="1:1" ht="15.75">
      <c r="A534" s="46"/>
    </row>
    <row r="535" spans="1:1" ht="15.75">
      <c r="A535" s="46"/>
    </row>
    <row r="536" spans="1:1" ht="15.75">
      <c r="A536" s="46"/>
    </row>
    <row r="537" spans="1:1" ht="15.75">
      <c r="A537" s="46"/>
    </row>
    <row r="538" spans="1:1" ht="15.75">
      <c r="A538" s="46"/>
    </row>
    <row r="539" spans="1:1" ht="15.75">
      <c r="A539" s="46"/>
    </row>
    <row r="540" spans="1:1" ht="15.75">
      <c r="A540" s="46"/>
    </row>
    <row r="541" spans="1:1" ht="15.75">
      <c r="A541" s="46"/>
    </row>
    <row r="542" spans="1:1" ht="15.75">
      <c r="A542" s="46"/>
    </row>
    <row r="543" spans="1:1" ht="15.75">
      <c r="A543" s="46"/>
    </row>
    <row r="544" spans="1:1" ht="15.75">
      <c r="A544" s="46"/>
    </row>
    <row r="545" spans="1:1" ht="15.75">
      <c r="A545" s="46"/>
    </row>
    <row r="546" spans="1:1" ht="15.75">
      <c r="A546" s="46"/>
    </row>
    <row r="547" spans="1:1" ht="15.75">
      <c r="A547" s="46"/>
    </row>
    <row r="548" spans="1:1" ht="15.75">
      <c r="A548" s="46"/>
    </row>
    <row r="549" spans="1:1" ht="15.75">
      <c r="A549" s="46"/>
    </row>
    <row r="550" spans="1:1" ht="15.75">
      <c r="A550" s="46"/>
    </row>
    <row r="551" spans="1:1" ht="15.75">
      <c r="A551" s="46"/>
    </row>
    <row r="552" spans="1:1" ht="15.75">
      <c r="A552" s="46"/>
    </row>
    <row r="553" spans="1:1" ht="15.75">
      <c r="A553" s="46"/>
    </row>
    <row r="554" spans="1:1" ht="15.75">
      <c r="A554" s="46"/>
    </row>
    <row r="555" spans="1:1" ht="15.75">
      <c r="A555" s="46"/>
    </row>
    <row r="556" spans="1:1" ht="15.75">
      <c r="A556" s="46"/>
    </row>
    <row r="557" spans="1:1" ht="15.75">
      <c r="A557" s="46"/>
    </row>
    <row r="558" spans="1:1" ht="15.75">
      <c r="A558" s="46"/>
    </row>
    <row r="559" spans="1:1" ht="15.75">
      <c r="A559" s="46"/>
    </row>
    <row r="560" spans="1:1" ht="15.75">
      <c r="A560" s="46"/>
    </row>
    <row r="561" spans="1:1" ht="15.75">
      <c r="A561" s="46"/>
    </row>
    <row r="562" spans="1:1" ht="15.75">
      <c r="A562" s="46"/>
    </row>
    <row r="563" spans="1:1" ht="15.75">
      <c r="A563" s="46"/>
    </row>
    <row r="564" spans="1:1" ht="15.75">
      <c r="A564" s="46"/>
    </row>
    <row r="565" spans="1:1" ht="15.75">
      <c r="A565" s="46"/>
    </row>
    <row r="566" spans="1:1" ht="15.75">
      <c r="A566" s="46"/>
    </row>
    <row r="567" spans="1:1" ht="15.75">
      <c r="A567" s="46"/>
    </row>
    <row r="568" spans="1:1" ht="15.75">
      <c r="A568" s="46"/>
    </row>
    <row r="569" spans="1:1" ht="15.75">
      <c r="A569" s="46"/>
    </row>
    <row r="570" spans="1:1" ht="15.75">
      <c r="A570" s="46"/>
    </row>
    <row r="571" spans="1:1" ht="15.75">
      <c r="A571" s="46"/>
    </row>
    <row r="572" spans="1:1" ht="15.75">
      <c r="A572" s="46"/>
    </row>
    <row r="573" spans="1:1" ht="15.75">
      <c r="A573" s="46"/>
    </row>
    <row r="574" spans="1:1" ht="15.75">
      <c r="A574" s="46"/>
    </row>
    <row r="575" spans="1:1" ht="15.75">
      <c r="A575" s="46"/>
    </row>
    <row r="576" spans="1:1" ht="15.75">
      <c r="A576" s="46"/>
    </row>
    <row r="577" spans="1:1" ht="15.75">
      <c r="A577" s="46"/>
    </row>
    <row r="578" spans="1:1" ht="15.75">
      <c r="A578" s="46"/>
    </row>
    <row r="579" spans="1:1" ht="15.75">
      <c r="A579" s="46"/>
    </row>
    <row r="580" spans="1:1" ht="15.75">
      <c r="A580" s="46"/>
    </row>
    <row r="581" spans="1:1" ht="15.75">
      <c r="A581" s="46"/>
    </row>
    <row r="582" spans="1:1" ht="15.75">
      <c r="A582" s="46"/>
    </row>
    <row r="583" spans="1:1" ht="15.75">
      <c r="A583" s="46"/>
    </row>
    <row r="584" spans="1:1" ht="15.75">
      <c r="A584" s="46"/>
    </row>
    <row r="585" spans="1:1" ht="15.75">
      <c r="A585" s="46"/>
    </row>
    <row r="586" spans="1:1" ht="15.75">
      <c r="A586" s="46"/>
    </row>
    <row r="587" spans="1:1" ht="15.75">
      <c r="A587" s="46"/>
    </row>
    <row r="588" spans="1:1" ht="15.75">
      <c r="A588" s="46"/>
    </row>
    <row r="589" spans="1:1" ht="15.75">
      <c r="A589" s="46"/>
    </row>
    <row r="590" spans="1:1" ht="15.75">
      <c r="A590" s="46"/>
    </row>
    <row r="591" spans="1:1" ht="15.75">
      <c r="A591" s="46"/>
    </row>
    <row r="592" spans="1:1" ht="15.75">
      <c r="A592" s="46"/>
    </row>
    <row r="593" spans="1:1" ht="15.75">
      <c r="A593" s="46"/>
    </row>
    <row r="594" spans="1:1" ht="15.75">
      <c r="A594" s="46"/>
    </row>
    <row r="595" spans="1:1" ht="15.75">
      <c r="A595" s="46"/>
    </row>
    <row r="596" spans="1:1" ht="15.75">
      <c r="A596" s="46"/>
    </row>
    <row r="597" spans="1:1" ht="15.75">
      <c r="A597" s="46"/>
    </row>
    <row r="598" spans="1:1" ht="15.75">
      <c r="A598" s="46"/>
    </row>
    <row r="599" spans="1:1" ht="15.75">
      <c r="A599" s="46"/>
    </row>
    <row r="600" spans="1:1" ht="15.75">
      <c r="A600" s="46"/>
    </row>
    <row r="601" spans="1:1" ht="15.75">
      <c r="A601" s="46"/>
    </row>
    <row r="602" spans="1:1" ht="15.75">
      <c r="A602" s="46"/>
    </row>
    <row r="603" spans="1:1" ht="15.75">
      <c r="A603" s="46"/>
    </row>
    <row r="604" spans="1:1" ht="15.75">
      <c r="A604" s="46"/>
    </row>
    <row r="605" spans="1:1" ht="15.75">
      <c r="A605" s="46"/>
    </row>
    <row r="606" spans="1:1" ht="15.75">
      <c r="A606" s="46"/>
    </row>
    <row r="607" spans="1:1" ht="15.75">
      <c r="A607" s="46"/>
    </row>
    <row r="608" spans="1:1" ht="15.75">
      <c r="A608" s="46"/>
    </row>
    <row r="609" spans="1:1" ht="15.75">
      <c r="A609" s="46"/>
    </row>
    <row r="610" spans="1:1" ht="15.75">
      <c r="A610" s="46"/>
    </row>
    <row r="611" spans="1:1" ht="15.75">
      <c r="A611" s="46"/>
    </row>
    <row r="612" spans="1:1" ht="15.75">
      <c r="A612" s="46"/>
    </row>
    <row r="613" spans="1:1" ht="15.75">
      <c r="A613" s="46"/>
    </row>
    <row r="614" spans="1:1" ht="15.75">
      <c r="A614" s="46"/>
    </row>
    <row r="615" spans="1:1" ht="15.75">
      <c r="A615" s="46"/>
    </row>
    <row r="616" spans="1:1" ht="15.75">
      <c r="A616" s="46"/>
    </row>
    <row r="617" spans="1:1" ht="15.75">
      <c r="A617" s="46"/>
    </row>
    <row r="618" spans="1:1" ht="15.75">
      <c r="A618" s="46"/>
    </row>
    <row r="619" spans="1:1" ht="15.75">
      <c r="A619" s="46"/>
    </row>
    <row r="620" spans="1:1" ht="15.75">
      <c r="A620" s="46"/>
    </row>
    <row r="621" spans="1:1" ht="15.75">
      <c r="A621" s="46"/>
    </row>
    <row r="622" spans="1:1" ht="15.75">
      <c r="A622" s="46"/>
    </row>
    <row r="623" spans="1:1" ht="15.75">
      <c r="A623" s="46"/>
    </row>
    <row r="624" spans="1:1" ht="15.75">
      <c r="A624" s="46"/>
    </row>
    <row r="625" spans="1:1" ht="15.75">
      <c r="A625" s="46"/>
    </row>
    <row r="626" spans="1:1" ht="15.75">
      <c r="A626" s="46"/>
    </row>
    <row r="627" spans="1:1" ht="15.75">
      <c r="A627" s="46"/>
    </row>
    <row r="628" spans="1:1" ht="15.75">
      <c r="A628" s="46"/>
    </row>
    <row r="629" spans="1:1" ht="15.75">
      <c r="A629" s="46"/>
    </row>
    <row r="630" spans="1:1" ht="15.75">
      <c r="A630" s="46"/>
    </row>
    <row r="631" spans="1:1" ht="15.75">
      <c r="A631" s="46"/>
    </row>
    <row r="632" spans="1:1" ht="15.75">
      <c r="A632" s="46"/>
    </row>
    <row r="633" spans="1:1" ht="15.75">
      <c r="A633" s="46"/>
    </row>
    <row r="634" spans="1:1" ht="15.75">
      <c r="A634" s="46"/>
    </row>
    <row r="635" spans="1:1" ht="15.75">
      <c r="A635" s="46"/>
    </row>
    <row r="636" spans="1:1" ht="15.75">
      <c r="A636" s="46"/>
    </row>
    <row r="637" spans="1:1" ht="15.75">
      <c r="A637" s="46"/>
    </row>
    <row r="638" spans="1:1" ht="15.75">
      <c r="A638" s="46"/>
    </row>
    <row r="639" spans="1:1" ht="15.75">
      <c r="A639" s="46"/>
    </row>
    <row r="640" spans="1:1" ht="15.75">
      <c r="A640" s="46"/>
    </row>
    <row r="641" spans="1:1" ht="15.75">
      <c r="A641" s="46"/>
    </row>
    <row r="642" spans="1:1" ht="15.75">
      <c r="A642" s="46"/>
    </row>
    <row r="643" spans="1:1" ht="15.75">
      <c r="A643" s="46"/>
    </row>
    <row r="644" spans="1:1" ht="15.75">
      <c r="A644" s="46"/>
    </row>
    <row r="645" spans="1:1" ht="15.75">
      <c r="A645" s="46"/>
    </row>
    <row r="646" spans="1:1" ht="15.75">
      <c r="A646" s="46"/>
    </row>
    <row r="647" spans="1:1" ht="15.75">
      <c r="A647" s="46"/>
    </row>
    <row r="648" spans="1:1" ht="15.75">
      <c r="A648" s="46"/>
    </row>
    <row r="649" spans="1:1" ht="15.75">
      <c r="A649" s="46"/>
    </row>
  </sheetData>
  <mergeCells count="22">
    <mergeCell ref="A86:H86"/>
    <mergeCell ref="A48:Q48"/>
    <mergeCell ref="A2:Q2"/>
    <mergeCell ref="A3:Q3"/>
    <mergeCell ref="A4:Q4"/>
    <mergeCell ref="A5:Q5"/>
    <mergeCell ref="A47:Q47"/>
    <mergeCell ref="A43:Q43"/>
    <mergeCell ref="A46:Q46"/>
    <mergeCell ref="A45:Q45"/>
    <mergeCell ref="A177:Q177"/>
    <mergeCell ref="A174:Q174"/>
    <mergeCell ref="A175:Q175"/>
    <mergeCell ref="A176:Q176"/>
    <mergeCell ref="A88:Q88"/>
    <mergeCell ref="A89:Q89"/>
    <mergeCell ref="A131:Q131"/>
    <mergeCell ref="A132:Q132"/>
    <mergeCell ref="A133:Q133"/>
    <mergeCell ref="A90:Q90"/>
    <mergeCell ref="A91:Q91"/>
    <mergeCell ref="A134:Q134"/>
  </mergeCells>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7"/>
  <sheetViews>
    <sheetView showGridLines="0" zoomScaleNormal="100" workbookViewId="0">
      <selection activeCell="I4" sqref="I4"/>
    </sheetView>
  </sheetViews>
  <sheetFormatPr baseColWidth="10" defaultRowHeight="15"/>
  <cols>
    <col min="1" max="1" width="71.7109375" style="48" customWidth="1"/>
    <col min="2" max="6" width="12.5703125" style="47" customWidth="1"/>
    <col min="7" max="7" width="1.85546875" style="52" customWidth="1"/>
    <col min="8" max="8" width="9.140625" style="881" customWidth="1"/>
    <col min="9" max="9" width="10.7109375" style="881" bestFit="1" customWidth="1"/>
    <col min="10" max="256" width="11.42578125" style="881"/>
    <col min="257" max="257" width="71.7109375" style="881" customWidth="1"/>
    <col min="258" max="262" width="12.5703125" style="881" customWidth="1"/>
    <col min="263" max="263" width="1.85546875" style="881" customWidth="1"/>
    <col min="264" max="264" width="9.140625" style="881" customWidth="1"/>
    <col min="265" max="265" width="10.7109375" style="881" bestFit="1" customWidth="1"/>
    <col min="266" max="512" width="11.42578125" style="881"/>
    <col min="513" max="513" width="71.7109375" style="881" customWidth="1"/>
    <col min="514" max="518" width="12.5703125" style="881" customWidth="1"/>
    <col min="519" max="519" width="1.85546875" style="881" customWidth="1"/>
    <col min="520" max="520" width="9.140625" style="881" customWidth="1"/>
    <col min="521" max="521" width="10.7109375" style="881" bestFit="1" customWidth="1"/>
    <col min="522" max="768" width="11.42578125" style="881"/>
    <col min="769" max="769" width="71.7109375" style="881" customWidth="1"/>
    <col min="770" max="774" width="12.5703125" style="881" customWidth="1"/>
    <col min="775" max="775" width="1.85546875" style="881" customWidth="1"/>
    <col min="776" max="776" width="9.140625" style="881" customWidth="1"/>
    <col min="777" max="777" width="10.7109375" style="881" bestFit="1" customWidth="1"/>
    <col min="778" max="1024" width="11.42578125" style="881"/>
    <col min="1025" max="1025" width="71.7109375" style="881" customWidth="1"/>
    <col min="1026" max="1030" width="12.5703125" style="881" customWidth="1"/>
    <col min="1031" max="1031" width="1.85546875" style="881" customWidth="1"/>
    <col min="1032" max="1032" width="9.140625" style="881" customWidth="1"/>
    <col min="1033" max="1033" width="10.7109375" style="881" bestFit="1" customWidth="1"/>
    <col min="1034" max="1280" width="11.42578125" style="881"/>
    <col min="1281" max="1281" width="71.7109375" style="881" customWidth="1"/>
    <col min="1282" max="1286" width="12.5703125" style="881" customWidth="1"/>
    <col min="1287" max="1287" width="1.85546875" style="881" customWidth="1"/>
    <col min="1288" max="1288" width="9.140625" style="881" customWidth="1"/>
    <col min="1289" max="1289" width="10.7109375" style="881" bestFit="1" customWidth="1"/>
    <col min="1290" max="1536" width="11.42578125" style="881"/>
    <col min="1537" max="1537" width="71.7109375" style="881" customWidth="1"/>
    <col min="1538" max="1542" width="12.5703125" style="881" customWidth="1"/>
    <col min="1543" max="1543" width="1.85546875" style="881" customWidth="1"/>
    <col min="1544" max="1544" width="9.140625" style="881" customWidth="1"/>
    <col min="1545" max="1545" width="10.7109375" style="881" bestFit="1" customWidth="1"/>
    <col min="1546" max="1792" width="11.42578125" style="881"/>
    <col min="1793" max="1793" width="71.7109375" style="881" customWidth="1"/>
    <col min="1794" max="1798" width="12.5703125" style="881" customWidth="1"/>
    <col min="1799" max="1799" width="1.85546875" style="881" customWidth="1"/>
    <col min="1800" max="1800" width="9.140625" style="881" customWidth="1"/>
    <col min="1801" max="1801" width="10.7109375" style="881" bestFit="1" customWidth="1"/>
    <col min="1802" max="2048" width="11.42578125" style="881"/>
    <col min="2049" max="2049" width="71.7109375" style="881" customWidth="1"/>
    <col min="2050" max="2054" width="12.5703125" style="881" customWidth="1"/>
    <col min="2055" max="2055" width="1.85546875" style="881" customWidth="1"/>
    <col min="2056" max="2056" width="9.140625" style="881" customWidth="1"/>
    <col min="2057" max="2057" width="10.7109375" style="881" bestFit="1" customWidth="1"/>
    <col min="2058" max="2304" width="11.42578125" style="881"/>
    <col min="2305" max="2305" width="71.7109375" style="881" customWidth="1"/>
    <col min="2306" max="2310" width="12.5703125" style="881" customWidth="1"/>
    <col min="2311" max="2311" width="1.85546875" style="881" customWidth="1"/>
    <col min="2312" max="2312" width="9.140625" style="881" customWidth="1"/>
    <col min="2313" max="2313" width="10.7109375" style="881" bestFit="1" customWidth="1"/>
    <col min="2314" max="2560" width="11.42578125" style="881"/>
    <col min="2561" max="2561" width="71.7109375" style="881" customWidth="1"/>
    <col min="2562" max="2566" width="12.5703125" style="881" customWidth="1"/>
    <col min="2567" max="2567" width="1.85546875" style="881" customWidth="1"/>
    <col min="2568" max="2568" width="9.140625" style="881" customWidth="1"/>
    <col min="2569" max="2569" width="10.7109375" style="881" bestFit="1" customWidth="1"/>
    <col min="2570" max="2816" width="11.42578125" style="881"/>
    <col min="2817" max="2817" width="71.7109375" style="881" customWidth="1"/>
    <col min="2818" max="2822" width="12.5703125" style="881" customWidth="1"/>
    <col min="2823" max="2823" width="1.85546875" style="881" customWidth="1"/>
    <col min="2824" max="2824" width="9.140625" style="881" customWidth="1"/>
    <col min="2825" max="2825" width="10.7109375" style="881" bestFit="1" customWidth="1"/>
    <col min="2826" max="3072" width="11.42578125" style="881"/>
    <col min="3073" max="3073" width="71.7109375" style="881" customWidth="1"/>
    <col min="3074" max="3078" width="12.5703125" style="881" customWidth="1"/>
    <col min="3079" max="3079" width="1.85546875" style="881" customWidth="1"/>
    <col min="3080" max="3080" width="9.140625" style="881" customWidth="1"/>
    <col min="3081" max="3081" width="10.7109375" style="881" bestFit="1" customWidth="1"/>
    <col min="3082" max="3328" width="11.42578125" style="881"/>
    <col min="3329" max="3329" width="71.7109375" style="881" customWidth="1"/>
    <col min="3330" max="3334" width="12.5703125" style="881" customWidth="1"/>
    <col min="3335" max="3335" width="1.85546875" style="881" customWidth="1"/>
    <col min="3336" max="3336" width="9.140625" style="881" customWidth="1"/>
    <col min="3337" max="3337" width="10.7109375" style="881" bestFit="1" customWidth="1"/>
    <col min="3338" max="3584" width="11.42578125" style="881"/>
    <col min="3585" max="3585" width="71.7109375" style="881" customWidth="1"/>
    <col min="3586" max="3590" width="12.5703125" style="881" customWidth="1"/>
    <col min="3591" max="3591" width="1.85546875" style="881" customWidth="1"/>
    <col min="3592" max="3592" width="9.140625" style="881" customWidth="1"/>
    <col min="3593" max="3593" width="10.7109375" style="881" bestFit="1" customWidth="1"/>
    <col min="3594" max="3840" width="11.42578125" style="881"/>
    <col min="3841" max="3841" width="71.7109375" style="881" customWidth="1"/>
    <col min="3842" max="3846" width="12.5703125" style="881" customWidth="1"/>
    <col min="3847" max="3847" width="1.85546875" style="881" customWidth="1"/>
    <col min="3848" max="3848" width="9.140625" style="881" customWidth="1"/>
    <col min="3849" max="3849" width="10.7109375" style="881" bestFit="1" customWidth="1"/>
    <col min="3850" max="4096" width="11.42578125" style="881"/>
    <col min="4097" max="4097" width="71.7109375" style="881" customWidth="1"/>
    <col min="4098" max="4102" width="12.5703125" style="881" customWidth="1"/>
    <col min="4103" max="4103" width="1.85546875" style="881" customWidth="1"/>
    <col min="4104" max="4104" width="9.140625" style="881" customWidth="1"/>
    <col min="4105" max="4105" width="10.7109375" style="881" bestFit="1" customWidth="1"/>
    <col min="4106" max="4352" width="11.42578125" style="881"/>
    <col min="4353" max="4353" width="71.7109375" style="881" customWidth="1"/>
    <col min="4354" max="4358" width="12.5703125" style="881" customWidth="1"/>
    <col min="4359" max="4359" width="1.85546875" style="881" customWidth="1"/>
    <col min="4360" max="4360" width="9.140625" style="881" customWidth="1"/>
    <col min="4361" max="4361" width="10.7109375" style="881" bestFit="1" customWidth="1"/>
    <col min="4362" max="4608" width="11.42578125" style="881"/>
    <col min="4609" max="4609" width="71.7109375" style="881" customWidth="1"/>
    <col min="4610" max="4614" width="12.5703125" style="881" customWidth="1"/>
    <col min="4615" max="4615" width="1.85546875" style="881" customWidth="1"/>
    <col min="4616" max="4616" width="9.140625" style="881" customWidth="1"/>
    <col min="4617" max="4617" width="10.7109375" style="881" bestFit="1" customWidth="1"/>
    <col min="4618" max="4864" width="11.42578125" style="881"/>
    <col min="4865" max="4865" width="71.7109375" style="881" customWidth="1"/>
    <col min="4866" max="4870" width="12.5703125" style="881" customWidth="1"/>
    <col min="4871" max="4871" width="1.85546875" style="881" customWidth="1"/>
    <col min="4872" max="4872" width="9.140625" style="881" customWidth="1"/>
    <col min="4873" max="4873" width="10.7109375" style="881" bestFit="1" customWidth="1"/>
    <col min="4874" max="5120" width="11.42578125" style="881"/>
    <col min="5121" max="5121" width="71.7109375" style="881" customWidth="1"/>
    <col min="5122" max="5126" width="12.5703125" style="881" customWidth="1"/>
    <col min="5127" max="5127" width="1.85546875" style="881" customWidth="1"/>
    <col min="5128" max="5128" width="9.140625" style="881" customWidth="1"/>
    <col min="5129" max="5129" width="10.7109375" style="881" bestFit="1" customWidth="1"/>
    <col min="5130" max="5376" width="11.42578125" style="881"/>
    <col min="5377" max="5377" width="71.7109375" style="881" customWidth="1"/>
    <col min="5378" max="5382" width="12.5703125" style="881" customWidth="1"/>
    <col min="5383" max="5383" width="1.85546875" style="881" customWidth="1"/>
    <col min="5384" max="5384" width="9.140625" style="881" customWidth="1"/>
    <col min="5385" max="5385" width="10.7109375" style="881" bestFit="1" customWidth="1"/>
    <col min="5386" max="5632" width="11.42578125" style="881"/>
    <col min="5633" max="5633" width="71.7109375" style="881" customWidth="1"/>
    <col min="5634" max="5638" width="12.5703125" style="881" customWidth="1"/>
    <col min="5639" max="5639" width="1.85546875" style="881" customWidth="1"/>
    <col min="5640" max="5640" width="9.140625" style="881" customWidth="1"/>
    <col min="5641" max="5641" width="10.7109375" style="881" bestFit="1" customWidth="1"/>
    <col min="5642" max="5888" width="11.42578125" style="881"/>
    <col min="5889" max="5889" width="71.7109375" style="881" customWidth="1"/>
    <col min="5890" max="5894" width="12.5703125" style="881" customWidth="1"/>
    <col min="5895" max="5895" width="1.85546875" style="881" customWidth="1"/>
    <col min="5896" max="5896" width="9.140625" style="881" customWidth="1"/>
    <col min="5897" max="5897" width="10.7109375" style="881" bestFit="1" customWidth="1"/>
    <col min="5898" max="6144" width="11.42578125" style="881"/>
    <col min="6145" max="6145" width="71.7109375" style="881" customWidth="1"/>
    <col min="6146" max="6150" width="12.5703125" style="881" customWidth="1"/>
    <col min="6151" max="6151" width="1.85546875" style="881" customWidth="1"/>
    <col min="6152" max="6152" width="9.140625" style="881" customWidth="1"/>
    <col min="6153" max="6153" width="10.7109375" style="881" bestFit="1" customWidth="1"/>
    <col min="6154" max="6400" width="11.42578125" style="881"/>
    <col min="6401" max="6401" width="71.7109375" style="881" customWidth="1"/>
    <col min="6402" max="6406" width="12.5703125" style="881" customWidth="1"/>
    <col min="6407" max="6407" width="1.85546875" style="881" customWidth="1"/>
    <col min="6408" max="6408" width="9.140625" style="881" customWidth="1"/>
    <col min="6409" max="6409" width="10.7109375" style="881" bestFit="1" customWidth="1"/>
    <col min="6410" max="6656" width="11.42578125" style="881"/>
    <col min="6657" max="6657" width="71.7109375" style="881" customWidth="1"/>
    <col min="6658" max="6662" width="12.5703125" style="881" customWidth="1"/>
    <col min="6663" max="6663" width="1.85546875" style="881" customWidth="1"/>
    <col min="6664" max="6664" width="9.140625" style="881" customWidth="1"/>
    <col min="6665" max="6665" width="10.7109375" style="881" bestFit="1" customWidth="1"/>
    <col min="6666" max="6912" width="11.42578125" style="881"/>
    <col min="6913" max="6913" width="71.7109375" style="881" customWidth="1"/>
    <col min="6914" max="6918" width="12.5703125" style="881" customWidth="1"/>
    <col min="6919" max="6919" width="1.85546875" style="881" customWidth="1"/>
    <col min="6920" max="6920" width="9.140625" style="881" customWidth="1"/>
    <col min="6921" max="6921" width="10.7109375" style="881" bestFit="1" customWidth="1"/>
    <col min="6922" max="7168" width="11.42578125" style="881"/>
    <col min="7169" max="7169" width="71.7109375" style="881" customWidth="1"/>
    <col min="7170" max="7174" width="12.5703125" style="881" customWidth="1"/>
    <col min="7175" max="7175" width="1.85546875" style="881" customWidth="1"/>
    <col min="7176" max="7176" width="9.140625" style="881" customWidth="1"/>
    <col min="7177" max="7177" width="10.7109375" style="881" bestFit="1" customWidth="1"/>
    <col min="7178" max="7424" width="11.42578125" style="881"/>
    <col min="7425" max="7425" width="71.7109375" style="881" customWidth="1"/>
    <col min="7426" max="7430" width="12.5703125" style="881" customWidth="1"/>
    <col min="7431" max="7431" width="1.85546875" style="881" customWidth="1"/>
    <col min="7432" max="7432" width="9.140625" style="881" customWidth="1"/>
    <col min="7433" max="7433" width="10.7109375" style="881" bestFit="1" customWidth="1"/>
    <col min="7434" max="7680" width="11.42578125" style="881"/>
    <col min="7681" max="7681" width="71.7109375" style="881" customWidth="1"/>
    <col min="7682" max="7686" width="12.5703125" style="881" customWidth="1"/>
    <col min="7687" max="7687" width="1.85546875" style="881" customWidth="1"/>
    <col min="7688" max="7688" width="9.140625" style="881" customWidth="1"/>
    <col min="7689" max="7689" width="10.7109375" style="881" bestFit="1" customWidth="1"/>
    <col min="7690" max="7936" width="11.42578125" style="881"/>
    <col min="7937" max="7937" width="71.7109375" style="881" customWidth="1"/>
    <col min="7938" max="7942" width="12.5703125" style="881" customWidth="1"/>
    <col min="7943" max="7943" width="1.85546875" style="881" customWidth="1"/>
    <col min="7944" max="7944" width="9.140625" style="881" customWidth="1"/>
    <col min="7945" max="7945" width="10.7109375" style="881" bestFit="1" customWidth="1"/>
    <col min="7946" max="8192" width="11.42578125" style="881"/>
    <col min="8193" max="8193" width="71.7109375" style="881" customWidth="1"/>
    <col min="8194" max="8198" width="12.5703125" style="881" customWidth="1"/>
    <col min="8199" max="8199" width="1.85546875" style="881" customWidth="1"/>
    <col min="8200" max="8200" width="9.140625" style="881" customWidth="1"/>
    <col min="8201" max="8201" width="10.7109375" style="881" bestFit="1" customWidth="1"/>
    <col min="8202" max="8448" width="11.42578125" style="881"/>
    <col min="8449" max="8449" width="71.7109375" style="881" customWidth="1"/>
    <col min="8450" max="8454" width="12.5703125" style="881" customWidth="1"/>
    <col min="8455" max="8455" width="1.85546875" style="881" customWidth="1"/>
    <col min="8456" max="8456" width="9.140625" style="881" customWidth="1"/>
    <col min="8457" max="8457" width="10.7109375" style="881" bestFit="1" customWidth="1"/>
    <col min="8458" max="8704" width="11.42578125" style="881"/>
    <col min="8705" max="8705" width="71.7109375" style="881" customWidth="1"/>
    <col min="8706" max="8710" width="12.5703125" style="881" customWidth="1"/>
    <col min="8711" max="8711" width="1.85546875" style="881" customWidth="1"/>
    <col min="8712" max="8712" width="9.140625" style="881" customWidth="1"/>
    <col min="8713" max="8713" width="10.7109375" style="881" bestFit="1" customWidth="1"/>
    <col min="8714" max="8960" width="11.42578125" style="881"/>
    <col min="8961" max="8961" width="71.7109375" style="881" customWidth="1"/>
    <col min="8962" max="8966" width="12.5703125" style="881" customWidth="1"/>
    <col min="8967" max="8967" width="1.85546875" style="881" customWidth="1"/>
    <col min="8968" max="8968" width="9.140625" style="881" customWidth="1"/>
    <col min="8969" max="8969" width="10.7109375" style="881" bestFit="1" customWidth="1"/>
    <col min="8970" max="9216" width="11.42578125" style="881"/>
    <col min="9217" max="9217" width="71.7109375" style="881" customWidth="1"/>
    <col min="9218" max="9222" width="12.5703125" style="881" customWidth="1"/>
    <col min="9223" max="9223" width="1.85546875" style="881" customWidth="1"/>
    <col min="9224" max="9224" width="9.140625" style="881" customWidth="1"/>
    <col min="9225" max="9225" width="10.7109375" style="881" bestFit="1" customWidth="1"/>
    <col min="9226" max="9472" width="11.42578125" style="881"/>
    <col min="9473" max="9473" width="71.7109375" style="881" customWidth="1"/>
    <col min="9474" max="9478" width="12.5703125" style="881" customWidth="1"/>
    <col min="9479" max="9479" width="1.85546875" style="881" customWidth="1"/>
    <col min="9480" max="9480" width="9.140625" style="881" customWidth="1"/>
    <col min="9481" max="9481" width="10.7109375" style="881" bestFit="1" customWidth="1"/>
    <col min="9482" max="9728" width="11.42578125" style="881"/>
    <col min="9729" max="9729" width="71.7109375" style="881" customWidth="1"/>
    <col min="9730" max="9734" width="12.5703125" style="881" customWidth="1"/>
    <col min="9735" max="9735" width="1.85546875" style="881" customWidth="1"/>
    <col min="9736" max="9736" width="9.140625" style="881" customWidth="1"/>
    <col min="9737" max="9737" width="10.7109375" style="881" bestFit="1" customWidth="1"/>
    <col min="9738" max="9984" width="11.42578125" style="881"/>
    <col min="9985" max="9985" width="71.7109375" style="881" customWidth="1"/>
    <col min="9986" max="9990" width="12.5703125" style="881" customWidth="1"/>
    <col min="9991" max="9991" width="1.85546875" style="881" customWidth="1"/>
    <col min="9992" max="9992" width="9.140625" style="881" customWidth="1"/>
    <col min="9993" max="9993" width="10.7109375" style="881" bestFit="1" customWidth="1"/>
    <col min="9994" max="10240" width="11.42578125" style="881"/>
    <col min="10241" max="10241" width="71.7109375" style="881" customWidth="1"/>
    <col min="10242" max="10246" width="12.5703125" style="881" customWidth="1"/>
    <col min="10247" max="10247" width="1.85546875" style="881" customWidth="1"/>
    <col min="10248" max="10248" width="9.140625" style="881" customWidth="1"/>
    <col min="10249" max="10249" width="10.7109375" style="881" bestFit="1" customWidth="1"/>
    <col min="10250" max="10496" width="11.42578125" style="881"/>
    <col min="10497" max="10497" width="71.7109375" style="881" customWidth="1"/>
    <col min="10498" max="10502" width="12.5703125" style="881" customWidth="1"/>
    <col min="10503" max="10503" width="1.85546875" style="881" customWidth="1"/>
    <col min="10504" max="10504" width="9.140625" style="881" customWidth="1"/>
    <col min="10505" max="10505" width="10.7109375" style="881" bestFit="1" customWidth="1"/>
    <col min="10506" max="10752" width="11.42578125" style="881"/>
    <col min="10753" max="10753" width="71.7109375" style="881" customWidth="1"/>
    <col min="10754" max="10758" width="12.5703125" style="881" customWidth="1"/>
    <col min="10759" max="10759" width="1.85546875" style="881" customWidth="1"/>
    <col min="10760" max="10760" width="9.140625" style="881" customWidth="1"/>
    <col min="10761" max="10761" width="10.7109375" style="881" bestFit="1" customWidth="1"/>
    <col min="10762" max="11008" width="11.42578125" style="881"/>
    <col min="11009" max="11009" width="71.7109375" style="881" customWidth="1"/>
    <col min="11010" max="11014" width="12.5703125" style="881" customWidth="1"/>
    <col min="11015" max="11015" width="1.85546875" style="881" customWidth="1"/>
    <col min="11016" max="11016" width="9.140625" style="881" customWidth="1"/>
    <col min="11017" max="11017" width="10.7109375" style="881" bestFit="1" customWidth="1"/>
    <col min="11018" max="11264" width="11.42578125" style="881"/>
    <col min="11265" max="11265" width="71.7109375" style="881" customWidth="1"/>
    <col min="11266" max="11270" width="12.5703125" style="881" customWidth="1"/>
    <col min="11271" max="11271" width="1.85546875" style="881" customWidth="1"/>
    <col min="11272" max="11272" width="9.140625" style="881" customWidth="1"/>
    <col min="11273" max="11273" width="10.7109375" style="881" bestFit="1" customWidth="1"/>
    <col min="11274" max="11520" width="11.42578125" style="881"/>
    <col min="11521" max="11521" width="71.7109375" style="881" customWidth="1"/>
    <col min="11522" max="11526" width="12.5703125" style="881" customWidth="1"/>
    <col min="11527" max="11527" width="1.85546875" style="881" customWidth="1"/>
    <col min="11528" max="11528" width="9.140625" style="881" customWidth="1"/>
    <col min="11529" max="11529" width="10.7109375" style="881" bestFit="1" customWidth="1"/>
    <col min="11530" max="11776" width="11.42578125" style="881"/>
    <col min="11777" max="11777" width="71.7109375" style="881" customWidth="1"/>
    <col min="11778" max="11782" width="12.5703125" style="881" customWidth="1"/>
    <col min="11783" max="11783" width="1.85546875" style="881" customWidth="1"/>
    <col min="11784" max="11784" width="9.140625" style="881" customWidth="1"/>
    <col min="11785" max="11785" width="10.7109375" style="881" bestFit="1" customWidth="1"/>
    <col min="11786" max="12032" width="11.42578125" style="881"/>
    <col min="12033" max="12033" width="71.7109375" style="881" customWidth="1"/>
    <col min="12034" max="12038" width="12.5703125" style="881" customWidth="1"/>
    <col min="12039" max="12039" width="1.85546875" style="881" customWidth="1"/>
    <col min="12040" max="12040" width="9.140625" style="881" customWidth="1"/>
    <col min="12041" max="12041" width="10.7109375" style="881" bestFit="1" customWidth="1"/>
    <col min="12042" max="12288" width="11.42578125" style="881"/>
    <col min="12289" max="12289" width="71.7109375" style="881" customWidth="1"/>
    <col min="12290" max="12294" width="12.5703125" style="881" customWidth="1"/>
    <col min="12295" max="12295" width="1.85546875" style="881" customWidth="1"/>
    <col min="12296" max="12296" width="9.140625" style="881" customWidth="1"/>
    <col min="12297" max="12297" width="10.7109375" style="881" bestFit="1" customWidth="1"/>
    <col min="12298" max="12544" width="11.42578125" style="881"/>
    <col min="12545" max="12545" width="71.7109375" style="881" customWidth="1"/>
    <col min="12546" max="12550" width="12.5703125" style="881" customWidth="1"/>
    <col min="12551" max="12551" width="1.85546875" style="881" customWidth="1"/>
    <col min="12552" max="12552" width="9.140625" style="881" customWidth="1"/>
    <col min="12553" max="12553" width="10.7109375" style="881" bestFit="1" customWidth="1"/>
    <col min="12554" max="12800" width="11.42578125" style="881"/>
    <col min="12801" max="12801" width="71.7109375" style="881" customWidth="1"/>
    <col min="12802" max="12806" width="12.5703125" style="881" customWidth="1"/>
    <col min="12807" max="12807" width="1.85546875" style="881" customWidth="1"/>
    <col min="12808" max="12808" width="9.140625" style="881" customWidth="1"/>
    <col min="12809" max="12809" width="10.7109375" style="881" bestFit="1" customWidth="1"/>
    <col min="12810" max="13056" width="11.42578125" style="881"/>
    <col min="13057" max="13057" width="71.7109375" style="881" customWidth="1"/>
    <col min="13058" max="13062" width="12.5703125" style="881" customWidth="1"/>
    <col min="13063" max="13063" width="1.85546875" style="881" customWidth="1"/>
    <col min="13064" max="13064" width="9.140625" style="881" customWidth="1"/>
    <col min="13065" max="13065" width="10.7109375" style="881" bestFit="1" customWidth="1"/>
    <col min="13066" max="13312" width="11.42578125" style="881"/>
    <col min="13313" max="13313" width="71.7109375" style="881" customWidth="1"/>
    <col min="13314" max="13318" width="12.5703125" style="881" customWidth="1"/>
    <col min="13319" max="13319" width="1.85546875" style="881" customWidth="1"/>
    <col min="13320" max="13320" width="9.140625" style="881" customWidth="1"/>
    <col min="13321" max="13321" width="10.7109375" style="881" bestFit="1" customWidth="1"/>
    <col min="13322" max="13568" width="11.42578125" style="881"/>
    <col min="13569" max="13569" width="71.7109375" style="881" customWidth="1"/>
    <col min="13570" max="13574" width="12.5703125" style="881" customWidth="1"/>
    <col min="13575" max="13575" width="1.85546875" style="881" customWidth="1"/>
    <col min="13576" max="13576" width="9.140625" style="881" customWidth="1"/>
    <col min="13577" max="13577" width="10.7109375" style="881" bestFit="1" customWidth="1"/>
    <col min="13578" max="13824" width="11.42578125" style="881"/>
    <col min="13825" max="13825" width="71.7109375" style="881" customWidth="1"/>
    <col min="13826" max="13830" width="12.5703125" style="881" customWidth="1"/>
    <col min="13831" max="13831" width="1.85546875" style="881" customWidth="1"/>
    <col min="13832" max="13832" width="9.140625" style="881" customWidth="1"/>
    <col min="13833" max="13833" width="10.7109375" style="881" bestFit="1" customWidth="1"/>
    <col min="13834" max="14080" width="11.42578125" style="881"/>
    <col min="14081" max="14081" width="71.7109375" style="881" customWidth="1"/>
    <col min="14082" max="14086" width="12.5703125" style="881" customWidth="1"/>
    <col min="14087" max="14087" width="1.85546875" style="881" customWidth="1"/>
    <col min="14088" max="14088" width="9.140625" style="881" customWidth="1"/>
    <col min="14089" max="14089" width="10.7109375" style="881" bestFit="1" customWidth="1"/>
    <col min="14090" max="14336" width="11.42578125" style="881"/>
    <col min="14337" max="14337" width="71.7109375" style="881" customWidth="1"/>
    <col min="14338" max="14342" width="12.5703125" style="881" customWidth="1"/>
    <col min="14343" max="14343" width="1.85546875" style="881" customWidth="1"/>
    <col min="14344" max="14344" width="9.140625" style="881" customWidth="1"/>
    <col min="14345" max="14345" width="10.7109375" style="881" bestFit="1" customWidth="1"/>
    <col min="14346" max="14592" width="11.42578125" style="881"/>
    <col min="14593" max="14593" width="71.7109375" style="881" customWidth="1"/>
    <col min="14594" max="14598" width="12.5703125" style="881" customWidth="1"/>
    <col min="14599" max="14599" width="1.85546875" style="881" customWidth="1"/>
    <col min="14600" max="14600" width="9.140625" style="881" customWidth="1"/>
    <col min="14601" max="14601" width="10.7109375" style="881" bestFit="1" customWidth="1"/>
    <col min="14602" max="14848" width="11.42578125" style="881"/>
    <col min="14849" max="14849" width="71.7109375" style="881" customWidth="1"/>
    <col min="14850" max="14854" width="12.5703125" style="881" customWidth="1"/>
    <col min="14855" max="14855" width="1.85546875" style="881" customWidth="1"/>
    <col min="14856" max="14856" width="9.140625" style="881" customWidth="1"/>
    <col min="14857" max="14857" width="10.7109375" style="881" bestFit="1" customWidth="1"/>
    <col min="14858" max="15104" width="11.42578125" style="881"/>
    <col min="15105" max="15105" width="71.7109375" style="881" customWidth="1"/>
    <col min="15106" max="15110" width="12.5703125" style="881" customWidth="1"/>
    <col min="15111" max="15111" width="1.85546875" style="881" customWidth="1"/>
    <col min="15112" max="15112" width="9.140625" style="881" customWidth="1"/>
    <col min="15113" max="15113" width="10.7109375" style="881" bestFit="1" customWidth="1"/>
    <col min="15114" max="15360" width="11.42578125" style="881"/>
    <col min="15361" max="15361" width="71.7109375" style="881" customWidth="1"/>
    <col min="15362" max="15366" width="12.5703125" style="881" customWidth="1"/>
    <col min="15367" max="15367" width="1.85546875" style="881" customWidth="1"/>
    <col min="15368" max="15368" width="9.140625" style="881" customWidth="1"/>
    <col min="15369" max="15369" width="10.7109375" style="881" bestFit="1" customWidth="1"/>
    <col min="15370" max="15616" width="11.42578125" style="881"/>
    <col min="15617" max="15617" width="71.7109375" style="881" customWidth="1"/>
    <col min="15618" max="15622" width="12.5703125" style="881" customWidth="1"/>
    <col min="15623" max="15623" width="1.85546875" style="881" customWidth="1"/>
    <col min="15624" max="15624" width="9.140625" style="881" customWidth="1"/>
    <col min="15625" max="15625" width="10.7109375" style="881" bestFit="1" customWidth="1"/>
    <col min="15626" max="15872" width="11.42578125" style="881"/>
    <col min="15873" max="15873" width="71.7109375" style="881" customWidth="1"/>
    <col min="15874" max="15878" width="12.5703125" style="881" customWidth="1"/>
    <col min="15879" max="15879" width="1.85546875" style="881" customWidth="1"/>
    <col min="15880" max="15880" width="9.140625" style="881" customWidth="1"/>
    <col min="15881" max="15881" width="10.7109375" style="881" bestFit="1" customWidth="1"/>
    <col min="15882" max="16128" width="11.42578125" style="881"/>
    <col min="16129" max="16129" width="71.7109375" style="881" customWidth="1"/>
    <col min="16130" max="16134" width="12.5703125" style="881" customWidth="1"/>
    <col min="16135" max="16135" width="1.85546875" style="881" customWidth="1"/>
    <col min="16136" max="16136" width="9.140625" style="881" customWidth="1"/>
    <col min="16137" max="16137" width="10.7109375" style="881" bestFit="1" customWidth="1"/>
    <col min="16138" max="16384" width="11.42578125" style="881"/>
  </cols>
  <sheetData>
    <row r="1" spans="1:7" s="51" customFormat="1" ht="2.25" customHeight="1">
      <c r="A1" s="49"/>
      <c r="B1" s="621"/>
      <c r="C1" s="621"/>
      <c r="D1" s="621"/>
      <c r="E1" s="621"/>
      <c r="F1" s="621"/>
    </row>
    <row r="2" spans="1:7" s="42" customFormat="1" ht="39" customHeight="1">
      <c r="A2" s="912" t="s">
        <v>1064</v>
      </c>
      <c r="B2" s="912"/>
      <c r="C2" s="912"/>
      <c r="D2" s="912"/>
      <c r="E2" s="912"/>
      <c r="F2" s="912"/>
    </row>
    <row r="3" spans="1:7" s="42" customFormat="1" ht="20.25">
      <c r="A3" s="912" t="s">
        <v>1149</v>
      </c>
      <c r="B3" s="912"/>
      <c r="C3" s="912"/>
      <c r="D3" s="912"/>
      <c r="E3" s="912"/>
      <c r="F3" s="912"/>
    </row>
    <row r="4" spans="1:7" s="42" customFormat="1" ht="20.25">
      <c r="A4" s="912" t="s">
        <v>1521</v>
      </c>
      <c r="B4" s="912"/>
      <c r="C4" s="912"/>
      <c r="D4" s="912"/>
      <c r="E4" s="912"/>
      <c r="F4" s="912"/>
    </row>
    <row r="5" spans="1:7" s="43" customFormat="1" ht="39" customHeight="1">
      <c r="A5" s="918" t="s">
        <v>1242</v>
      </c>
      <c r="B5" s="918"/>
      <c r="C5" s="918"/>
      <c r="D5" s="918"/>
      <c r="E5" s="918"/>
      <c r="F5" s="918"/>
    </row>
    <row r="6" spans="1:7" ht="6" customHeight="1">
      <c r="G6" s="881"/>
    </row>
    <row r="7" spans="1:7" ht="4.5" customHeight="1" thickBot="1">
      <c r="A7" s="349"/>
      <c r="B7" s="406"/>
      <c r="C7" s="406"/>
      <c r="D7" s="406"/>
      <c r="E7" s="406"/>
      <c r="F7" s="406"/>
      <c r="G7" s="881"/>
    </row>
    <row r="8" spans="1:7" ht="15.75" customHeight="1" thickTop="1" thickBot="1">
      <c r="A8" s="989"/>
      <c r="B8" s="990" t="s">
        <v>2</v>
      </c>
      <c r="C8" s="990" t="s">
        <v>3</v>
      </c>
      <c r="D8" s="990" t="s">
        <v>4</v>
      </c>
      <c r="E8" s="990" t="s">
        <v>5</v>
      </c>
      <c r="F8" s="990" t="s">
        <v>6</v>
      </c>
      <c r="G8" s="881"/>
    </row>
    <row r="9" spans="1:7" ht="15.75" customHeight="1" thickTop="1" thickBot="1">
      <c r="A9" s="759" t="s">
        <v>7</v>
      </c>
      <c r="B9" s="751">
        <v>4581168.1935799997</v>
      </c>
      <c r="C9" s="751">
        <v>281531.35089999996</v>
      </c>
      <c r="D9" s="751">
        <v>0</v>
      </c>
      <c r="E9" s="751">
        <v>1105.3445800000002</v>
      </c>
      <c r="F9" s="751">
        <v>4863804.88906</v>
      </c>
      <c r="G9" s="881"/>
    </row>
    <row r="10" spans="1:7" ht="15.75" customHeight="1" thickTop="1" thickBot="1">
      <c r="A10" s="760" t="s">
        <v>8</v>
      </c>
      <c r="B10" s="753">
        <v>323946.16175000003</v>
      </c>
      <c r="C10" s="753">
        <v>100702.80418000001</v>
      </c>
      <c r="D10" s="753">
        <v>0</v>
      </c>
      <c r="E10" s="753">
        <v>745.87453000000005</v>
      </c>
      <c r="F10" s="753">
        <v>425394.84045999998</v>
      </c>
      <c r="G10" s="881"/>
    </row>
    <row r="11" spans="1:7" ht="15.75" customHeight="1" thickTop="1">
      <c r="A11" s="65" t="s">
        <v>9</v>
      </c>
      <c r="B11" s="755">
        <v>90823.391919999995</v>
      </c>
      <c r="C11" s="755">
        <v>29299.328030000001</v>
      </c>
      <c r="D11" s="755">
        <v>0</v>
      </c>
      <c r="E11" s="755">
        <v>0</v>
      </c>
      <c r="F11" s="755">
        <v>120122.71995</v>
      </c>
      <c r="G11" s="881"/>
    </row>
    <row r="12" spans="1:7" ht="15.75" customHeight="1">
      <c r="A12" s="65" t="s">
        <v>10</v>
      </c>
      <c r="B12" s="755">
        <v>210378.01347000001</v>
      </c>
      <c r="C12" s="755">
        <v>43642.585290000003</v>
      </c>
      <c r="D12" s="755">
        <v>0</v>
      </c>
      <c r="E12" s="755">
        <v>745.87453000000005</v>
      </c>
      <c r="F12" s="755">
        <v>254766.47328999999</v>
      </c>
      <c r="G12" s="881"/>
    </row>
    <row r="13" spans="1:7" ht="15.75" customHeight="1">
      <c r="A13" s="65" t="s">
        <v>11</v>
      </c>
      <c r="B13" s="755">
        <v>22619.42297</v>
      </c>
      <c r="C13" s="755">
        <v>8745.1096400000006</v>
      </c>
      <c r="D13" s="755">
        <v>0</v>
      </c>
      <c r="E13" s="755">
        <v>0</v>
      </c>
      <c r="F13" s="755">
        <v>31364.532609999998</v>
      </c>
      <c r="G13" s="881"/>
    </row>
    <row r="14" spans="1:7" ht="15.75" customHeight="1">
      <c r="A14" s="65" t="s">
        <v>12</v>
      </c>
      <c r="B14" s="755">
        <v>0</v>
      </c>
      <c r="C14" s="755">
        <v>0</v>
      </c>
      <c r="D14" s="755">
        <v>0</v>
      </c>
      <c r="E14" s="755">
        <v>0</v>
      </c>
      <c r="F14" s="755">
        <v>0</v>
      </c>
      <c r="G14" s="881"/>
    </row>
    <row r="15" spans="1:7" ht="15.75" customHeight="1">
      <c r="A15" s="65" t="s">
        <v>13</v>
      </c>
      <c r="B15" s="755">
        <v>0</v>
      </c>
      <c r="C15" s="755">
        <v>19015.781219999997</v>
      </c>
      <c r="D15" s="755">
        <v>0</v>
      </c>
      <c r="E15" s="755">
        <v>0</v>
      </c>
      <c r="F15" s="755">
        <v>19015.781219999997</v>
      </c>
      <c r="G15" s="881"/>
    </row>
    <row r="16" spans="1:7" ht="15.75" customHeight="1">
      <c r="A16" s="65" t="s">
        <v>14</v>
      </c>
      <c r="B16" s="755">
        <v>125.33338999999999</v>
      </c>
      <c r="C16" s="755">
        <v>0</v>
      </c>
      <c r="D16" s="755">
        <v>0</v>
      </c>
      <c r="E16" s="755">
        <v>0</v>
      </c>
      <c r="F16" s="755">
        <v>125.33338999999999</v>
      </c>
      <c r="G16" s="881"/>
    </row>
    <row r="17" spans="1:7" ht="15.75" customHeight="1">
      <c r="A17" s="65" t="s">
        <v>15</v>
      </c>
      <c r="B17" s="755">
        <v>0</v>
      </c>
      <c r="C17" s="755">
        <v>0</v>
      </c>
      <c r="D17" s="755">
        <v>0</v>
      </c>
      <c r="E17" s="755">
        <v>0</v>
      </c>
      <c r="F17" s="755">
        <v>0</v>
      </c>
      <c r="G17" s="881"/>
    </row>
    <row r="18" spans="1:7" ht="15.75" customHeight="1" thickBot="1">
      <c r="A18" s="65" t="s">
        <v>16</v>
      </c>
      <c r="B18" s="755">
        <v>0</v>
      </c>
      <c r="C18" s="755">
        <v>0</v>
      </c>
      <c r="D18" s="755">
        <v>0</v>
      </c>
      <c r="E18" s="755">
        <v>0</v>
      </c>
      <c r="F18" s="755">
        <v>0</v>
      </c>
      <c r="G18" s="881"/>
    </row>
    <row r="19" spans="1:7" ht="15.75" customHeight="1" thickTop="1" thickBot="1">
      <c r="A19" s="760" t="s">
        <v>17</v>
      </c>
      <c r="B19" s="753">
        <v>122895.96098</v>
      </c>
      <c r="C19" s="753">
        <v>74942.751090000005</v>
      </c>
      <c r="D19" s="753">
        <v>0</v>
      </c>
      <c r="E19" s="753">
        <v>54.279240000000001</v>
      </c>
      <c r="F19" s="753">
        <v>197892.99131000001</v>
      </c>
      <c r="G19" s="881"/>
    </row>
    <row r="20" spans="1:7" ht="15.75" customHeight="1" thickTop="1">
      <c r="A20" s="65" t="s">
        <v>18</v>
      </c>
      <c r="B20" s="755">
        <v>0</v>
      </c>
      <c r="C20" s="755">
        <v>0</v>
      </c>
      <c r="D20" s="755">
        <v>0</v>
      </c>
      <c r="E20" s="755">
        <v>0</v>
      </c>
      <c r="F20" s="755">
        <v>0</v>
      </c>
      <c r="G20" s="881"/>
    </row>
    <row r="21" spans="1:7" ht="15.75" customHeight="1">
      <c r="A21" s="65" t="s">
        <v>19</v>
      </c>
      <c r="B21" s="755">
        <v>40553.473020000005</v>
      </c>
      <c r="C21" s="755">
        <v>11636.65309</v>
      </c>
      <c r="D21" s="755">
        <v>0</v>
      </c>
      <c r="E21" s="755">
        <v>0</v>
      </c>
      <c r="F21" s="755">
        <v>52190.126109999997</v>
      </c>
      <c r="G21" s="881"/>
    </row>
    <row r="22" spans="1:7" ht="15.75" customHeight="1">
      <c r="A22" s="65" t="s">
        <v>20</v>
      </c>
      <c r="B22" s="755">
        <v>0</v>
      </c>
      <c r="C22" s="755">
        <v>0</v>
      </c>
      <c r="D22" s="755">
        <v>0</v>
      </c>
      <c r="E22" s="755">
        <v>0</v>
      </c>
      <c r="F22" s="755">
        <v>0</v>
      </c>
      <c r="G22" s="881"/>
    </row>
    <row r="23" spans="1:7" ht="15.75" customHeight="1">
      <c r="A23" s="65" t="s">
        <v>21</v>
      </c>
      <c r="B23" s="755">
        <v>0</v>
      </c>
      <c r="C23" s="755">
        <v>0</v>
      </c>
      <c r="D23" s="755">
        <v>0</v>
      </c>
      <c r="E23" s="755">
        <v>0</v>
      </c>
      <c r="F23" s="755">
        <v>0</v>
      </c>
      <c r="G23" s="881"/>
    </row>
    <row r="24" spans="1:7" ht="15.75" customHeight="1">
      <c r="A24" s="65" t="s">
        <v>22</v>
      </c>
      <c r="B24" s="755">
        <v>37519.632159999994</v>
      </c>
      <c r="C24" s="755">
        <v>9986.8184600000004</v>
      </c>
      <c r="D24" s="755">
        <v>0</v>
      </c>
      <c r="E24" s="755">
        <v>52.894480000000001</v>
      </c>
      <c r="F24" s="755">
        <v>47559.345099999999</v>
      </c>
      <c r="G24" s="881"/>
    </row>
    <row r="25" spans="1:7" ht="15.75" customHeight="1">
      <c r="A25" s="65" t="s">
        <v>23</v>
      </c>
      <c r="B25" s="755">
        <v>44811.519999999997</v>
      </c>
      <c r="C25" s="755">
        <v>53319.279539999996</v>
      </c>
      <c r="D25" s="755">
        <v>0</v>
      </c>
      <c r="E25" s="755">
        <v>1.38476</v>
      </c>
      <c r="F25" s="755">
        <v>98132.184299999994</v>
      </c>
      <c r="G25" s="881"/>
    </row>
    <row r="26" spans="1:7" ht="15.75" customHeight="1">
      <c r="A26" s="65" t="s">
        <v>24</v>
      </c>
      <c r="B26" s="755">
        <v>11.335799999999999</v>
      </c>
      <c r="C26" s="755">
        <v>0</v>
      </c>
      <c r="D26" s="755">
        <v>0</v>
      </c>
      <c r="E26" s="755">
        <v>0</v>
      </c>
      <c r="F26" s="755">
        <v>11.335799999999999</v>
      </c>
      <c r="G26" s="881"/>
    </row>
    <row r="27" spans="1:7" ht="15.75" customHeight="1" thickBot="1">
      <c r="A27" s="65" t="s">
        <v>25</v>
      </c>
      <c r="B27" s="755">
        <v>0</v>
      </c>
      <c r="C27" s="755">
        <v>0</v>
      </c>
      <c r="D27" s="755">
        <v>0</v>
      </c>
      <c r="E27" s="755">
        <v>0</v>
      </c>
      <c r="F27" s="755">
        <v>0</v>
      </c>
      <c r="G27" s="881"/>
    </row>
    <row r="28" spans="1:7" ht="15.75" customHeight="1" thickTop="1" thickBot="1">
      <c r="A28" s="760" t="s">
        <v>26</v>
      </c>
      <c r="B28" s="753">
        <v>3844847.54538</v>
      </c>
      <c r="C28" s="753">
        <v>76225.530430000013</v>
      </c>
      <c r="D28" s="753">
        <v>0</v>
      </c>
      <c r="E28" s="753">
        <v>305.19081</v>
      </c>
      <c r="F28" s="753">
        <v>3921378.2666199999</v>
      </c>
      <c r="G28" s="881"/>
    </row>
    <row r="29" spans="1:7" ht="15.75" customHeight="1" thickTop="1">
      <c r="A29" s="764" t="s">
        <v>27</v>
      </c>
      <c r="B29" s="755">
        <v>3786733.4450700004</v>
      </c>
      <c r="C29" s="755">
        <v>105878.06133</v>
      </c>
      <c r="D29" s="755">
        <v>0</v>
      </c>
      <c r="E29" s="755">
        <v>304.59499</v>
      </c>
      <c r="F29" s="755">
        <v>3892916.10139</v>
      </c>
      <c r="G29" s="881"/>
    </row>
    <row r="30" spans="1:7" ht="15.75" customHeight="1">
      <c r="A30" s="65" t="s">
        <v>28</v>
      </c>
      <c r="B30" s="755">
        <v>3682739.49767</v>
      </c>
      <c r="C30" s="755">
        <v>94966.009650000007</v>
      </c>
      <c r="D30" s="755">
        <v>0</v>
      </c>
      <c r="E30" s="755">
        <v>304.59499</v>
      </c>
      <c r="F30" s="755">
        <v>3778010.10231</v>
      </c>
      <c r="G30" s="881"/>
    </row>
    <row r="31" spans="1:7" ht="15.75" customHeight="1">
      <c r="A31" s="65" t="s">
        <v>29</v>
      </c>
      <c r="B31" s="755">
        <v>100576.19176</v>
      </c>
      <c r="C31" s="755">
        <v>9915.80825</v>
      </c>
      <c r="D31" s="755">
        <v>0</v>
      </c>
      <c r="E31" s="755">
        <v>0</v>
      </c>
      <c r="F31" s="755">
        <v>110492.00001</v>
      </c>
      <c r="G31" s="881"/>
    </row>
    <row r="32" spans="1:7" ht="15.75" customHeight="1">
      <c r="A32" s="65" t="s">
        <v>30</v>
      </c>
      <c r="B32" s="755">
        <v>3417.7556400000003</v>
      </c>
      <c r="C32" s="755">
        <v>996.2434300000001</v>
      </c>
      <c r="D32" s="755">
        <v>0</v>
      </c>
      <c r="E32" s="755">
        <v>0</v>
      </c>
      <c r="F32" s="755">
        <v>4413.9990699999998</v>
      </c>
      <c r="G32" s="881"/>
    </row>
    <row r="33" spans="1:7" ht="15.75" customHeight="1">
      <c r="A33" s="764" t="s">
        <v>31</v>
      </c>
      <c r="B33" s="755">
        <v>37496.317860000003</v>
      </c>
      <c r="C33" s="755">
        <v>3309.3011099999999</v>
      </c>
      <c r="D33" s="755">
        <v>0</v>
      </c>
      <c r="E33" s="755">
        <v>0</v>
      </c>
      <c r="F33" s="755">
        <v>40805.618969999996</v>
      </c>
      <c r="G33" s="881"/>
    </row>
    <row r="34" spans="1:7" ht="15.75" customHeight="1">
      <c r="A34" s="65" t="s">
        <v>32</v>
      </c>
      <c r="B34" s="755">
        <v>29169.75015</v>
      </c>
      <c r="C34" s="755">
        <v>3078.2648100000001</v>
      </c>
      <c r="D34" s="755">
        <v>0</v>
      </c>
      <c r="E34" s="755">
        <v>0</v>
      </c>
      <c r="F34" s="755">
        <v>32248.01496</v>
      </c>
      <c r="G34" s="881"/>
    </row>
    <row r="35" spans="1:7" ht="15.75" customHeight="1">
      <c r="A35" s="65" t="s">
        <v>33</v>
      </c>
      <c r="B35" s="755">
        <v>8326.5677099999994</v>
      </c>
      <c r="C35" s="755">
        <v>231.03629999999998</v>
      </c>
      <c r="D35" s="755">
        <v>0</v>
      </c>
      <c r="E35" s="755">
        <v>0</v>
      </c>
      <c r="F35" s="755">
        <v>8557.6040099999991</v>
      </c>
      <c r="G35" s="881"/>
    </row>
    <row r="36" spans="1:7" ht="15.75" customHeight="1">
      <c r="A36" s="761" t="s">
        <v>34</v>
      </c>
      <c r="B36" s="755">
        <v>0</v>
      </c>
      <c r="C36" s="755">
        <v>0</v>
      </c>
      <c r="D36" s="755">
        <v>0</v>
      </c>
      <c r="E36" s="755">
        <v>0</v>
      </c>
      <c r="F36" s="755">
        <v>0</v>
      </c>
      <c r="G36" s="881"/>
    </row>
    <row r="37" spans="1:7" ht="15.75" customHeight="1">
      <c r="A37" s="764" t="s">
        <v>35</v>
      </c>
      <c r="B37" s="755">
        <v>89875.630099999995</v>
      </c>
      <c r="C37" s="755">
        <v>7569.47534</v>
      </c>
      <c r="D37" s="755">
        <v>0</v>
      </c>
      <c r="E37" s="755">
        <v>0</v>
      </c>
      <c r="F37" s="755">
        <v>97445.105439999999</v>
      </c>
      <c r="G37" s="881"/>
    </row>
    <row r="38" spans="1:7" ht="15.75" customHeight="1">
      <c r="A38" s="65" t="s">
        <v>36</v>
      </c>
      <c r="B38" s="755">
        <v>74837.982780000006</v>
      </c>
      <c r="C38" s="755">
        <v>2269.3887100000002</v>
      </c>
      <c r="D38" s="755">
        <v>0</v>
      </c>
      <c r="E38" s="755">
        <v>0</v>
      </c>
      <c r="F38" s="755">
        <v>77107.37148999999</v>
      </c>
      <c r="G38" s="881"/>
    </row>
    <row r="39" spans="1:7" ht="15.75" customHeight="1">
      <c r="A39" s="65" t="s">
        <v>37</v>
      </c>
      <c r="B39" s="755">
        <v>14960.00159</v>
      </c>
      <c r="C39" s="755">
        <v>5300.0866299999998</v>
      </c>
      <c r="D39" s="755">
        <v>0</v>
      </c>
      <c r="E39" s="755">
        <v>0</v>
      </c>
      <c r="F39" s="755">
        <v>20260.088219999998</v>
      </c>
      <c r="G39" s="881"/>
    </row>
    <row r="40" spans="1:7" ht="15.75" customHeight="1">
      <c r="A40" s="65" t="s">
        <v>38</v>
      </c>
      <c r="B40" s="755">
        <v>77.64573</v>
      </c>
      <c r="C40" s="755">
        <v>0</v>
      </c>
      <c r="D40" s="755">
        <v>0</v>
      </c>
      <c r="E40" s="755">
        <v>0</v>
      </c>
      <c r="F40" s="755">
        <v>77.64573</v>
      </c>
      <c r="G40" s="881"/>
    </row>
    <row r="41" spans="1:7" ht="15.75" customHeight="1">
      <c r="A41" s="764" t="s">
        <v>39</v>
      </c>
      <c r="B41" s="755">
        <v>53445.787950000005</v>
      </c>
      <c r="C41" s="755">
        <v>1740.2199499999999</v>
      </c>
      <c r="D41" s="755">
        <v>0</v>
      </c>
      <c r="E41" s="755">
        <v>0.97654999999999992</v>
      </c>
      <c r="F41" s="755">
        <v>55186.984450000004</v>
      </c>
      <c r="G41" s="881"/>
    </row>
    <row r="42" spans="1:7" ht="15.75" customHeight="1">
      <c r="A42" s="761" t="s">
        <v>40</v>
      </c>
      <c r="B42" s="755">
        <v>50815.588060000002</v>
      </c>
      <c r="C42" s="755">
        <v>1288.09521</v>
      </c>
      <c r="D42" s="755">
        <v>0</v>
      </c>
      <c r="E42" s="755">
        <v>0.97654999999999992</v>
      </c>
      <c r="F42" s="755">
        <v>52104.659820000001</v>
      </c>
      <c r="G42" s="881"/>
    </row>
    <row r="43" spans="1:7" ht="15.75" customHeight="1">
      <c r="A43" s="65" t="s">
        <v>41</v>
      </c>
      <c r="B43" s="755">
        <v>1622.5860600000001</v>
      </c>
      <c r="C43" s="755">
        <v>434.13432</v>
      </c>
      <c r="D43" s="755">
        <v>0</v>
      </c>
      <c r="E43" s="755">
        <v>0</v>
      </c>
      <c r="F43" s="755">
        <v>2056.7203799999997</v>
      </c>
      <c r="G43" s="881"/>
    </row>
    <row r="44" spans="1:7" ht="15.75" customHeight="1">
      <c r="A44" s="65" t="s">
        <v>42</v>
      </c>
      <c r="B44" s="755">
        <v>452.31558000000001</v>
      </c>
      <c r="C44" s="755">
        <v>17.990419999999997</v>
      </c>
      <c r="D44" s="755">
        <v>0</v>
      </c>
      <c r="E44" s="755">
        <v>0</v>
      </c>
      <c r="F44" s="755">
        <v>470.30599999999998</v>
      </c>
      <c r="G44" s="881"/>
    </row>
    <row r="45" spans="1:7" ht="15.75" customHeight="1">
      <c r="A45" s="65" t="s">
        <v>43</v>
      </c>
      <c r="B45" s="755">
        <v>546.31912999999997</v>
      </c>
      <c r="C45" s="755">
        <v>0</v>
      </c>
      <c r="D45" s="755">
        <v>0</v>
      </c>
      <c r="E45" s="755">
        <v>0</v>
      </c>
      <c r="F45" s="755">
        <v>546.31912999999997</v>
      </c>
      <c r="G45" s="881"/>
    </row>
    <row r="46" spans="1:7" ht="15.75" customHeight="1">
      <c r="A46" s="65" t="s">
        <v>44</v>
      </c>
      <c r="B46" s="755">
        <v>8.97912</v>
      </c>
      <c r="C46" s="755">
        <v>0</v>
      </c>
      <c r="D46" s="755">
        <v>0</v>
      </c>
      <c r="E46" s="755">
        <v>0</v>
      </c>
      <c r="F46" s="755">
        <v>8.97912</v>
      </c>
      <c r="G46" s="881"/>
    </row>
    <row r="47" spans="1:7" ht="15.75" customHeight="1">
      <c r="A47" s="38" t="s">
        <v>45</v>
      </c>
      <c r="B47" s="755">
        <v>0</v>
      </c>
      <c r="C47" s="755">
        <v>0</v>
      </c>
      <c r="D47" s="755">
        <v>0</v>
      </c>
      <c r="E47" s="755">
        <v>0</v>
      </c>
      <c r="F47" s="755">
        <v>0</v>
      </c>
      <c r="G47" s="881"/>
    </row>
    <row r="48" spans="1:7" ht="15.75" customHeight="1">
      <c r="A48" s="40" t="s">
        <v>46</v>
      </c>
      <c r="B48" s="755">
        <v>-122703.63559999999</v>
      </c>
      <c r="C48" s="755">
        <v>-42271.527299999994</v>
      </c>
      <c r="D48" s="755">
        <v>0</v>
      </c>
      <c r="E48" s="755">
        <v>-0.38073000000000001</v>
      </c>
      <c r="F48" s="755">
        <v>-164975.54363</v>
      </c>
      <c r="G48" s="881"/>
    </row>
    <row r="49" spans="1:7" ht="15.75" customHeight="1">
      <c r="A49" s="65" t="s">
        <v>47</v>
      </c>
      <c r="B49" s="755">
        <v>-19435.736809999999</v>
      </c>
      <c r="C49" s="755">
        <v>-1496.4048899999998</v>
      </c>
      <c r="D49" s="755">
        <v>0</v>
      </c>
      <c r="E49" s="755">
        <v>-0.38073000000000001</v>
      </c>
      <c r="F49" s="755">
        <v>-20932.522430000001</v>
      </c>
      <c r="G49" s="881"/>
    </row>
    <row r="50" spans="1:7" ht="15.75" customHeight="1">
      <c r="A50" s="65" t="s">
        <v>48</v>
      </c>
      <c r="B50" s="755">
        <v>-1978.17003</v>
      </c>
      <c r="C50" s="755">
        <v>-166.76042999999999</v>
      </c>
      <c r="D50" s="755">
        <v>0</v>
      </c>
      <c r="E50" s="755">
        <v>0</v>
      </c>
      <c r="F50" s="755">
        <v>-2144.93046</v>
      </c>
      <c r="G50" s="881"/>
    </row>
    <row r="51" spans="1:7" ht="15.75" customHeight="1">
      <c r="A51" s="65" t="s">
        <v>49</v>
      </c>
      <c r="B51" s="755">
        <v>-12037.8091</v>
      </c>
      <c r="C51" s="755">
        <v>-903.63500999999997</v>
      </c>
      <c r="D51" s="755">
        <v>0</v>
      </c>
      <c r="E51" s="755">
        <v>0</v>
      </c>
      <c r="F51" s="755">
        <v>-12941.444109999999</v>
      </c>
      <c r="G51" s="881"/>
    </row>
    <row r="52" spans="1:7" ht="15.75" customHeight="1">
      <c r="A52" s="65" t="s">
        <v>50</v>
      </c>
      <c r="B52" s="755">
        <v>-1393.20092</v>
      </c>
      <c r="C52" s="755">
        <v>-176.54704000000001</v>
      </c>
      <c r="D52" s="755">
        <v>0</v>
      </c>
      <c r="E52" s="755">
        <v>0</v>
      </c>
      <c r="F52" s="755">
        <v>-1569.7479599999999</v>
      </c>
      <c r="G52" s="881"/>
    </row>
    <row r="53" spans="1:7" ht="15.75" customHeight="1">
      <c r="A53" s="65" t="s">
        <v>51</v>
      </c>
      <c r="B53" s="755">
        <v>-50828.173430000003</v>
      </c>
      <c r="C53" s="755">
        <v>-1319.1688200000001</v>
      </c>
      <c r="D53" s="755">
        <v>0</v>
      </c>
      <c r="E53" s="755">
        <v>0</v>
      </c>
      <c r="F53" s="755">
        <v>-52147.342250000002</v>
      </c>
      <c r="G53" s="881"/>
    </row>
    <row r="54" spans="1:7" ht="15.75" customHeight="1">
      <c r="A54" s="65" t="s">
        <v>52</v>
      </c>
      <c r="B54" s="755">
        <v>-11405.83843</v>
      </c>
      <c r="C54" s="755">
        <v>-4390.41482</v>
      </c>
      <c r="D54" s="755">
        <v>0</v>
      </c>
      <c r="E54" s="755">
        <v>0</v>
      </c>
      <c r="F54" s="755">
        <v>-15796.25325</v>
      </c>
      <c r="G54" s="881"/>
    </row>
    <row r="55" spans="1:7" ht="15.75" customHeight="1">
      <c r="A55" s="65" t="s">
        <v>53</v>
      </c>
      <c r="B55" s="755">
        <v>-16085.463</v>
      </c>
      <c r="C55" s="755">
        <v>-32475.594570000001</v>
      </c>
      <c r="D55" s="755">
        <v>0</v>
      </c>
      <c r="E55" s="755">
        <v>0</v>
      </c>
      <c r="F55" s="755">
        <v>-48561.057569999997</v>
      </c>
      <c r="G55" s="881"/>
    </row>
    <row r="56" spans="1:7" ht="15.75" customHeight="1">
      <c r="A56" s="65" t="s">
        <v>54</v>
      </c>
      <c r="B56" s="755">
        <v>-9539.24388</v>
      </c>
      <c r="C56" s="755">
        <v>-1343.00172</v>
      </c>
      <c r="D56" s="755">
        <v>0</v>
      </c>
      <c r="E56" s="755">
        <v>0</v>
      </c>
      <c r="F56" s="755">
        <v>-10882.2456</v>
      </c>
      <c r="G56" s="881"/>
    </row>
    <row r="57" spans="1:7" ht="15.75" customHeight="1">
      <c r="A57" s="65" t="s">
        <v>55</v>
      </c>
      <c r="B57" s="755">
        <v>0</v>
      </c>
      <c r="C57" s="755">
        <v>0</v>
      </c>
      <c r="D57" s="755">
        <v>0</v>
      </c>
      <c r="E57" s="755">
        <v>0</v>
      </c>
      <c r="F57" s="755">
        <v>0</v>
      </c>
      <c r="G57" s="881"/>
    </row>
    <row r="58" spans="1:7" ht="15.75" customHeight="1" thickBot="1">
      <c r="A58" s="65" t="s">
        <v>56</v>
      </c>
      <c r="B58" s="755">
        <v>0</v>
      </c>
      <c r="C58" s="755">
        <v>0</v>
      </c>
      <c r="D58" s="755">
        <v>0</v>
      </c>
      <c r="E58" s="755">
        <v>0</v>
      </c>
      <c r="F58" s="755">
        <v>0</v>
      </c>
      <c r="G58" s="881"/>
    </row>
    <row r="59" spans="1:7" ht="15.75" customHeight="1" thickTop="1" thickBot="1">
      <c r="A59" s="760" t="s">
        <v>57</v>
      </c>
      <c r="B59" s="753">
        <v>31320.94354</v>
      </c>
      <c r="C59" s="753">
        <v>4239.5319500000005</v>
      </c>
      <c r="D59" s="753">
        <v>0</v>
      </c>
      <c r="E59" s="753">
        <v>0</v>
      </c>
      <c r="F59" s="753">
        <v>35560.475490000004</v>
      </c>
      <c r="G59" s="881"/>
    </row>
    <row r="60" spans="1:7" ht="15.75" customHeight="1" thickTop="1">
      <c r="A60" s="65" t="s">
        <v>58</v>
      </c>
      <c r="B60" s="755">
        <v>0</v>
      </c>
      <c r="C60" s="755">
        <v>0</v>
      </c>
      <c r="D60" s="755">
        <v>0</v>
      </c>
      <c r="E60" s="755">
        <v>0</v>
      </c>
      <c r="F60" s="755">
        <v>0</v>
      </c>
      <c r="G60" s="881"/>
    </row>
    <row r="61" spans="1:7" ht="15.75" customHeight="1">
      <c r="A61" s="65" t="s">
        <v>59</v>
      </c>
      <c r="B61" s="755">
        <v>22959.913089999998</v>
      </c>
      <c r="C61" s="755">
        <v>2078.5085399999998</v>
      </c>
      <c r="D61" s="755">
        <v>0</v>
      </c>
      <c r="E61" s="755">
        <v>0</v>
      </c>
      <c r="F61" s="755">
        <v>25038.421630000001</v>
      </c>
      <c r="G61" s="881"/>
    </row>
    <row r="62" spans="1:7" ht="15.75" customHeight="1">
      <c r="A62" s="65" t="s">
        <v>60</v>
      </c>
      <c r="B62" s="755">
        <v>8361.0304500000002</v>
      </c>
      <c r="C62" s="755">
        <v>2572.6234100000001</v>
      </c>
      <c r="D62" s="755">
        <v>0</v>
      </c>
      <c r="E62" s="755">
        <v>0</v>
      </c>
      <c r="F62" s="755">
        <v>10933.653859999999</v>
      </c>
      <c r="G62" s="881"/>
    </row>
    <row r="63" spans="1:7" ht="15.75" customHeight="1">
      <c r="A63" s="65" t="s">
        <v>61</v>
      </c>
      <c r="B63" s="755">
        <v>0</v>
      </c>
      <c r="C63" s="755">
        <v>0</v>
      </c>
      <c r="D63" s="755">
        <v>0</v>
      </c>
      <c r="E63" s="755">
        <v>0</v>
      </c>
      <c r="F63" s="755">
        <v>0</v>
      </c>
      <c r="G63" s="881"/>
    </row>
    <row r="64" spans="1:7" ht="15.75" customHeight="1" thickBot="1">
      <c r="A64" s="65" t="s">
        <v>62</v>
      </c>
      <c r="B64" s="755">
        <v>0</v>
      </c>
      <c r="C64" s="755">
        <v>-411.6</v>
      </c>
      <c r="D64" s="755">
        <v>0</v>
      </c>
      <c r="E64" s="755">
        <v>0</v>
      </c>
      <c r="F64" s="755">
        <v>-411.6</v>
      </c>
      <c r="G64" s="881"/>
    </row>
    <row r="65" spans="1:7" ht="15.75" customHeight="1" thickTop="1" thickBot="1">
      <c r="A65" s="760" t="s">
        <v>63</v>
      </c>
      <c r="B65" s="753">
        <v>10112.4692</v>
      </c>
      <c r="C65" s="753">
        <v>0</v>
      </c>
      <c r="D65" s="753">
        <v>0</v>
      </c>
      <c r="E65" s="753">
        <v>0</v>
      </c>
      <c r="F65" s="753">
        <v>10112.4692</v>
      </c>
      <c r="G65" s="881"/>
    </row>
    <row r="66" spans="1:7" ht="15.75" customHeight="1" thickTop="1">
      <c r="A66" s="65" t="s">
        <v>64</v>
      </c>
      <c r="B66" s="755">
        <v>0</v>
      </c>
      <c r="C66" s="755">
        <v>0</v>
      </c>
      <c r="D66" s="755">
        <v>0</v>
      </c>
      <c r="E66" s="755">
        <v>0</v>
      </c>
      <c r="F66" s="755">
        <v>0</v>
      </c>
      <c r="G66" s="881"/>
    </row>
    <row r="67" spans="1:7" ht="15.75" customHeight="1">
      <c r="A67" s="65" t="s">
        <v>65</v>
      </c>
      <c r="B67" s="755">
        <v>20390.81839</v>
      </c>
      <c r="C67" s="755">
        <v>0</v>
      </c>
      <c r="D67" s="755">
        <v>0</v>
      </c>
      <c r="E67" s="755">
        <v>0</v>
      </c>
      <c r="F67" s="755">
        <v>20390.81839</v>
      </c>
      <c r="G67" s="881"/>
    </row>
    <row r="68" spans="1:7" ht="15.75" customHeight="1">
      <c r="A68" s="65" t="s">
        <v>66</v>
      </c>
      <c r="B68" s="755">
        <v>0</v>
      </c>
      <c r="C68" s="755">
        <v>0</v>
      </c>
      <c r="D68" s="755">
        <v>0</v>
      </c>
      <c r="E68" s="755">
        <v>0</v>
      </c>
      <c r="F68" s="755">
        <v>0</v>
      </c>
      <c r="G68" s="881"/>
    </row>
    <row r="69" spans="1:7" ht="15.75" customHeight="1">
      <c r="A69" s="65" t="s">
        <v>67</v>
      </c>
      <c r="B69" s="755">
        <v>0</v>
      </c>
      <c r="C69" s="755">
        <v>0</v>
      </c>
      <c r="D69" s="755">
        <v>0</v>
      </c>
      <c r="E69" s="755">
        <v>0</v>
      </c>
      <c r="F69" s="755">
        <v>0</v>
      </c>
      <c r="G69" s="881"/>
    </row>
    <row r="70" spans="1:7" ht="15.75" customHeight="1" thickBot="1">
      <c r="A70" s="65" t="s">
        <v>68</v>
      </c>
      <c r="B70" s="755">
        <v>-10278.349189999999</v>
      </c>
      <c r="C70" s="755">
        <v>0</v>
      </c>
      <c r="D70" s="755">
        <v>0</v>
      </c>
      <c r="E70" s="755">
        <v>0</v>
      </c>
      <c r="F70" s="755">
        <v>-10278.349189999999</v>
      </c>
      <c r="G70" s="881"/>
    </row>
    <row r="71" spans="1:7" ht="15.75" customHeight="1" thickTop="1" thickBot="1">
      <c r="A71" s="760" t="s">
        <v>69</v>
      </c>
      <c r="B71" s="753">
        <v>44846.986119999994</v>
      </c>
      <c r="C71" s="753">
        <v>24806.52333</v>
      </c>
      <c r="D71" s="753">
        <v>0</v>
      </c>
      <c r="E71" s="753">
        <v>0</v>
      </c>
      <c r="F71" s="753">
        <v>69653.509449999998</v>
      </c>
      <c r="G71" s="881"/>
    </row>
    <row r="72" spans="1:7" ht="15.75" customHeight="1" thickTop="1">
      <c r="A72" s="65" t="s">
        <v>18</v>
      </c>
      <c r="B72" s="755">
        <v>0</v>
      </c>
      <c r="C72" s="755">
        <v>0</v>
      </c>
      <c r="D72" s="755">
        <v>0</v>
      </c>
      <c r="E72" s="755">
        <v>0</v>
      </c>
      <c r="F72" s="755">
        <v>0</v>
      </c>
      <c r="G72" s="881"/>
    </row>
    <row r="73" spans="1:7" ht="15.75" customHeight="1">
      <c r="A73" s="65" t="s">
        <v>19</v>
      </c>
      <c r="B73" s="755">
        <v>9300</v>
      </c>
      <c r="C73" s="755">
        <v>0</v>
      </c>
      <c r="D73" s="755">
        <v>0</v>
      </c>
      <c r="E73" s="755">
        <v>0</v>
      </c>
      <c r="F73" s="755">
        <v>9300</v>
      </c>
      <c r="G73" s="881"/>
    </row>
    <row r="74" spans="1:7" ht="15.75" customHeight="1">
      <c r="A74" s="65" t="s">
        <v>20</v>
      </c>
      <c r="B74" s="755">
        <v>0</v>
      </c>
      <c r="C74" s="755">
        <v>0</v>
      </c>
      <c r="D74" s="755">
        <v>0</v>
      </c>
      <c r="E74" s="755">
        <v>0</v>
      </c>
      <c r="F74" s="755">
        <v>0</v>
      </c>
      <c r="G74" s="881"/>
    </row>
    <row r="75" spans="1:7" ht="15.75" customHeight="1">
      <c r="A75" s="65" t="s">
        <v>21</v>
      </c>
      <c r="B75" s="755">
        <v>0</v>
      </c>
      <c r="C75" s="755">
        <v>0</v>
      </c>
      <c r="D75" s="755">
        <v>0</v>
      </c>
      <c r="E75" s="755">
        <v>0</v>
      </c>
      <c r="F75" s="755">
        <v>0</v>
      </c>
      <c r="G75" s="881"/>
    </row>
    <row r="76" spans="1:7" ht="15.75" customHeight="1">
      <c r="A76" s="65" t="s">
        <v>70</v>
      </c>
      <c r="B76" s="755">
        <v>395.69367999999997</v>
      </c>
      <c r="C76" s="755">
        <v>0</v>
      </c>
      <c r="D76" s="755">
        <v>0</v>
      </c>
      <c r="E76" s="755">
        <v>0</v>
      </c>
      <c r="F76" s="755">
        <v>395.69367999999997</v>
      </c>
      <c r="G76" s="881"/>
    </row>
    <row r="77" spans="1:7" ht="15.75" customHeight="1">
      <c r="A77" s="65" t="s">
        <v>71</v>
      </c>
      <c r="B77" s="755">
        <v>34862.25604</v>
      </c>
      <c r="C77" s="755">
        <v>507.01812999999999</v>
      </c>
      <c r="D77" s="755">
        <v>0</v>
      </c>
      <c r="E77" s="755">
        <v>0</v>
      </c>
      <c r="F77" s="755">
        <v>35369.274170000004</v>
      </c>
      <c r="G77" s="881"/>
    </row>
    <row r="78" spans="1:7" ht="15.75" customHeight="1">
      <c r="A78" s="65" t="s">
        <v>23</v>
      </c>
      <c r="B78" s="755">
        <v>0</v>
      </c>
      <c r="C78" s="755">
        <v>24516.36406</v>
      </c>
      <c r="D78" s="755">
        <v>0</v>
      </c>
      <c r="E78" s="755">
        <v>0</v>
      </c>
      <c r="F78" s="755">
        <v>24516.36406</v>
      </c>
      <c r="G78" s="881"/>
    </row>
    <row r="79" spans="1:7" ht="15.75" customHeight="1">
      <c r="A79" s="65" t="s">
        <v>72</v>
      </c>
      <c r="B79" s="755">
        <v>332.62824999999998</v>
      </c>
      <c r="C79" s="755">
        <v>0</v>
      </c>
      <c r="D79" s="755">
        <v>0</v>
      </c>
      <c r="E79" s="755">
        <v>0</v>
      </c>
      <c r="F79" s="755">
        <v>332.62824999999998</v>
      </c>
      <c r="G79" s="881"/>
    </row>
    <row r="80" spans="1:7" ht="15.75" customHeight="1" thickBot="1">
      <c r="A80" s="65" t="s">
        <v>73</v>
      </c>
      <c r="B80" s="755">
        <v>-43.591850000000001</v>
      </c>
      <c r="C80" s="755">
        <v>-216.85885999999999</v>
      </c>
      <c r="D80" s="755">
        <v>0</v>
      </c>
      <c r="E80" s="755">
        <v>0</v>
      </c>
      <c r="F80" s="755">
        <v>-260.45071000000002</v>
      </c>
      <c r="G80" s="881"/>
    </row>
    <row r="81" spans="1:7" ht="15.75" customHeight="1" thickTop="1" thickBot="1">
      <c r="A81" s="760" t="s">
        <v>74</v>
      </c>
      <c r="B81" s="753">
        <v>166991.54113999999</v>
      </c>
      <c r="C81" s="753">
        <v>0</v>
      </c>
      <c r="D81" s="753">
        <v>0</v>
      </c>
      <c r="E81" s="753">
        <v>0</v>
      </c>
      <c r="F81" s="753">
        <v>166991.54113999999</v>
      </c>
      <c r="G81" s="881"/>
    </row>
    <row r="82" spans="1:7" ht="15.75" customHeight="1" thickTop="1">
      <c r="A82" s="65" t="s">
        <v>75</v>
      </c>
      <c r="B82" s="755">
        <v>28970.796600000001</v>
      </c>
      <c r="C82" s="755">
        <v>0</v>
      </c>
      <c r="D82" s="755">
        <v>0</v>
      </c>
      <c r="E82" s="755">
        <v>0</v>
      </c>
      <c r="F82" s="755">
        <v>28970.796600000001</v>
      </c>
      <c r="G82" s="881"/>
    </row>
    <row r="83" spans="1:7" ht="15.75" customHeight="1">
      <c r="A83" s="65" t="s">
        <v>76</v>
      </c>
      <c r="B83" s="755">
        <v>96487.58729000001</v>
      </c>
      <c r="C83" s="755">
        <v>0</v>
      </c>
      <c r="D83" s="755">
        <v>0</v>
      </c>
      <c r="E83" s="755">
        <v>0</v>
      </c>
      <c r="F83" s="755">
        <v>96487.58729000001</v>
      </c>
      <c r="G83" s="881"/>
    </row>
    <row r="84" spans="1:7" ht="15.75" customHeight="1">
      <c r="A84" s="65" t="s">
        <v>77</v>
      </c>
      <c r="B84" s="755">
        <v>18985.304620000003</v>
      </c>
      <c r="C84" s="755">
        <v>0</v>
      </c>
      <c r="D84" s="755">
        <v>0</v>
      </c>
      <c r="E84" s="755">
        <v>0</v>
      </c>
      <c r="F84" s="755">
        <v>18985.304620000003</v>
      </c>
      <c r="G84" s="881"/>
    </row>
    <row r="85" spans="1:7" ht="15.75" customHeight="1">
      <c r="A85" s="65" t="s">
        <v>78</v>
      </c>
      <c r="B85" s="755">
        <v>6758.3047200000001</v>
      </c>
      <c r="C85" s="755">
        <v>0</v>
      </c>
      <c r="D85" s="755">
        <v>0</v>
      </c>
      <c r="E85" s="755">
        <v>0</v>
      </c>
      <c r="F85" s="755">
        <v>6758.3047200000001</v>
      </c>
      <c r="G85" s="881"/>
    </row>
    <row r="86" spans="1:7" ht="15.75" customHeight="1">
      <c r="A86" s="65" t="s">
        <v>79</v>
      </c>
      <c r="B86" s="755">
        <v>9563.411759999999</v>
      </c>
      <c r="C86" s="755">
        <v>0</v>
      </c>
      <c r="D86" s="755">
        <v>0</v>
      </c>
      <c r="E86" s="755">
        <v>0</v>
      </c>
      <c r="F86" s="755">
        <v>9563.411759999999</v>
      </c>
      <c r="G86" s="881"/>
    </row>
    <row r="87" spans="1:7" ht="15.75" customHeight="1">
      <c r="A87" s="65" t="s">
        <v>80</v>
      </c>
      <c r="B87" s="755">
        <v>3785.8448900000003</v>
      </c>
      <c r="C87" s="755">
        <v>0</v>
      </c>
      <c r="D87" s="755">
        <v>0</v>
      </c>
      <c r="E87" s="755">
        <v>0</v>
      </c>
      <c r="F87" s="755">
        <v>3785.8448900000003</v>
      </c>
      <c r="G87" s="881"/>
    </row>
    <row r="88" spans="1:7" ht="15.75" customHeight="1">
      <c r="A88" s="65" t="s">
        <v>81</v>
      </c>
      <c r="B88" s="755">
        <v>160.44128000000001</v>
      </c>
      <c r="C88" s="755">
        <v>0</v>
      </c>
      <c r="D88" s="755">
        <v>0</v>
      </c>
      <c r="E88" s="755">
        <v>0</v>
      </c>
      <c r="F88" s="755">
        <v>160.44128000000001</v>
      </c>
      <c r="G88" s="881"/>
    </row>
    <row r="89" spans="1:7" ht="15.75" customHeight="1">
      <c r="A89" s="65" t="s">
        <v>82</v>
      </c>
      <c r="B89" s="755">
        <v>0</v>
      </c>
      <c r="C89" s="755">
        <v>0</v>
      </c>
      <c r="D89" s="755">
        <v>0</v>
      </c>
      <c r="E89" s="755">
        <v>0</v>
      </c>
      <c r="F89" s="755">
        <v>0</v>
      </c>
      <c r="G89" s="881"/>
    </row>
    <row r="90" spans="1:7" ht="15.75" customHeight="1" thickBot="1">
      <c r="A90" s="65" t="s">
        <v>83</v>
      </c>
      <c r="B90" s="755">
        <v>2279.84998</v>
      </c>
      <c r="C90" s="755">
        <v>0</v>
      </c>
      <c r="D90" s="755">
        <v>0</v>
      </c>
      <c r="E90" s="755">
        <v>0</v>
      </c>
      <c r="F90" s="755">
        <v>2279.84998</v>
      </c>
      <c r="G90" s="881"/>
    </row>
    <row r="91" spans="1:7" ht="15.75" customHeight="1" thickTop="1" thickBot="1">
      <c r="A91" s="760" t="s">
        <v>84</v>
      </c>
      <c r="B91" s="753">
        <v>36206.585469999998</v>
      </c>
      <c r="C91" s="753">
        <v>614.20992000000001</v>
      </c>
      <c r="D91" s="753">
        <v>0</v>
      </c>
      <c r="E91" s="753">
        <v>0</v>
      </c>
      <c r="F91" s="753">
        <v>36820.795389999999</v>
      </c>
      <c r="G91" s="881"/>
    </row>
    <row r="92" spans="1:7" ht="15.75" customHeight="1" thickTop="1">
      <c r="A92" s="65" t="s">
        <v>85</v>
      </c>
      <c r="B92" s="755">
        <v>1774.5021399999998</v>
      </c>
      <c r="C92" s="755">
        <v>0</v>
      </c>
      <c r="D92" s="755">
        <v>0</v>
      </c>
      <c r="E92" s="755">
        <v>0</v>
      </c>
      <c r="F92" s="755">
        <v>1774.5021399999998</v>
      </c>
      <c r="G92" s="881"/>
    </row>
    <row r="93" spans="1:7" ht="15.75" customHeight="1">
      <c r="A93" s="65" t="s">
        <v>86</v>
      </c>
      <c r="B93" s="755">
        <v>4972.2204000000002</v>
      </c>
      <c r="C93" s="755">
        <v>0</v>
      </c>
      <c r="D93" s="755">
        <v>0</v>
      </c>
      <c r="E93" s="755">
        <v>0</v>
      </c>
      <c r="F93" s="755">
        <v>4972.2204000000002</v>
      </c>
      <c r="G93" s="881"/>
    </row>
    <row r="94" spans="1:7" ht="15.75" customHeight="1">
      <c r="A94" s="65" t="s">
        <v>87</v>
      </c>
      <c r="B94" s="755">
        <v>25974.75979</v>
      </c>
      <c r="C94" s="755">
        <v>637.09110999999996</v>
      </c>
      <c r="D94" s="755">
        <v>0</v>
      </c>
      <c r="E94" s="755">
        <v>0</v>
      </c>
      <c r="F94" s="755">
        <v>26611.850899999998</v>
      </c>
      <c r="G94" s="881"/>
    </row>
    <row r="95" spans="1:7" ht="15.75" customHeight="1">
      <c r="A95" s="65" t="s">
        <v>88</v>
      </c>
      <c r="B95" s="755">
        <v>3773.34638</v>
      </c>
      <c r="C95" s="755">
        <v>0</v>
      </c>
      <c r="D95" s="755">
        <v>0</v>
      </c>
      <c r="E95" s="755">
        <v>0</v>
      </c>
      <c r="F95" s="755">
        <v>3773.34638</v>
      </c>
      <c r="G95" s="881"/>
    </row>
    <row r="96" spans="1:7" ht="15.75" customHeight="1" thickBot="1">
      <c r="A96" s="768" t="s">
        <v>89</v>
      </c>
      <c r="B96" s="758">
        <v>-288.24324000000001</v>
      </c>
      <c r="C96" s="758">
        <v>-22.88119</v>
      </c>
      <c r="D96" s="758">
        <v>0</v>
      </c>
      <c r="E96" s="758">
        <v>0</v>
      </c>
      <c r="F96" s="758">
        <v>-311.12443000000002</v>
      </c>
      <c r="G96" s="881"/>
    </row>
    <row r="97" spans="1:7" ht="15.75" customHeight="1" thickTop="1" thickBot="1">
      <c r="A97" s="760" t="s">
        <v>1343</v>
      </c>
      <c r="B97" s="753">
        <v>0</v>
      </c>
      <c r="C97" s="753">
        <v>0</v>
      </c>
      <c r="D97" s="753">
        <v>0</v>
      </c>
      <c r="E97" s="753">
        <v>0</v>
      </c>
      <c r="F97" s="753">
        <v>0</v>
      </c>
      <c r="G97" s="881"/>
    </row>
    <row r="98" spans="1:7" ht="15.75" customHeight="1" thickTop="1">
      <c r="A98" s="65" t="s">
        <v>1344</v>
      </c>
      <c r="B98" s="755">
        <v>0</v>
      </c>
      <c r="C98" s="755">
        <v>0</v>
      </c>
      <c r="D98" s="755">
        <v>0</v>
      </c>
      <c r="E98" s="755">
        <v>0</v>
      </c>
      <c r="F98" s="755">
        <v>0</v>
      </c>
      <c r="G98" s="881"/>
    </row>
    <row r="99" spans="1:7" ht="15.75" customHeight="1">
      <c r="A99" s="65" t="s">
        <v>1345</v>
      </c>
      <c r="B99" s="755">
        <v>0</v>
      </c>
      <c r="C99" s="755">
        <v>0</v>
      </c>
      <c r="D99" s="755">
        <v>0</v>
      </c>
      <c r="E99" s="755">
        <v>0</v>
      </c>
      <c r="F99" s="755">
        <v>0</v>
      </c>
      <c r="G99" s="881"/>
    </row>
    <row r="100" spans="1:7" ht="15.75" customHeight="1">
      <c r="A100" s="65" t="s">
        <v>1346</v>
      </c>
      <c r="B100" s="755">
        <v>0</v>
      </c>
      <c r="C100" s="755">
        <v>0</v>
      </c>
      <c r="D100" s="755">
        <v>0</v>
      </c>
      <c r="E100" s="755">
        <v>0</v>
      </c>
      <c r="F100" s="755">
        <v>0</v>
      </c>
      <c r="G100" s="881"/>
    </row>
    <row r="101" spans="1:7" ht="15.75" customHeight="1">
      <c r="A101" s="65" t="s">
        <v>1347</v>
      </c>
      <c r="B101" s="755">
        <v>0</v>
      </c>
      <c r="C101" s="755">
        <v>0</v>
      </c>
      <c r="D101" s="755">
        <v>0</v>
      </c>
      <c r="E101" s="755">
        <v>0</v>
      </c>
      <c r="F101" s="755">
        <v>0</v>
      </c>
      <c r="G101" s="881"/>
    </row>
    <row r="102" spans="1:7" ht="15.75" customHeight="1">
      <c r="A102" s="65" t="s">
        <v>1350</v>
      </c>
      <c r="B102" s="755">
        <v>0</v>
      </c>
      <c r="C102" s="755">
        <v>0</v>
      </c>
      <c r="D102" s="755">
        <v>0</v>
      </c>
      <c r="E102" s="755">
        <v>0</v>
      </c>
      <c r="F102" s="755">
        <v>0</v>
      </c>
      <c r="G102" s="881"/>
    </row>
    <row r="103" spans="1:7" ht="15.75" customHeight="1" thickBot="1">
      <c r="A103" s="65" t="s">
        <v>1348</v>
      </c>
      <c r="B103" s="755">
        <v>0</v>
      </c>
      <c r="C103" s="755">
        <v>0</v>
      </c>
      <c r="D103" s="755">
        <v>0</v>
      </c>
      <c r="E103" s="755">
        <v>0</v>
      </c>
      <c r="F103" s="755">
        <v>0</v>
      </c>
      <c r="G103" s="881"/>
    </row>
    <row r="104" spans="1:7" ht="15.75" customHeight="1" thickTop="1" thickBot="1">
      <c r="A104" s="762" t="s">
        <v>90</v>
      </c>
      <c r="B104" s="751">
        <v>4250510.5139199998</v>
      </c>
      <c r="C104" s="751">
        <v>284311.09512999997</v>
      </c>
      <c r="D104" s="751">
        <v>0</v>
      </c>
      <c r="E104" s="751">
        <v>36.445010000000003</v>
      </c>
      <c r="F104" s="751">
        <v>4534858.05406</v>
      </c>
      <c r="G104" s="881"/>
    </row>
    <row r="105" spans="1:7" ht="15.75" customHeight="1" thickTop="1" thickBot="1">
      <c r="A105" s="760" t="s">
        <v>737</v>
      </c>
      <c r="B105" s="753">
        <v>3748703.84436</v>
      </c>
      <c r="C105" s="753">
        <v>178648.50201</v>
      </c>
      <c r="D105" s="753">
        <v>0</v>
      </c>
      <c r="E105" s="753">
        <v>12.13245</v>
      </c>
      <c r="F105" s="753">
        <v>3927364.4788200003</v>
      </c>
      <c r="G105" s="881"/>
    </row>
    <row r="106" spans="1:7" ht="15.75" customHeight="1" thickTop="1">
      <c r="A106" s="65" t="s">
        <v>91</v>
      </c>
      <c r="B106" s="755">
        <v>72592.155859999999</v>
      </c>
      <c r="C106" s="755">
        <v>7163.0342799999999</v>
      </c>
      <c r="D106" s="755">
        <v>0</v>
      </c>
      <c r="E106" s="755">
        <v>0</v>
      </c>
      <c r="F106" s="755">
        <v>79755.190140000006</v>
      </c>
      <c r="G106" s="881"/>
    </row>
    <row r="107" spans="1:7" ht="15.75" customHeight="1">
      <c r="A107" s="65" t="s">
        <v>92</v>
      </c>
      <c r="B107" s="755">
        <v>72402.331269999995</v>
      </c>
      <c r="C107" s="755">
        <v>7162.0190000000002</v>
      </c>
      <c r="D107" s="755">
        <v>0</v>
      </c>
      <c r="E107" s="755">
        <v>0</v>
      </c>
      <c r="F107" s="755">
        <v>79564.350269999995</v>
      </c>
      <c r="G107" s="881"/>
    </row>
    <row r="108" spans="1:7" ht="15.75" customHeight="1">
      <c r="A108" s="65" t="s">
        <v>93</v>
      </c>
      <c r="B108" s="755">
        <v>189.82459</v>
      </c>
      <c r="C108" s="755">
        <v>1.01528</v>
      </c>
      <c r="D108" s="755">
        <v>0</v>
      </c>
      <c r="E108" s="755">
        <v>0</v>
      </c>
      <c r="F108" s="755">
        <v>190.83986999999999</v>
      </c>
      <c r="G108" s="881"/>
    </row>
    <row r="109" spans="1:7" ht="15.75" customHeight="1">
      <c r="A109" s="65" t="s">
        <v>94</v>
      </c>
      <c r="B109" s="755">
        <v>612886.69599000004</v>
      </c>
      <c r="C109" s="755">
        <v>49090.155330000001</v>
      </c>
      <c r="D109" s="755">
        <v>0</v>
      </c>
      <c r="E109" s="755">
        <v>12.13245</v>
      </c>
      <c r="F109" s="755">
        <v>661988.98376999993</v>
      </c>
      <c r="G109" s="881"/>
    </row>
    <row r="110" spans="1:7" ht="15.75" customHeight="1">
      <c r="A110" s="65" t="s">
        <v>95</v>
      </c>
      <c r="B110" s="755">
        <v>23652.967710000001</v>
      </c>
      <c r="C110" s="755">
        <v>727.14382999999998</v>
      </c>
      <c r="D110" s="755">
        <v>0</v>
      </c>
      <c r="E110" s="755">
        <v>0</v>
      </c>
      <c r="F110" s="755">
        <v>24380.111539999998</v>
      </c>
      <c r="G110" s="881"/>
    </row>
    <row r="111" spans="1:7" ht="15.75" customHeight="1">
      <c r="A111" s="761" t="s">
        <v>96</v>
      </c>
      <c r="B111" s="755">
        <v>557.03230000000008</v>
      </c>
      <c r="C111" s="755">
        <v>727.14382999999998</v>
      </c>
      <c r="D111" s="755">
        <v>0</v>
      </c>
      <c r="E111" s="755">
        <v>0</v>
      </c>
      <c r="F111" s="755">
        <v>1284.1761299999998</v>
      </c>
      <c r="G111" s="881"/>
    </row>
    <row r="112" spans="1:7" ht="15.75" customHeight="1">
      <c r="A112" s="38" t="s">
        <v>97</v>
      </c>
      <c r="B112" s="755">
        <v>0</v>
      </c>
      <c r="C112" s="755">
        <v>0</v>
      </c>
      <c r="D112" s="755">
        <v>0</v>
      </c>
      <c r="E112" s="755">
        <v>0</v>
      </c>
      <c r="F112" s="755">
        <v>0</v>
      </c>
      <c r="G112" s="881"/>
    </row>
    <row r="113" spans="1:7" ht="15.75" customHeight="1">
      <c r="A113" s="38" t="s">
        <v>98</v>
      </c>
      <c r="B113" s="755">
        <v>12</v>
      </c>
      <c r="C113" s="755">
        <v>0</v>
      </c>
      <c r="D113" s="755">
        <v>0</v>
      </c>
      <c r="E113" s="755">
        <v>0</v>
      </c>
      <c r="F113" s="755">
        <v>12</v>
      </c>
      <c r="G113" s="881"/>
    </row>
    <row r="114" spans="1:7" ht="15.75" customHeight="1">
      <c r="A114" s="38" t="s">
        <v>99</v>
      </c>
      <c r="B114" s="755">
        <v>35</v>
      </c>
      <c r="C114" s="755">
        <v>0</v>
      </c>
      <c r="D114" s="755">
        <v>0</v>
      </c>
      <c r="E114" s="755">
        <v>0</v>
      </c>
      <c r="F114" s="755">
        <v>35</v>
      </c>
      <c r="G114" s="881"/>
    </row>
    <row r="115" spans="1:7" ht="15.75" customHeight="1">
      <c r="A115" s="38" t="s">
        <v>100</v>
      </c>
      <c r="B115" s="755">
        <v>109.5</v>
      </c>
      <c r="C115" s="755">
        <v>0</v>
      </c>
      <c r="D115" s="755">
        <v>0</v>
      </c>
      <c r="E115" s="755">
        <v>0</v>
      </c>
      <c r="F115" s="755">
        <v>109.5</v>
      </c>
      <c r="G115" s="881"/>
    </row>
    <row r="116" spans="1:7" ht="15.75" customHeight="1">
      <c r="A116" s="38" t="s">
        <v>101</v>
      </c>
      <c r="B116" s="755">
        <v>893.24118999999996</v>
      </c>
      <c r="C116" s="755">
        <v>0</v>
      </c>
      <c r="D116" s="755">
        <v>0</v>
      </c>
      <c r="E116" s="755">
        <v>0</v>
      </c>
      <c r="F116" s="755">
        <v>893.24118999999996</v>
      </c>
      <c r="G116" s="881"/>
    </row>
    <row r="117" spans="1:7" ht="15.75" customHeight="1">
      <c r="A117" s="38" t="s">
        <v>102</v>
      </c>
      <c r="B117" s="755">
        <v>20000</v>
      </c>
      <c r="C117" s="755">
        <v>0</v>
      </c>
      <c r="D117" s="755">
        <v>0</v>
      </c>
      <c r="E117" s="755">
        <v>0</v>
      </c>
      <c r="F117" s="755">
        <v>20000</v>
      </c>
      <c r="G117" s="881"/>
    </row>
    <row r="118" spans="1:7" ht="15.75" customHeight="1">
      <c r="A118" s="39" t="s">
        <v>103</v>
      </c>
      <c r="B118" s="755">
        <v>2046.1942199999999</v>
      </c>
      <c r="C118" s="755">
        <v>0</v>
      </c>
      <c r="D118" s="755">
        <v>0</v>
      </c>
      <c r="E118" s="755">
        <v>0</v>
      </c>
      <c r="F118" s="755">
        <v>2046.1942199999999</v>
      </c>
      <c r="G118" s="881"/>
    </row>
    <row r="119" spans="1:7" ht="15.75" customHeight="1">
      <c r="A119" s="39" t="s">
        <v>104</v>
      </c>
      <c r="B119" s="755">
        <v>41284.596659999996</v>
      </c>
      <c r="C119" s="755">
        <v>14567.73977</v>
      </c>
      <c r="D119" s="755">
        <v>0</v>
      </c>
      <c r="E119" s="755">
        <v>0</v>
      </c>
      <c r="F119" s="755">
        <v>55852.336430000003</v>
      </c>
      <c r="G119" s="881"/>
    </row>
    <row r="120" spans="1:7" ht="15.75" customHeight="1">
      <c r="A120" s="65" t="s">
        <v>105</v>
      </c>
      <c r="B120" s="755">
        <v>2698079.36644</v>
      </c>
      <c r="C120" s="755">
        <v>106030.61026</v>
      </c>
      <c r="D120" s="755">
        <v>0</v>
      </c>
      <c r="E120" s="755">
        <v>0</v>
      </c>
      <c r="F120" s="755">
        <v>2804109.9767</v>
      </c>
      <c r="G120" s="881"/>
    </row>
    <row r="121" spans="1:7" ht="15.75" customHeight="1" thickBot="1">
      <c r="A121" s="65" t="s">
        <v>106</v>
      </c>
      <c r="B121" s="755">
        <v>300208.06169999996</v>
      </c>
      <c r="C121" s="755">
        <v>1069.81854</v>
      </c>
      <c r="D121" s="755">
        <v>0</v>
      </c>
      <c r="E121" s="755">
        <v>0</v>
      </c>
      <c r="F121" s="755">
        <v>301277.88024000003</v>
      </c>
      <c r="G121" s="881"/>
    </row>
    <row r="122" spans="1:7" ht="15.75" customHeight="1" thickTop="1" thickBot="1">
      <c r="A122" s="762" t="s">
        <v>107</v>
      </c>
      <c r="B122" s="751">
        <v>33.149010000000004</v>
      </c>
      <c r="C122" s="751">
        <v>9.2747000000000011</v>
      </c>
      <c r="D122" s="751">
        <v>0</v>
      </c>
      <c r="E122" s="751">
        <v>3.354E-2</v>
      </c>
      <c r="F122" s="751">
        <v>42.457250000000002</v>
      </c>
      <c r="G122" s="881"/>
    </row>
    <row r="123" spans="1:7" ht="15.75" customHeight="1" thickTop="1" thickBot="1">
      <c r="A123" s="760" t="s">
        <v>108</v>
      </c>
      <c r="B123" s="753">
        <v>0</v>
      </c>
      <c r="C123" s="753">
        <v>0</v>
      </c>
      <c r="D123" s="753">
        <v>0</v>
      </c>
      <c r="E123" s="753">
        <v>0</v>
      </c>
      <c r="F123" s="753">
        <v>0</v>
      </c>
      <c r="G123" s="881"/>
    </row>
    <row r="124" spans="1:7" ht="15.75" customHeight="1" thickTop="1">
      <c r="A124" s="65" t="s">
        <v>109</v>
      </c>
      <c r="B124" s="755">
        <v>0</v>
      </c>
      <c r="C124" s="755">
        <v>0</v>
      </c>
      <c r="D124" s="755">
        <v>0</v>
      </c>
      <c r="E124" s="755">
        <v>0</v>
      </c>
      <c r="F124" s="755">
        <v>0</v>
      </c>
      <c r="G124" s="881"/>
    </row>
    <row r="125" spans="1:7" ht="15.75" customHeight="1">
      <c r="A125" s="65" t="s">
        <v>110</v>
      </c>
      <c r="B125" s="755">
        <v>0</v>
      </c>
      <c r="C125" s="755">
        <v>0</v>
      </c>
      <c r="D125" s="755">
        <v>0</v>
      </c>
      <c r="E125" s="755">
        <v>0</v>
      </c>
      <c r="F125" s="755">
        <v>0</v>
      </c>
      <c r="G125" s="881"/>
    </row>
    <row r="126" spans="1:7" ht="15.75" customHeight="1">
      <c r="A126" s="65" t="s">
        <v>111</v>
      </c>
      <c r="B126" s="755">
        <v>0</v>
      </c>
      <c r="C126" s="755">
        <v>0</v>
      </c>
      <c r="D126" s="755">
        <v>0</v>
      </c>
      <c r="E126" s="755">
        <v>0</v>
      </c>
      <c r="F126" s="755">
        <v>0</v>
      </c>
      <c r="G126" s="881"/>
    </row>
    <row r="127" spans="1:7" ht="15.75" customHeight="1">
      <c r="A127" s="65" t="s">
        <v>112</v>
      </c>
      <c r="B127" s="755">
        <v>0</v>
      </c>
      <c r="C127" s="755">
        <v>0</v>
      </c>
      <c r="D127" s="755">
        <v>0</v>
      </c>
      <c r="E127" s="755">
        <v>0</v>
      </c>
      <c r="F127" s="755">
        <v>0</v>
      </c>
      <c r="G127" s="881"/>
    </row>
    <row r="128" spans="1:7" ht="15.75" customHeight="1">
      <c r="A128" s="65" t="s">
        <v>113</v>
      </c>
      <c r="B128" s="755">
        <v>0</v>
      </c>
      <c r="C128" s="755">
        <v>0</v>
      </c>
      <c r="D128" s="755">
        <v>0</v>
      </c>
      <c r="E128" s="755">
        <v>0</v>
      </c>
      <c r="F128" s="755">
        <v>0</v>
      </c>
      <c r="G128" s="881"/>
    </row>
    <row r="129" spans="1:7" ht="15.75" customHeight="1" thickBot="1">
      <c r="A129" s="65" t="s">
        <v>114</v>
      </c>
      <c r="B129" s="755">
        <v>0</v>
      </c>
      <c r="C129" s="755">
        <v>0</v>
      </c>
      <c r="D129" s="755">
        <v>0</v>
      </c>
      <c r="E129" s="755">
        <v>0</v>
      </c>
      <c r="F129" s="755">
        <v>0</v>
      </c>
      <c r="G129" s="881"/>
    </row>
    <row r="130" spans="1:7" ht="15.75" customHeight="1" thickTop="1" thickBot="1">
      <c r="A130" s="760" t="s">
        <v>115</v>
      </c>
      <c r="B130" s="753">
        <v>297561.63793999999</v>
      </c>
      <c r="C130" s="753">
        <v>13382.74208</v>
      </c>
      <c r="D130" s="753">
        <v>0</v>
      </c>
      <c r="E130" s="753">
        <v>0</v>
      </c>
      <c r="F130" s="753">
        <v>310944.38001999998</v>
      </c>
      <c r="G130" s="881"/>
    </row>
    <row r="131" spans="1:7" ht="15.75" customHeight="1" thickTop="1">
      <c r="A131" s="65" t="s">
        <v>116</v>
      </c>
      <c r="B131" s="755">
        <v>294.38423</v>
      </c>
      <c r="C131" s="755">
        <v>51.117699999999999</v>
      </c>
      <c r="D131" s="755">
        <v>0</v>
      </c>
      <c r="E131" s="755">
        <v>0</v>
      </c>
      <c r="F131" s="755">
        <v>345.50193000000002</v>
      </c>
      <c r="G131" s="881"/>
    </row>
    <row r="132" spans="1:7" ht="15.75" customHeight="1">
      <c r="A132" s="65" t="s">
        <v>1351</v>
      </c>
      <c r="B132" s="755">
        <v>23637.64848</v>
      </c>
      <c r="C132" s="755">
        <v>0</v>
      </c>
      <c r="D132" s="755">
        <v>0</v>
      </c>
      <c r="E132" s="755">
        <v>0</v>
      </c>
      <c r="F132" s="755">
        <v>23637.64848</v>
      </c>
      <c r="G132" s="881"/>
    </row>
    <row r="133" spans="1:7" ht="15.75" customHeight="1">
      <c r="A133" s="65" t="s">
        <v>117</v>
      </c>
      <c r="B133" s="755">
        <v>0</v>
      </c>
      <c r="C133" s="755">
        <v>0</v>
      </c>
      <c r="D133" s="755">
        <v>0</v>
      </c>
      <c r="E133" s="755">
        <v>0</v>
      </c>
      <c r="F133" s="755">
        <v>0</v>
      </c>
      <c r="G133" s="881"/>
    </row>
    <row r="134" spans="1:7" ht="15.75" customHeight="1">
      <c r="A134" s="65" t="s">
        <v>1227</v>
      </c>
      <c r="B134" s="755">
        <v>33431.25</v>
      </c>
      <c r="C134" s="755">
        <v>0</v>
      </c>
      <c r="D134" s="755">
        <v>0</v>
      </c>
      <c r="E134" s="755">
        <v>0</v>
      </c>
      <c r="F134" s="755">
        <v>33431.25</v>
      </c>
      <c r="G134" s="881"/>
    </row>
    <row r="135" spans="1:7" ht="15.75" customHeight="1">
      <c r="A135" s="65" t="s">
        <v>118</v>
      </c>
      <c r="B135" s="755">
        <v>233991.21400000001</v>
      </c>
      <c r="C135" s="755">
        <v>1437.5509999999999</v>
      </c>
      <c r="D135" s="755">
        <v>0</v>
      </c>
      <c r="E135" s="755">
        <v>0</v>
      </c>
      <c r="F135" s="755">
        <v>235428.76500000001</v>
      </c>
      <c r="G135" s="881"/>
    </row>
    <row r="136" spans="1:7" ht="15.75" customHeight="1">
      <c r="A136" s="65" t="s">
        <v>119</v>
      </c>
      <c r="B136" s="755">
        <v>0</v>
      </c>
      <c r="C136" s="755">
        <v>0</v>
      </c>
      <c r="D136" s="755">
        <v>0</v>
      </c>
      <c r="E136" s="755">
        <v>0</v>
      </c>
      <c r="F136" s="755">
        <v>0</v>
      </c>
      <c r="G136" s="881"/>
    </row>
    <row r="137" spans="1:7" ht="15.75" customHeight="1">
      <c r="A137" s="65" t="s">
        <v>120</v>
      </c>
      <c r="B137" s="755">
        <v>0</v>
      </c>
      <c r="C137" s="755">
        <v>11531.79377</v>
      </c>
      <c r="D137" s="755">
        <v>0</v>
      </c>
      <c r="E137" s="755">
        <v>0</v>
      </c>
      <c r="F137" s="755">
        <v>11531.79377</v>
      </c>
      <c r="G137" s="881"/>
    </row>
    <row r="138" spans="1:7" ht="15.75" customHeight="1" thickBot="1">
      <c r="A138" s="65" t="s">
        <v>121</v>
      </c>
      <c r="B138" s="755">
        <v>6207.1412300000002</v>
      </c>
      <c r="C138" s="755">
        <v>362.27960999999999</v>
      </c>
      <c r="D138" s="755">
        <v>0</v>
      </c>
      <c r="E138" s="755">
        <v>0</v>
      </c>
      <c r="F138" s="755">
        <v>6569.4208399999998</v>
      </c>
      <c r="G138" s="881"/>
    </row>
    <row r="139" spans="1:7" ht="15.75" customHeight="1" thickTop="1" thickBot="1">
      <c r="A139" s="760" t="s">
        <v>122</v>
      </c>
      <c r="B139" s="753">
        <v>93090.909230000005</v>
      </c>
      <c r="C139" s="753">
        <v>5736.6549299999997</v>
      </c>
      <c r="D139" s="753">
        <v>0</v>
      </c>
      <c r="E139" s="753">
        <v>7.9360400000000002</v>
      </c>
      <c r="F139" s="753">
        <v>98835.500200000009</v>
      </c>
      <c r="G139" s="881"/>
    </row>
    <row r="140" spans="1:7" ht="15.75" customHeight="1" thickTop="1">
      <c r="A140" s="65" t="s">
        <v>58</v>
      </c>
      <c r="B140" s="755">
        <v>210.6986</v>
      </c>
      <c r="C140" s="755">
        <v>6.3678599999999994</v>
      </c>
      <c r="D140" s="755">
        <v>0</v>
      </c>
      <c r="E140" s="755">
        <v>0</v>
      </c>
      <c r="F140" s="755">
        <v>217.06645999999998</v>
      </c>
      <c r="G140" s="881"/>
    </row>
    <row r="141" spans="1:7" ht="15.75" customHeight="1">
      <c r="A141" s="65" t="s">
        <v>60</v>
      </c>
      <c r="B141" s="755">
        <v>28653.472719999998</v>
      </c>
      <c r="C141" s="755">
        <v>4473.0439800000004</v>
      </c>
      <c r="D141" s="755">
        <v>0</v>
      </c>
      <c r="E141" s="755">
        <v>7.9360400000000002</v>
      </c>
      <c r="F141" s="755">
        <v>33134.452740000001</v>
      </c>
      <c r="G141" s="881"/>
    </row>
    <row r="142" spans="1:7" ht="15.75" customHeight="1">
      <c r="A142" s="65" t="s">
        <v>123</v>
      </c>
      <c r="B142" s="755">
        <v>62469.751539999997</v>
      </c>
      <c r="C142" s="755">
        <v>751.55619999999999</v>
      </c>
      <c r="D142" s="755">
        <v>0</v>
      </c>
      <c r="E142" s="755">
        <v>0</v>
      </c>
      <c r="F142" s="755">
        <v>63221.307740000004</v>
      </c>
      <c r="G142" s="881"/>
    </row>
    <row r="143" spans="1:7" ht="15.75" customHeight="1">
      <c r="A143" s="65" t="s">
        <v>87</v>
      </c>
      <c r="B143" s="755">
        <v>1756.9863700000001</v>
      </c>
      <c r="C143" s="755">
        <v>505.68689000000001</v>
      </c>
      <c r="D143" s="755">
        <v>0</v>
      </c>
      <c r="E143" s="755">
        <v>0</v>
      </c>
      <c r="F143" s="755">
        <v>2262.6732599999996</v>
      </c>
      <c r="G143" s="881"/>
    </row>
    <row r="144" spans="1:7" ht="15.75" customHeight="1" thickBot="1">
      <c r="A144" s="65" t="s">
        <v>124</v>
      </c>
      <c r="B144" s="755">
        <v>0</v>
      </c>
      <c r="C144" s="755">
        <v>0</v>
      </c>
      <c r="D144" s="755">
        <v>0</v>
      </c>
      <c r="E144" s="755">
        <v>0</v>
      </c>
      <c r="F144" s="755">
        <v>0</v>
      </c>
      <c r="G144" s="881"/>
    </row>
    <row r="145" spans="1:7" ht="15.75" customHeight="1" thickTop="1" thickBot="1">
      <c r="A145" s="760" t="s">
        <v>125</v>
      </c>
      <c r="B145" s="753">
        <v>35571.026689999999</v>
      </c>
      <c r="C145" s="753">
        <v>16978.449499999999</v>
      </c>
      <c r="D145" s="753">
        <v>0</v>
      </c>
      <c r="E145" s="753">
        <v>16.342980000000001</v>
      </c>
      <c r="F145" s="753">
        <v>52565.819170000002</v>
      </c>
      <c r="G145" s="881"/>
    </row>
    <row r="146" spans="1:7" ht="15.75" customHeight="1" thickTop="1">
      <c r="A146" s="65" t="s">
        <v>126</v>
      </c>
      <c r="B146" s="755">
        <v>900.63063</v>
      </c>
      <c r="C146" s="755">
        <v>44.080570000000002</v>
      </c>
      <c r="D146" s="755">
        <v>0</v>
      </c>
      <c r="E146" s="755">
        <v>1.7144000000000001</v>
      </c>
      <c r="F146" s="755">
        <v>946.42560000000003</v>
      </c>
      <c r="G146" s="881"/>
    </row>
    <row r="147" spans="1:7" ht="15.75" customHeight="1">
      <c r="A147" s="65" t="s">
        <v>127</v>
      </c>
      <c r="B147" s="755">
        <v>0</v>
      </c>
      <c r="C147" s="755">
        <v>0</v>
      </c>
      <c r="D147" s="755">
        <v>0</v>
      </c>
      <c r="E147" s="755">
        <v>0</v>
      </c>
      <c r="F147" s="755">
        <v>0</v>
      </c>
      <c r="G147" s="881"/>
    </row>
    <row r="148" spans="1:7" ht="15.75" customHeight="1">
      <c r="A148" s="65" t="s">
        <v>128</v>
      </c>
      <c r="B148" s="755">
        <v>0</v>
      </c>
      <c r="C148" s="755">
        <v>15707.601789999999</v>
      </c>
      <c r="D148" s="755">
        <v>0</v>
      </c>
      <c r="E148" s="755">
        <v>0</v>
      </c>
      <c r="F148" s="755">
        <v>15707.601789999999</v>
      </c>
      <c r="G148" s="881"/>
    </row>
    <row r="149" spans="1:7" ht="15.75" customHeight="1">
      <c r="A149" s="65" t="s">
        <v>129</v>
      </c>
      <c r="B149" s="755">
        <v>34670.396059999999</v>
      </c>
      <c r="C149" s="755">
        <v>1226.7671399999999</v>
      </c>
      <c r="D149" s="755">
        <v>0</v>
      </c>
      <c r="E149" s="755">
        <v>14.628579999999999</v>
      </c>
      <c r="F149" s="755">
        <v>35911.79178</v>
      </c>
      <c r="G149" s="881"/>
    </row>
    <row r="150" spans="1:7" ht="15.75" customHeight="1" thickBot="1">
      <c r="A150" s="65" t="s">
        <v>130</v>
      </c>
      <c r="B150" s="755">
        <v>0</v>
      </c>
      <c r="C150" s="755">
        <v>0</v>
      </c>
      <c r="D150" s="755">
        <v>0</v>
      </c>
      <c r="E150" s="755">
        <v>0</v>
      </c>
      <c r="F150" s="755">
        <v>0</v>
      </c>
      <c r="G150" s="881"/>
    </row>
    <row r="151" spans="1:7" ht="15.75" customHeight="1" thickTop="1" thickBot="1">
      <c r="A151" s="760" t="s">
        <v>131</v>
      </c>
      <c r="B151" s="753">
        <v>0</v>
      </c>
      <c r="C151" s="753">
        <v>13920.15964</v>
      </c>
      <c r="D151" s="753">
        <v>0</v>
      </c>
      <c r="E151" s="753">
        <v>0</v>
      </c>
      <c r="F151" s="753">
        <v>13920.15964</v>
      </c>
      <c r="G151" s="881"/>
    </row>
    <row r="152" spans="1:7" ht="15.75" customHeight="1" thickTop="1">
      <c r="A152" s="65" t="s">
        <v>132</v>
      </c>
      <c r="B152" s="755">
        <v>0</v>
      </c>
      <c r="C152" s="755">
        <v>13720</v>
      </c>
      <c r="D152" s="755">
        <v>0</v>
      </c>
      <c r="E152" s="755">
        <v>0</v>
      </c>
      <c r="F152" s="755">
        <v>13720</v>
      </c>
      <c r="G152" s="881"/>
    </row>
    <row r="153" spans="1:7" ht="15.75" customHeight="1">
      <c r="A153" s="65" t="s">
        <v>133</v>
      </c>
      <c r="B153" s="755">
        <v>0</v>
      </c>
      <c r="C153" s="755">
        <v>0</v>
      </c>
      <c r="D153" s="755">
        <v>0</v>
      </c>
      <c r="E153" s="755">
        <v>0</v>
      </c>
      <c r="F153" s="755">
        <v>0</v>
      </c>
      <c r="G153" s="881"/>
    </row>
    <row r="154" spans="1:7" ht="15.75" customHeight="1">
      <c r="A154" s="65" t="s">
        <v>134</v>
      </c>
      <c r="B154" s="755">
        <v>0</v>
      </c>
      <c r="C154" s="755">
        <v>0</v>
      </c>
      <c r="D154" s="755">
        <v>0</v>
      </c>
      <c r="E154" s="755">
        <v>0</v>
      </c>
      <c r="F154" s="755">
        <v>0</v>
      </c>
      <c r="G154" s="881"/>
    </row>
    <row r="155" spans="1:7" ht="15.75" customHeight="1" thickBot="1">
      <c r="A155" s="65" t="s">
        <v>135</v>
      </c>
      <c r="B155" s="755">
        <v>0</v>
      </c>
      <c r="C155" s="755">
        <v>200.15964000000002</v>
      </c>
      <c r="D155" s="755">
        <v>0</v>
      </c>
      <c r="E155" s="755">
        <v>0</v>
      </c>
      <c r="F155" s="755">
        <v>200.15964000000002</v>
      </c>
      <c r="G155" s="881"/>
    </row>
    <row r="156" spans="1:7" ht="15.75" customHeight="1" thickTop="1" thickBot="1">
      <c r="A156" s="760" t="s">
        <v>136</v>
      </c>
      <c r="B156" s="753">
        <v>75549.946689999997</v>
      </c>
      <c r="C156" s="753">
        <v>55635.312270000002</v>
      </c>
      <c r="D156" s="753">
        <v>0</v>
      </c>
      <c r="E156" s="753">
        <v>0</v>
      </c>
      <c r="F156" s="753">
        <v>131185.25896000001</v>
      </c>
      <c r="G156" s="881"/>
    </row>
    <row r="157" spans="1:7" ht="15.75" customHeight="1" thickTop="1">
      <c r="A157" s="65" t="s">
        <v>137</v>
      </c>
      <c r="B157" s="755">
        <v>0</v>
      </c>
      <c r="C157" s="755">
        <v>33424.578249999999</v>
      </c>
      <c r="D157" s="755">
        <v>0</v>
      </c>
      <c r="E157" s="755">
        <v>0</v>
      </c>
      <c r="F157" s="755">
        <v>33424.578249999999</v>
      </c>
      <c r="G157" s="881"/>
    </row>
    <row r="158" spans="1:7" ht="15.75" customHeight="1">
      <c r="A158" s="65" t="s">
        <v>138</v>
      </c>
      <c r="B158" s="755">
        <v>0</v>
      </c>
      <c r="C158" s="755">
        <v>0</v>
      </c>
      <c r="D158" s="755">
        <v>0</v>
      </c>
      <c r="E158" s="755">
        <v>0</v>
      </c>
      <c r="F158" s="755">
        <v>0</v>
      </c>
      <c r="G158" s="881"/>
    </row>
    <row r="159" spans="1:7" ht="15.75" customHeight="1">
      <c r="A159" s="65" t="s">
        <v>139</v>
      </c>
      <c r="B159" s="755">
        <v>0</v>
      </c>
      <c r="C159" s="755">
        <v>54.536999999999999</v>
      </c>
      <c r="D159" s="755">
        <v>0</v>
      </c>
      <c r="E159" s="755">
        <v>0</v>
      </c>
      <c r="F159" s="755">
        <v>54.536999999999999</v>
      </c>
      <c r="G159" s="881"/>
    </row>
    <row r="160" spans="1:7" ht="15.75" customHeight="1">
      <c r="A160" s="65" t="s">
        <v>140</v>
      </c>
      <c r="B160" s="755">
        <v>0</v>
      </c>
      <c r="C160" s="755">
        <v>33370.041250000002</v>
      </c>
      <c r="D160" s="755">
        <v>0</v>
      </c>
      <c r="E160" s="755">
        <v>0</v>
      </c>
      <c r="F160" s="755">
        <v>33370.041250000002</v>
      </c>
      <c r="G160" s="881"/>
    </row>
    <row r="161" spans="1:7" ht="15.75" customHeight="1">
      <c r="A161" s="65" t="s">
        <v>141</v>
      </c>
      <c r="B161" s="755">
        <v>0</v>
      </c>
      <c r="C161" s="755">
        <v>0</v>
      </c>
      <c r="D161" s="755">
        <v>0</v>
      </c>
      <c r="E161" s="755">
        <v>0</v>
      </c>
      <c r="F161" s="755">
        <v>0</v>
      </c>
      <c r="G161" s="881"/>
    </row>
    <row r="162" spans="1:7" ht="15.75" customHeight="1">
      <c r="A162" s="65" t="s">
        <v>142</v>
      </c>
      <c r="B162" s="755">
        <v>0</v>
      </c>
      <c r="C162" s="755">
        <v>0</v>
      </c>
      <c r="D162" s="755">
        <v>0</v>
      </c>
      <c r="E162" s="755">
        <v>0</v>
      </c>
      <c r="F162" s="755">
        <v>0</v>
      </c>
      <c r="G162" s="881"/>
    </row>
    <row r="163" spans="1:7" ht="15.75" customHeight="1">
      <c r="A163" s="65" t="s">
        <v>143</v>
      </c>
      <c r="B163" s="755">
        <v>74100</v>
      </c>
      <c r="C163" s="755">
        <v>20578.628000000001</v>
      </c>
      <c r="D163" s="755">
        <v>0</v>
      </c>
      <c r="E163" s="755">
        <v>0</v>
      </c>
      <c r="F163" s="755">
        <v>94678.627999999997</v>
      </c>
      <c r="G163" s="881"/>
    </row>
    <row r="164" spans="1:7" ht="15.75" customHeight="1" thickBot="1">
      <c r="A164" s="65" t="s">
        <v>144</v>
      </c>
      <c r="B164" s="755">
        <v>1449.94669</v>
      </c>
      <c r="C164" s="755">
        <v>1632.1060199999999</v>
      </c>
      <c r="D164" s="755">
        <v>0</v>
      </c>
      <c r="E164" s="755">
        <v>0</v>
      </c>
      <c r="F164" s="755">
        <v>3082.0527099999999</v>
      </c>
      <c r="G164" s="881"/>
    </row>
    <row r="165" spans="1:7" ht="15.75" customHeight="1" thickTop="1" thickBot="1">
      <c r="A165" s="760" t="s">
        <v>145</v>
      </c>
      <c r="B165" s="753">
        <v>328946.83500000002</v>
      </c>
      <c r="C165" s="753">
        <v>0</v>
      </c>
      <c r="D165" s="753">
        <v>0</v>
      </c>
      <c r="E165" s="753">
        <v>0</v>
      </c>
      <c r="F165" s="753">
        <v>328946.83500000002</v>
      </c>
      <c r="G165" s="881"/>
    </row>
    <row r="166" spans="1:7" ht="15.75" customHeight="1" thickTop="1">
      <c r="A166" s="764" t="s">
        <v>146</v>
      </c>
      <c r="B166" s="755">
        <v>270359.07</v>
      </c>
      <c r="C166" s="755">
        <v>0</v>
      </c>
      <c r="D166" s="755">
        <v>0</v>
      </c>
      <c r="E166" s="755">
        <v>0</v>
      </c>
      <c r="F166" s="755">
        <v>270359.07</v>
      </c>
      <c r="G166" s="881"/>
    </row>
    <row r="167" spans="1:7" ht="15.75" customHeight="1">
      <c r="A167" s="65" t="s">
        <v>147</v>
      </c>
      <c r="B167" s="755">
        <v>270359.07</v>
      </c>
      <c r="C167" s="755">
        <v>0</v>
      </c>
      <c r="D167" s="755">
        <v>0</v>
      </c>
      <c r="E167" s="755">
        <v>0</v>
      </c>
      <c r="F167" s="755">
        <v>270359.07</v>
      </c>
      <c r="G167" s="881"/>
    </row>
    <row r="168" spans="1:7" ht="15.75" customHeight="1">
      <c r="A168" s="65" t="s">
        <v>148</v>
      </c>
      <c r="B168" s="755">
        <v>0</v>
      </c>
      <c r="C168" s="755">
        <v>0</v>
      </c>
      <c r="D168" s="755">
        <v>0</v>
      </c>
      <c r="E168" s="755">
        <v>0</v>
      </c>
      <c r="F168" s="755">
        <v>0</v>
      </c>
      <c r="G168" s="881"/>
    </row>
    <row r="169" spans="1:7" ht="15.75" customHeight="1">
      <c r="A169" s="65" t="s">
        <v>149</v>
      </c>
      <c r="B169" s="755">
        <v>0</v>
      </c>
      <c r="C169" s="755">
        <v>0</v>
      </c>
      <c r="D169" s="755">
        <v>0</v>
      </c>
      <c r="E169" s="755">
        <v>0</v>
      </c>
      <c r="F169" s="755">
        <v>0</v>
      </c>
      <c r="G169" s="881"/>
    </row>
    <row r="170" spans="1:7" ht="15.75" customHeight="1">
      <c r="A170" s="764" t="s">
        <v>150</v>
      </c>
      <c r="B170" s="755">
        <v>20234.035500000002</v>
      </c>
      <c r="C170" s="755">
        <v>0</v>
      </c>
      <c r="D170" s="755">
        <v>0</v>
      </c>
      <c r="E170" s="755">
        <v>0</v>
      </c>
      <c r="F170" s="755">
        <v>20234.035500000002</v>
      </c>
      <c r="G170" s="881"/>
    </row>
    <row r="171" spans="1:7" ht="15.75" customHeight="1">
      <c r="A171" s="65" t="s">
        <v>151</v>
      </c>
      <c r="B171" s="755">
        <v>0</v>
      </c>
      <c r="C171" s="755">
        <v>0</v>
      </c>
      <c r="D171" s="755">
        <v>0</v>
      </c>
      <c r="E171" s="755">
        <v>0</v>
      </c>
      <c r="F171" s="755">
        <v>0</v>
      </c>
      <c r="G171" s="881"/>
    </row>
    <row r="172" spans="1:7" ht="15.75" customHeight="1">
      <c r="A172" s="65" t="s">
        <v>152</v>
      </c>
      <c r="B172" s="755">
        <v>19351.749589999999</v>
      </c>
      <c r="C172" s="755">
        <v>0</v>
      </c>
      <c r="D172" s="755">
        <v>0</v>
      </c>
      <c r="E172" s="755">
        <v>0</v>
      </c>
      <c r="F172" s="755">
        <v>19351.749589999999</v>
      </c>
      <c r="G172" s="881"/>
    </row>
    <row r="173" spans="1:7" ht="15.75" customHeight="1">
      <c r="A173" s="65" t="s">
        <v>153</v>
      </c>
      <c r="B173" s="755">
        <v>882.28591000000006</v>
      </c>
      <c r="C173" s="755">
        <v>0</v>
      </c>
      <c r="D173" s="755">
        <v>0</v>
      </c>
      <c r="E173" s="755">
        <v>0</v>
      </c>
      <c r="F173" s="755">
        <v>882.28591000000006</v>
      </c>
      <c r="G173" s="881"/>
    </row>
    <row r="174" spans="1:7" ht="15.75" customHeight="1">
      <c r="A174" s="764" t="s">
        <v>154</v>
      </c>
      <c r="B174" s="755">
        <v>0</v>
      </c>
      <c r="C174" s="755">
        <v>0</v>
      </c>
      <c r="D174" s="755">
        <v>0</v>
      </c>
      <c r="E174" s="755">
        <v>0</v>
      </c>
      <c r="F174" s="755">
        <v>0</v>
      </c>
      <c r="G174" s="881"/>
    </row>
    <row r="175" spans="1:7" ht="15.75" customHeight="1">
      <c r="A175" s="65" t="s">
        <v>155</v>
      </c>
      <c r="B175" s="755">
        <v>0</v>
      </c>
      <c r="C175" s="755">
        <v>0</v>
      </c>
      <c r="D175" s="755">
        <v>0</v>
      </c>
      <c r="E175" s="755">
        <v>0</v>
      </c>
      <c r="F175" s="755">
        <v>0</v>
      </c>
      <c r="G175" s="881"/>
    </row>
    <row r="176" spans="1:7" ht="15.75" customHeight="1">
      <c r="A176" s="764" t="s">
        <v>156</v>
      </c>
      <c r="B176" s="755">
        <v>39509.626219999998</v>
      </c>
      <c r="C176" s="755">
        <v>0</v>
      </c>
      <c r="D176" s="755">
        <v>0</v>
      </c>
      <c r="E176" s="755">
        <v>0</v>
      </c>
      <c r="F176" s="755">
        <v>39509.626219999998</v>
      </c>
      <c r="G176" s="881"/>
    </row>
    <row r="177" spans="1:7" ht="15.75" customHeight="1">
      <c r="A177" s="65" t="s">
        <v>157</v>
      </c>
      <c r="B177" s="755">
        <v>30097.446070000002</v>
      </c>
      <c r="C177" s="755">
        <v>0</v>
      </c>
      <c r="D177" s="755">
        <v>0</v>
      </c>
      <c r="E177" s="755">
        <v>0</v>
      </c>
      <c r="F177" s="755">
        <v>30097.446070000002</v>
      </c>
      <c r="G177" s="881"/>
    </row>
    <row r="178" spans="1:7" ht="15.75" customHeight="1">
      <c r="A178" s="65" t="s">
        <v>158</v>
      </c>
      <c r="B178" s="755">
        <v>9412.1801500000001</v>
      </c>
      <c r="C178" s="755">
        <v>0</v>
      </c>
      <c r="D178" s="755">
        <v>0</v>
      </c>
      <c r="E178" s="755">
        <v>0</v>
      </c>
      <c r="F178" s="755">
        <v>9412.1801500000001</v>
      </c>
      <c r="G178" s="881"/>
    </row>
    <row r="179" spans="1:7" ht="15.75" customHeight="1">
      <c r="A179" s="65" t="s">
        <v>159</v>
      </c>
      <c r="B179" s="755">
        <v>0</v>
      </c>
      <c r="C179" s="755">
        <v>0</v>
      </c>
      <c r="D179" s="755">
        <v>0</v>
      </c>
      <c r="E179" s="755">
        <v>0</v>
      </c>
      <c r="F179" s="755">
        <v>0</v>
      </c>
      <c r="G179" s="881"/>
    </row>
    <row r="180" spans="1:7" ht="15.75" customHeight="1">
      <c r="A180" s="764" t="s">
        <v>160</v>
      </c>
      <c r="B180" s="755">
        <v>-1155.89672</v>
      </c>
      <c r="C180" s="755">
        <v>0</v>
      </c>
      <c r="D180" s="755">
        <v>0</v>
      </c>
      <c r="E180" s="755">
        <v>0</v>
      </c>
      <c r="F180" s="755">
        <v>-1155.89672</v>
      </c>
      <c r="G180" s="881"/>
    </row>
    <row r="181" spans="1:7" ht="15.75" customHeight="1">
      <c r="A181" s="65" t="s">
        <v>161</v>
      </c>
      <c r="B181" s="755">
        <v>-6719.1779699999997</v>
      </c>
      <c r="C181" s="755">
        <v>0</v>
      </c>
      <c r="D181" s="755">
        <v>0</v>
      </c>
      <c r="E181" s="755">
        <v>0</v>
      </c>
      <c r="F181" s="755">
        <v>-6719.1779699999997</v>
      </c>
      <c r="G181" s="881"/>
    </row>
    <row r="182" spans="1:7" ht="15.75" customHeight="1" thickBot="1">
      <c r="A182" s="65" t="s">
        <v>162</v>
      </c>
      <c r="B182" s="755">
        <v>5563.28125</v>
      </c>
      <c r="C182" s="755">
        <v>0</v>
      </c>
      <c r="D182" s="755">
        <v>0</v>
      </c>
      <c r="E182" s="755">
        <v>0</v>
      </c>
      <c r="F182" s="755">
        <v>5563.28125</v>
      </c>
      <c r="G182" s="881"/>
    </row>
    <row r="183" spans="1:7" ht="15.75" customHeight="1" thickTop="1" thickBot="1">
      <c r="A183" s="759" t="s">
        <v>163</v>
      </c>
      <c r="B183" s="751">
        <v>4579457.3489199998</v>
      </c>
      <c r="C183" s="751">
        <v>284311.09512999997</v>
      </c>
      <c r="D183" s="751">
        <v>0</v>
      </c>
      <c r="E183" s="751">
        <v>36.445010000000003</v>
      </c>
      <c r="F183" s="751">
        <v>4863804.88906</v>
      </c>
      <c r="G183" s="881"/>
    </row>
    <row r="184" spans="1:7" ht="15.75" customHeight="1" thickTop="1" thickBot="1">
      <c r="A184" s="760" t="s">
        <v>164</v>
      </c>
      <c r="B184" s="753">
        <v>81320.066200000001</v>
      </c>
      <c r="C184" s="753">
        <v>6679.6963599999999</v>
      </c>
      <c r="D184" s="753">
        <v>0</v>
      </c>
      <c r="E184" s="753">
        <v>1932.5862099999999</v>
      </c>
      <c r="F184" s="753">
        <v>89932.348769999997</v>
      </c>
      <c r="G184" s="881"/>
    </row>
    <row r="185" spans="1:7" ht="15.75" customHeight="1" thickTop="1">
      <c r="A185" s="764" t="s">
        <v>165</v>
      </c>
      <c r="B185" s="755">
        <v>0</v>
      </c>
      <c r="C185" s="755">
        <v>0</v>
      </c>
      <c r="D185" s="755">
        <v>0</v>
      </c>
      <c r="E185" s="755">
        <v>0</v>
      </c>
      <c r="F185" s="755">
        <v>0</v>
      </c>
      <c r="G185" s="881"/>
    </row>
    <row r="186" spans="1:7" ht="15.75" customHeight="1">
      <c r="A186" s="65" t="s">
        <v>166</v>
      </c>
      <c r="B186" s="755">
        <v>0</v>
      </c>
      <c r="C186" s="755">
        <v>0</v>
      </c>
      <c r="D186" s="755">
        <v>0</v>
      </c>
      <c r="E186" s="755">
        <v>0</v>
      </c>
      <c r="F186" s="755">
        <v>0</v>
      </c>
      <c r="G186" s="881"/>
    </row>
    <row r="187" spans="1:7" ht="15.75" customHeight="1">
      <c r="A187" s="65" t="s">
        <v>167</v>
      </c>
      <c r="B187" s="755">
        <v>0</v>
      </c>
      <c r="C187" s="755">
        <v>0</v>
      </c>
      <c r="D187" s="755">
        <v>0</v>
      </c>
      <c r="E187" s="755">
        <v>0</v>
      </c>
      <c r="F187" s="755">
        <v>0</v>
      </c>
      <c r="G187" s="881"/>
    </row>
    <row r="188" spans="1:7" ht="15.75" customHeight="1">
      <c r="A188" s="65" t="s">
        <v>168</v>
      </c>
      <c r="B188" s="755">
        <v>0</v>
      </c>
      <c r="C188" s="755">
        <v>0</v>
      </c>
      <c r="D188" s="755">
        <v>0</v>
      </c>
      <c r="E188" s="755">
        <v>0</v>
      </c>
      <c r="F188" s="755">
        <v>0</v>
      </c>
      <c r="G188" s="881"/>
    </row>
    <row r="189" spans="1:7" ht="15.75" customHeight="1">
      <c r="A189" s="65" t="s">
        <v>169</v>
      </c>
      <c r="B189" s="755">
        <v>0</v>
      </c>
      <c r="C189" s="755">
        <v>0</v>
      </c>
      <c r="D189" s="755">
        <v>0</v>
      </c>
      <c r="E189" s="755">
        <v>0</v>
      </c>
      <c r="F189" s="755">
        <v>0</v>
      </c>
      <c r="G189" s="881"/>
    </row>
    <row r="190" spans="1:7" ht="15.75" customHeight="1">
      <c r="A190" s="65" t="s">
        <v>170</v>
      </c>
      <c r="B190" s="755">
        <v>0</v>
      </c>
      <c r="C190" s="755">
        <v>0</v>
      </c>
      <c r="D190" s="755">
        <v>0</v>
      </c>
      <c r="E190" s="755">
        <v>0</v>
      </c>
      <c r="F190" s="755">
        <v>0</v>
      </c>
      <c r="G190" s="881"/>
    </row>
    <row r="191" spans="1:7" ht="15.75" customHeight="1">
      <c r="A191" s="764" t="s">
        <v>171</v>
      </c>
      <c r="B191" s="755">
        <v>62981.864630000004</v>
      </c>
      <c r="C191" s="755">
        <v>6679.6963599999999</v>
      </c>
      <c r="D191" s="755">
        <v>0</v>
      </c>
      <c r="E191" s="755">
        <v>1932.5862099999999</v>
      </c>
      <c r="F191" s="755">
        <v>71594.147200000007</v>
      </c>
      <c r="G191" s="881"/>
    </row>
    <row r="192" spans="1:7" ht="15.75" customHeight="1">
      <c r="A192" s="65" t="s">
        <v>172</v>
      </c>
      <c r="B192" s="755">
        <v>0</v>
      </c>
      <c r="C192" s="755">
        <v>0</v>
      </c>
      <c r="D192" s="755">
        <v>0</v>
      </c>
      <c r="E192" s="755">
        <v>0</v>
      </c>
      <c r="F192" s="755">
        <v>0</v>
      </c>
      <c r="G192" s="881"/>
    </row>
    <row r="193" spans="1:7" ht="15.75" customHeight="1">
      <c r="A193" s="65" t="s">
        <v>173</v>
      </c>
      <c r="B193" s="755">
        <v>0</v>
      </c>
      <c r="C193" s="755">
        <v>0</v>
      </c>
      <c r="D193" s="755">
        <v>0</v>
      </c>
      <c r="E193" s="755">
        <v>0</v>
      </c>
      <c r="F193" s="755">
        <v>0</v>
      </c>
      <c r="G193" s="881"/>
    </row>
    <row r="194" spans="1:7" ht="15.75" customHeight="1">
      <c r="A194" s="65" t="s">
        <v>174</v>
      </c>
      <c r="B194" s="755">
        <v>2366.2234100000001</v>
      </c>
      <c r="C194" s="755">
        <v>974.12</v>
      </c>
      <c r="D194" s="755">
        <v>0</v>
      </c>
      <c r="E194" s="755">
        <v>0</v>
      </c>
      <c r="F194" s="755">
        <v>3340.3434099999999</v>
      </c>
      <c r="G194" s="881"/>
    </row>
    <row r="195" spans="1:7" ht="15.75" customHeight="1">
      <c r="A195" s="65" t="s">
        <v>175</v>
      </c>
      <c r="B195" s="755">
        <v>0</v>
      </c>
      <c r="C195" s="755">
        <v>0</v>
      </c>
      <c r="D195" s="755">
        <v>0</v>
      </c>
      <c r="E195" s="755">
        <v>0</v>
      </c>
      <c r="F195" s="755">
        <v>0</v>
      </c>
      <c r="G195" s="881"/>
    </row>
    <row r="196" spans="1:7" ht="15.75" customHeight="1">
      <c r="A196" s="65" t="s">
        <v>176</v>
      </c>
      <c r="B196" s="755">
        <v>60615.641219999998</v>
      </c>
      <c r="C196" s="755">
        <v>5705.57636</v>
      </c>
      <c r="D196" s="755">
        <v>0</v>
      </c>
      <c r="E196" s="755">
        <v>1932.5862099999999</v>
      </c>
      <c r="F196" s="755">
        <v>68253.803790000005</v>
      </c>
      <c r="G196" s="881"/>
    </row>
    <row r="197" spans="1:7" ht="15.75" customHeight="1">
      <c r="A197" s="764" t="s">
        <v>177</v>
      </c>
      <c r="B197" s="755">
        <v>0</v>
      </c>
      <c r="C197" s="755">
        <v>0</v>
      </c>
      <c r="D197" s="755">
        <v>0</v>
      </c>
      <c r="E197" s="755">
        <v>0</v>
      </c>
      <c r="F197" s="755">
        <v>0</v>
      </c>
      <c r="G197" s="881"/>
    </row>
    <row r="198" spans="1:7" ht="15.75" customHeight="1">
      <c r="A198" s="764" t="s">
        <v>178</v>
      </c>
      <c r="B198" s="755">
        <v>18338.201570000001</v>
      </c>
      <c r="C198" s="755">
        <v>0</v>
      </c>
      <c r="D198" s="755">
        <v>0</v>
      </c>
      <c r="E198" s="755">
        <v>0</v>
      </c>
      <c r="F198" s="755">
        <v>18338.201570000001</v>
      </c>
      <c r="G198" s="881"/>
    </row>
    <row r="199" spans="1:7" ht="15.75" customHeight="1">
      <c r="A199" s="65" t="s">
        <v>179</v>
      </c>
      <c r="B199" s="755">
        <v>0</v>
      </c>
      <c r="C199" s="755">
        <v>0</v>
      </c>
      <c r="D199" s="755">
        <v>0</v>
      </c>
      <c r="E199" s="755">
        <v>0</v>
      </c>
      <c r="F199" s="755">
        <v>0</v>
      </c>
      <c r="G199" s="881"/>
    </row>
    <row r="200" spans="1:7" ht="15.75" customHeight="1">
      <c r="A200" s="65" t="s">
        <v>180</v>
      </c>
      <c r="B200" s="755">
        <v>18066.961500000001</v>
      </c>
      <c r="C200" s="755">
        <v>0</v>
      </c>
      <c r="D200" s="755">
        <v>0</v>
      </c>
      <c r="E200" s="755">
        <v>0</v>
      </c>
      <c r="F200" s="755">
        <v>18066.961500000001</v>
      </c>
      <c r="G200" s="881"/>
    </row>
    <row r="201" spans="1:7" ht="15.75" customHeight="1">
      <c r="A201" s="65" t="s">
        <v>181</v>
      </c>
      <c r="B201" s="755">
        <v>0</v>
      </c>
      <c r="C201" s="755">
        <v>0</v>
      </c>
      <c r="D201" s="755">
        <v>0</v>
      </c>
      <c r="E201" s="755">
        <v>0</v>
      </c>
      <c r="F201" s="755">
        <v>0</v>
      </c>
    </row>
    <row r="202" spans="1:7" ht="15.75" customHeight="1">
      <c r="A202" s="65" t="s">
        <v>182</v>
      </c>
      <c r="B202" s="755">
        <v>271.24007</v>
      </c>
      <c r="C202" s="755">
        <v>0</v>
      </c>
      <c r="D202" s="755">
        <v>0</v>
      </c>
      <c r="E202" s="755">
        <v>0</v>
      </c>
      <c r="F202" s="755">
        <v>271.24007</v>
      </c>
    </row>
    <row r="203" spans="1:7" ht="15.75" customHeight="1" thickBot="1">
      <c r="A203" s="764" t="s">
        <v>183</v>
      </c>
      <c r="B203" s="755">
        <v>0</v>
      </c>
      <c r="C203" s="755">
        <v>0</v>
      </c>
      <c r="D203" s="755">
        <v>0</v>
      </c>
      <c r="E203" s="755">
        <v>0</v>
      </c>
      <c r="F203" s="755">
        <v>0</v>
      </c>
    </row>
    <row r="204" spans="1:7" ht="15.75" customHeight="1" thickTop="1" thickBot="1">
      <c r="A204" s="760" t="s">
        <v>184</v>
      </c>
      <c r="B204" s="753">
        <v>1774016.0933399999</v>
      </c>
      <c r="C204" s="753">
        <v>5550729.1410200009</v>
      </c>
      <c r="D204" s="753">
        <v>0</v>
      </c>
      <c r="E204" s="753">
        <v>563.13699999999994</v>
      </c>
      <c r="F204" s="753">
        <v>7325308.3713599993</v>
      </c>
    </row>
    <row r="205" spans="1:7" ht="15.75" customHeight="1" thickTop="1">
      <c r="A205" s="764" t="s">
        <v>185</v>
      </c>
      <c r="B205" s="755">
        <v>1.2999999999999999E-2</v>
      </c>
      <c r="C205" s="755">
        <v>0</v>
      </c>
      <c r="D205" s="755">
        <v>0</v>
      </c>
      <c r="E205" s="755">
        <v>0</v>
      </c>
      <c r="F205" s="755">
        <v>1.2999999999999999E-2</v>
      </c>
    </row>
    <row r="206" spans="1:7" ht="15.75" customHeight="1">
      <c r="A206" s="761" t="s">
        <v>186</v>
      </c>
      <c r="B206" s="755">
        <v>0</v>
      </c>
      <c r="C206" s="755">
        <v>0</v>
      </c>
      <c r="D206" s="755">
        <v>0</v>
      </c>
      <c r="E206" s="755">
        <v>0</v>
      </c>
      <c r="F206" s="755">
        <v>0</v>
      </c>
    </row>
    <row r="207" spans="1:7" ht="15.75" customHeight="1">
      <c r="A207" s="65" t="s">
        <v>187</v>
      </c>
      <c r="B207" s="755">
        <v>0</v>
      </c>
      <c r="C207" s="755">
        <v>0</v>
      </c>
      <c r="D207" s="755">
        <v>0</v>
      </c>
      <c r="E207" s="755">
        <v>0</v>
      </c>
      <c r="F207" s="755">
        <v>0</v>
      </c>
    </row>
    <row r="208" spans="1:7" ht="15.75" customHeight="1">
      <c r="A208" s="65" t="s">
        <v>188</v>
      </c>
      <c r="B208" s="755">
        <v>1.2999999999999999E-2</v>
      </c>
      <c r="C208" s="755">
        <v>0</v>
      </c>
      <c r="D208" s="755">
        <v>0</v>
      </c>
      <c r="E208" s="755">
        <v>0</v>
      </c>
      <c r="F208" s="755">
        <v>1.2999999999999999E-2</v>
      </c>
    </row>
    <row r="209" spans="1:6" ht="15.75" customHeight="1">
      <c r="A209" s="764" t="s">
        <v>189</v>
      </c>
      <c r="B209" s="755">
        <v>0</v>
      </c>
      <c r="C209" s="755">
        <v>0</v>
      </c>
      <c r="D209" s="755">
        <v>0</v>
      </c>
      <c r="E209" s="755">
        <v>0</v>
      </c>
      <c r="F209" s="755">
        <v>0</v>
      </c>
    </row>
    <row r="210" spans="1:6" ht="15.75" customHeight="1">
      <c r="A210" s="65" t="s">
        <v>190</v>
      </c>
      <c r="B210" s="755">
        <v>0</v>
      </c>
      <c r="C210" s="755">
        <v>0</v>
      </c>
      <c r="D210" s="755">
        <v>0</v>
      </c>
      <c r="E210" s="755">
        <v>0</v>
      </c>
      <c r="F210" s="755">
        <v>0</v>
      </c>
    </row>
    <row r="211" spans="1:6" ht="15.75" customHeight="1">
      <c r="A211" s="65" t="s">
        <v>191</v>
      </c>
      <c r="B211" s="755">
        <v>0</v>
      </c>
      <c r="C211" s="755">
        <v>0</v>
      </c>
      <c r="D211" s="755">
        <v>0</v>
      </c>
      <c r="E211" s="755">
        <v>0</v>
      </c>
      <c r="F211" s="755">
        <v>0</v>
      </c>
    </row>
    <row r="212" spans="1:6" ht="15.75" customHeight="1">
      <c r="A212" s="761" t="s">
        <v>192</v>
      </c>
      <c r="B212" s="755">
        <v>0</v>
      </c>
      <c r="C212" s="755">
        <v>0</v>
      </c>
      <c r="D212" s="755">
        <v>0</v>
      </c>
      <c r="E212" s="755">
        <v>0</v>
      </c>
      <c r="F212" s="755">
        <v>0</v>
      </c>
    </row>
    <row r="213" spans="1:6" ht="15.75" customHeight="1">
      <c r="A213" s="65" t="s">
        <v>1267</v>
      </c>
      <c r="B213" s="755">
        <v>0</v>
      </c>
      <c r="C213" s="755">
        <v>0</v>
      </c>
      <c r="D213" s="755">
        <v>0</v>
      </c>
      <c r="E213" s="755">
        <v>0</v>
      </c>
      <c r="F213" s="755">
        <v>0</v>
      </c>
    </row>
    <row r="214" spans="1:6" ht="15.75" customHeight="1">
      <c r="A214" s="65" t="s">
        <v>193</v>
      </c>
      <c r="B214" s="755">
        <v>0</v>
      </c>
      <c r="C214" s="755">
        <v>0</v>
      </c>
      <c r="D214" s="755">
        <v>0</v>
      </c>
      <c r="E214" s="755">
        <v>0</v>
      </c>
      <c r="F214" s="755">
        <v>0</v>
      </c>
    </row>
    <row r="215" spans="1:6" ht="15.75" customHeight="1">
      <c r="A215" s="764" t="s">
        <v>194</v>
      </c>
      <c r="B215" s="755">
        <v>0</v>
      </c>
      <c r="C215" s="755">
        <v>0</v>
      </c>
      <c r="D215" s="755">
        <v>0</v>
      </c>
      <c r="E215" s="755">
        <v>0</v>
      </c>
      <c r="F215" s="755">
        <v>0</v>
      </c>
    </row>
    <row r="216" spans="1:6" ht="15.75" customHeight="1">
      <c r="A216" s="65" t="s">
        <v>195</v>
      </c>
      <c r="B216" s="755">
        <v>0</v>
      </c>
      <c r="C216" s="755">
        <v>0</v>
      </c>
      <c r="D216" s="755">
        <v>0</v>
      </c>
      <c r="E216" s="755">
        <v>0</v>
      </c>
      <c r="F216" s="755">
        <v>0</v>
      </c>
    </row>
    <row r="217" spans="1:6" ht="15.75" customHeight="1">
      <c r="A217" s="65" t="s">
        <v>196</v>
      </c>
      <c r="B217" s="755">
        <v>0</v>
      </c>
      <c r="C217" s="755">
        <v>0</v>
      </c>
      <c r="D217" s="755">
        <v>0</v>
      </c>
      <c r="E217" s="755">
        <v>0</v>
      </c>
      <c r="F217" s="755">
        <v>0</v>
      </c>
    </row>
    <row r="218" spans="1:6" ht="15.75" customHeight="1">
      <c r="A218" s="764" t="s">
        <v>197</v>
      </c>
      <c r="B218" s="755">
        <v>0</v>
      </c>
      <c r="C218" s="755">
        <v>0</v>
      </c>
      <c r="D218" s="755">
        <v>0</v>
      </c>
      <c r="E218" s="755">
        <v>0</v>
      </c>
      <c r="F218" s="755">
        <v>0</v>
      </c>
    </row>
    <row r="219" spans="1:6" ht="15.75" customHeight="1">
      <c r="A219" s="65" t="s">
        <v>198</v>
      </c>
      <c r="B219" s="755">
        <v>0</v>
      </c>
      <c r="C219" s="755">
        <v>0</v>
      </c>
      <c r="D219" s="755">
        <v>0</v>
      </c>
      <c r="E219" s="755">
        <v>0</v>
      </c>
      <c r="F219" s="755">
        <v>0</v>
      </c>
    </row>
    <row r="220" spans="1:6" ht="15.75" customHeight="1">
      <c r="A220" s="65" t="s">
        <v>199</v>
      </c>
      <c r="B220" s="755">
        <v>0</v>
      </c>
      <c r="C220" s="755">
        <v>0</v>
      </c>
      <c r="D220" s="755">
        <v>0</v>
      </c>
      <c r="E220" s="755">
        <v>0</v>
      </c>
      <c r="F220" s="755">
        <v>0</v>
      </c>
    </row>
    <row r="221" spans="1:6" ht="15.75" customHeight="1">
      <c r="A221" s="764" t="s">
        <v>200</v>
      </c>
      <c r="B221" s="755">
        <v>402078.67194999999</v>
      </c>
      <c r="C221" s="755">
        <v>5190723.6810100004</v>
      </c>
      <c r="D221" s="755">
        <v>0</v>
      </c>
      <c r="E221" s="755">
        <v>563.13699999999994</v>
      </c>
      <c r="F221" s="755">
        <v>5593365.4899599999</v>
      </c>
    </row>
    <row r="222" spans="1:6" ht="15.75" customHeight="1">
      <c r="A222" s="65" t="s">
        <v>201</v>
      </c>
      <c r="B222" s="755">
        <v>122400.02731</v>
      </c>
      <c r="C222" s="755">
        <v>4500418.8250299999</v>
      </c>
      <c r="D222" s="755">
        <v>0</v>
      </c>
      <c r="E222" s="755">
        <v>563.13699999999994</v>
      </c>
      <c r="F222" s="755">
        <v>4623381.9893399999</v>
      </c>
    </row>
    <row r="223" spans="1:6" ht="15.75" customHeight="1">
      <c r="A223" s="65" t="s">
        <v>202</v>
      </c>
      <c r="B223" s="755">
        <v>0</v>
      </c>
      <c r="C223" s="755">
        <v>0</v>
      </c>
      <c r="D223" s="755">
        <v>0</v>
      </c>
      <c r="E223" s="755">
        <v>0</v>
      </c>
      <c r="F223" s="755">
        <v>0</v>
      </c>
    </row>
    <row r="224" spans="1:6" ht="15.75" customHeight="1">
      <c r="A224" s="65" t="s">
        <v>203</v>
      </c>
      <c r="B224" s="755">
        <v>210651.41397999998</v>
      </c>
      <c r="C224" s="755">
        <v>642188.55486000003</v>
      </c>
      <c r="D224" s="755">
        <v>0</v>
      </c>
      <c r="E224" s="755">
        <v>0</v>
      </c>
      <c r="F224" s="755">
        <v>852839.96883999999</v>
      </c>
    </row>
    <row r="225" spans="1:6" ht="15.75" customHeight="1">
      <c r="A225" s="65" t="s">
        <v>204</v>
      </c>
      <c r="B225" s="755">
        <v>0</v>
      </c>
      <c r="C225" s="755">
        <v>0</v>
      </c>
      <c r="D225" s="755">
        <v>0</v>
      </c>
      <c r="E225" s="755">
        <v>0</v>
      </c>
      <c r="F225" s="755">
        <v>0</v>
      </c>
    </row>
    <row r="226" spans="1:6" ht="15.75" customHeight="1">
      <c r="A226" s="65" t="s">
        <v>205</v>
      </c>
      <c r="B226" s="755">
        <v>29447.322390000001</v>
      </c>
      <c r="C226" s="755">
        <v>13553.880369999999</v>
      </c>
      <c r="D226" s="755">
        <v>0</v>
      </c>
      <c r="E226" s="755">
        <v>0</v>
      </c>
      <c r="F226" s="755">
        <v>43001.20276</v>
      </c>
    </row>
    <row r="227" spans="1:6" ht="15.75" customHeight="1">
      <c r="A227" s="65" t="s">
        <v>206</v>
      </c>
      <c r="B227" s="755">
        <v>0</v>
      </c>
      <c r="C227" s="755">
        <v>76.700429999999997</v>
      </c>
      <c r="D227" s="755">
        <v>0</v>
      </c>
      <c r="E227" s="755">
        <v>0</v>
      </c>
      <c r="F227" s="755">
        <v>76.700429999999997</v>
      </c>
    </row>
    <row r="228" spans="1:6" ht="15.75" customHeight="1">
      <c r="A228" s="65" t="s">
        <v>207</v>
      </c>
      <c r="B228" s="755">
        <v>267.15899999999999</v>
      </c>
      <c r="C228" s="755">
        <v>0</v>
      </c>
      <c r="D228" s="755">
        <v>0</v>
      </c>
      <c r="E228" s="755">
        <v>0</v>
      </c>
      <c r="F228" s="755">
        <v>267.15899999999999</v>
      </c>
    </row>
    <row r="229" spans="1:6" ht="15.75" customHeight="1">
      <c r="A229" s="65" t="s">
        <v>208</v>
      </c>
      <c r="B229" s="755">
        <v>0</v>
      </c>
      <c r="C229" s="755">
        <v>0</v>
      </c>
      <c r="D229" s="755">
        <v>0</v>
      </c>
      <c r="E229" s="755">
        <v>0</v>
      </c>
      <c r="F229" s="755">
        <v>0</v>
      </c>
    </row>
    <row r="230" spans="1:6" ht="15.75" customHeight="1">
      <c r="A230" s="65" t="s">
        <v>209</v>
      </c>
      <c r="B230" s="755">
        <v>39312.74927</v>
      </c>
      <c r="C230" s="755">
        <v>34485.72032</v>
      </c>
      <c r="D230" s="755">
        <v>0</v>
      </c>
      <c r="E230" s="755">
        <v>0</v>
      </c>
      <c r="F230" s="755">
        <v>73798.469590000008</v>
      </c>
    </row>
    <row r="231" spans="1:6" ht="15.75" customHeight="1">
      <c r="A231" s="764" t="s">
        <v>210</v>
      </c>
      <c r="B231" s="755">
        <v>1336650.4798599998</v>
      </c>
      <c r="C231" s="755">
        <v>356766.18557999999</v>
      </c>
      <c r="D231" s="755">
        <v>0</v>
      </c>
      <c r="E231" s="755">
        <v>0</v>
      </c>
      <c r="F231" s="755">
        <v>1693416.6654400001</v>
      </c>
    </row>
    <row r="232" spans="1:6" ht="15.75" customHeight="1">
      <c r="A232" s="65" t="s">
        <v>211</v>
      </c>
      <c r="B232" s="755">
        <v>705162.56753999996</v>
      </c>
      <c r="C232" s="755">
        <v>319388.13435000001</v>
      </c>
      <c r="D232" s="755">
        <v>0</v>
      </c>
      <c r="E232" s="755">
        <v>0</v>
      </c>
      <c r="F232" s="755">
        <v>1024550.70189</v>
      </c>
    </row>
    <row r="233" spans="1:6" ht="15.75" customHeight="1">
      <c r="A233" s="65" t="s">
        <v>212</v>
      </c>
      <c r="B233" s="755">
        <v>0</v>
      </c>
      <c r="C233" s="755">
        <v>0</v>
      </c>
      <c r="D233" s="755">
        <v>0</v>
      </c>
      <c r="E233" s="755">
        <v>0</v>
      </c>
      <c r="F233" s="755">
        <v>0</v>
      </c>
    </row>
    <row r="234" spans="1:6" ht="15.75" customHeight="1">
      <c r="A234" s="65" t="s">
        <v>213</v>
      </c>
      <c r="B234" s="755">
        <v>142739.31391999999</v>
      </c>
      <c r="C234" s="755">
        <v>30878.079710000002</v>
      </c>
      <c r="D234" s="755">
        <v>0</v>
      </c>
      <c r="E234" s="755">
        <v>0</v>
      </c>
      <c r="F234" s="755">
        <v>173617.39363000001</v>
      </c>
    </row>
    <row r="235" spans="1:6" ht="15.75" customHeight="1">
      <c r="A235" s="65" t="s">
        <v>214</v>
      </c>
      <c r="B235" s="755">
        <v>19570.051050000002</v>
      </c>
      <c r="C235" s="755">
        <v>2016.41643</v>
      </c>
      <c r="D235" s="755">
        <v>0</v>
      </c>
      <c r="E235" s="755">
        <v>0</v>
      </c>
      <c r="F235" s="755">
        <v>21586.467479999999</v>
      </c>
    </row>
    <row r="236" spans="1:6" ht="15.75" customHeight="1">
      <c r="A236" s="65" t="s">
        <v>215</v>
      </c>
      <c r="B236" s="755">
        <v>0</v>
      </c>
      <c r="C236" s="755">
        <v>0</v>
      </c>
      <c r="D236" s="755">
        <v>0</v>
      </c>
      <c r="E236" s="755">
        <v>0</v>
      </c>
      <c r="F236" s="755">
        <v>0</v>
      </c>
    </row>
    <row r="237" spans="1:6" ht="15.75" customHeight="1">
      <c r="A237" s="65" t="s">
        <v>1522</v>
      </c>
      <c r="B237" s="755">
        <v>469178.54735000001</v>
      </c>
      <c r="C237" s="755">
        <v>4483.5550899999998</v>
      </c>
      <c r="D237" s="755">
        <v>0</v>
      </c>
      <c r="E237" s="755">
        <v>0</v>
      </c>
      <c r="F237" s="755">
        <v>473662.10243999999</v>
      </c>
    </row>
    <row r="238" spans="1:6" ht="15.75" customHeight="1">
      <c r="A238" s="764" t="s">
        <v>1251</v>
      </c>
      <c r="B238" s="758">
        <v>35286.928530000005</v>
      </c>
      <c r="C238" s="758">
        <v>3239.2744300000004</v>
      </c>
      <c r="D238" s="758">
        <v>0</v>
      </c>
      <c r="E238" s="758">
        <v>0</v>
      </c>
      <c r="F238" s="758">
        <v>38526.202960000002</v>
      </c>
    </row>
    <row r="239" spans="1:6" ht="15.75" customHeight="1">
      <c r="A239" s="65" t="s">
        <v>1252</v>
      </c>
      <c r="B239" s="758">
        <v>33625.802389999997</v>
      </c>
      <c r="C239" s="758">
        <v>3239.2744300000004</v>
      </c>
      <c r="D239" s="758">
        <v>0</v>
      </c>
      <c r="E239" s="758">
        <v>0</v>
      </c>
      <c r="F239" s="758">
        <v>36865.076820000002</v>
      </c>
    </row>
    <row r="240" spans="1:6" ht="15.75" customHeight="1">
      <c r="A240" s="65" t="s">
        <v>1253</v>
      </c>
      <c r="B240" s="758">
        <v>1661.1261399999999</v>
      </c>
      <c r="C240" s="758">
        <v>0</v>
      </c>
      <c r="D240" s="758">
        <v>0</v>
      </c>
      <c r="E240" s="758">
        <v>0</v>
      </c>
      <c r="F240" s="758">
        <v>1661.1261399999999</v>
      </c>
    </row>
    <row r="241" spans="1:6" ht="15.75" customHeight="1">
      <c r="A241" s="764" t="s">
        <v>1254</v>
      </c>
      <c r="B241" s="758">
        <v>0</v>
      </c>
      <c r="C241" s="758">
        <v>0</v>
      </c>
      <c r="D241" s="758">
        <v>0</v>
      </c>
      <c r="E241" s="758">
        <v>0</v>
      </c>
      <c r="F241" s="758">
        <v>0</v>
      </c>
    </row>
    <row r="242" spans="1:6" ht="15.75" customHeight="1">
      <c r="A242" s="65" t="s">
        <v>1252</v>
      </c>
      <c r="B242" s="758">
        <v>0</v>
      </c>
      <c r="C242" s="758">
        <v>0</v>
      </c>
      <c r="D242" s="758">
        <v>0</v>
      </c>
      <c r="E242" s="758">
        <v>0</v>
      </c>
      <c r="F242" s="758">
        <v>0</v>
      </c>
    </row>
    <row r="243" spans="1:6" ht="15.75" customHeight="1">
      <c r="A243" s="65" t="s">
        <v>1253</v>
      </c>
      <c r="B243" s="758">
        <v>0</v>
      </c>
      <c r="C243" s="758">
        <v>0</v>
      </c>
      <c r="D243" s="758">
        <v>0</v>
      </c>
      <c r="E243" s="758">
        <v>0</v>
      </c>
      <c r="F243" s="758">
        <v>0</v>
      </c>
    </row>
    <row r="244" spans="1:6" ht="15.75" customHeight="1">
      <c r="A244" s="764" t="s">
        <v>1255</v>
      </c>
      <c r="B244" s="758">
        <v>33875.360829999998</v>
      </c>
      <c r="C244" s="758">
        <v>4650.84213</v>
      </c>
      <c r="D244" s="758">
        <v>0</v>
      </c>
      <c r="E244" s="758">
        <v>0</v>
      </c>
      <c r="F244" s="758">
        <v>38526.202960000002</v>
      </c>
    </row>
    <row r="245" spans="1:6" ht="15.75" customHeight="1" thickBot="1">
      <c r="A245" s="764" t="s">
        <v>1256</v>
      </c>
      <c r="B245" s="758">
        <v>0</v>
      </c>
      <c r="C245" s="758">
        <v>0</v>
      </c>
      <c r="D245" s="758">
        <v>0</v>
      </c>
      <c r="E245" s="758">
        <v>0</v>
      </c>
      <c r="F245" s="758">
        <v>0</v>
      </c>
    </row>
    <row r="246" spans="1:6" ht="15.75" customHeight="1" thickTop="1" thickBot="1">
      <c r="A246" s="760" t="s">
        <v>216</v>
      </c>
      <c r="B246" s="753">
        <v>446724.63829000003</v>
      </c>
      <c r="C246" s="753">
        <v>13866.583119999999</v>
      </c>
      <c r="D246" s="753">
        <v>0</v>
      </c>
      <c r="E246" s="753">
        <v>57.000370000000004</v>
      </c>
      <c r="F246" s="753">
        <v>460648.22177999996</v>
      </c>
    </row>
    <row r="247" spans="1:6" ht="15.75" customHeight="1" thickTop="1">
      <c r="A247" s="65" t="s">
        <v>217</v>
      </c>
      <c r="B247" s="755">
        <v>81.772109999999998</v>
      </c>
      <c r="C247" s="755">
        <v>28.602700000000002</v>
      </c>
      <c r="D247" s="755">
        <v>0</v>
      </c>
      <c r="E247" s="755">
        <v>0</v>
      </c>
      <c r="F247" s="755">
        <v>110.37481</v>
      </c>
    </row>
    <row r="248" spans="1:6" ht="15.75" customHeight="1">
      <c r="A248" s="65" t="s">
        <v>218</v>
      </c>
      <c r="B248" s="755">
        <v>2310.5036600000003</v>
      </c>
      <c r="C248" s="755">
        <v>1402.67849</v>
      </c>
      <c r="D248" s="755">
        <v>0</v>
      </c>
      <c r="E248" s="755">
        <v>-0.17827000000000001</v>
      </c>
      <c r="F248" s="755">
        <v>3713.0038799999998</v>
      </c>
    </row>
    <row r="249" spans="1:6" ht="15.75" customHeight="1">
      <c r="A249" s="65" t="s">
        <v>219</v>
      </c>
      <c r="B249" s="755">
        <v>411486.58564999996</v>
      </c>
      <c r="C249" s="755">
        <v>10404.413359999999</v>
      </c>
      <c r="D249" s="755">
        <v>0</v>
      </c>
      <c r="E249" s="755">
        <v>15.634309999999999</v>
      </c>
      <c r="F249" s="755">
        <v>421906.63331999996</v>
      </c>
    </row>
    <row r="250" spans="1:6" ht="15.75" customHeight="1">
      <c r="A250" s="65" t="s">
        <v>220</v>
      </c>
      <c r="B250" s="755">
        <v>11520.18326</v>
      </c>
      <c r="C250" s="755">
        <v>974.07292000000007</v>
      </c>
      <c r="D250" s="755">
        <v>0</v>
      </c>
      <c r="E250" s="755">
        <v>0</v>
      </c>
      <c r="F250" s="755">
        <v>12494.25618</v>
      </c>
    </row>
    <row r="251" spans="1:6" ht="15.75" customHeight="1">
      <c r="A251" s="65" t="s">
        <v>221</v>
      </c>
      <c r="B251" s="755">
        <v>8004.9114500000005</v>
      </c>
      <c r="C251" s="755">
        <v>238.17511999999999</v>
      </c>
      <c r="D251" s="755">
        <v>0</v>
      </c>
      <c r="E251" s="755">
        <v>0.20025000000000001</v>
      </c>
      <c r="F251" s="755">
        <v>8243.2868200000012</v>
      </c>
    </row>
    <row r="252" spans="1:6" ht="15.75" customHeight="1">
      <c r="A252" s="65" t="s">
        <v>222</v>
      </c>
      <c r="B252" s="755">
        <v>856.27430000000004</v>
      </c>
      <c r="C252" s="755">
        <v>54.377199999999995</v>
      </c>
      <c r="D252" s="755">
        <v>0</v>
      </c>
      <c r="E252" s="755">
        <v>0</v>
      </c>
      <c r="F252" s="755">
        <v>910.65150000000006</v>
      </c>
    </row>
    <row r="253" spans="1:6" ht="15.75" customHeight="1">
      <c r="A253" s="65" t="s">
        <v>223</v>
      </c>
      <c r="B253" s="755">
        <v>7404.4394000000002</v>
      </c>
      <c r="C253" s="755">
        <v>310.25582000000003</v>
      </c>
      <c r="D253" s="755">
        <v>0</v>
      </c>
      <c r="E253" s="755">
        <v>0</v>
      </c>
      <c r="F253" s="755">
        <v>7714.6952199999996</v>
      </c>
    </row>
    <row r="254" spans="1:6" ht="15.75" customHeight="1">
      <c r="A254" s="65" t="s">
        <v>224</v>
      </c>
      <c r="B254" s="755">
        <v>931.02492000000007</v>
      </c>
      <c r="C254" s="755">
        <v>85.682289999999995</v>
      </c>
      <c r="D254" s="755">
        <v>0</v>
      </c>
      <c r="E254" s="755">
        <v>0</v>
      </c>
      <c r="F254" s="755">
        <v>1016.7072099999999</v>
      </c>
    </row>
    <row r="255" spans="1:6" ht="15.75" customHeight="1">
      <c r="A255" s="65" t="s">
        <v>225</v>
      </c>
      <c r="B255" s="755">
        <v>0.44789999999999996</v>
      </c>
      <c r="C255" s="755">
        <v>0</v>
      </c>
      <c r="D255" s="755">
        <v>0</v>
      </c>
      <c r="E255" s="755">
        <v>0</v>
      </c>
      <c r="F255" s="755">
        <v>0.44789999999999996</v>
      </c>
    </row>
    <row r="256" spans="1:6" ht="15.75" customHeight="1">
      <c r="A256" s="65" t="s">
        <v>226</v>
      </c>
      <c r="B256" s="755">
        <v>968.00185999999997</v>
      </c>
      <c r="C256" s="755">
        <v>0</v>
      </c>
      <c r="D256" s="755">
        <v>0</v>
      </c>
      <c r="E256" s="755">
        <v>0</v>
      </c>
      <c r="F256" s="755">
        <v>968.00185999999997</v>
      </c>
    </row>
    <row r="257" spans="1:6" ht="15.75" customHeight="1" thickBot="1">
      <c r="A257" s="65" t="s">
        <v>227</v>
      </c>
      <c r="B257" s="755">
        <v>3160.4937799999998</v>
      </c>
      <c r="C257" s="755">
        <v>368.32521999999994</v>
      </c>
      <c r="D257" s="755">
        <v>0</v>
      </c>
      <c r="E257" s="755">
        <v>41.344080000000005</v>
      </c>
      <c r="F257" s="755">
        <v>3570.1630800000003</v>
      </c>
    </row>
    <row r="258" spans="1:6" ht="15.75" customHeight="1" thickTop="1" thickBot="1">
      <c r="A258" s="760" t="s">
        <v>228</v>
      </c>
      <c r="B258" s="753">
        <v>-116132.86413</v>
      </c>
      <c r="C258" s="753">
        <v>-5623.2140199999994</v>
      </c>
      <c r="D258" s="753">
        <v>0</v>
      </c>
      <c r="E258" s="753">
        <v>-4.0000000000000003E-5</v>
      </c>
      <c r="F258" s="753">
        <v>-121756.07819</v>
      </c>
    </row>
    <row r="259" spans="1:6" ht="15.75" customHeight="1" thickTop="1">
      <c r="A259" s="65" t="s">
        <v>229</v>
      </c>
      <c r="B259" s="755">
        <v>-104224.27782999999</v>
      </c>
      <c r="C259" s="755">
        <v>-1622.88552</v>
      </c>
      <c r="D259" s="755">
        <v>0</v>
      </c>
      <c r="E259" s="755">
        <v>-4.0000000000000003E-5</v>
      </c>
      <c r="F259" s="755">
        <v>-105847.16339</v>
      </c>
    </row>
    <row r="260" spans="1:6" ht="15.75" customHeight="1">
      <c r="A260" s="65" t="s">
        <v>230</v>
      </c>
      <c r="B260" s="755">
        <v>0</v>
      </c>
      <c r="C260" s="755">
        <v>0</v>
      </c>
      <c r="D260" s="755">
        <v>0</v>
      </c>
      <c r="E260" s="755">
        <v>0</v>
      </c>
      <c r="F260" s="755">
        <v>0</v>
      </c>
    </row>
    <row r="261" spans="1:6" ht="15.75" customHeight="1">
      <c r="A261" s="65" t="s">
        <v>231</v>
      </c>
      <c r="B261" s="755">
        <v>-7935.7286199999999</v>
      </c>
      <c r="C261" s="755">
        <v>-1227.29739</v>
      </c>
      <c r="D261" s="755">
        <v>0</v>
      </c>
      <c r="E261" s="755">
        <v>0</v>
      </c>
      <c r="F261" s="755">
        <v>-9163.0260099999996</v>
      </c>
    </row>
    <row r="262" spans="1:6" ht="15.75" customHeight="1">
      <c r="A262" s="65" t="s">
        <v>232</v>
      </c>
      <c r="B262" s="755">
        <v>0</v>
      </c>
      <c r="C262" s="755">
        <v>-381.22001</v>
      </c>
      <c r="D262" s="755">
        <v>0</v>
      </c>
      <c r="E262" s="755">
        <v>0</v>
      </c>
      <c r="F262" s="755">
        <v>-381.22001</v>
      </c>
    </row>
    <row r="263" spans="1:6" ht="15.75" customHeight="1">
      <c r="A263" s="65" t="s">
        <v>233</v>
      </c>
      <c r="B263" s="755">
        <v>0</v>
      </c>
      <c r="C263" s="755">
        <v>-559.44320999999991</v>
      </c>
      <c r="D263" s="755">
        <v>0</v>
      </c>
      <c r="E263" s="755">
        <v>0</v>
      </c>
      <c r="F263" s="755">
        <v>-559.44320999999991</v>
      </c>
    </row>
    <row r="264" spans="1:6" ht="15.75" customHeight="1">
      <c r="A264" s="761" t="s">
        <v>234</v>
      </c>
      <c r="B264" s="755">
        <v>-3972.8576800000001</v>
      </c>
      <c r="C264" s="755">
        <v>-1832.36789</v>
      </c>
      <c r="D264" s="755">
        <v>0</v>
      </c>
      <c r="E264" s="755">
        <v>0</v>
      </c>
      <c r="F264" s="755">
        <v>-5805.2255700000005</v>
      </c>
    </row>
    <row r="265" spans="1:6" ht="15.75" customHeight="1" thickBot="1">
      <c r="A265" s="761" t="s">
        <v>235</v>
      </c>
      <c r="B265" s="755">
        <v>0</v>
      </c>
      <c r="C265" s="755">
        <v>0</v>
      </c>
      <c r="D265" s="755">
        <v>0</v>
      </c>
      <c r="E265" s="755">
        <v>0</v>
      </c>
      <c r="F265" s="755">
        <v>0</v>
      </c>
    </row>
    <row r="266" spans="1:6" ht="15.75" customHeight="1" thickTop="1" thickBot="1">
      <c r="A266" s="762" t="s">
        <v>236</v>
      </c>
      <c r="B266" s="751">
        <v>330591.77416000003</v>
      </c>
      <c r="C266" s="751">
        <v>8243.3690999999999</v>
      </c>
      <c r="D266" s="751">
        <v>0</v>
      </c>
      <c r="E266" s="751">
        <v>57.000330000000005</v>
      </c>
      <c r="F266" s="751">
        <v>338892.14358999999</v>
      </c>
    </row>
    <row r="267" spans="1:6" ht="15.75" customHeight="1" thickTop="1" thickBot="1">
      <c r="A267" s="763" t="s">
        <v>237</v>
      </c>
      <c r="B267" s="753">
        <v>38669.149380000003</v>
      </c>
      <c r="C267" s="753">
        <v>16870.01497</v>
      </c>
      <c r="D267" s="753">
        <v>0</v>
      </c>
      <c r="E267" s="753">
        <v>0</v>
      </c>
      <c r="F267" s="753">
        <v>55539.164349999999</v>
      </c>
    </row>
    <row r="268" spans="1:6" ht="15.75" customHeight="1" thickTop="1">
      <c r="A268" s="65" t="s">
        <v>238</v>
      </c>
      <c r="B268" s="755">
        <v>32732.4218</v>
      </c>
      <c r="C268" s="755">
        <v>4434.3324699999994</v>
      </c>
      <c r="D268" s="755">
        <v>0</v>
      </c>
      <c r="E268" s="755">
        <v>0</v>
      </c>
      <c r="F268" s="755">
        <v>37166.754270000005</v>
      </c>
    </row>
    <row r="269" spans="1:6" ht="15.75" customHeight="1">
      <c r="A269" s="65" t="s">
        <v>239</v>
      </c>
      <c r="B269" s="755">
        <v>0</v>
      </c>
      <c r="C269" s="755">
        <v>2741.1650499999996</v>
      </c>
      <c r="D269" s="755">
        <v>0</v>
      </c>
      <c r="E269" s="755">
        <v>0</v>
      </c>
      <c r="F269" s="755">
        <v>2741.1650499999996</v>
      </c>
    </row>
    <row r="270" spans="1:6" ht="15.75" customHeight="1">
      <c r="A270" s="65" t="s">
        <v>240</v>
      </c>
      <c r="B270" s="755">
        <v>3443.9958500000002</v>
      </c>
      <c r="C270" s="755">
        <v>9614.4291999999987</v>
      </c>
      <c r="D270" s="755">
        <v>0</v>
      </c>
      <c r="E270" s="755">
        <v>0</v>
      </c>
      <c r="F270" s="755">
        <v>13058.425050000002</v>
      </c>
    </row>
    <row r="271" spans="1:6" ht="15.75" customHeight="1">
      <c r="A271" s="65" t="s">
        <v>241</v>
      </c>
      <c r="B271" s="755">
        <v>86.972460000000012</v>
      </c>
      <c r="C271" s="755">
        <v>0</v>
      </c>
      <c r="D271" s="755">
        <v>0</v>
      </c>
      <c r="E271" s="755">
        <v>0</v>
      </c>
      <c r="F271" s="755">
        <v>86.972460000000012</v>
      </c>
    </row>
    <row r="272" spans="1:6" ht="15.75" customHeight="1">
      <c r="A272" s="770" t="s">
        <v>242</v>
      </c>
      <c r="B272" s="755">
        <v>2405.75927</v>
      </c>
      <c r="C272" s="755">
        <v>80.088250000000002</v>
      </c>
      <c r="D272" s="755">
        <v>0</v>
      </c>
      <c r="E272" s="755">
        <v>0</v>
      </c>
      <c r="F272" s="755">
        <v>2485.8475199999998</v>
      </c>
    </row>
    <row r="273" spans="1:6" ht="15.75" customHeight="1" thickBot="1">
      <c r="A273" s="770" t="s">
        <v>1515</v>
      </c>
      <c r="B273" s="755">
        <v>0</v>
      </c>
      <c r="C273" s="755">
        <v>0</v>
      </c>
      <c r="D273" s="755">
        <v>0</v>
      </c>
      <c r="E273" s="755">
        <v>0</v>
      </c>
      <c r="F273" s="755">
        <v>0</v>
      </c>
    </row>
    <row r="274" spans="1:6" ht="15.75" customHeight="1" thickTop="1" thickBot="1">
      <c r="A274" s="760" t="s">
        <v>243</v>
      </c>
      <c r="B274" s="753">
        <v>-26854.355769999998</v>
      </c>
      <c r="C274" s="753">
        <v>-8082.6792999999998</v>
      </c>
      <c r="D274" s="753">
        <v>0</v>
      </c>
      <c r="E274" s="753">
        <v>-5.5000000000000003E-4</v>
      </c>
      <c r="F274" s="753">
        <v>-34937.035619999995</v>
      </c>
    </row>
    <row r="275" spans="1:6" ht="15.75" customHeight="1" thickTop="1">
      <c r="A275" s="65" t="s">
        <v>238</v>
      </c>
      <c r="B275" s="755">
        <v>-13988.789550000001</v>
      </c>
      <c r="C275" s="755">
        <v>-3917.3562499999998</v>
      </c>
      <c r="D275" s="755">
        <v>0</v>
      </c>
      <c r="E275" s="755">
        <v>-5.5000000000000003E-4</v>
      </c>
      <c r="F275" s="755">
        <v>-17906.146350000003</v>
      </c>
    </row>
    <row r="276" spans="1:6" ht="15.75" customHeight="1">
      <c r="A276" s="65" t="s">
        <v>244</v>
      </c>
      <c r="B276" s="755">
        <v>-9717.6504499999992</v>
      </c>
      <c r="C276" s="755">
        <v>-2014.9385199999999</v>
      </c>
      <c r="D276" s="755">
        <v>0</v>
      </c>
      <c r="E276" s="755">
        <v>0</v>
      </c>
      <c r="F276" s="755">
        <v>-11732.588970000001</v>
      </c>
    </row>
    <row r="277" spans="1:6" ht="15.75" customHeight="1">
      <c r="A277" s="65" t="s">
        <v>245</v>
      </c>
      <c r="B277" s="755">
        <v>-122.17907000000001</v>
      </c>
      <c r="C277" s="755">
        <v>0</v>
      </c>
      <c r="D277" s="755">
        <v>0</v>
      </c>
      <c r="E277" s="755">
        <v>0</v>
      </c>
      <c r="F277" s="755">
        <v>-122.17907000000001</v>
      </c>
    </row>
    <row r="278" spans="1:6" ht="15.75" customHeight="1">
      <c r="A278" s="761" t="s">
        <v>246</v>
      </c>
      <c r="B278" s="755">
        <v>0</v>
      </c>
      <c r="C278" s="755">
        <v>0</v>
      </c>
      <c r="D278" s="755">
        <v>0</v>
      </c>
      <c r="E278" s="755">
        <v>0</v>
      </c>
      <c r="F278" s="755">
        <v>0</v>
      </c>
    </row>
    <row r="279" spans="1:6" ht="15.75" customHeight="1">
      <c r="A279" s="761" t="s">
        <v>247</v>
      </c>
      <c r="B279" s="755">
        <v>-3025.7367000000004</v>
      </c>
      <c r="C279" s="755">
        <v>-2150.3845299999998</v>
      </c>
      <c r="D279" s="755">
        <v>0</v>
      </c>
      <c r="E279" s="755">
        <v>0</v>
      </c>
      <c r="F279" s="755">
        <v>-5176.1212300000007</v>
      </c>
    </row>
    <row r="280" spans="1:6" ht="15.75" customHeight="1" thickBot="1">
      <c r="A280" s="764" t="s">
        <v>1516</v>
      </c>
      <c r="B280" s="755">
        <v>0</v>
      </c>
      <c r="C280" s="755">
        <v>0</v>
      </c>
      <c r="D280" s="755">
        <v>0</v>
      </c>
      <c r="E280" s="755">
        <v>0</v>
      </c>
      <c r="F280" s="755">
        <v>0</v>
      </c>
    </row>
    <row r="281" spans="1:6" ht="15.75" customHeight="1" thickTop="1" thickBot="1">
      <c r="A281" s="760" t="s">
        <v>248</v>
      </c>
      <c r="B281" s="753">
        <v>342406.56776999997</v>
      </c>
      <c r="C281" s="753">
        <v>17030.70477</v>
      </c>
      <c r="D281" s="753">
        <v>0</v>
      </c>
      <c r="E281" s="753">
        <v>56.999780000000001</v>
      </c>
      <c r="F281" s="753">
        <v>359494.27231999999</v>
      </c>
    </row>
    <row r="282" spans="1:6" ht="15.75" customHeight="1" thickTop="1">
      <c r="A282" s="65" t="s">
        <v>249</v>
      </c>
      <c r="B282" s="755">
        <v>58155.264739999999</v>
      </c>
      <c r="C282" s="755">
        <v>8461.9869199999994</v>
      </c>
      <c r="D282" s="755">
        <v>0</v>
      </c>
      <c r="E282" s="755">
        <v>13.883209999999998</v>
      </c>
      <c r="F282" s="755">
        <v>66631.134869999994</v>
      </c>
    </row>
    <row r="283" spans="1:6" ht="15.75" customHeight="1">
      <c r="A283" s="65" t="s">
        <v>250</v>
      </c>
      <c r="B283" s="755">
        <v>8673.3953000000001</v>
      </c>
      <c r="C283" s="755">
        <v>601.10248999999999</v>
      </c>
      <c r="D283" s="755">
        <v>0</v>
      </c>
      <c r="E283" s="755">
        <v>0</v>
      </c>
      <c r="F283" s="755">
        <v>9274.4977899999994</v>
      </c>
    </row>
    <row r="284" spans="1:6" ht="15.75" customHeight="1">
      <c r="A284" s="65" t="s">
        <v>251</v>
      </c>
      <c r="B284" s="755">
        <v>49481.869439999995</v>
      </c>
      <c r="C284" s="755">
        <v>7860.8844300000001</v>
      </c>
      <c r="D284" s="755">
        <v>0</v>
      </c>
      <c r="E284" s="755">
        <v>13.883209999999998</v>
      </c>
      <c r="F284" s="755">
        <v>57356.63708</v>
      </c>
    </row>
    <row r="285" spans="1:6" ht="15.75" customHeight="1">
      <c r="A285" s="65" t="s">
        <v>252</v>
      </c>
      <c r="B285" s="755">
        <v>0</v>
      </c>
      <c r="C285" s="755">
        <v>0</v>
      </c>
      <c r="D285" s="755">
        <v>0</v>
      </c>
      <c r="E285" s="755">
        <v>0</v>
      </c>
      <c r="F285" s="755">
        <v>0</v>
      </c>
    </row>
    <row r="286" spans="1:6" ht="15.75" customHeight="1">
      <c r="A286" s="65" t="s">
        <v>253</v>
      </c>
      <c r="B286" s="755">
        <v>0</v>
      </c>
      <c r="C286" s="755">
        <v>0</v>
      </c>
      <c r="D286" s="755">
        <v>0</v>
      </c>
      <c r="E286" s="755">
        <v>0</v>
      </c>
      <c r="F286" s="755">
        <v>0</v>
      </c>
    </row>
    <row r="287" spans="1:6" ht="15.75" customHeight="1">
      <c r="A287" s="764" t="s">
        <v>254</v>
      </c>
      <c r="B287" s="755">
        <v>0</v>
      </c>
      <c r="C287" s="755">
        <v>0</v>
      </c>
      <c r="D287" s="755">
        <v>0</v>
      </c>
      <c r="E287" s="755">
        <v>0</v>
      </c>
      <c r="F287" s="755">
        <v>0</v>
      </c>
    </row>
    <row r="288" spans="1:6" ht="15.75" customHeight="1">
      <c r="A288" s="65" t="s">
        <v>255</v>
      </c>
      <c r="B288" s="755">
        <v>0</v>
      </c>
      <c r="C288" s="755">
        <v>0</v>
      </c>
      <c r="D288" s="755">
        <v>0</v>
      </c>
      <c r="E288" s="755">
        <v>0</v>
      </c>
      <c r="F288" s="755">
        <v>0</v>
      </c>
    </row>
    <row r="289" spans="1:6" ht="15.75" customHeight="1">
      <c r="A289" s="65" t="s">
        <v>1517</v>
      </c>
      <c r="B289" s="755">
        <v>0</v>
      </c>
      <c r="C289" s="755">
        <v>0</v>
      </c>
      <c r="D289" s="755">
        <v>0</v>
      </c>
      <c r="E289" s="755">
        <v>0</v>
      </c>
      <c r="F289" s="755">
        <v>0</v>
      </c>
    </row>
    <row r="290" spans="1:6" ht="15.75" customHeight="1">
      <c r="A290" s="65" t="s">
        <v>256</v>
      </c>
      <c r="B290" s="755">
        <v>-119007.94508</v>
      </c>
      <c r="C290" s="755">
        <v>-9987.7378000000008</v>
      </c>
      <c r="D290" s="755">
        <v>0</v>
      </c>
      <c r="E290" s="755">
        <v>-19.285529999999998</v>
      </c>
      <c r="F290" s="755">
        <v>-129014.96841</v>
      </c>
    </row>
    <row r="291" spans="1:6" ht="15.75" customHeight="1">
      <c r="A291" s="761" t="s">
        <v>257</v>
      </c>
      <c r="B291" s="755">
        <v>-117334.94644</v>
      </c>
      <c r="C291" s="755">
        <v>-9955.356679999999</v>
      </c>
      <c r="D291" s="755">
        <v>0</v>
      </c>
      <c r="E291" s="755">
        <v>-19.285529999999998</v>
      </c>
      <c r="F291" s="755">
        <v>-127309.58865000001</v>
      </c>
    </row>
    <row r="292" spans="1:6" ht="15.75" customHeight="1">
      <c r="A292" s="761" t="s">
        <v>258</v>
      </c>
      <c r="B292" s="755">
        <v>0</v>
      </c>
      <c r="C292" s="755">
        <v>0</v>
      </c>
      <c r="D292" s="755">
        <v>0</v>
      </c>
      <c r="E292" s="755">
        <v>0</v>
      </c>
      <c r="F292" s="755">
        <v>0</v>
      </c>
    </row>
    <row r="293" spans="1:6" ht="15.75" customHeight="1">
      <c r="A293" s="65" t="s">
        <v>259</v>
      </c>
      <c r="B293" s="755">
        <v>0</v>
      </c>
      <c r="C293" s="755">
        <v>0</v>
      </c>
      <c r="D293" s="755">
        <v>0</v>
      </c>
      <c r="E293" s="755">
        <v>0</v>
      </c>
      <c r="F293" s="755">
        <v>0</v>
      </c>
    </row>
    <row r="294" spans="1:6" ht="15.75" customHeight="1">
      <c r="A294" s="761" t="s">
        <v>260</v>
      </c>
      <c r="B294" s="755">
        <v>-1384.7554</v>
      </c>
      <c r="C294" s="755">
        <v>-9.4999300000000009</v>
      </c>
      <c r="D294" s="755">
        <v>0</v>
      </c>
      <c r="E294" s="755">
        <v>0</v>
      </c>
      <c r="F294" s="755">
        <v>-1394.2553300000002</v>
      </c>
    </row>
    <row r="295" spans="1:6" ht="15.75" customHeight="1">
      <c r="A295" s="761" t="s">
        <v>261</v>
      </c>
      <c r="B295" s="755">
        <v>0</v>
      </c>
      <c r="C295" s="755">
        <v>0</v>
      </c>
      <c r="D295" s="755">
        <v>0</v>
      </c>
      <c r="E295" s="755">
        <v>0</v>
      </c>
      <c r="F295" s="755">
        <v>0</v>
      </c>
    </row>
    <row r="296" spans="1:6" ht="15.75" customHeight="1" thickBot="1">
      <c r="A296" s="65" t="s">
        <v>262</v>
      </c>
      <c r="B296" s="755">
        <v>-288.24324000000001</v>
      </c>
      <c r="C296" s="755">
        <v>-22.88119</v>
      </c>
      <c r="D296" s="755">
        <v>0</v>
      </c>
      <c r="E296" s="755">
        <v>0</v>
      </c>
      <c r="F296" s="755">
        <v>-311.12443000000002</v>
      </c>
    </row>
    <row r="297" spans="1:6" ht="15.75" customHeight="1" thickTop="1" thickBot="1">
      <c r="A297" s="762" t="s">
        <v>263</v>
      </c>
      <c r="B297" s="751">
        <v>281553.88743</v>
      </c>
      <c r="C297" s="751">
        <v>15504.953890000001</v>
      </c>
      <c r="D297" s="751">
        <v>0</v>
      </c>
      <c r="E297" s="751">
        <v>51.597459999999998</v>
      </c>
      <c r="F297" s="751">
        <v>297110.43877999997</v>
      </c>
    </row>
    <row r="298" spans="1:6" ht="15.75" customHeight="1" thickTop="1" thickBot="1">
      <c r="A298" s="760" t="s">
        <v>264</v>
      </c>
      <c r="B298" s="753">
        <v>-273506.02179000003</v>
      </c>
      <c r="C298" s="753">
        <v>-14129.87283</v>
      </c>
      <c r="D298" s="753">
        <v>0</v>
      </c>
      <c r="E298" s="753">
        <v>0</v>
      </c>
      <c r="F298" s="753">
        <v>-287635.89461999998</v>
      </c>
    </row>
    <row r="299" spans="1:6" ht="15.75" customHeight="1" thickTop="1">
      <c r="A299" s="65" t="s">
        <v>265</v>
      </c>
      <c r="B299" s="755">
        <v>-169464.07041999997</v>
      </c>
      <c r="C299" s="755">
        <v>-123.01661999999999</v>
      </c>
      <c r="D299" s="755">
        <v>0</v>
      </c>
      <c r="E299" s="755">
        <v>0</v>
      </c>
      <c r="F299" s="755">
        <v>-169587.08703999998</v>
      </c>
    </row>
    <row r="300" spans="1:6" ht="15.75" customHeight="1">
      <c r="A300" s="65" t="s">
        <v>266</v>
      </c>
      <c r="B300" s="755">
        <v>-25021.13236</v>
      </c>
      <c r="C300" s="755">
        <v>-1836.9491799999998</v>
      </c>
      <c r="D300" s="755">
        <v>0</v>
      </c>
      <c r="E300" s="755">
        <v>0</v>
      </c>
      <c r="F300" s="755">
        <v>-26858.081539999999</v>
      </c>
    </row>
    <row r="301" spans="1:6" ht="15.75" customHeight="1">
      <c r="A301" s="65" t="s">
        <v>267</v>
      </c>
      <c r="B301" s="755">
        <v>-36.144559999999998</v>
      </c>
      <c r="C301" s="755">
        <v>-901.99198000000001</v>
      </c>
      <c r="D301" s="755">
        <v>0</v>
      </c>
      <c r="E301" s="755">
        <v>0</v>
      </c>
      <c r="F301" s="755">
        <v>-938.13654000000008</v>
      </c>
    </row>
    <row r="302" spans="1:6" ht="15.75" customHeight="1">
      <c r="A302" s="65" t="s">
        <v>268</v>
      </c>
      <c r="B302" s="755">
        <v>-9721.3045899999997</v>
      </c>
      <c r="C302" s="755">
        <v>-1635.2491499999999</v>
      </c>
      <c r="D302" s="755">
        <v>0</v>
      </c>
      <c r="E302" s="755">
        <v>0</v>
      </c>
      <c r="F302" s="755">
        <v>-11356.553739999999</v>
      </c>
    </row>
    <row r="303" spans="1:6" ht="15.75" customHeight="1">
      <c r="A303" s="65" t="s">
        <v>269</v>
      </c>
      <c r="B303" s="755">
        <v>-5121.0141599999997</v>
      </c>
      <c r="C303" s="755">
        <v>-7.0000000000000007E-5</v>
      </c>
      <c r="D303" s="755">
        <v>0</v>
      </c>
      <c r="E303" s="755">
        <v>0</v>
      </c>
      <c r="F303" s="755">
        <v>-5121.0142300000007</v>
      </c>
    </row>
    <row r="304" spans="1:6" ht="15.75" customHeight="1">
      <c r="A304" s="65" t="s">
        <v>270</v>
      </c>
      <c r="B304" s="755">
        <v>-5362.5640000000003</v>
      </c>
      <c r="C304" s="755">
        <v>-136.02704</v>
      </c>
      <c r="D304" s="755">
        <v>0</v>
      </c>
      <c r="E304" s="755">
        <v>0</v>
      </c>
      <c r="F304" s="755">
        <v>-5498.5910400000002</v>
      </c>
    </row>
    <row r="305" spans="1:6" ht="15.75" customHeight="1">
      <c r="A305" s="65" t="s">
        <v>271</v>
      </c>
      <c r="B305" s="755">
        <v>-12591.508169999999</v>
      </c>
      <c r="C305" s="755">
        <v>0</v>
      </c>
      <c r="D305" s="755">
        <v>0</v>
      </c>
      <c r="E305" s="755">
        <v>0</v>
      </c>
      <c r="F305" s="755">
        <v>-12591.508169999999</v>
      </c>
    </row>
    <row r="306" spans="1:6" ht="15.75" customHeight="1">
      <c r="A306" s="65" t="s">
        <v>272</v>
      </c>
      <c r="B306" s="755">
        <v>-3381.3760200000002</v>
      </c>
      <c r="C306" s="755">
        <v>0</v>
      </c>
      <c r="D306" s="755">
        <v>0</v>
      </c>
      <c r="E306" s="755">
        <v>0</v>
      </c>
      <c r="F306" s="755">
        <v>-3381.3760200000002</v>
      </c>
    </row>
    <row r="307" spans="1:6" ht="15.75" customHeight="1" thickBot="1">
      <c r="A307" s="761" t="s">
        <v>273</v>
      </c>
      <c r="B307" s="755">
        <v>-42806.907509999997</v>
      </c>
      <c r="C307" s="755">
        <v>-9496.6387899999991</v>
      </c>
      <c r="D307" s="755">
        <v>0</v>
      </c>
      <c r="E307" s="755">
        <v>0</v>
      </c>
      <c r="F307" s="755">
        <v>-52303.546299999995</v>
      </c>
    </row>
    <row r="308" spans="1:6" ht="15.75" customHeight="1" thickTop="1" thickBot="1">
      <c r="A308" s="763" t="s">
        <v>274</v>
      </c>
      <c r="B308" s="753">
        <v>8047.86564</v>
      </c>
      <c r="C308" s="753">
        <v>1375.08106</v>
      </c>
      <c r="D308" s="753">
        <v>0</v>
      </c>
      <c r="E308" s="753">
        <v>51.597459999999998</v>
      </c>
      <c r="F308" s="753">
        <v>9474.5441599999995</v>
      </c>
    </row>
    <row r="309" spans="1:6" ht="15.75" customHeight="1" thickTop="1">
      <c r="A309" s="765" t="s">
        <v>275</v>
      </c>
      <c r="B309" s="755">
        <v>0</v>
      </c>
      <c r="C309" s="755">
        <v>-2.4031400000000001</v>
      </c>
      <c r="D309" s="755">
        <v>0</v>
      </c>
      <c r="E309" s="755">
        <v>23.90446</v>
      </c>
      <c r="F309" s="755">
        <v>21.50132</v>
      </c>
    </row>
    <row r="310" spans="1:6" ht="15.75" customHeight="1">
      <c r="A310" s="761" t="s">
        <v>276</v>
      </c>
      <c r="B310" s="755">
        <v>0</v>
      </c>
      <c r="C310" s="755">
        <v>-2.4031400000000001</v>
      </c>
      <c r="D310" s="755">
        <v>0</v>
      </c>
      <c r="E310" s="755">
        <v>0</v>
      </c>
      <c r="F310" s="755">
        <v>-2.4031400000000001</v>
      </c>
    </row>
    <row r="311" spans="1:6" ht="15.75" customHeight="1">
      <c r="A311" s="761" t="s">
        <v>277</v>
      </c>
      <c r="B311" s="755">
        <v>0</v>
      </c>
      <c r="C311" s="755">
        <v>0</v>
      </c>
      <c r="D311" s="755">
        <v>0</v>
      </c>
      <c r="E311" s="755">
        <v>23.90446</v>
      </c>
      <c r="F311" s="755">
        <v>23.90446</v>
      </c>
    </row>
    <row r="312" spans="1:6" ht="15.75" customHeight="1">
      <c r="A312" s="765" t="s">
        <v>278</v>
      </c>
      <c r="B312" s="755">
        <v>0</v>
      </c>
      <c r="C312" s="755">
        <v>-9.2732199999999985</v>
      </c>
      <c r="D312" s="755">
        <v>0</v>
      </c>
      <c r="E312" s="755">
        <v>-0.61730999999999991</v>
      </c>
      <c r="F312" s="755">
        <v>-9.89053</v>
      </c>
    </row>
    <row r="313" spans="1:6" ht="15.75" customHeight="1">
      <c r="A313" s="761" t="s">
        <v>279</v>
      </c>
      <c r="B313" s="755">
        <v>0</v>
      </c>
      <c r="C313" s="755">
        <v>-9.2732199999999985</v>
      </c>
      <c r="D313" s="755">
        <v>0</v>
      </c>
      <c r="E313" s="755">
        <v>0</v>
      </c>
      <c r="F313" s="755">
        <v>-9.2732199999999985</v>
      </c>
    </row>
    <row r="314" spans="1:6" ht="15.75" customHeight="1" thickBot="1">
      <c r="A314" s="761" t="s">
        <v>280</v>
      </c>
      <c r="B314" s="755">
        <v>0</v>
      </c>
      <c r="C314" s="755">
        <v>0</v>
      </c>
      <c r="D314" s="755">
        <v>0</v>
      </c>
      <c r="E314" s="755">
        <v>-0.61730999999999991</v>
      </c>
      <c r="F314" s="755">
        <v>-0.61730999999999991</v>
      </c>
    </row>
    <row r="315" spans="1:6" ht="15.75" customHeight="1" thickTop="1" thickBot="1">
      <c r="A315" s="763" t="s">
        <v>281</v>
      </c>
      <c r="B315" s="753">
        <v>8047.86564</v>
      </c>
      <c r="C315" s="753">
        <v>1363.4047</v>
      </c>
      <c r="D315" s="753">
        <v>0</v>
      </c>
      <c r="E315" s="753">
        <v>74.884609999999995</v>
      </c>
      <c r="F315" s="753">
        <v>9486.1549500000001</v>
      </c>
    </row>
    <row r="316" spans="1:6" ht="15.75" customHeight="1" thickTop="1" thickBot="1">
      <c r="A316" s="765" t="s">
        <v>282</v>
      </c>
      <c r="B316" s="755">
        <v>23.559650000000001</v>
      </c>
      <c r="C316" s="755">
        <v>0</v>
      </c>
      <c r="D316" s="755">
        <v>0</v>
      </c>
      <c r="E316" s="755">
        <v>0</v>
      </c>
      <c r="F316" s="755">
        <v>23.559650000000001</v>
      </c>
    </row>
    <row r="317" spans="1:6" ht="15.75" customHeight="1" thickTop="1" thickBot="1">
      <c r="A317" s="763" t="s">
        <v>283</v>
      </c>
      <c r="B317" s="753">
        <v>8071.4252900000001</v>
      </c>
      <c r="C317" s="753">
        <v>1363.4047</v>
      </c>
      <c r="D317" s="753">
        <v>0</v>
      </c>
      <c r="E317" s="753">
        <v>74.884609999999995</v>
      </c>
      <c r="F317" s="753">
        <v>9509.7145999999993</v>
      </c>
    </row>
    <row r="318" spans="1:6" ht="15.75" customHeight="1" thickTop="1" thickBot="1">
      <c r="A318" s="765" t="s">
        <v>284</v>
      </c>
      <c r="B318" s="755">
        <v>-2868.5596299999997</v>
      </c>
      <c r="C318" s="755">
        <v>-366.00572</v>
      </c>
      <c r="D318" s="755">
        <v>0</v>
      </c>
      <c r="E318" s="755">
        <v>0</v>
      </c>
      <c r="F318" s="755">
        <v>-3234.5653500000003</v>
      </c>
    </row>
    <row r="319" spans="1:6" ht="15.75" customHeight="1" thickTop="1" thickBot="1">
      <c r="A319" s="763" t="s">
        <v>285</v>
      </c>
      <c r="B319" s="753">
        <v>5202.8656600000004</v>
      </c>
      <c r="C319" s="753">
        <v>997.39897999999994</v>
      </c>
      <c r="D319" s="753">
        <v>0</v>
      </c>
      <c r="E319" s="753">
        <v>74.884609999999995</v>
      </c>
      <c r="F319" s="753">
        <v>6275.1492500000004</v>
      </c>
    </row>
    <row r="320" spans="1:6" ht="15.75" customHeight="1" thickTop="1" thickBot="1">
      <c r="A320" s="765" t="s">
        <v>286</v>
      </c>
      <c r="B320" s="755">
        <v>0</v>
      </c>
      <c r="C320" s="755">
        <v>0</v>
      </c>
      <c r="D320" s="755">
        <v>0</v>
      </c>
      <c r="E320" s="755">
        <v>0</v>
      </c>
      <c r="F320" s="755">
        <v>0</v>
      </c>
    </row>
    <row r="321" spans="1:6" ht="15.75" customHeight="1" thickTop="1" thickBot="1">
      <c r="A321" s="763" t="s">
        <v>287</v>
      </c>
      <c r="B321" s="753">
        <v>5202.8656600000004</v>
      </c>
      <c r="C321" s="753">
        <v>997.39897999999994</v>
      </c>
      <c r="D321" s="753">
        <v>0</v>
      </c>
      <c r="E321" s="753">
        <v>74.884609999999995</v>
      </c>
      <c r="F321" s="753">
        <v>6275.1492500000004</v>
      </c>
    </row>
    <row r="322" spans="1:6" ht="15.75" customHeight="1" thickTop="1" thickBot="1">
      <c r="A322" s="65" t="s">
        <v>288</v>
      </c>
      <c r="B322" s="766">
        <v>-711.86800000000005</v>
      </c>
      <c r="C322" s="766">
        <v>0</v>
      </c>
      <c r="D322" s="766">
        <v>0</v>
      </c>
      <c r="E322" s="766">
        <v>0</v>
      </c>
      <c r="F322" s="766">
        <v>-711.86800000000005</v>
      </c>
    </row>
    <row r="323" spans="1:6" ht="15.75" customHeight="1" thickTop="1" thickBot="1">
      <c r="A323" s="763" t="s">
        <v>289</v>
      </c>
      <c r="B323" s="753">
        <v>4490.99766</v>
      </c>
      <c r="C323" s="753">
        <v>997.39897999999994</v>
      </c>
      <c r="D323" s="753">
        <v>0</v>
      </c>
      <c r="E323" s="753">
        <v>74.884609999999995</v>
      </c>
      <c r="F323" s="753">
        <v>5563.28125</v>
      </c>
    </row>
    <row r="324" spans="1:6" ht="16.5" thickTop="1">
      <c r="A324" s="46"/>
    </row>
    <row r="325" spans="1:6" ht="15.75">
      <c r="A325" s="46"/>
    </row>
    <row r="326" spans="1:6" ht="15.75">
      <c r="A326" s="46"/>
    </row>
    <row r="327" spans="1:6" ht="15.75">
      <c r="A327" s="46"/>
    </row>
    <row r="328" spans="1:6" ht="15.75">
      <c r="A328" s="46"/>
    </row>
    <row r="329" spans="1:6" ht="15.75">
      <c r="A329" s="46"/>
    </row>
    <row r="330" spans="1:6" ht="15.75">
      <c r="A330" s="46"/>
    </row>
    <row r="331" spans="1:6" ht="15.75">
      <c r="A331" s="46"/>
    </row>
    <row r="332" spans="1:6" ht="15.75">
      <c r="A332" s="46"/>
    </row>
    <row r="333" spans="1:6" ht="15.75">
      <c r="A333" s="46"/>
    </row>
    <row r="334" spans="1:6" ht="15.75">
      <c r="A334" s="46"/>
    </row>
    <row r="335" spans="1:6" ht="15.75">
      <c r="A335" s="46"/>
    </row>
    <row r="336" spans="1:6" ht="15.75">
      <c r="A336" s="46"/>
    </row>
    <row r="337" spans="1:1" ht="15.75">
      <c r="A337" s="46"/>
    </row>
    <row r="338" spans="1:1" ht="15.75">
      <c r="A338" s="46"/>
    </row>
    <row r="339" spans="1:1" ht="15.75">
      <c r="A339" s="46"/>
    </row>
    <row r="340" spans="1:1" ht="15.75">
      <c r="A340" s="46"/>
    </row>
    <row r="341" spans="1:1" ht="15.75">
      <c r="A341" s="46"/>
    </row>
    <row r="342" spans="1:1" ht="15.75">
      <c r="A342" s="46"/>
    </row>
    <row r="343" spans="1:1" ht="15.75">
      <c r="A343" s="46"/>
    </row>
    <row r="344" spans="1:1" ht="15.75">
      <c r="A344" s="46"/>
    </row>
    <row r="345" spans="1:1" ht="15.75">
      <c r="A345" s="46"/>
    </row>
    <row r="346" spans="1:1" ht="15.75">
      <c r="A346" s="46"/>
    </row>
    <row r="347" spans="1:1" ht="15.75">
      <c r="A347" s="46"/>
    </row>
    <row r="348" spans="1:1" ht="15.75">
      <c r="A348" s="46"/>
    </row>
    <row r="349" spans="1:1" ht="15.75">
      <c r="A349" s="46"/>
    </row>
    <row r="350" spans="1:1" ht="15.75">
      <c r="A350" s="46"/>
    </row>
    <row r="351" spans="1:1" ht="15.75">
      <c r="A351" s="46"/>
    </row>
    <row r="352" spans="1:1" ht="15.75">
      <c r="A352" s="46"/>
    </row>
    <row r="353" spans="1:1" ht="15.75">
      <c r="A353" s="46"/>
    </row>
    <row r="354" spans="1:1" ht="15.75">
      <c r="A354" s="46"/>
    </row>
    <row r="355" spans="1:1" ht="15.75">
      <c r="A355" s="46"/>
    </row>
    <row r="356" spans="1:1" ht="15.75">
      <c r="A356" s="46"/>
    </row>
    <row r="357" spans="1:1" ht="15.75">
      <c r="A357" s="46"/>
    </row>
    <row r="358" spans="1:1" ht="15.75">
      <c r="A358" s="46"/>
    </row>
    <row r="359" spans="1:1" ht="15.75">
      <c r="A359" s="46"/>
    </row>
    <row r="360" spans="1:1" ht="15.75">
      <c r="A360" s="46"/>
    </row>
    <row r="361" spans="1:1" ht="15.75">
      <c r="A361" s="46"/>
    </row>
    <row r="362" spans="1:1" ht="15.75">
      <c r="A362" s="46"/>
    </row>
    <row r="363" spans="1:1" ht="15.75">
      <c r="A363" s="46"/>
    </row>
    <row r="364" spans="1:1" ht="15.75">
      <c r="A364" s="46"/>
    </row>
    <row r="365" spans="1:1" ht="15.75">
      <c r="A365" s="46"/>
    </row>
    <row r="366" spans="1:1" ht="15.75">
      <c r="A366" s="46"/>
    </row>
    <row r="367" spans="1:1" ht="15.75">
      <c r="A367" s="46"/>
    </row>
    <row r="368" spans="1:1" ht="15.75">
      <c r="A368" s="46"/>
    </row>
    <row r="369" spans="1:1" ht="15.75">
      <c r="A369" s="46"/>
    </row>
    <row r="370" spans="1:1" ht="15.75">
      <c r="A370" s="46"/>
    </row>
    <row r="371" spans="1:1" ht="15.75">
      <c r="A371" s="46"/>
    </row>
    <row r="372" spans="1:1" ht="15.75">
      <c r="A372" s="46"/>
    </row>
    <row r="373" spans="1:1" ht="15.75">
      <c r="A373" s="46"/>
    </row>
    <row r="374" spans="1:1" ht="15.75">
      <c r="A374" s="46"/>
    </row>
    <row r="375" spans="1:1" ht="15.75">
      <c r="A375" s="46"/>
    </row>
    <row r="376" spans="1:1" ht="15.75">
      <c r="A376" s="46"/>
    </row>
    <row r="377" spans="1:1" ht="15.75">
      <c r="A377" s="46"/>
    </row>
    <row r="378" spans="1:1" ht="15.75">
      <c r="A378" s="46"/>
    </row>
    <row r="379" spans="1:1" ht="15.75">
      <c r="A379" s="46"/>
    </row>
    <row r="380" spans="1:1" ht="15.75">
      <c r="A380" s="46"/>
    </row>
    <row r="381" spans="1:1" ht="15.75">
      <c r="A381" s="46"/>
    </row>
    <row r="382" spans="1:1" ht="15.75">
      <c r="A382" s="46"/>
    </row>
    <row r="383" spans="1:1" ht="15.75">
      <c r="A383" s="46"/>
    </row>
    <row r="384" spans="1:1" ht="15.75">
      <c r="A384" s="46"/>
    </row>
    <row r="385" spans="1:1" ht="15.75">
      <c r="A385" s="46"/>
    </row>
    <row r="386" spans="1:1" ht="15.75">
      <c r="A386" s="46"/>
    </row>
    <row r="387" spans="1:1" ht="15.75">
      <c r="A387" s="46"/>
    </row>
    <row r="388" spans="1:1" ht="15.75">
      <c r="A388" s="46"/>
    </row>
    <row r="389" spans="1:1" ht="15.75">
      <c r="A389" s="46"/>
    </row>
    <row r="390" spans="1:1" ht="15.75">
      <c r="A390" s="46"/>
    </row>
    <row r="391" spans="1:1" ht="15.75">
      <c r="A391" s="46"/>
    </row>
    <row r="392" spans="1:1" ht="15.75">
      <c r="A392" s="46"/>
    </row>
    <row r="393" spans="1:1" ht="15.75">
      <c r="A393" s="46"/>
    </row>
    <row r="394" spans="1:1" ht="15.75">
      <c r="A394" s="46"/>
    </row>
    <row r="395" spans="1:1" ht="15.75">
      <c r="A395" s="46"/>
    </row>
    <row r="396" spans="1:1" ht="15.75">
      <c r="A396" s="46"/>
    </row>
    <row r="397" spans="1:1" ht="15.75">
      <c r="A397" s="46"/>
    </row>
    <row r="398" spans="1:1" ht="15.75">
      <c r="A398" s="46"/>
    </row>
    <row r="399" spans="1:1" ht="15.75">
      <c r="A399" s="46"/>
    </row>
    <row r="400" spans="1:1" ht="15.75">
      <c r="A400" s="46"/>
    </row>
    <row r="401" spans="1:1" ht="15.75">
      <c r="A401" s="46"/>
    </row>
    <row r="402" spans="1:1" ht="15.75">
      <c r="A402" s="46"/>
    </row>
    <row r="403" spans="1:1" ht="15.75">
      <c r="A403" s="46"/>
    </row>
    <row r="404" spans="1:1" ht="15.75">
      <c r="A404" s="46"/>
    </row>
    <row r="405" spans="1:1" ht="15.75">
      <c r="A405" s="46"/>
    </row>
    <row r="406" spans="1:1" ht="15.75">
      <c r="A406" s="46"/>
    </row>
    <row r="407" spans="1:1" ht="15.75">
      <c r="A407" s="46"/>
    </row>
    <row r="408" spans="1:1" ht="15.75">
      <c r="A408" s="46"/>
    </row>
    <row r="409" spans="1:1" ht="15.75">
      <c r="A409" s="46"/>
    </row>
    <row r="410" spans="1:1" ht="15.75">
      <c r="A410" s="46"/>
    </row>
    <row r="411" spans="1:1" ht="15.75">
      <c r="A411" s="46"/>
    </row>
    <row r="412" spans="1:1" ht="15.75">
      <c r="A412" s="46"/>
    </row>
    <row r="413" spans="1:1" ht="15.75">
      <c r="A413" s="46"/>
    </row>
    <row r="414" spans="1:1" ht="15.75">
      <c r="A414" s="46"/>
    </row>
    <row r="415" spans="1:1" ht="15.75">
      <c r="A415" s="46"/>
    </row>
    <row r="416" spans="1:1" ht="15.75">
      <c r="A416" s="46"/>
    </row>
    <row r="417" spans="1:1" ht="15.75">
      <c r="A417" s="46"/>
    </row>
    <row r="418" spans="1:1" ht="15.75">
      <c r="A418" s="46"/>
    </row>
    <row r="419" spans="1:1" ht="15.75">
      <c r="A419" s="46"/>
    </row>
    <row r="420" spans="1:1" ht="15.75">
      <c r="A420" s="46"/>
    </row>
    <row r="421" spans="1:1" ht="15.75">
      <c r="A421" s="46"/>
    </row>
    <row r="422" spans="1:1" ht="15.75">
      <c r="A422" s="46"/>
    </row>
    <row r="423" spans="1:1" ht="15.75">
      <c r="A423" s="46"/>
    </row>
    <row r="424" spans="1:1" ht="15.75">
      <c r="A424" s="46"/>
    </row>
    <row r="425" spans="1:1" ht="15.75">
      <c r="A425" s="46"/>
    </row>
    <row r="426" spans="1:1" ht="15.75">
      <c r="A426" s="46"/>
    </row>
    <row r="427" spans="1:1" ht="15.75">
      <c r="A427" s="46"/>
    </row>
    <row r="428" spans="1:1" ht="15.75">
      <c r="A428" s="46"/>
    </row>
    <row r="429" spans="1:1" ht="15.75">
      <c r="A429" s="46"/>
    </row>
    <row r="430" spans="1:1" ht="15.75">
      <c r="A430" s="46"/>
    </row>
    <row r="431" spans="1:1" ht="15.75">
      <c r="A431" s="46"/>
    </row>
    <row r="432" spans="1:1" ht="15.75">
      <c r="A432" s="46"/>
    </row>
    <row r="433" spans="1:1" ht="15.75">
      <c r="A433" s="46"/>
    </row>
    <row r="434" spans="1:1" ht="15.75">
      <c r="A434" s="46"/>
    </row>
    <row r="435" spans="1:1" ht="15.75">
      <c r="A435" s="46"/>
    </row>
    <row r="436" spans="1:1" ht="15.75">
      <c r="A436" s="46"/>
    </row>
    <row r="437" spans="1:1" ht="15.75">
      <c r="A437" s="46"/>
    </row>
    <row r="438" spans="1:1" ht="15.75">
      <c r="A438" s="46"/>
    </row>
    <row r="439" spans="1:1" ht="15.75">
      <c r="A439" s="46"/>
    </row>
    <row r="440" spans="1:1" ht="15.75">
      <c r="A440" s="46"/>
    </row>
    <row r="441" spans="1:1" ht="15.75">
      <c r="A441" s="46"/>
    </row>
    <row r="442" spans="1:1" ht="15.75">
      <c r="A442" s="46"/>
    </row>
    <row r="443" spans="1:1" ht="15.75">
      <c r="A443" s="46"/>
    </row>
    <row r="444" spans="1:1" ht="15.75">
      <c r="A444" s="46"/>
    </row>
    <row r="445" spans="1:1" ht="15.75">
      <c r="A445" s="46"/>
    </row>
    <row r="446" spans="1:1" ht="15.75">
      <c r="A446" s="46"/>
    </row>
    <row r="447" spans="1:1" ht="15.75">
      <c r="A447" s="46"/>
    </row>
    <row r="448" spans="1:1" ht="15.75">
      <c r="A448" s="46"/>
    </row>
    <row r="449" spans="1:1" ht="15.75">
      <c r="A449" s="46"/>
    </row>
    <row r="450" spans="1:1" ht="15.75">
      <c r="A450" s="46"/>
    </row>
    <row r="451" spans="1:1" ht="15.75">
      <c r="A451" s="46"/>
    </row>
    <row r="452" spans="1:1" ht="15.75">
      <c r="A452" s="46"/>
    </row>
    <row r="453" spans="1:1" ht="15.75">
      <c r="A453" s="46"/>
    </row>
    <row r="454" spans="1:1" ht="15.75">
      <c r="A454" s="46"/>
    </row>
    <row r="455" spans="1:1" ht="15.75">
      <c r="A455" s="46"/>
    </row>
    <row r="456" spans="1:1" ht="15.75">
      <c r="A456" s="46"/>
    </row>
    <row r="457" spans="1:1" ht="15.75">
      <c r="A457" s="46"/>
    </row>
    <row r="458" spans="1:1" ht="15.75">
      <c r="A458" s="46"/>
    </row>
    <row r="459" spans="1:1" ht="15.75">
      <c r="A459" s="46"/>
    </row>
    <row r="460" spans="1:1" ht="15.75">
      <c r="A460" s="46"/>
    </row>
    <row r="461" spans="1:1" ht="15.75">
      <c r="A461" s="46"/>
    </row>
    <row r="462" spans="1:1" ht="15.75">
      <c r="A462" s="46"/>
    </row>
    <row r="463" spans="1:1" ht="15.75">
      <c r="A463" s="46"/>
    </row>
    <row r="464" spans="1:1" ht="15.75">
      <c r="A464" s="46"/>
    </row>
    <row r="465" spans="1:1" ht="15.75">
      <c r="A465" s="46"/>
    </row>
    <row r="466" spans="1:1" ht="15.75">
      <c r="A466" s="46"/>
    </row>
    <row r="467" spans="1:1" ht="15.75">
      <c r="A467" s="46"/>
    </row>
    <row r="468" spans="1:1" ht="15.75">
      <c r="A468" s="46"/>
    </row>
    <row r="469" spans="1:1" ht="15.75">
      <c r="A469" s="46"/>
    </row>
    <row r="470" spans="1:1" ht="15.75">
      <c r="A470" s="46"/>
    </row>
    <row r="471" spans="1:1" ht="15.75">
      <c r="A471" s="46"/>
    </row>
    <row r="472" spans="1:1" ht="15.75">
      <c r="A472" s="46"/>
    </row>
    <row r="473" spans="1:1" ht="15.75">
      <c r="A473" s="46"/>
    </row>
    <row r="474" spans="1:1" ht="15.75">
      <c r="A474" s="46"/>
    </row>
    <row r="475" spans="1:1" ht="15.75">
      <c r="A475" s="46"/>
    </row>
    <row r="476" spans="1:1" ht="15.75">
      <c r="A476" s="46"/>
    </row>
    <row r="477" spans="1:1" ht="15.75">
      <c r="A477" s="46"/>
    </row>
    <row r="478" spans="1:1" ht="15.75">
      <c r="A478" s="46"/>
    </row>
    <row r="479" spans="1:1" ht="15.75">
      <c r="A479" s="46"/>
    </row>
    <row r="480" spans="1:1" ht="15.75">
      <c r="A480" s="46"/>
    </row>
    <row r="481" spans="1:1" ht="15.75">
      <c r="A481" s="46"/>
    </row>
    <row r="482" spans="1:1" ht="15.75">
      <c r="A482" s="46"/>
    </row>
    <row r="483" spans="1:1" ht="15.75">
      <c r="A483" s="46"/>
    </row>
    <row r="484" spans="1:1" ht="15.75">
      <c r="A484" s="46"/>
    </row>
    <row r="485" spans="1:1" ht="15.75">
      <c r="A485" s="46"/>
    </row>
    <row r="486" spans="1:1" ht="15.75">
      <c r="A486" s="46"/>
    </row>
    <row r="487" spans="1:1" ht="15.75">
      <c r="A487" s="46"/>
    </row>
    <row r="488" spans="1:1" ht="15.75">
      <c r="A488" s="46"/>
    </row>
    <row r="489" spans="1:1" ht="15.75">
      <c r="A489" s="46"/>
    </row>
    <row r="490" spans="1:1" ht="15.75">
      <c r="A490" s="46"/>
    </row>
    <row r="491" spans="1:1" ht="15.75">
      <c r="A491" s="46"/>
    </row>
    <row r="492" spans="1:1" ht="15.75">
      <c r="A492" s="46"/>
    </row>
    <row r="493" spans="1:1" ht="15.75">
      <c r="A493" s="46"/>
    </row>
    <row r="494" spans="1:1" ht="15.75">
      <c r="A494" s="46"/>
    </row>
    <row r="495" spans="1:1" ht="15.75">
      <c r="A495" s="46"/>
    </row>
    <row r="496" spans="1:1" ht="15.75">
      <c r="A496" s="46"/>
    </row>
    <row r="497" spans="1:1" ht="15.75">
      <c r="A497" s="46"/>
    </row>
    <row r="498" spans="1:1" ht="15.75">
      <c r="A498" s="46"/>
    </row>
    <row r="499" spans="1:1" ht="15.75">
      <c r="A499" s="46"/>
    </row>
    <row r="500" spans="1:1" ht="15.75">
      <c r="A500" s="46"/>
    </row>
    <row r="501" spans="1:1" ht="15.75">
      <c r="A501" s="46"/>
    </row>
    <row r="502" spans="1:1" ht="15.75">
      <c r="A502" s="46"/>
    </row>
    <row r="503" spans="1:1" ht="15.75">
      <c r="A503" s="46"/>
    </row>
    <row r="504" spans="1:1" ht="15.75">
      <c r="A504" s="46"/>
    </row>
    <row r="505" spans="1:1" ht="15.75">
      <c r="A505" s="46"/>
    </row>
    <row r="506" spans="1:1" ht="15.75">
      <c r="A506" s="46"/>
    </row>
    <row r="507" spans="1:1" ht="15.75">
      <c r="A507" s="46"/>
    </row>
    <row r="508" spans="1:1" ht="15.75">
      <c r="A508" s="46"/>
    </row>
    <row r="509" spans="1:1" ht="15.75">
      <c r="A509" s="46"/>
    </row>
    <row r="510" spans="1:1" ht="15.75">
      <c r="A510" s="46"/>
    </row>
    <row r="511" spans="1:1" ht="15.75">
      <c r="A511" s="46"/>
    </row>
    <row r="512" spans="1:1" ht="15.75">
      <c r="A512" s="46"/>
    </row>
    <row r="513" spans="1:1" ht="15.75">
      <c r="A513" s="46"/>
    </row>
    <row r="514" spans="1:1" ht="15.75">
      <c r="A514" s="46"/>
    </row>
    <row r="515" spans="1:1" ht="15.75">
      <c r="A515" s="46"/>
    </row>
    <row r="516" spans="1:1" ht="15.75">
      <c r="A516" s="46"/>
    </row>
    <row r="517" spans="1:1" ht="15.75">
      <c r="A517" s="46"/>
    </row>
    <row r="518" spans="1:1" ht="15.75">
      <c r="A518" s="46"/>
    </row>
    <row r="519" spans="1:1" ht="15.75">
      <c r="A519" s="46"/>
    </row>
    <row r="520" spans="1:1" ht="15.75">
      <c r="A520" s="46"/>
    </row>
    <row r="521" spans="1:1" ht="15.75">
      <c r="A521" s="46"/>
    </row>
    <row r="522" spans="1:1" ht="15.75">
      <c r="A522" s="46"/>
    </row>
    <row r="523" spans="1:1" ht="15.75">
      <c r="A523" s="46"/>
    </row>
    <row r="524" spans="1:1" ht="15.75">
      <c r="A524" s="46"/>
    </row>
    <row r="525" spans="1:1" ht="15.75">
      <c r="A525" s="46"/>
    </row>
    <row r="526" spans="1:1" ht="15.75">
      <c r="A526" s="46"/>
    </row>
    <row r="527" spans="1:1" ht="15.75">
      <c r="A527" s="46"/>
    </row>
    <row r="528" spans="1:1" ht="15.75">
      <c r="A528" s="46"/>
    </row>
    <row r="529" spans="1:1" ht="15.75">
      <c r="A529" s="46"/>
    </row>
    <row r="530" spans="1:1" ht="15.75">
      <c r="A530" s="46"/>
    </row>
    <row r="531" spans="1:1" ht="15.75">
      <c r="A531" s="46"/>
    </row>
    <row r="532" spans="1:1" ht="15.75">
      <c r="A532" s="46"/>
    </row>
    <row r="533" spans="1:1" ht="15.75">
      <c r="A533" s="46"/>
    </row>
    <row r="534" spans="1:1" ht="15.75">
      <c r="A534" s="46"/>
    </row>
    <row r="535" spans="1:1" ht="15.75">
      <c r="A535" s="46"/>
    </row>
    <row r="536" spans="1:1" ht="15.75">
      <c r="A536" s="46"/>
    </row>
    <row r="537" spans="1:1" ht="15.75">
      <c r="A537" s="46"/>
    </row>
    <row r="538" spans="1:1" ht="15.75">
      <c r="A538" s="46"/>
    </row>
    <row r="539" spans="1:1" ht="15.75">
      <c r="A539" s="46"/>
    </row>
    <row r="540" spans="1:1" ht="15.75">
      <c r="A540" s="46"/>
    </row>
    <row r="541" spans="1:1" ht="15.75">
      <c r="A541" s="46"/>
    </row>
    <row r="542" spans="1:1" ht="15.75">
      <c r="A542" s="46"/>
    </row>
    <row r="543" spans="1:1" ht="15.75">
      <c r="A543" s="46"/>
    </row>
    <row r="544" spans="1:1" ht="15.75">
      <c r="A544" s="46"/>
    </row>
    <row r="545" spans="1:1" ht="15.75">
      <c r="A545" s="46"/>
    </row>
    <row r="546" spans="1:1" ht="15.75">
      <c r="A546" s="46"/>
    </row>
    <row r="547" spans="1:1" ht="15.75">
      <c r="A547" s="46"/>
    </row>
    <row r="548" spans="1:1" ht="15.75">
      <c r="A548" s="46"/>
    </row>
    <row r="549" spans="1:1" ht="15.75">
      <c r="A549" s="46"/>
    </row>
    <row r="550" spans="1:1" ht="15.75">
      <c r="A550" s="46"/>
    </row>
    <row r="551" spans="1:1" ht="15.75">
      <c r="A551" s="46"/>
    </row>
    <row r="552" spans="1:1" ht="15.75">
      <c r="A552" s="46"/>
    </row>
    <row r="553" spans="1:1" ht="15.75">
      <c r="A553" s="46"/>
    </row>
    <row r="554" spans="1:1" ht="15.75">
      <c r="A554" s="46"/>
    </row>
    <row r="555" spans="1:1" ht="15.75">
      <c r="A555" s="46"/>
    </row>
    <row r="556" spans="1:1" ht="15.75">
      <c r="A556" s="46"/>
    </row>
    <row r="557" spans="1:1" ht="15.75">
      <c r="A557" s="46"/>
    </row>
    <row r="558" spans="1:1" ht="15.75">
      <c r="A558" s="46"/>
    </row>
    <row r="559" spans="1:1" ht="15.75">
      <c r="A559" s="46"/>
    </row>
    <row r="560" spans="1:1" ht="15.75">
      <c r="A560" s="46"/>
    </row>
    <row r="561" spans="1:1" ht="15.75">
      <c r="A561" s="46"/>
    </row>
    <row r="562" spans="1:1" ht="15.75">
      <c r="A562" s="46"/>
    </row>
    <row r="563" spans="1:1" ht="15.75">
      <c r="A563" s="46"/>
    </row>
    <row r="564" spans="1:1" ht="15.75">
      <c r="A564" s="46"/>
    </row>
    <row r="565" spans="1:1" ht="15.75">
      <c r="A565" s="46"/>
    </row>
    <row r="566" spans="1:1" ht="15.75">
      <c r="A566" s="46"/>
    </row>
    <row r="567" spans="1:1" ht="15.75">
      <c r="A567" s="46"/>
    </row>
    <row r="568" spans="1:1" ht="15.75">
      <c r="A568" s="46"/>
    </row>
    <row r="569" spans="1:1" ht="15.75">
      <c r="A569" s="46"/>
    </row>
    <row r="570" spans="1:1" ht="15.75">
      <c r="A570" s="46"/>
    </row>
    <row r="571" spans="1:1" ht="15.75">
      <c r="A571" s="46"/>
    </row>
    <row r="572" spans="1:1" ht="15.75">
      <c r="A572" s="46"/>
    </row>
    <row r="573" spans="1:1" ht="15.75">
      <c r="A573" s="46"/>
    </row>
    <row r="574" spans="1:1" ht="15.75">
      <c r="A574" s="46"/>
    </row>
    <row r="575" spans="1:1" ht="15.75">
      <c r="A575" s="46"/>
    </row>
    <row r="576" spans="1:1" ht="15.75">
      <c r="A576" s="46"/>
    </row>
    <row r="577" spans="1:1" ht="15.75">
      <c r="A577" s="46"/>
    </row>
    <row r="578" spans="1:1" ht="15.75">
      <c r="A578" s="46"/>
    </row>
    <row r="579" spans="1:1" ht="15.75">
      <c r="A579" s="46"/>
    </row>
    <row r="580" spans="1:1" ht="15.75">
      <c r="A580" s="46"/>
    </row>
    <row r="581" spans="1:1" ht="15.75">
      <c r="A581" s="46"/>
    </row>
    <row r="582" spans="1:1" ht="15.75">
      <c r="A582" s="46"/>
    </row>
    <row r="583" spans="1:1" ht="15.75">
      <c r="A583" s="46"/>
    </row>
    <row r="584" spans="1:1" ht="15.75">
      <c r="A584" s="46"/>
    </row>
    <row r="585" spans="1:1" ht="15.75">
      <c r="A585" s="46"/>
    </row>
    <row r="586" spans="1:1" ht="15.75">
      <c r="A586" s="46"/>
    </row>
    <row r="587" spans="1:1" ht="15.75">
      <c r="A587" s="46"/>
    </row>
    <row r="588" spans="1:1" ht="15.75">
      <c r="A588" s="46"/>
    </row>
    <row r="589" spans="1:1" ht="15.75">
      <c r="A589" s="46"/>
    </row>
    <row r="590" spans="1:1" ht="15.75">
      <c r="A590" s="46"/>
    </row>
    <row r="591" spans="1:1" ht="15.75">
      <c r="A591" s="46"/>
    </row>
    <row r="592" spans="1:1" ht="15.75">
      <c r="A592" s="46"/>
    </row>
    <row r="593" spans="1:1" ht="15.75">
      <c r="A593" s="46"/>
    </row>
    <row r="594" spans="1:1" ht="15.75">
      <c r="A594" s="46"/>
    </row>
    <row r="595" spans="1:1" ht="15.75">
      <c r="A595" s="46"/>
    </row>
    <row r="596" spans="1:1" ht="15.75">
      <c r="A596" s="46"/>
    </row>
    <row r="597" spans="1:1" ht="15.75">
      <c r="A597" s="46"/>
    </row>
    <row r="598" spans="1:1" ht="15.75">
      <c r="A598" s="46"/>
    </row>
    <row r="599" spans="1:1" ht="15.75">
      <c r="A599" s="46"/>
    </row>
    <row r="600" spans="1:1" ht="15.75">
      <c r="A600" s="46"/>
    </row>
    <row r="601" spans="1:1" ht="15.75">
      <c r="A601" s="46"/>
    </row>
    <row r="602" spans="1:1" ht="15.75">
      <c r="A602" s="46"/>
    </row>
    <row r="603" spans="1:1" ht="15.75">
      <c r="A603" s="46"/>
    </row>
    <row r="604" spans="1:1" ht="15.75">
      <c r="A604" s="46"/>
    </row>
    <row r="605" spans="1:1" ht="15.75">
      <c r="A605" s="46"/>
    </row>
    <row r="606" spans="1:1" ht="15.75">
      <c r="A606" s="46"/>
    </row>
    <row r="607" spans="1:1" ht="15.75">
      <c r="A607" s="46"/>
    </row>
    <row r="608" spans="1:1" ht="15.75">
      <c r="A608" s="46"/>
    </row>
    <row r="609" spans="1:1" ht="15.75">
      <c r="A609" s="46"/>
    </row>
    <row r="610" spans="1:1" ht="15.75">
      <c r="A610" s="46"/>
    </row>
    <row r="611" spans="1:1" ht="15.75">
      <c r="A611" s="46"/>
    </row>
    <row r="612" spans="1:1" ht="15.75">
      <c r="A612" s="46"/>
    </row>
    <row r="613" spans="1:1" ht="15.75">
      <c r="A613" s="46"/>
    </row>
    <row r="614" spans="1:1" ht="15.75">
      <c r="A614" s="46"/>
    </row>
    <row r="615" spans="1:1" ht="15.75">
      <c r="A615" s="46"/>
    </row>
    <row r="616" spans="1:1" ht="15.75">
      <c r="A616" s="46"/>
    </row>
    <row r="617" spans="1:1" ht="15.75">
      <c r="A617" s="46"/>
    </row>
    <row r="618" spans="1:1" ht="15.75">
      <c r="A618" s="46"/>
    </row>
    <row r="619" spans="1:1" ht="15.75">
      <c r="A619" s="46"/>
    </row>
    <row r="620" spans="1:1" ht="15.75">
      <c r="A620" s="46"/>
    </row>
    <row r="621" spans="1:1" ht="15.75">
      <c r="A621" s="46"/>
    </row>
    <row r="622" spans="1:1" ht="15.75">
      <c r="A622" s="46"/>
    </row>
    <row r="623" spans="1:1" ht="15.75">
      <c r="A623" s="46"/>
    </row>
    <row r="624" spans="1:1" ht="15.75">
      <c r="A624" s="46"/>
    </row>
    <row r="625" spans="1:1" ht="15.75">
      <c r="A625" s="46"/>
    </row>
    <row r="626" spans="1:1" ht="15.75">
      <c r="A626" s="46"/>
    </row>
    <row r="627" spans="1:1" ht="15.75">
      <c r="A627" s="46"/>
    </row>
    <row r="628" spans="1:1" ht="15.75">
      <c r="A628" s="46"/>
    </row>
    <row r="629" spans="1:1" ht="15.75">
      <c r="A629" s="46"/>
    </row>
    <row r="630" spans="1:1" ht="15.75">
      <c r="A630" s="46"/>
    </row>
    <row r="631" spans="1:1" ht="15.75">
      <c r="A631" s="46"/>
    </row>
    <row r="632" spans="1:1" ht="15.75">
      <c r="A632" s="46"/>
    </row>
    <row r="633" spans="1:1" ht="15.75">
      <c r="A633" s="46"/>
    </row>
    <row r="634" spans="1:1" ht="15.75">
      <c r="A634" s="46"/>
    </row>
    <row r="635" spans="1:1" ht="15.75">
      <c r="A635" s="46"/>
    </row>
    <row r="636" spans="1:1" ht="15.75">
      <c r="A636" s="46"/>
    </row>
    <row r="637" spans="1:1" ht="15.75">
      <c r="A637" s="46"/>
    </row>
    <row r="638" spans="1:1" ht="15.75">
      <c r="A638" s="46"/>
    </row>
    <row r="639" spans="1:1" ht="15.75">
      <c r="A639" s="46"/>
    </row>
    <row r="640" spans="1:1" ht="15.75">
      <c r="A640" s="46"/>
    </row>
    <row r="641" spans="1:1" ht="15.75">
      <c r="A641" s="46"/>
    </row>
    <row r="642" spans="1:1" ht="15.75">
      <c r="A642" s="46"/>
    </row>
    <row r="643" spans="1:1" ht="15.75">
      <c r="A643" s="46"/>
    </row>
    <row r="644" spans="1:1" ht="15.75">
      <c r="A644" s="46"/>
    </row>
    <row r="645" spans="1:1" ht="15.75">
      <c r="A645" s="46"/>
    </row>
    <row r="646" spans="1:1" ht="15.75">
      <c r="A646" s="46"/>
    </row>
    <row r="647" spans="1:1" ht="15.75">
      <c r="A647" s="46"/>
    </row>
    <row r="648" spans="1:1" ht="15.75">
      <c r="A648" s="46"/>
    </row>
    <row r="649" spans="1:1" ht="15.75">
      <c r="A649" s="46"/>
    </row>
    <row r="650" spans="1:1" ht="15.75">
      <c r="A650" s="46"/>
    </row>
    <row r="651" spans="1:1" ht="15.75">
      <c r="A651" s="46"/>
    </row>
    <row r="652" spans="1:1" ht="15.75">
      <c r="A652" s="46"/>
    </row>
    <row r="653" spans="1:1" ht="15.75">
      <c r="A653" s="46"/>
    </row>
    <row r="654" spans="1:1" ht="15.75">
      <c r="A654" s="46"/>
    </row>
    <row r="655" spans="1:1" ht="15.75">
      <c r="A655" s="46"/>
    </row>
    <row r="656" spans="1:1" ht="15.75">
      <c r="A656" s="46"/>
    </row>
    <row r="657" spans="1:1" ht="15.75">
      <c r="A657" s="46"/>
    </row>
  </sheetData>
  <mergeCells count="4">
    <mergeCell ref="A2:F2"/>
    <mergeCell ref="A3:F3"/>
    <mergeCell ref="A4:F4"/>
    <mergeCell ref="A5:F5"/>
  </mergeCell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D656"/>
  <sheetViews>
    <sheetView showGridLines="0" workbookViewId="0">
      <selection activeCell="G9" sqref="G9"/>
    </sheetView>
  </sheetViews>
  <sheetFormatPr baseColWidth="10" defaultColWidth="9.140625" defaultRowHeight="15"/>
  <cols>
    <col min="1" max="1" width="81.28515625" style="48" bestFit="1" customWidth="1"/>
    <col min="2" max="3" width="8.42578125" style="881" bestFit="1" customWidth="1"/>
    <col min="4" max="4" width="13.5703125" style="881" bestFit="1" customWidth="1"/>
    <col min="5" max="256" width="9.140625" style="881"/>
    <col min="257" max="257" width="81.28515625" style="881" bestFit="1" customWidth="1"/>
    <col min="258" max="259" width="8.42578125" style="881" bestFit="1" customWidth="1"/>
    <col min="260" max="260" width="13.5703125" style="881" bestFit="1" customWidth="1"/>
    <col min="261" max="512" width="9.140625" style="881"/>
    <col min="513" max="513" width="81.28515625" style="881" bestFit="1" customWidth="1"/>
    <col min="514" max="515" width="8.42578125" style="881" bestFit="1" customWidth="1"/>
    <col min="516" max="516" width="13.5703125" style="881" bestFit="1" customWidth="1"/>
    <col min="517" max="768" width="9.140625" style="881"/>
    <col min="769" max="769" width="81.28515625" style="881" bestFit="1" customWidth="1"/>
    <col min="770" max="771" width="8.42578125" style="881" bestFit="1" customWidth="1"/>
    <col min="772" max="772" width="13.5703125" style="881" bestFit="1" customWidth="1"/>
    <col min="773" max="1024" width="9.140625" style="881"/>
    <col min="1025" max="1025" width="81.28515625" style="881" bestFit="1" customWidth="1"/>
    <col min="1026" max="1027" width="8.42578125" style="881" bestFit="1" customWidth="1"/>
    <col min="1028" max="1028" width="13.5703125" style="881" bestFit="1" customWidth="1"/>
    <col min="1029" max="1280" width="9.140625" style="881"/>
    <col min="1281" max="1281" width="81.28515625" style="881" bestFit="1" customWidth="1"/>
    <col min="1282" max="1283" width="8.42578125" style="881" bestFit="1" customWidth="1"/>
    <col min="1284" max="1284" width="13.5703125" style="881" bestFit="1" customWidth="1"/>
    <col min="1285" max="1536" width="9.140625" style="881"/>
    <col min="1537" max="1537" width="81.28515625" style="881" bestFit="1" customWidth="1"/>
    <col min="1538" max="1539" width="8.42578125" style="881" bestFit="1" customWidth="1"/>
    <col min="1540" max="1540" width="13.5703125" style="881" bestFit="1" customWidth="1"/>
    <col min="1541" max="1792" width="9.140625" style="881"/>
    <col min="1793" max="1793" width="81.28515625" style="881" bestFit="1" customWidth="1"/>
    <col min="1794" max="1795" width="8.42578125" style="881" bestFit="1" customWidth="1"/>
    <col min="1796" max="1796" width="13.5703125" style="881" bestFit="1" customWidth="1"/>
    <col min="1797" max="2048" width="9.140625" style="881"/>
    <col min="2049" max="2049" width="81.28515625" style="881" bestFit="1" customWidth="1"/>
    <col min="2050" max="2051" width="8.42578125" style="881" bestFit="1" customWidth="1"/>
    <col min="2052" max="2052" width="13.5703125" style="881" bestFit="1" customWidth="1"/>
    <col min="2053" max="2304" width="9.140625" style="881"/>
    <col min="2305" max="2305" width="81.28515625" style="881" bestFit="1" customWidth="1"/>
    <col min="2306" max="2307" width="8.42578125" style="881" bestFit="1" customWidth="1"/>
    <col min="2308" max="2308" width="13.5703125" style="881" bestFit="1" customWidth="1"/>
    <col min="2309" max="2560" width="9.140625" style="881"/>
    <col min="2561" max="2561" width="81.28515625" style="881" bestFit="1" customWidth="1"/>
    <col min="2562" max="2563" width="8.42578125" style="881" bestFit="1" customWidth="1"/>
    <col min="2564" max="2564" width="13.5703125" style="881" bestFit="1" customWidth="1"/>
    <col min="2565" max="2816" width="9.140625" style="881"/>
    <col min="2817" max="2817" width="81.28515625" style="881" bestFit="1" customWidth="1"/>
    <col min="2818" max="2819" width="8.42578125" style="881" bestFit="1" customWidth="1"/>
    <col min="2820" max="2820" width="13.5703125" style="881" bestFit="1" customWidth="1"/>
    <col min="2821" max="3072" width="9.140625" style="881"/>
    <col min="3073" max="3073" width="81.28515625" style="881" bestFit="1" customWidth="1"/>
    <col min="3074" max="3075" width="8.42578125" style="881" bestFit="1" customWidth="1"/>
    <col min="3076" max="3076" width="13.5703125" style="881" bestFit="1" customWidth="1"/>
    <col min="3077" max="3328" width="9.140625" style="881"/>
    <col min="3329" max="3329" width="81.28515625" style="881" bestFit="1" customWidth="1"/>
    <col min="3330" max="3331" width="8.42578125" style="881" bestFit="1" customWidth="1"/>
    <col min="3332" max="3332" width="13.5703125" style="881" bestFit="1" customWidth="1"/>
    <col min="3333" max="3584" width="9.140625" style="881"/>
    <col min="3585" max="3585" width="81.28515625" style="881" bestFit="1" customWidth="1"/>
    <col min="3586" max="3587" width="8.42578125" style="881" bestFit="1" customWidth="1"/>
    <col min="3588" max="3588" width="13.5703125" style="881" bestFit="1" customWidth="1"/>
    <col min="3589" max="3840" width="9.140625" style="881"/>
    <col min="3841" max="3841" width="81.28515625" style="881" bestFit="1" customWidth="1"/>
    <col min="3842" max="3843" width="8.42578125" style="881" bestFit="1" customWidth="1"/>
    <col min="3844" max="3844" width="13.5703125" style="881" bestFit="1" customWidth="1"/>
    <col min="3845" max="4096" width="9.140625" style="881"/>
    <col min="4097" max="4097" width="81.28515625" style="881" bestFit="1" customWidth="1"/>
    <col min="4098" max="4099" width="8.42578125" style="881" bestFit="1" customWidth="1"/>
    <col min="4100" max="4100" width="13.5703125" style="881" bestFit="1" customWidth="1"/>
    <col min="4101" max="4352" width="9.140625" style="881"/>
    <col min="4353" max="4353" width="81.28515625" style="881" bestFit="1" customWidth="1"/>
    <col min="4354" max="4355" width="8.42578125" style="881" bestFit="1" customWidth="1"/>
    <col min="4356" max="4356" width="13.5703125" style="881" bestFit="1" customWidth="1"/>
    <col min="4357" max="4608" width="9.140625" style="881"/>
    <col min="4609" max="4609" width="81.28515625" style="881" bestFit="1" customWidth="1"/>
    <col min="4610" max="4611" width="8.42578125" style="881" bestFit="1" customWidth="1"/>
    <col min="4612" max="4612" width="13.5703125" style="881" bestFit="1" customWidth="1"/>
    <col min="4613" max="4864" width="9.140625" style="881"/>
    <col min="4865" max="4865" width="81.28515625" style="881" bestFit="1" customWidth="1"/>
    <col min="4866" max="4867" width="8.42578125" style="881" bestFit="1" customWidth="1"/>
    <col min="4868" max="4868" width="13.5703125" style="881" bestFit="1" customWidth="1"/>
    <col min="4869" max="5120" width="9.140625" style="881"/>
    <col min="5121" max="5121" width="81.28515625" style="881" bestFit="1" customWidth="1"/>
    <col min="5122" max="5123" width="8.42578125" style="881" bestFit="1" customWidth="1"/>
    <col min="5124" max="5124" width="13.5703125" style="881" bestFit="1" customWidth="1"/>
    <col min="5125" max="5376" width="9.140625" style="881"/>
    <col min="5377" max="5377" width="81.28515625" style="881" bestFit="1" customWidth="1"/>
    <col min="5378" max="5379" width="8.42578125" style="881" bestFit="1" customWidth="1"/>
    <col min="5380" max="5380" width="13.5703125" style="881" bestFit="1" customWidth="1"/>
    <col min="5381" max="5632" width="9.140625" style="881"/>
    <col min="5633" max="5633" width="81.28515625" style="881" bestFit="1" customWidth="1"/>
    <col min="5634" max="5635" width="8.42578125" style="881" bestFit="1" customWidth="1"/>
    <col min="5636" max="5636" width="13.5703125" style="881" bestFit="1" customWidth="1"/>
    <col min="5637" max="5888" width="9.140625" style="881"/>
    <col min="5889" max="5889" width="81.28515625" style="881" bestFit="1" customWidth="1"/>
    <col min="5890" max="5891" width="8.42578125" style="881" bestFit="1" customWidth="1"/>
    <col min="5892" max="5892" width="13.5703125" style="881" bestFit="1" customWidth="1"/>
    <col min="5893" max="6144" width="9.140625" style="881"/>
    <col min="6145" max="6145" width="81.28515625" style="881" bestFit="1" customWidth="1"/>
    <col min="6146" max="6147" width="8.42578125" style="881" bestFit="1" customWidth="1"/>
    <col min="6148" max="6148" width="13.5703125" style="881" bestFit="1" customWidth="1"/>
    <col min="6149" max="6400" width="9.140625" style="881"/>
    <col min="6401" max="6401" width="81.28515625" style="881" bestFit="1" customWidth="1"/>
    <col min="6402" max="6403" width="8.42578125" style="881" bestFit="1" customWidth="1"/>
    <col min="6404" max="6404" width="13.5703125" style="881" bestFit="1" customWidth="1"/>
    <col min="6405" max="6656" width="9.140625" style="881"/>
    <col min="6657" max="6657" width="81.28515625" style="881" bestFit="1" customWidth="1"/>
    <col min="6658" max="6659" width="8.42578125" style="881" bestFit="1" customWidth="1"/>
    <col min="6660" max="6660" width="13.5703125" style="881" bestFit="1" customWidth="1"/>
    <col min="6661" max="6912" width="9.140625" style="881"/>
    <col min="6913" max="6913" width="81.28515625" style="881" bestFit="1" customWidth="1"/>
    <col min="6914" max="6915" width="8.42578125" style="881" bestFit="1" customWidth="1"/>
    <col min="6916" max="6916" width="13.5703125" style="881" bestFit="1" customWidth="1"/>
    <col min="6917" max="7168" width="9.140625" style="881"/>
    <col min="7169" max="7169" width="81.28515625" style="881" bestFit="1" customWidth="1"/>
    <col min="7170" max="7171" width="8.42578125" style="881" bestFit="1" customWidth="1"/>
    <col min="7172" max="7172" width="13.5703125" style="881" bestFit="1" customWidth="1"/>
    <col min="7173" max="7424" width="9.140625" style="881"/>
    <col min="7425" max="7425" width="81.28515625" style="881" bestFit="1" customWidth="1"/>
    <col min="7426" max="7427" width="8.42578125" style="881" bestFit="1" customWidth="1"/>
    <col min="7428" max="7428" width="13.5703125" style="881" bestFit="1" customWidth="1"/>
    <col min="7429" max="7680" width="9.140625" style="881"/>
    <col min="7681" max="7681" width="81.28515625" style="881" bestFit="1" customWidth="1"/>
    <col min="7682" max="7683" width="8.42578125" style="881" bestFit="1" customWidth="1"/>
    <col min="7684" max="7684" width="13.5703125" style="881" bestFit="1" customWidth="1"/>
    <col min="7685" max="7936" width="9.140625" style="881"/>
    <col min="7937" max="7937" width="81.28515625" style="881" bestFit="1" customWidth="1"/>
    <col min="7938" max="7939" width="8.42578125" style="881" bestFit="1" customWidth="1"/>
    <col min="7940" max="7940" width="13.5703125" style="881" bestFit="1" customWidth="1"/>
    <col min="7941" max="8192" width="9.140625" style="881"/>
    <col min="8193" max="8193" width="81.28515625" style="881" bestFit="1" customWidth="1"/>
    <col min="8194" max="8195" width="8.42578125" style="881" bestFit="1" customWidth="1"/>
    <col min="8196" max="8196" width="13.5703125" style="881" bestFit="1" customWidth="1"/>
    <col min="8197" max="8448" width="9.140625" style="881"/>
    <col min="8449" max="8449" width="81.28515625" style="881" bestFit="1" customWidth="1"/>
    <col min="8450" max="8451" width="8.42578125" style="881" bestFit="1" customWidth="1"/>
    <col min="8452" max="8452" width="13.5703125" style="881" bestFit="1" customWidth="1"/>
    <col min="8453" max="8704" width="9.140625" style="881"/>
    <col min="8705" max="8705" width="81.28515625" style="881" bestFit="1" customWidth="1"/>
    <col min="8706" max="8707" width="8.42578125" style="881" bestFit="1" customWidth="1"/>
    <col min="8708" max="8708" width="13.5703125" style="881" bestFit="1" customWidth="1"/>
    <col min="8709" max="8960" width="9.140625" style="881"/>
    <col min="8961" max="8961" width="81.28515625" style="881" bestFit="1" customWidth="1"/>
    <col min="8962" max="8963" width="8.42578125" style="881" bestFit="1" customWidth="1"/>
    <col min="8964" max="8964" width="13.5703125" style="881" bestFit="1" customWidth="1"/>
    <col min="8965" max="9216" width="9.140625" style="881"/>
    <col min="9217" max="9217" width="81.28515625" style="881" bestFit="1" customWidth="1"/>
    <col min="9218" max="9219" width="8.42578125" style="881" bestFit="1" customWidth="1"/>
    <col min="9220" max="9220" width="13.5703125" style="881" bestFit="1" customWidth="1"/>
    <col min="9221" max="9472" width="9.140625" style="881"/>
    <col min="9473" max="9473" width="81.28515625" style="881" bestFit="1" customWidth="1"/>
    <col min="9474" max="9475" width="8.42578125" style="881" bestFit="1" customWidth="1"/>
    <col min="9476" max="9476" width="13.5703125" style="881" bestFit="1" customWidth="1"/>
    <col min="9477" max="9728" width="9.140625" style="881"/>
    <col min="9729" max="9729" width="81.28515625" style="881" bestFit="1" customWidth="1"/>
    <col min="9730" max="9731" width="8.42578125" style="881" bestFit="1" customWidth="1"/>
    <col min="9732" max="9732" width="13.5703125" style="881" bestFit="1" customWidth="1"/>
    <col min="9733" max="9984" width="9.140625" style="881"/>
    <col min="9985" max="9985" width="81.28515625" style="881" bestFit="1" customWidth="1"/>
    <col min="9986" max="9987" width="8.42578125" style="881" bestFit="1" customWidth="1"/>
    <col min="9988" max="9988" width="13.5703125" style="881" bestFit="1" customWidth="1"/>
    <col min="9989" max="10240" width="9.140625" style="881"/>
    <col min="10241" max="10241" width="81.28515625" style="881" bestFit="1" customWidth="1"/>
    <col min="10242" max="10243" width="8.42578125" style="881" bestFit="1" customWidth="1"/>
    <col min="10244" max="10244" width="13.5703125" style="881" bestFit="1" customWidth="1"/>
    <col min="10245" max="10496" width="9.140625" style="881"/>
    <col min="10497" max="10497" width="81.28515625" style="881" bestFit="1" customWidth="1"/>
    <col min="10498" max="10499" width="8.42578125" style="881" bestFit="1" customWidth="1"/>
    <col min="10500" max="10500" width="13.5703125" style="881" bestFit="1" customWidth="1"/>
    <col min="10501" max="10752" width="9.140625" style="881"/>
    <col min="10753" max="10753" width="81.28515625" style="881" bestFit="1" customWidth="1"/>
    <col min="10754" max="10755" width="8.42578125" style="881" bestFit="1" customWidth="1"/>
    <col min="10756" max="10756" width="13.5703125" style="881" bestFit="1" customWidth="1"/>
    <col min="10757" max="11008" width="9.140625" style="881"/>
    <col min="11009" max="11009" width="81.28515625" style="881" bestFit="1" customWidth="1"/>
    <col min="11010" max="11011" width="8.42578125" style="881" bestFit="1" customWidth="1"/>
    <col min="11012" max="11012" width="13.5703125" style="881" bestFit="1" customWidth="1"/>
    <col min="11013" max="11264" width="9.140625" style="881"/>
    <col min="11265" max="11265" width="81.28515625" style="881" bestFit="1" customWidth="1"/>
    <col min="11266" max="11267" width="8.42578125" style="881" bestFit="1" customWidth="1"/>
    <col min="11268" max="11268" width="13.5703125" style="881" bestFit="1" customWidth="1"/>
    <col min="11269" max="11520" width="9.140625" style="881"/>
    <col min="11521" max="11521" width="81.28515625" style="881" bestFit="1" customWidth="1"/>
    <col min="11522" max="11523" width="8.42578125" style="881" bestFit="1" customWidth="1"/>
    <col min="11524" max="11524" width="13.5703125" style="881" bestFit="1" customWidth="1"/>
    <col min="11525" max="11776" width="9.140625" style="881"/>
    <col min="11777" max="11777" width="81.28515625" style="881" bestFit="1" customWidth="1"/>
    <col min="11778" max="11779" width="8.42578125" style="881" bestFit="1" customWidth="1"/>
    <col min="11780" max="11780" width="13.5703125" style="881" bestFit="1" customWidth="1"/>
    <col min="11781" max="12032" width="9.140625" style="881"/>
    <col min="12033" max="12033" width="81.28515625" style="881" bestFit="1" customWidth="1"/>
    <col min="12034" max="12035" width="8.42578125" style="881" bestFit="1" customWidth="1"/>
    <col min="12036" max="12036" width="13.5703125" style="881" bestFit="1" customWidth="1"/>
    <col min="12037" max="12288" width="9.140625" style="881"/>
    <col min="12289" max="12289" width="81.28515625" style="881" bestFit="1" customWidth="1"/>
    <col min="12290" max="12291" width="8.42578125" style="881" bestFit="1" customWidth="1"/>
    <col min="12292" max="12292" width="13.5703125" style="881" bestFit="1" customWidth="1"/>
    <col min="12293" max="12544" width="9.140625" style="881"/>
    <col min="12545" max="12545" width="81.28515625" style="881" bestFit="1" customWidth="1"/>
    <col min="12546" max="12547" width="8.42578125" style="881" bestFit="1" customWidth="1"/>
    <col min="12548" max="12548" width="13.5703125" style="881" bestFit="1" customWidth="1"/>
    <col min="12549" max="12800" width="9.140625" style="881"/>
    <col min="12801" max="12801" width="81.28515625" style="881" bestFit="1" customWidth="1"/>
    <col min="12802" max="12803" width="8.42578125" style="881" bestFit="1" customWidth="1"/>
    <col min="12804" max="12804" width="13.5703125" style="881" bestFit="1" customWidth="1"/>
    <col min="12805" max="13056" width="9.140625" style="881"/>
    <col min="13057" max="13057" width="81.28515625" style="881" bestFit="1" customWidth="1"/>
    <col min="13058" max="13059" width="8.42578125" style="881" bestFit="1" customWidth="1"/>
    <col min="13060" max="13060" width="13.5703125" style="881" bestFit="1" customWidth="1"/>
    <col min="13061" max="13312" width="9.140625" style="881"/>
    <col min="13313" max="13313" width="81.28515625" style="881" bestFit="1" customWidth="1"/>
    <col min="13314" max="13315" width="8.42578125" style="881" bestFit="1" customWidth="1"/>
    <col min="13316" max="13316" width="13.5703125" style="881" bestFit="1" customWidth="1"/>
    <col min="13317" max="13568" width="9.140625" style="881"/>
    <col min="13569" max="13569" width="81.28515625" style="881" bestFit="1" customWidth="1"/>
    <col min="13570" max="13571" width="8.42578125" style="881" bestFit="1" customWidth="1"/>
    <col min="13572" max="13572" width="13.5703125" style="881" bestFit="1" customWidth="1"/>
    <col min="13573" max="13824" width="9.140625" style="881"/>
    <col min="13825" max="13825" width="81.28515625" style="881" bestFit="1" customWidth="1"/>
    <col min="13826" max="13827" width="8.42578125" style="881" bestFit="1" customWidth="1"/>
    <col min="13828" max="13828" width="13.5703125" style="881" bestFit="1" customWidth="1"/>
    <col min="13829" max="14080" width="9.140625" style="881"/>
    <col min="14081" max="14081" width="81.28515625" style="881" bestFit="1" customWidth="1"/>
    <col min="14082" max="14083" width="8.42578125" style="881" bestFit="1" customWidth="1"/>
    <col min="14084" max="14084" width="13.5703125" style="881" bestFit="1" customWidth="1"/>
    <col min="14085" max="14336" width="9.140625" style="881"/>
    <col min="14337" max="14337" width="81.28515625" style="881" bestFit="1" customWidth="1"/>
    <col min="14338" max="14339" width="8.42578125" style="881" bestFit="1" customWidth="1"/>
    <col min="14340" max="14340" width="13.5703125" style="881" bestFit="1" customWidth="1"/>
    <col min="14341" max="14592" width="9.140625" style="881"/>
    <col min="14593" max="14593" width="81.28515625" style="881" bestFit="1" customWidth="1"/>
    <col min="14594" max="14595" width="8.42578125" style="881" bestFit="1" customWidth="1"/>
    <col min="14596" max="14596" width="13.5703125" style="881" bestFit="1" customWidth="1"/>
    <col min="14597" max="14848" width="9.140625" style="881"/>
    <col min="14849" max="14849" width="81.28515625" style="881" bestFit="1" customWidth="1"/>
    <col min="14850" max="14851" width="8.42578125" style="881" bestFit="1" customWidth="1"/>
    <col min="14852" max="14852" width="13.5703125" style="881" bestFit="1" customWidth="1"/>
    <col min="14853" max="15104" width="9.140625" style="881"/>
    <col min="15105" max="15105" width="81.28515625" style="881" bestFit="1" customWidth="1"/>
    <col min="15106" max="15107" width="8.42578125" style="881" bestFit="1" customWidth="1"/>
    <col min="15108" max="15108" width="13.5703125" style="881" bestFit="1" customWidth="1"/>
    <col min="15109" max="15360" width="9.140625" style="881"/>
    <col min="15361" max="15361" width="81.28515625" style="881" bestFit="1" customWidth="1"/>
    <col min="15362" max="15363" width="8.42578125" style="881" bestFit="1" customWidth="1"/>
    <col min="15364" max="15364" width="13.5703125" style="881" bestFit="1" customWidth="1"/>
    <col min="15365" max="15616" width="9.140625" style="881"/>
    <col min="15617" max="15617" width="81.28515625" style="881" bestFit="1" customWidth="1"/>
    <col min="15618" max="15619" width="8.42578125" style="881" bestFit="1" customWidth="1"/>
    <col min="15620" max="15620" width="13.5703125" style="881" bestFit="1" customWidth="1"/>
    <col min="15621" max="15872" width="9.140625" style="881"/>
    <col min="15873" max="15873" width="81.28515625" style="881" bestFit="1" customWidth="1"/>
    <col min="15874" max="15875" width="8.42578125" style="881" bestFit="1" customWidth="1"/>
    <col min="15876" max="15876" width="13.5703125" style="881" bestFit="1" customWidth="1"/>
    <col min="15877" max="16128" width="9.140625" style="881"/>
    <col min="16129" max="16129" width="81.28515625" style="881" bestFit="1" customWidth="1"/>
    <col min="16130" max="16131" width="8.42578125" style="881" bestFit="1" customWidth="1"/>
    <col min="16132" max="16132" width="13.5703125" style="881" bestFit="1" customWidth="1"/>
    <col min="16133" max="16384" width="9.140625" style="881"/>
  </cols>
  <sheetData>
    <row r="1" spans="1:4" s="51" customFormat="1" ht="3.75" customHeight="1">
      <c r="A1" s="49"/>
      <c r="B1" s="50"/>
      <c r="C1" s="50"/>
      <c r="D1" s="50"/>
    </row>
    <row r="2" spans="1:4" s="42" customFormat="1" ht="37.5" customHeight="1">
      <c r="A2" s="912" t="s">
        <v>1064</v>
      </c>
      <c r="B2" s="912"/>
      <c r="C2" s="912"/>
      <c r="D2" s="912"/>
    </row>
    <row r="3" spans="1:4" s="42" customFormat="1" ht="24.75" customHeight="1">
      <c r="A3" s="912" t="s">
        <v>1150</v>
      </c>
      <c r="B3" s="912"/>
      <c r="C3" s="912"/>
      <c r="D3" s="912"/>
    </row>
    <row r="4" spans="1:4" s="42" customFormat="1" ht="24.75" customHeight="1">
      <c r="A4" s="912" t="s">
        <v>1521</v>
      </c>
      <c r="B4" s="912"/>
      <c r="C4" s="912"/>
      <c r="D4" s="912"/>
    </row>
    <row r="5" spans="1:4" s="43" customFormat="1" ht="36" customHeight="1">
      <c r="A5" s="919" t="s">
        <v>1242</v>
      </c>
      <c r="B5" s="919"/>
      <c r="C5" s="919"/>
      <c r="D5" s="919"/>
    </row>
    <row r="6" spans="1:4" ht="6" hidden="1" customHeight="1" thickBot="1">
      <c r="A6" s="364"/>
      <c r="B6" s="686"/>
      <c r="C6" s="686"/>
      <c r="D6" s="686"/>
    </row>
    <row r="7" spans="1:4" ht="2.25" customHeight="1" thickBot="1">
      <c r="A7" s="364"/>
      <c r="B7" s="687"/>
      <c r="C7" s="687"/>
      <c r="D7" s="687"/>
    </row>
    <row r="8" spans="1:4" ht="21.75" customHeight="1" thickTop="1" thickBot="1">
      <c r="A8" s="989"/>
      <c r="B8" s="991" t="s">
        <v>1068</v>
      </c>
      <c r="C8" s="991" t="s">
        <v>1069</v>
      </c>
      <c r="D8" s="991" t="s">
        <v>303</v>
      </c>
    </row>
    <row r="9" spans="1:4" ht="15" customHeight="1" thickTop="1" thickBot="1">
      <c r="A9" s="759" t="s">
        <v>7</v>
      </c>
      <c r="B9" s="751">
        <v>3701173.8269099998</v>
      </c>
      <c r="C9" s="751">
        <v>1162631.0621500001</v>
      </c>
      <c r="D9" s="751">
        <v>4863804.88906</v>
      </c>
    </row>
    <row r="10" spans="1:4" ht="15" customHeight="1" thickTop="1" thickBot="1">
      <c r="A10" s="760" t="s">
        <v>8</v>
      </c>
      <c r="B10" s="753">
        <v>289155.21061000001</v>
      </c>
      <c r="C10" s="753">
        <v>136239.62985</v>
      </c>
      <c r="D10" s="753">
        <v>425394.84045999998</v>
      </c>
    </row>
    <row r="11" spans="1:4" ht="15" customHeight="1" thickTop="1">
      <c r="A11" s="65" t="s">
        <v>9</v>
      </c>
      <c r="B11" s="755">
        <v>82703.537209999995</v>
      </c>
      <c r="C11" s="755">
        <v>37419.182740000004</v>
      </c>
      <c r="D11" s="755">
        <v>120122.71995</v>
      </c>
    </row>
    <row r="12" spans="1:4" ht="15" customHeight="1">
      <c r="A12" s="65" t="s">
        <v>10</v>
      </c>
      <c r="B12" s="755">
        <v>175175.82907000001</v>
      </c>
      <c r="C12" s="755">
        <v>79590.644220000002</v>
      </c>
      <c r="D12" s="755">
        <v>254766.47328999999</v>
      </c>
    </row>
    <row r="13" spans="1:4" ht="15" customHeight="1">
      <c r="A13" s="65" t="s">
        <v>11</v>
      </c>
      <c r="B13" s="755">
        <v>12496.369050000001</v>
      </c>
      <c r="C13" s="755">
        <v>18868.163559999997</v>
      </c>
      <c r="D13" s="755">
        <v>31364.532609999998</v>
      </c>
    </row>
    <row r="14" spans="1:4" ht="15" customHeight="1">
      <c r="A14" s="65" t="s">
        <v>12</v>
      </c>
      <c r="B14" s="755">
        <v>0</v>
      </c>
      <c r="C14" s="755">
        <v>0</v>
      </c>
      <c r="D14" s="755">
        <v>0</v>
      </c>
    </row>
    <row r="15" spans="1:4" ht="15" customHeight="1">
      <c r="A15" s="65" t="s">
        <v>13</v>
      </c>
      <c r="B15" s="755">
        <v>18656.281890000002</v>
      </c>
      <c r="C15" s="755">
        <v>359.49933000000004</v>
      </c>
      <c r="D15" s="755">
        <v>19015.781219999997</v>
      </c>
    </row>
    <row r="16" spans="1:4" ht="15" customHeight="1">
      <c r="A16" s="65" t="s">
        <v>14</v>
      </c>
      <c r="B16" s="755">
        <v>123.19338999999999</v>
      </c>
      <c r="C16" s="755">
        <v>2.14</v>
      </c>
      <c r="D16" s="755">
        <v>125.33338999999999</v>
      </c>
    </row>
    <row r="17" spans="1:4" ht="15" customHeight="1">
      <c r="A17" s="65" t="s">
        <v>15</v>
      </c>
      <c r="B17" s="755">
        <v>0</v>
      </c>
      <c r="C17" s="755">
        <v>0</v>
      </c>
      <c r="D17" s="755">
        <v>0</v>
      </c>
    </row>
    <row r="18" spans="1:4" ht="15" customHeight="1" thickBot="1">
      <c r="A18" s="65" t="s">
        <v>16</v>
      </c>
      <c r="B18" s="755">
        <v>0</v>
      </c>
      <c r="C18" s="755">
        <v>0</v>
      </c>
      <c r="D18" s="755">
        <v>0</v>
      </c>
    </row>
    <row r="19" spans="1:4" ht="15" customHeight="1" thickTop="1" thickBot="1">
      <c r="A19" s="760" t="s">
        <v>17</v>
      </c>
      <c r="B19" s="753">
        <v>93946.553140000004</v>
      </c>
      <c r="C19" s="753">
        <v>103946.43817000001</v>
      </c>
      <c r="D19" s="753">
        <v>197892.99131000001</v>
      </c>
    </row>
    <row r="20" spans="1:4" ht="15" customHeight="1" thickTop="1">
      <c r="A20" s="65" t="s">
        <v>18</v>
      </c>
      <c r="B20" s="755">
        <v>0</v>
      </c>
      <c r="C20" s="755">
        <v>0</v>
      </c>
      <c r="D20" s="755">
        <v>0</v>
      </c>
    </row>
    <row r="21" spans="1:4" ht="15" customHeight="1">
      <c r="A21" s="65" t="s">
        <v>19</v>
      </c>
      <c r="B21" s="755">
        <v>41304.634409999999</v>
      </c>
      <c r="C21" s="755">
        <v>10885.491699999999</v>
      </c>
      <c r="D21" s="755">
        <v>52190.126109999997</v>
      </c>
    </row>
    <row r="22" spans="1:4" ht="15" customHeight="1">
      <c r="A22" s="65" t="s">
        <v>20</v>
      </c>
      <c r="B22" s="755">
        <v>0</v>
      </c>
      <c r="C22" s="755">
        <v>0</v>
      </c>
      <c r="D22" s="755">
        <v>0</v>
      </c>
    </row>
    <row r="23" spans="1:4" ht="15" customHeight="1">
      <c r="A23" s="65" t="s">
        <v>21</v>
      </c>
      <c r="B23" s="755">
        <v>0</v>
      </c>
      <c r="C23" s="755">
        <v>0</v>
      </c>
      <c r="D23" s="755">
        <v>0</v>
      </c>
    </row>
    <row r="24" spans="1:4" ht="15" customHeight="1">
      <c r="A24" s="65" t="s">
        <v>22</v>
      </c>
      <c r="B24" s="755">
        <v>2241.7645299999999</v>
      </c>
      <c r="C24" s="755">
        <v>45317.580569999998</v>
      </c>
      <c r="D24" s="755">
        <v>47559.345099999999</v>
      </c>
    </row>
    <row r="25" spans="1:4" ht="15" customHeight="1">
      <c r="A25" s="65" t="s">
        <v>23</v>
      </c>
      <c r="B25" s="755">
        <v>50393.654200000004</v>
      </c>
      <c r="C25" s="755">
        <v>47738.530100000004</v>
      </c>
      <c r="D25" s="755">
        <v>98132.184299999994</v>
      </c>
    </row>
    <row r="26" spans="1:4" ht="15" customHeight="1">
      <c r="A26" s="65" t="s">
        <v>24</v>
      </c>
      <c r="B26" s="755">
        <v>6.5</v>
      </c>
      <c r="C26" s="755">
        <v>4.8357999999999999</v>
      </c>
      <c r="D26" s="755">
        <v>11.335799999999999</v>
      </c>
    </row>
    <row r="27" spans="1:4" ht="15" customHeight="1" thickBot="1">
      <c r="A27" s="65" t="s">
        <v>25</v>
      </c>
      <c r="B27" s="755">
        <v>0</v>
      </c>
      <c r="C27" s="755">
        <v>0</v>
      </c>
      <c r="D27" s="755">
        <v>0</v>
      </c>
    </row>
    <row r="28" spans="1:4" ht="15" customHeight="1" thickTop="1" thickBot="1">
      <c r="A28" s="760" t="s">
        <v>26</v>
      </c>
      <c r="B28" s="753">
        <v>3041078.9619699996</v>
      </c>
      <c r="C28" s="753">
        <v>880299.30464999995</v>
      </c>
      <c r="D28" s="753">
        <v>3921378.2666199999</v>
      </c>
    </row>
    <row r="29" spans="1:4" ht="15" customHeight="1" thickTop="1">
      <c r="A29" s="764" t="s">
        <v>27</v>
      </c>
      <c r="B29" s="755">
        <v>3021714.5952300001</v>
      </c>
      <c r="C29" s="755">
        <v>871201.50615999999</v>
      </c>
      <c r="D29" s="755">
        <v>3892916.10139</v>
      </c>
    </row>
    <row r="30" spans="1:4" ht="15" customHeight="1">
      <c r="A30" s="65" t="s">
        <v>28</v>
      </c>
      <c r="B30" s="755">
        <v>2982536.2452800004</v>
      </c>
      <c r="C30" s="755">
        <v>795473.85702999996</v>
      </c>
      <c r="D30" s="755">
        <v>3778010.10231</v>
      </c>
    </row>
    <row r="31" spans="1:4" ht="15" customHeight="1">
      <c r="A31" s="65" t="s">
        <v>29</v>
      </c>
      <c r="B31" s="755">
        <v>34764.350880000005</v>
      </c>
      <c r="C31" s="755">
        <v>75727.649129999991</v>
      </c>
      <c r="D31" s="755">
        <v>110492.00001</v>
      </c>
    </row>
    <row r="32" spans="1:4" ht="15" customHeight="1">
      <c r="A32" s="65" t="s">
        <v>30</v>
      </c>
      <c r="B32" s="755">
        <v>4413.9990699999998</v>
      </c>
      <c r="C32" s="755">
        <v>0</v>
      </c>
      <c r="D32" s="755">
        <v>4413.9990699999998</v>
      </c>
    </row>
    <row r="33" spans="1:4" ht="15" customHeight="1">
      <c r="A33" s="764" t="s">
        <v>31</v>
      </c>
      <c r="B33" s="755">
        <v>23739.226559999999</v>
      </c>
      <c r="C33" s="755">
        <v>17066.39241</v>
      </c>
      <c r="D33" s="755">
        <v>40805.618969999996</v>
      </c>
    </row>
    <row r="34" spans="1:4" ht="15" customHeight="1">
      <c r="A34" s="65" t="s">
        <v>32</v>
      </c>
      <c r="B34" s="755">
        <v>22935.82488</v>
      </c>
      <c r="C34" s="755">
        <v>9312.1900800000003</v>
      </c>
      <c r="D34" s="755">
        <v>32248.01496</v>
      </c>
    </row>
    <row r="35" spans="1:4" ht="15" customHeight="1">
      <c r="A35" s="65" t="s">
        <v>33</v>
      </c>
      <c r="B35" s="755">
        <v>803.40168000000006</v>
      </c>
      <c r="C35" s="755">
        <v>7754.2023300000001</v>
      </c>
      <c r="D35" s="755">
        <v>8557.6040099999991</v>
      </c>
    </row>
    <row r="36" spans="1:4" ht="15" customHeight="1">
      <c r="A36" s="761" t="s">
        <v>34</v>
      </c>
      <c r="B36" s="755">
        <v>0</v>
      </c>
      <c r="C36" s="755">
        <v>0</v>
      </c>
      <c r="D36" s="755">
        <v>0</v>
      </c>
    </row>
    <row r="37" spans="1:4" ht="15" customHeight="1">
      <c r="A37" s="764" t="s">
        <v>35</v>
      </c>
      <c r="B37" s="755">
        <v>53869.717640000003</v>
      </c>
      <c r="C37" s="755">
        <v>43575.387799999997</v>
      </c>
      <c r="D37" s="755">
        <v>97445.105439999999</v>
      </c>
    </row>
    <row r="38" spans="1:4" ht="15" customHeight="1">
      <c r="A38" s="65" t="s">
        <v>36</v>
      </c>
      <c r="B38" s="755">
        <v>51389.40481</v>
      </c>
      <c r="C38" s="755">
        <v>25717.966680000001</v>
      </c>
      <c r="D38" s="755">
        <v>77107.37148999999</v>
      </c>
    </row>
    <row r="39" spans="1:4" ht="15" customHeight="1">
      <c r="A39" s="65" t="s">
        <v>37</v>
      </c>
      <c r="B39" s="755">
        <v>2402.6671000000001</v>
      </c>
      <c r="C39" s="755">
        <v>17857.421120000003</v>
      </c>
      <c r="D39" s="755">
        <v>20260.088219999998</v>
      </c>
    </row>
    <row r="40" spans="1:4" ht="15" customHeight="1">
      <c r="A40" s="65" t="s">
        <v>38</v>
      </c>
      <c r="B40" s="755">
        <v>77.64573</v>
      </c>
      <c r="C40" s="755">
        <v>0</v>
      </c>
      <c r="D40" s="755">
        <v>77.64573</v>
      </c>
    </row>
    <row r="41" spans="1:4" ht="15" customHeight="1">
      <c r="A41" s="764" t="s">
        <v>39</v>
      </c>
      <c r="B41" s="755">
        <v>45723.852989999999</v>
      </c>
      <c r="C41" s="755">
        <v>9463.1314600000005</v>
      </c>
      <c r="D41" s="755">
        <v>55186.984450000004</v>
      </c>
    </row>
    <row r="42" spans="1:4" ht="15" customHeight="1">
      <c r="A42" s="761" t="s">
        <v>40</v>
      </c>
      <c r="B42" s="755">
        <v>44369.989569999998</v>
      </c>
      <c r="C42" s="755">
        <v>7734.6702500000001</v>
      </c>
      <c r="D42" s="755">
        <v>52104.659820000001</v>
      </c>
    </row>
    <row r="43" spans="1:4" ht="15" customHeight="1">
      <c r="A43" s="65" t="s">
        <v>41</v>
      </c>
      <c r="B43" s="755">
        <v>905.39541000000008</v>
      </c>
      <c r="C43" s="755">
        <v>1151.3249699999999</v>
      </c>
      <c r="D43" s="755">
        <v>2056.7203799999997</v>
      </c>
    </row>
    <row r="44" spans="1:4" ht="15" customHeight="1">
      <c r="A44" s="65" t="s">
        <v>42</v>
      </c>
      <c r="B44" s="755">
        <v>431.74434000000002</v>
      </c>
      <c r="C44" s="755">
        <v>38.561660000000003</v>
      </c>
      <c r="D44" s="755">
        <v>470.30599999999998</v>
      </c>
    </row>
    <row r="45" spans="1:4" ht="15" customHeight="1">
      <c r="A45" s="65" t="s">
        <v>43</v>
      </c>
      <c r="B45" s="755">
        <v>7.7445500000000003</v>
      </c>
      <c r="C45" s="755">
        <v>538.57457999999997</v>
      </c>
      <c r="D45" s="755">
        <v>546.31912999999997</v>
      </c>
    </row>
    <row r="46" spans="1:4" ht="15" customHeight="1">
      <c r="A46" s="65" t="s">
        <v>44</v>
      </c>
      <c r="B46" s="755">
        <v>8.97912</v>
      </c>
      <c r="C46" s="755">
        <v>0</v>
      </c>
      <c r="D46" s="755">
        <v>8.97912</v>
      </c>
    </row>
    <row r="47" spans="1:4" ht="15" customHeight="1">
      <c r="A47" s="38" t="s">
        <v>45</v>
      </c>
      <c r="B47" s="755">
        <v>0</v>
      </c>
      <c r="C47" s="755">
        <v>0</v>
      </c>
      <c r="D47" s="755">
        <v>0</v>
      </c>
    </row>
    <row r="48" spans="1:4" ht="15" customHeight="1">
      <c r="A48" s="40" t="s">
        <v>46</v>
      </c>
      <c r="B48" s="755">
        <v>-103968.43045</v>
      </c>
      <c r="C48" s="755">
        <v>-61007.11318</v>
      </c>
      <c r="D48" s="755">
        <v>-164975.54363</v>
      </c>
    </row>
    <row r="49" spans="1:4" ht="15" customHeight="1">
      <c r="A49" s="65" t="s">
        <v>47</v>
      </c>
      <c r="B49" s="755">
        <v>-17872.234410000001</v>
      </c>
      <c r="C49" s="755">
        <v>-3060.28802</v>
      </c>
      <c r="D49" s="755">
        <v>-20932.522430000001</v>
      </c>
    </row>
    <row r="50" spans="1:4" ht="15" customHeight="1">
      <c r="A50" s="65" t="s">
        <v>48</v>
      </c>
      <c r="B50" s="755">
        <v>-272.08260999999999</v>
      </c>
      <c r="C50" s="755">
        <v>-1872.8478500000001</v>
      </c>
      <c r="D50" s="755">
        <v>-2144.93046</v>
      </c>
    </row>
    <row r="51" spans="1:4" ht="15" customHeight="1">
      <c r="A51" s="65" t="s">
        <v>49</v>
      </c>
      <c r="B51" s="755">
        <v>-8988.3309600000011</v>
      </c>
      <c r="C51" s="755">
        <v>-3953.1131500000001</v>
      </c>
      <c r="D51" s="755">
        <v>-12941.444109999999</v>
      </c>
    </row>
    <row r="52" spans="1:4" ht="15" customHeight="1">
      <c r="A52" s="65" t="s">
        <v>50</v>
      </c>
      <c r="B52" s="755">
        <v>-448.45236999999997</v>
      </c>
      <c r="C52" s="755">
        <v>-1121.2955900000002</v>
      </c>
      <c r="D52" s="755">
        <v>-1569.7479599999999</v>
      </c>
    </row>
    <row r="53" spans="1:4" ht="15" customHeight="1">
      <c r="A53" s="65" t="s">
        <v>51</v>
      </c>
      <c r="B53" s="755">
        <v>-33193.564660000004</v>
      </c>
      <c r="C53" s="755">
        <v>-18953.777590000002</v>
      </c>
      <c r="D53" s="755">
        <v>-52147.342250000002</v>
      </c>
    </row>
    <row r="54" spans="1:4" ht="15" customHeight="1">
      <c r="A54" s="65" t="s">
        <v>52</v>
      </c>
      <c r="B54" s="755">
        <v>-1969.2047500000001</v>
      </c>
      <c r="C54" s="755">
        <v>-13827.048500000001</v>
      </c>
      <c r="D54" s="755">
        <v>-15796.25325</v>
      </c>
    </row>
    <row r="55" spans="1:4" ht="15" customHeight="1">
      <c r="A55" s="65" t="s">
        <v>53</v>
      </c>
      <c r="B55" s="755">
        <v>-30342.31509</v>
      </c>
      <c r="C55" s="755">
        <v>-18218.742480000001</v>
      </c>
      <c r="D55" s="755">
        <v>-48561.057569999997</v>
      </c>
    </row>
    <row r="56" spans="1:4" ht="15" customHeight="1">
      <c r="A56" s="65" t="s">
        <v>54</v>
      </c>
      <c r="B56" s="755">
        <v>-10882.2456</v>
      </c>
      <c r="C56" s="755">
        <v>0</v>
      </c>
      <c r="D56" s="755">
        <v>-10882.2456</v>
      </c>
    </row>
    <row r="57" spans="1:4" ht="15" customHeight="1">
      <c r="A57" s="65" t="s">
        <v>55</v>
      </c>
      <c r="B57" s="755">
        <v>0</v>
      </c>
      <c r="C57" s="755">
        <v>0</v>
      </c>
      <c r="D57" s="755">
        <v>0</v>
      </c>
    </row>
    <row r="58" spans="1:4" ht="15" customHeight="1" thickBot="1">
      <c r="A58" s="65" t="s">
        <v>56</v>
      </c>
      <c r="B58" s="755">
        <v>0</v>
      </c>
      <c r="C58" s="755">
        <v>0</v>
      </c>
      <c r="D58" s="755">
        <v>0</v>
      </c>
    </row>
    <row r="59" spans="1:4" ht="15" customHeight="1" thickTop="1" thickBot="1">
      <c r="A59" s="760" t="s">
        <v>57</v>
      </c>
      <c r="B59" s="753">
        <v>32561.087010000003</v>
      </c>
      <c r="C59" s="753">
        <v>2999.3884800000001</v>
      </c>
      <c r="D59" s="753">
        <v>35560.475490000004</v>
      </c>
    </row>
    <row r="60" spans="1:4" ht="15" customHeight="1" thickTop="1">
      <c r="A60" s="65" t="s">
        <v>58</v>
      </c>
      <c r="B60" s="755">
        <v>0</v>
      </c>
      <c r="C60" s="755">
        <v>0</v>
      </c>
      <c r="D60" s="755">
        <v>0</v>
      </c>
    </row>
    <row r="61" spans="1:4" ht="15" customHeight="1">
      <c r="A61" s="65" t="s">
        <v>59</v>
      </c>
      <c r="B61" s="755">
        <v>23344.503120000001</v>
      </c>
      <c r="C61" s="755">
        <v>1693.91851</v>
      </c>
      <c r="D61" s="755">
        <v>25038.421630000001</v>
      </c>
    </row>
    <row r="62" spans="1:4" ht="15" customHeight="1">
      <c r="A62" s="65" t="s">
        <v>60</v>
      </c>
      <c r="B62" s="755">
        <v>9216.5838899999999</v>
      </c>
      <c r="C62" s="755">
        <v>1717.06997</v>
      </c>
      <c r="D62" s="755">
        <v>10933.653859999999</v>
      </c>
    </row>
    <row r="63" spans="1:4" ht="15" customHeight="1">
      <c r="A63" s="65" t="s">
        <v>61</v>
      </c>
      <c r="B63" s="755">
        <v>0</v>
      </c>
      <c r="C63" s="755">
        <v>0</v>
      </c>
      <c r="D63" s="755">
        <v>0</v>
      </c>
    </row>
    <row r="64" spans="1:4" ht="15" customHeight="1" thickBot="1">
      <c r="A64" s="65" t="s">
        <v>62</v>
      </c>
      <c r="B64" s="755">
        <v>0</v>
      </c>
      <c r="C64" s="755">
        <v>-411.6</v>
      </c>
      <c r="D64" s="755">
        <v>-411.6</v>
      </c>
    </row>
    <row r="65" spans="1:4" ht="15" customHeight="1" thickTop="1" thickBot="1">
      <c r="A65" s="760" t="s">
        <v>63</v>
      </c>
      <c r="B65" s="753">
        <v>8312.2909999999993</v>
      </c>
      <c r="C65" s="753">
        <v>1800.1782000000001</v>
      </c>
      <c r="D65" s="753">
        <v>10112.4692</v>
      </c>
    </row>
    <row r="66" spans="1:4" ht="15" customHeight="1" thickTop="1">
      <c r="A66" s="65" t="s">
        <v>64</v>
      </c>
      <c r="B66" s="755">
        <v>0</v>
      </c>
      <c r="C66" s="755">
        <v>0</v>
      </c>
      <c r="D66" s="755">
        <v>0</v>
      </c>
    </row>
    <row r="67" spans="1:4" ht="15" customHeight="1">
      <c r="A67" s="65" t="s">
        <v>65</v>
      </c>
      <c r="B67" s="755">
        <v>17598.392469999999</v>
      </c>
      <c r="C67" s="755">
        <v>2792.4259200000001</v>
      </c>
      <c r="D67" s="755">
        <v>20390.81839</v>
      </c>
    </row>
    <row r="68" spans="1:4" ht="15" customHeight="1">
      <c r="A68" s="65" t="s">
        <v>66</v>
      </c>
      <c r="B68" s="755">
        <v>0</v>
      </c>
      <c r="C68" s="755">
        <v>0</v>
      </c>
      <c r="D68" s="755">
        <v>0</v>
      </c>
    </row>
    <row r="69" spans="1:4" ht="15" customHeight="1">
      <c r="A69" s="65" t="s">
        <v>67</v>
      </c>
      <c r="B69" s="755">
        <v>0</v>
      </c>
      <c r="C69" s="755">
        <v>0</v>
      </c>
      <c r="D69" s="755">
        <v>0</v>
      </c>
    </row>
    <row r="70" spans="1:4" ht="15" customHeight="1" thickBot="1">
      <c r="A70" s="65" t="s">
        <v>68</v>
      </c>
      <c r="B70" s="755">
        <v>-9286.1014700000014</v>
      </c>
      <c r="C70" s="755">
        <v>-992.24771999999996</v>
      </c>
      <c r="D70" s="755">
        <v>-10278.349189999999</v>
      </c>
    </row>
    <row r="71" spans="1:4" ht="15" customHeight="1" thickTop="1" thickBot="1">
      <c r="A71" s="760" t="s">
        <v>69</v>
      </c>
      <c r="B71" s="753">
        <v>50146.007409999998</v>
      </c>
      <c r="C71" s="753">
        <v>19507.502039999999</v>
      </c>
      <c r="D71" s="753">
        <v>69653.509449999998</v>
      </c>
    </row>
    <row r="72" spans="1:4" ht="15" customHeight="1" thickTop="1">
      <c r="A72" s="65" t="s">
        <v>18</v>
      </c>
      <c r="B72" s="755">
        <v>0</v>
      </c>
      <c r="C72" s="755">
        <v>0</v>
      </c>
      <c r="D72" s="755">
        <v>0</v>
      </c>
    </row>
    <row r="73" spans="1:4" ht="15" customHeight="1">
      <c r="A73" s="65" t="s">
        <v>19</v>
      </c>
      <c r="B73" s="755">
        <v>0</v>
      </c>
      <c r="C73" s="755">
        <v>9300</v>
      </c>
      <c r="D73" s="755">
        <v>9300</v>
      </c>
    </row>
    <row r="74" spans="1:4" ht="15" customHeight="1">
      <c r="A74" s="65" t="s">
        <v>20</v>
      </c>
      <c r="B74" s="755">
        <v>0</v>
      </c>
      <c r="C74" s="755">
        <v>0</v>
      </c>
      <c r="D74" s="755">
        <v>0</v>
      </c>
    </row>
    <row r="75" spans="1:4" ht="15" customHeight="1">
      <c r="A75" s="65" t="s">
        <v>21</v>
      </c>
      <c r="B75" s="755">
        <v>0</v>
      </c>
      <c r="C75" s="755">
        <v>0</v>
      </c>
      <c r="D75" s="755">
        <v>0</v>
      </c>
    </row>
    <row r="76" spans="1:4" ht="15" customHeight="1">
      <c r="A76" s="65" t="s">
        <v>70</v>
      </c>
      <c r="B76" s="755">
        <v>395.69367999999997</v>
      </c>
      <c r="C76" s="755">
        <v>0</v>
      </c>
      <c r="D76" s="755">
        <v>395.69367999999997</v>
      </c>
    </row>
    <row r="77" spans="1:4" ht="15" customHeight="1">
      <c r="A77" s="65" t="s">
        <v>71</v>
      </c>
      <c r="B77" s="755">
        <v>35155.928169999999</v>
      </c>
      <c r="C77" s="755">
        <v>213.346</v>
      </c>
      <c r="D77" s="755">
        <v>35369.274170000004</v>
      </c>
    </row>
    <row r="78" spans="1:4" ht="15" customHeight="1">
      <c r="A78" s="65" t="s">
        <v>23</v>
      </c>
      <c r="B78" s="755">
        <v>14637.64848</v>
      </c>
      <c r="C78" s="755">
        <v>9878.71558</v>
      </c>
      <c r="D78" s="755">
        <v>24516.36406</v>
      </c>
    </row>
    <row r="79" spans="1:4" ht="15" customHeight="1">
      <c r="A79" s="65" t="s">
        <v>72</v>
      </c>
      <c r="B79" s="755">
        <v>118.88399000000001</v>
      </c>
      <c r="C79" s="755">
        <v>213.74426</v>
      </c>
      <c r="D79" s="755">
        <v>332.62824999999998</v>
      </c>
    </row>
    <row r="80" spans="1:4" ht="15" customHeight="1" thickBot="1">
      <c r="A80" s="65" t="s">
        <v>73</v>
      </c>
      <c r="B80" s="755">
        <v>-162.14690999999999</v>
      </c>
      <c r="C80" s="755">
        <v>-98.30380000000001</v>
      </c>
      <c r="D80" s="755">
        <v>-260.45071000000002</v>
      </c>
    </row>
    <row r="81" spans="1:4" ht="15" customHeight="1" thickTop="1" thickBot="1">
      <c r="A81" s="760" t="s">
        <v>74</v>
      </c>
      <c r="B81" s="753">
        <v>149853.01596000002</v>
      </c>
      <c r="C81" s="753">
        <v>17138.525180000001</v>
      </c>
      <c r="D81" s="753">
        <v>166991.54113999999</v>
      </c>
    </row>
    <row r="82" spans="1:4" ht="15" customHeight="1" thickTop="1">
      <c r="A82" s="65" t="s">
        <v>75</v>
      </c>
      <c r="B82" s="755">
        <v>25094.956600000001</v>
      </c>
      <c r="C82" s="755">
        <v>3875.84</v>
      </c>
      <c r="D82" s="755">
        <v>28970.796600000001</v>
      </c>
    </row>
    <row r="83" spans="1:4" ht="15" customHeight="1">
      <c r="A83" s="65" t="s">
        <v>76</v>
      </c>
      <c r="B83" s="755">
        <v>87509.52132</v>
      </c>
      <c r="C83" s="755">
        <v>8978.0659700000015</v>
      </c>
      <c r="D83" s="755">
        <v>96487.58729000001</v>
      </c>
    </row>
    <row r="84" spans="1:4" ht="15" customHeight="1">
      <c r="A84" s="65" t="s">
        <v>77</v>
      </c>
      <c r="B84" s="755">
        <v>17387.614089999999</v>
      </c>
      <c r="C84" s="755">
        <v>1597.6905300000001</v>
      </c>
      <c r="D84" s="755">
        <v>18985.304620000003</v>
      </c>
    </row>
    <row r="85" spans="1:4" ht="15" customHeight="1">
      <c r="A85" s="65" t="s">
        <v>78</v>
      </c>
      <c r="B85" s="755">
        <v>5593.8224800000007</v>
      </c>
      <c r="C85" s="755">
        <v>1164.48224</v>
      </c>
      <c r="D85" s="755">
        <v>6758.3047200000001</v>
      </c>
    </row>
    <row r="86" spans="1:4" ht="15" customHeight="1">
      <c r="A86" s="65" t="s">
        <v>79</v>
      </c>
      <c r="B86" s="755">
        <v>8439.4381099999991</v>
      </c>
      <c r="C86" s="755">
        <v>1123.9736499999999</v>
      </c>
      <c r="D86" s="755">
        <v>9563.411759999999</v>
      </c>
    </row>
    <row r="87" spans="1:4" ht="15" customHeight="1">
      <c r="A87" s="65" t="s">
        <v>80</v>
      </c>
      <c r="B87" s="755">
        <v>3403.8709599999997</v>
      </c>
      <c r="C87" s="755">
        <v>381.97393</v>
      </c>
      <c r="D87" s="755">
        <v>3785.8448900000003</v>
      </c>
    </row>
    <row r="88" spans="1:4" ht="15" customHeight="1">
      <c r="A88" s="65" t="s">
        <v>81</v>
      </c>
      <c r="B88" s="755">
        <v>143.94242000000003</v>
      </c>
      <c r="C88" s="755">
        <v>16.498860000000001</v>
      </c>
      <c r="D88" s="755">
        <v>160.44128000000001</v>
      </c>
    </row>
    <row r="89" spans="1:4" ht="15" customHeight="1">
      <c r="A89" s="65" t="s">
        <v>82</v>
      </c>
      <c r="B89" s="755">
        <v>0</v>
      </c>
      <c r="C89" s="755">
        <v>0</v>
      </c>
      <c r="D89" s="755">
        <v>0</v>
      </c>
    </row>
    <row r="90" spans="1:4" ht="15" customHeight="1" thickBot="1">
      <c r="A90" s="65" t="s">
        <v>83</v>
      </c>
      <c r="B90" s="755">
        <v>2279.84998</v>
      </c>
      <c r="C90" s="755">
        <v>0</v>
      </c>
      <c r="D90" s="755">
        <v>2279.84998</v>
      </c>
    </row>
    <row r="91" spans="1:4" ht="15" customHeight="1" thickTop="1" thickBot="1">
      <c r="A91" s="760" t="s">
        <v>84</v>
      </c>
      <c r="B91" s="753">
        <v>36120.699810000006</v>
      </c>
      <c r="C91" s="753">
        <v>700.09557999999993</v>
      </c>
      <c r="D91" s="753">
        <v>36820.795389999999</v>
      </c>
    </row>
    <row r="92" spans="1:4" ht="15" customHeight="1" thickTop="1">
      <c r="A92" s="65" t="s">
        <v>85</v>
      </c>
      <c r="B92" s="755">
        <v>1556.0715600000001</v>
      </c>
      <c r="C92" s="755">
        <v>218.43057999999999</v>
      </c>
      <c r="D92" s="755">
        <v>1774.5021399999998</v>
      </c>
    </row>
    <row r="93" spans="1:4" ht="15" customHeight="1">
      <c r="A93" s="65" t="s">
        <v>86</v>
      </c>
      <c r="B93" s="755">
        <v>4490.5554000000002</v>
      </c>
      <c r="C93" s="755">
        <v>481.66500000000002</v>
      </c>
      <c r="D93" s="755">
        <v>4972.2204000000002</v>
      </c>
    </row>
    <row r="94" spans="1:4" ht="15" customHeight="1">
      <c r="A94" s="65" t="s">
        <v>87</v>
      </c>
      <c r="B94" s="755">
        <v>26611.850899999998</v>
      </c>
      <c r="C94" s="755">
        <v>0</v>
      </c>
      <c r="D94" s="755">
        <v>26611.850899999998</v>
      </c>
    </row>
    <row r="95" spans="1:4" ht="15" customHeight="1">
      <c r="A95" s="65" t="s">
        <v>88</v>
      </c>
      <c r="B95" s="755">
        <v>3773.34638</v>
      </c>
      <c r="C95" s="755">
        <v>0</v>
      </c>
      <c r="D95" s="755">
        <v>3773.34638</v>
      </c>
    </row>
    <row r="96" spans="1:4" s="53" customFormat="1" ht="15" customHeight="1" thickBot="1">
      <c r="A96" s="768" t="s">
        <v>89</v>
      </c>
      <c r="B96" s="758">
        <v>-311.12443000000002</v>
      </c>
      <c r="C96" s="758">
        <v>0</v>
      </c>
      <c r="D96" s="758">
        <v>-311.12443000000002</v>
      </c>
    </row>
    <row r="97" spans="1:4" ht="15" customHeight="1" thickTop="1" thickBot="1">
      <c r="A97" s="760" t="s">
        <v>1343</v>
      </c>
      <c r="B97" s="753">
        <v>0</v>
      </c>
      <c r="C97" s="753">
        <v>0</v>
      </c>
      <c r="D97" s="753">
        <v>0</v>
      </c>
    </row>
    <row r="98" spans="1:4" ht="15" customHeight="1" thickTop="1">
      <c r="A98" s="65" t="s">
        <v>1344</v>
      </c>
      <c r="B98" s="755">
        <v>0</v>
      </c>
      <c r="C98" s="755">
        <v>0</v>
      </c>
      <c r="D98" s="755">
        <v>0</v>
      </c>
    </row>
    <row r="99" spans="1:4" ht="15" customHeight="1">
      <c r="A99" s="65" t="s">
        <v>1345</v>
      </c>
      <c r="B99" s="755">
        <v>0</v>
      </c>
      <c r="C99" s="755">
        <v>0</v>
      </c>
      <c r="D99" s="755">
        <v>0</v>
      </c>
    </row>
    <row r="100" spans="1:4" ht="15" customHeight="1">
      <c r="A100" s="65" t="s">
        <v>1346</v>
      </c>
      <c r="B100" s="755">
        <v>0</v>
      </c>
      <c r="C100" s="755">
        <v>0</v>
      </c>
      <c r="D100" s="755">
        <v>0</v>
      </c>
    </row>
    <row r="101" spans="1:4" ht="15" customHeight="1">
      <c r="A101" s="65" t="s">
        <v>1347</v>
      </c>
      <c r="B101" s="755">
        <v>0</v>
      </c>
      <c r="C101" s="755">
        <v>0</v>
      </c>
      <c r="D101" s="755">
        <v>0</v>
      </c>
    </row>
    <row r="102" spans="1:4" ht="15" customHeight="1">
      <c r="A102" s="65" t="s">
        <v>1350</v>
      </c>
      <c r="B102" s="755">
        <v>0</v>
      </c>
      <c r="C102" s="755">
        <v>0</v>
      </c>
      <c r="D102" s="755">
        <v>0</v>
      </c>
    </row>
    <row r="103" spans="1:4" s="53" customFormat="1" ht="15" customHeight="1" thickBot="1">
      <c r="A103" s="65" t="s">
        <v>1348</v>
      </c>
      <c r="B103" s="755">
        <v>0</v>
      </c>
      <c r="C103" s="755">
        <v>0</v>
      </c>
      <c r="D103" s="755">
        <v>0</v>
      </c>
    </row>
    <row r="104" spans="1:4" ht="15" customHeight="1" thickTop="1" thickBot="1">
      <c r="A104" s="762" t="s">
        <v>90</v>
      </c>
      <c r="B104" s="751">
        <v>3458386.9365900001</v>
      </c>
      <c r="C104" s="751">
        <v>1076471.1174699999</v>
      </c>
      <c r="D104" s="751">
        <v>4534858.05406</v>
      </c>
    </row>
    <row r="105" spans="1:4" ht="15" customHeight="1" thickTop="1" thickBot="1">
      <c r="A105" s="760" t="s">
        <v>737</v>
      </c>
      <c r="B105" s="753">
        <v>3026215.7351100002</v>
      </c>
      <c r="C105" s="753">
        <v>901148.74371000007</v>
      </c>
      <c r="D105" s="753">
        <v>3927364.4788200003</v>
      </c>
    </row>
    <row r="106" spans="1:4" ht="15" customHeight="1" thickTop="1">
      <c r="A106" s="65" t="s">
        <v>91</v>
      </c>
      <c r="B106" s="755">
        <v>71259.391310000006</v>
      </c>
      <c r="C106" s="755">
        <v>8495.7988299999997</v>
      </c>
      <c r="D106" s="755">
        <v>79755.190140000006</v>
      </c>
    </row>
    <row r="107" spans="1:4" ht="15" customHeight="1">
      <c r="A107" s="65" t="s">
        <v>92</v>
      </c>
      <c r="B107" s="755">
        <v>71070.691439999995</v>
      </c>
      <c r="C107" s="755">
        <v>8493.6588300000003</v>
      </c>
      <c r="D107" s="755">
        <v>79564.350269999995</v>
      </c>
    </row>
    <row r="108" spans="1:4" ht="15" customHeight="1">
      <c r="A108" s="65" t="s">
        <v>93</v>
      </c>
      <c r="B108" s="755">
        <v>188.69987</v>
      </c>
      <c r="C108" s="755">
        <v>2.14</v>
      </c>
      <c r="D108" s="755">
        <v>190.83986999999999</v>
      </c>
    </row>
    <row r="109" spans="1:4" ht="15" customHeight="1">
      <c r="A109" s="65" t="s">
        <v>94</v>
      </c>
      <c r="B109" s="755">
        <v>506006.36768999998</v>
      </c>
      <c r="C109" s="755">
        <v>155982.61608000001</v>
      </c>
      <c r="D109" s="755">
        <v>661988.98376999993</v>
      </c>
    </row>
    <row r="110" spans="1:4" ht="15" customHeight="1">
      <c r="A110" s="65" t="s">
        <v>95</v>
      </c>
      <c r="B110" s="755">
        <v>24210.54967</v>
      </c>
      <c r="C110" s="755">
        <v>169.56187</v>
      </c>
      <c r="D110" s="755">
        <v>24380.111539999998</v>
      </c>
    </row>
    <row r="111" spans="1:4" ht="15" customHeight="1">
      <c r="A111" s="761" t="s">
        <v>96</v>
      </c>
      <c r="B111" s="755">
        <v>1114.6142600000001</v>
      </c>
      <c r="C111" s="755">
        <v>169.56187</v>
      </c>
      <c r="D111" s="755">
        <v>1284.1761299999998</v>
      </c>
    </row>
    <row r="112" spans="1:4" ht="15" customHeight="1">
      <c r="A112" s="38" t="s">
        <v>97</v>
      </c>
      <c r="B112" s="755">
        <v>0</v>
      </c>
      <c r="C112" s="755">
        <v>0</v>
      </c>
      <c r="D112" s="755">
        <v>0</v>
      </c>
    </row>
    <row r="113" spans="1:4" ht="15" customHeight="1">
      <c r="A113" s="38" t="s">
        <v>98</v>
      </c>
      <c r="B113" s="755">
        <v>12</v>
      </c>
      <c r="C113" s="755">
        <v>0</v>
      </c>
      <c r="D113" s="755">
        <v>12</v>
      </c>
    </row>
    <row r="114" spans="1:4" ht="15" customHeight="1">
      <c r="A114" s="38" t="s">
        <v>99</v>
      </c>
      <c r="B114" s="755">
        <v>35</v>
      </c>
      <c r="C114" s="755">
        <v>0</v>
      </c>
      <c r="D114" s="755">
        <v>35</v>
      </c>
    </row>
    <row r="115" spans="1:4" ht="15" customHeight="1">
      <c r="A115" s="38" t="s">
        <v>100</v>
      </c>
      <c r="B115" s="755">
        <v>109.5</v>
      </c>
      <c r="C115" s="755">
        <v>0</v>
      </c>
      <c r="D115" s="755">
        <v>109.5</v>
      </c>
    </row>
    <row r="116" spans="1:4" ht="15" customHeight="1">
      <c r="A116" s="38" t="s">
        <v>101</v>
      </c>
      <c r="B116" s="755">
        <v>893.24118999999996</v>
      </c>
      <c r="C116" s="755">
        <v>0</v>
      </c>
      <c r="D116" s="755">
        <v>893.24118999999996</v>
      </c>
    </row>
    <row r="117" spans="1:4" ht="15" customHeight="1">
      <c r="A117" s="38" t="s">
        <v>102</v>
      </c>
      <c r="B117" s="755">
        <v>20000</v>
      </c>
      <c r="C117" s="755">
        <v>0</v>
      </c>
      <c r="D117" s="755">
        <v>20000</v>
      </c>
    </row>
    <row r="118" spans="1:4" ht="15" customHeight="1">
      <c r="A118" s="39" t="s">
        <v>103</v>
      </c>
      <c r="B118" s="755">
        <v>2046.1942199999999</v>
      </c>
      <c r="C118" s="755">
        <v>0</v>
      </c>
      <c r="D118" s="755">
        <v>2046.1942199999999</v>
      </c>
    </row>
    <row r="119" spans="1:4" ht="15" customHeight="1">
      <c r="A119" s="39" t="s">
        <v>104</v>
      </c>
      <c r="B119" s="755">
        <v>10639.546910000001</v>
      </c>
      <c r="C119" s="755">
        <v>45212.789520000006</v>
      </c>
      <c r="D119" s="755">
        <v>55852.336430000003</v>
      </c>
    </row>
    <row r="120" spans="1:4" ht="15" customHeight="1">
      <c r="A120" s="65" t="s">
        <v>105</v>
      </c>
      <c r="B120" s="755">
        <v>2174875.5552600003</v>
      </c>
      <c r="C120" s="755">
        <v>629234.42144000006</v>
      </c>
      <c r="D120" s="755">
        <v>2804109.9767</v>
      </c>
    </row>
    <row r="121" spans="1:4" ht="15" customHeight="1" thickBot="1">
      <c r="A121" s="65" t="s">
        <v>106</v>
      </c>
      <c r="B121" s="755">
        <v>239224.32427000001</v>
      </c>
      <c r="C121" s="755">
        <v>62053.555970000001</v>
      </c>
      <c r="D121" s="755">
        <v>301277.88024000003</v>
      </c>
    </row>
    <row r="122" spans="1:4" ht="15" customHeight="1" thickTop="1" thickBot="1">
      <c r="A122" s="762" t="s">
        <v>107</v>
      </c>
      <c r="B122" s="751">
        <v>42.457250000000002</v>
      </c>
      <c r="C122" s="751">
        <v>0</v>
      </c>
      <c r="D122" s="751">
        <v>42.457250000000002</v>
      </c>
    </row>
    <row r="123" spans="1:4" ht="15" customHeight="1" thickTop="1" thickBot="1">
      <c r="A123" s="760" t="s">
        <v>108</v>
      </c>
      <c r="B123" s="753">
        <v>0</v>
      </c>
      <c r="C123" s="753">
        <v>0</v>
      </c>
      <c r="D123" s="753">
        <v>0</v>
      </c>
    </row>
    <row r="124" spans="1:4" ht="15" customHeight="1" thickTop="1">
      <c r="A124" s="65" t="s">
        <v>109</v>
      </c>
      <c r="B124" s="755">
        <v>0</v>
      </c>
      <c r="C124" s="755">
        <v>0</v>
      </c>
      <c r="D124" s="755">
        <v>0</v>
      </c>
    </row>
    <row r="125" spans="1:4" ht="15" customHeight="1">
      <c r="A125" s="65" t="s">
        <v>110</v>
      </c>
      <c r="B125" s="755">
        <v>0</v>
      </c>
      <c r="C125" s="755">
        <v>0</v>
      </c>
      <c r="D125" s="755">
        <v>0</v>
      </c>
    </row>
    <row r="126" spans="1:4" ht="15" customHeight="1">
      <c r="A126" s="65" t="s">
        <v>111</v>
      </c>
      <c r="B126" s="755">
        <v>0</v>
      </c>
      <c r="C126" s="755">
        <v>0</v>
      </c>
      <c r="D126" s="755">
        <v>0</v>
      </c>
    </row>
    <row r="127" spans="1:4" ht="15" customHeight="1">
      <c r="A127" s="65" t="s">
        <v>112</v>
      </c>
      <c r="B127" s="755">
        <v>0</v>
      </c>
      <c r="C127" s="755">
        <v>0</v>
      </c>
      <c r="D127" s="755">
        <v>0</v>
      </c>
    </row>
    <row r="128" spans="1:4" ht="15" customHeight="1">
      <c r="A128" s="65" t="s">
        <v>113</v>
      </c>
      <c r="B128" s="755">
        <v>0</v>
      </c>
      <c r="C128" s="755">
        <v>0</v>
      </c>
      <c r="D128" s="755">
        <v>0</v>
      </c>
    </row>
    <row r="129" spans="1:4" ht="15" customHeight="1" thickBot="1">
      <c r="A129" s="65" t="s">
        <v>114</v>
      </c>
      <c r="B129" s="755">
        <v>0</v>
      </c>
      <c r="C129" s="755">
        <v>0</v>
      </c>
      <c r="D129" s="755">
        <v>0</v>
      </c>
    </row>
    <row r="130" spans="1:4" ht="15" customHeight="1" thickTop="1" thickBot="1">
      <c r="A130" s="760" t="s">
        <v>115</v>
      </c>
      <c r="B130" s="753">
        <v>179508.35019999999</v>
      </c>
      <c r="C130" s="753">
        <v>131436.02982</v>
      </c>
      <c r="D130" s="753">
        <v>310944.38001999998</v>
      </c>
    </row>
    <row r="131" spans="1:4" ht="15" customHeight="1" thickTop="1">
      <c r="A131" s="65" t="s">
        <v>116</v>
      </c>
      <c r="B131" s="755">
        <v>345.50193000000002</v>
      </c>
      <c r="C131" s="755">
        <v>0</v>
      </c>
      <c r="D131" s="755">
        <v>345.50193000000002</v>
      </c>
    </row>
    <row r="132" spans="1:4" ht="15" customHeight="1">
      <c r="A132" s="65" t="s">
        <v>1351</v>
      </c>
      <c r="B132" s="755">
        <v>14637.64848</v>
      </c>
      <c r="C132" s="755">
        <v>9000</v>
      </c>
      <c r="D132" s="755">
        <v>23637.64848</v>
      </c>
    </row>
    <row r="133" spans="1:4" ht="15" customHeight="1">
      <c r="A133" s="65" t="s">
        <v>117</v>
      </c>
      <c r="B133" s="755">
        <v>0</v>
      </c>
      <c r="C133" s="755">
        <v>0</v>
      </c>
      <c r="D133" s="755">
        <v>0</v>
      </c>
    </row>
    <row r="134" spans="1:4" ht="15" customHeight="1">
      <c r="A134" s="65" t="s">
        <v>1227</v>
      </c>
      <c r="B134" s="755">
        <v>0</v>
      </c>
      <c r="C134" s="755">
        <v>33431.25</v>
      </c>
      <c r="D134" s="755">
        <v>33431.25</v>
      </c>
    </row>
    <row r="135" spans="1:4" ht="15" customHeight="1">
      <c r="A135" s="65" t="s">
        <v>118</v>
      </c>
      <c r="B135" s="755">
        <v>152877.56184000001</v>
      </c>
      <c r="C135" s="755">
        <v>82551.20315999999</v>
      </c>
      <c r="D135" s="755">
        <v>235428.76500000001</v>
      </c>
    </row>
    <row r="136" spans="1:4" ht="15" customHeight="1">
      <c r="A136" s="65" t="s">
        <v>119</v>
      </c>
      <c r="B136" s="755">
        <v>0</v>
      </c>
      <c r="C136" s="755">
        <v>0</v>
      </c>
      <c r="D136" s="755">
        <v>0</v>
      </c>
    </row>
    <row r="137" spans="1:4" ht="15" customHeight="1">
      <c r="A137" s="65" t="s">
        <v>120</v>
      </c>
      <c r="B137" s="755">
        <v>7789.9587499999998</v>
      </c>
      <c r="C137" s="755">
        <v>3741.83502</v>
      </c>
      <c r="D137" s="755">
        <v>11531.79377</v>
      </c>
    </row>
    <row r="138" spans="1:4" ht="15" customHeight="1" thickBot="1">
      <c r="A138" s="65" t="s">
        <v>121</v>
      </c>
      <c r="B138" s="755">
        <v>3857.6792</v>
      </c>
      <c r="C138" s="755">
        <v>2711.7416400000002</v>
      </c>
      <c r="D138" s="755">
        <v>6569.4208399999998</v>
      </c>
    </row>
    <row r="139" spans="1:4" ht="15" customHeight="1" thickTop="1" thickBot="1">
      <c r="A139" s="760" t="s">
        <v>122</v>
      </c>
      <c r="B139" s="753">
        <v>83475.79445999999</v>
      </c>
      <c r="C139" s="753">
        <v>15359.705739999999</v>
      </c>
      <c r="D139" s="753">
        <v>98835.500200000009</v>
      </c>
    </row>
    <row r="140" spans="1:4" ht="15" customHeight="1" thickTop="1">
      <c r="A140" s="65" t="s">
        <v>58</v>
      </c>
      <c r="B140" s="755">
        <v>171.02270999999999</v>
      </c>
      <c r="C140" s="755">
        <v>46.043750000000003</v>
      </c>
      <c r="D140" s="755">
        <v>217.06645999999998</v>
      </c>
    </row>
    <row r="141" spans="1:4" ht="15" customHeight="1">
      <c r="A141" s="65" t="s">
        <v>60</v>
      </c>
      <c r="B141" s="755">
        <v>27659.20909</v>
      </c>
      <c r="C141" s="755">
        <v>5475.2436500000003</v>
      </c>
      <c r="D141" s="755">
        <v>33134.452740000001</v>
      </c>
    </row>
    <row r="142" spans="1:4" ht="15" customHeight="1">
      <c r="A142" s="65" t="s">
        <v>123</v>
      </c>
      <c r="B142" s="755">
        <v>53953.335039999998</v>
      </c>
      <c r="C142" s="755">
        <v>9267.9726999999984</v>
      </c>
      <c r="D142" s="755">
        <v>63221.307740000004</v>
      </c>
    </row>
    <row r="143" spans="1:4" ht="15" customHeight="1">
      <c r="A143" s="65" t="s">
        <v>87</v>
      </c>
      <c r="B143" s="755">
        <v>1692.2276200000001</v>
      </c>
      <c r="C143" s="755">
        <v>570.44564000000003</v>
      </c>
      <c r="D143" s="755">
        <v>2262.6732599999996</v>
      </c>
    </row>
    <row r="144" spans="1:4" ht="15" customHeight="1" thickBot="1">
      <c r="A144" s="65" t="s">
        <v>124</v>
      </c>
      <c r="B144" s="755">
        <v>0</v>
      </c>
      <c r="C144" s="755">
        <v>0</v>
      </c>
      <c r="D144" s="755">
        <v>0</v>
      </c>
    </row>
    <row r="145" spans="1:4" ht="15" customHeight="1" thickTop="1" thickBot="1">
      <c r="A145" s="760" t="s">
        <v>125</v>
      </c>
      <c r="B145" s="753">
        <v>45323.624490000002</v>
      </c>
      <c r="C145" s="753">
        <v>7242.1946799999996</v>
      </c>
      <c r="D145" s="753">
        <v>52565.819170000002</v>
      </c>
    </row>
    <row r="146" spans="1:4" ht="15" customHeight="1" thickTop="1">
      <c r="A146" s="65" t="s">
        <v>126</v>
      </c>
      <c r="B146" s="755">
        <v>653.13502000000005</v>
      </c>
      <c r="C146" s="755">
        <v>293.29058000000003</v>
      </c>
      <c r="D146" s="755">
        <v>946.42560000000003</v>
      </c>
    </row>
    <row r="147" spans="1:4" ht="15" customHeight="1">
      <c r="A147" s="65" t="s">
        <v>127</v>
      </c>
      <c r="B147" s="755">
        <v>0</v>
      </c>
      <c r="C147" s="755">
        <v>0</v>
      </c>
      <c r="D147" s="755">
        <v>0</v>
      </c>
    </row>
    <row r="148" spans="1:4" ht="15" customHeight="1">
      <c r="A148" s="65" t="s">
        <v>128</v>
      </c>
      <c r="B148" s="755">
        <v>15707.601789999999</v>
      </c>
      <c r="C148" s="755">
        <v>0</v>
      </c>
      <c r="D148" s="755">
        <v>15707.601789999999</v>
      </c>
    </row>
    <row r="149" spans="1:4" ht="15" customHeight="1">
      <c r="A149" s="65" t="s">
        <v>129</v>
      </c>
      <c r="B149" s="755">
        <v>28962.88768</v>
      </c>
      <c r="C149" s="755">
        <v>6948.9040999999997</v>
      </c>
      <c r="D149" s="755">
        <v>35911.79178</v>
      </c>
    </row>
    <row r="150" spans="1:4" ht="15" customHeight="1" thickBot="1">
      <c r="A150" s="65" t="s">
        <v>130</v>
      </c>
      <c r="B150" s="755">
        <v>0</v>
      </c>
      <c r="C150" s="755">
        <v>0</v>
      </c>
      <c r="D150" s="755">
        <v>0</v>
      </c>
    </row>
    <row r="151" spans="1:4" ht="15" customHeight="1" thickTop="1" thickBot="1">
      <c r="A151" s="760" t="s">
        <v>131</v>
      </c>
      <c r="B151" s="753">
        <v>13920.15964</v>
      </c>
      <c r="C151" s="753">
        <v>0</v>
      </c>
      <c r="D151" s="753">
        <v>13920.15964</v>
      </c>
    </row>
    <row r="152" spans="1:4" ht="15" customHeight="1" thickTop="1">
      <c r="A152" s="65" t="s">
        <v>132</v>
      </c>
      <c r="B152" s="755">
        <v>13720</v>
      </c>
      <c r="C152" s="755">
        <v>0</v>
      </c>
      <c r="D152" s="755">
        <v>13720</v>
      </c>
    </row>
    <row r="153" spans="1:4" ht="15" customHeight="1">
      <c r="A153" s="65" t="s">
        <v>133</v>
      </c>
      <c r="B153" s="755">
        <v>0</v>
      </c>
      <c r="C153" s="755">
        <v>0</v>
      </c>
      <c r="D153" s="755">
        <v>0</v>
      </c>
    </row>
    <row r="154" spans="1:4" ht="15" customHeight="1">
      <c r="A154" s="65" t="s">
        <v>134</v>
      </c>
      <c r="B154" s="755">
        <v>0</v>
      </c>
      <c r="C154" s="755">
        <v>0</v>
      </c>
      <c r="D154" s="755">
        <v>0</v>
      </c>
    </row>
    <row r="155" spans="1:4" ht="15" customHeight="1" thickBot="1">
      <c r="A155" s="65" t="s">
        <v>135</v>
      </c>
      <c r="B155" s="755">
        <v>200.15964000000002</v>
      </c>
      <c r="C155" s="755">
        <v>0</v>
      </c>
      <c r="D155" s="755">
        <v>200.15964000000002</v>
      </c>
    </row>
    <row r="156" spans="1:4" ht="15" customHeight="1" thickTop="1" thickBot="1">
      <c r="A156" s="760" t="s">
        <v>136</v>
      </c>
      <c r="B156" s="753">
        <v>109900.81543999999</v>
      </c>
      <c r="C156" s="753">
        <v>21284.443520000001</v>
      </c>
      <c r="D156" s="753">
        <v>131185.25896000001</v>
      </c>
    </row>
    <row r="157" spans="1:4" ht="15" customHeight="1" thickTop="1">
      <c r="A157" s="65" t="s">
        <v>137</v>
      </c>
      <c r="B157" s="755">
        <v>33424.578249999999</v>
      </c>
      <c r="C157" s="755">
        <v>0</v>
      </c>
      <c r="D157" s="755">
        <v>33424.578249999999</v>
      </c>
    </row>
    <row r="158" spans="1:4" ht="15" customHeight="1">
      <c r="A158" s="65" t="s">
        <v>138</v>
      </c>
      <c r="B158" s="755">
        <v>0</v>
      </c>
      <c r="C158" s="755">
        <v>0</v>
      </c>
      <c r="D158" s="755">
        <v>0</v>
      </c>
    </row>
    <row r="159" spans="1:4" ht="15" customHeight="1">
      <c r="A159" s="65" t="s">
        <v>139</v>
      </c>
      <c r="B159" s="755">
        <v>54.536999999999999</v>
      </c>
      <c r="C159" s="755">
        <v>0</v>
      </c>
      <c r="D159" s="755">
        <v>54.536999999999999</v>
      </c>
    </row>
    <row r="160" spans="1:4" ht="15" customHeight="1">
      <c r="A160" s="65" t="s">
        <v>140</v>
      </c>
      <c r="B160" s="755">
        <v>33370.041250000002</v>
      </c>
      <c r="C160" s="755">
        <v>0</v>
      </c>
      <c r="D160" s="755">
        <v>33370.041250000002</v>
      </c>
    </row>
    <row r="161" spans="1:4" ht="15" customHeight="1">
      <c r="A161" s="65" t="s">
        <v>141</v>
      </c>
      <c r="B161" s="755">
        <v>0</v>
      </c>
      <c r="C161" s="755">
        <v>0</v>
      </c>
      <c r="D161" s="755">
        <v>0</v>
      </c>
    </row>
    <row r="162" spans="1:4" ht="15" customHeight="1">
      <c r="A162" s="65" t="s">
        <v>142</v>
      </c>
      <c r="B162" s="755">
        <v>0</v>
      </c>
      <c r="C162" s="755">
        <v>0</v>
      </c>
      <c r="D162" s="755">
        <v>0</v>
      </c>
    </row>
    <row r="163" spans="1:4" ht="15" customHeight="1">
      <c r="A163" s="65" t="s">
        <v>143</v>
      </c>
      <c r="B163" s="755">
        <v>74100</v>
      </c>
      <c r="C163" s="755">
        <v>20578.628000000001</v>
      </c>
      <c r="D163" s="755">
        <v>94678.627999999997</v>
      </c>
    </row>
    <row r="164" spans="1:4" ht="15" customHeight="1" thickBot="1">
      <c r="A164" s="65" t="s">
        <v>144</v>
      </c>
      <c r="B164" s="755">
        <v>2376.2371899999998</v>
      </c>
      <c r="C164" s="755">
        <v>705.81551999999999</v>
      </c>
      <c r="D164" s="755">
        <v>3082.0527099999999</v>
      </c>
    </row>
    <row r="165" spans="1:4" ht="15" customHeight="1" thickTop="1" thickBot="1">
      <c r="A165" s="760" t="s">
        <v>145</v>
      </c>
      <c r="B165" s="753">
        <v>242786.89032000001</v>
      </c>
      <c r="C165" s="753">
        <v>86159.944680000001</v>
      </c>
      <c r="D165" s="753">
        <v>328946.83500000002</v>
      </c>
    </row>
    <row r="166" spans="1:4" ht="15" customHeight="1" thickTop="1">
      <c r="A166" s="764" t="s">
        <v>146</v>
      </c>
      <c r="B166" s="755">
        <v>201242.8</v>
      </c>
      <c r="C166" s="755">
        <v>69116.27</v>
      </c>
      <c r="D166" s="755">
        <v>270359.07</v>
      </c>
    </row>
    <row r="167" spans="1:4" ht="15" customHeight="1">
      <c r="A167" s="65" t="s">
        <v>147</v>
      </c>
      <c r="B167" s="755">
        <v>201242.8</v>
      </c>
      <c r="C167" s="755">
        <v>69116.27</v>
      </c>
      <c r="D167" s="755">
        <v>270359.07</v>
      </c>
    </row>
    <row r="168" spans="1:4" ht="15" customHeight="1">
      <c r="A168" s="65" t="s">
        <v>148</v>
      </c>
      <c r="B168" s="755">
        <v>0</v>
      </c>
      <c r="C168" s="755">
        <v>0</v>
      </c>
      <c r="D168" s="755">
        <v>0</v>
      </c>
    </row>
    <row r="169" spans="1:4" ht="15" customHeight="1">
      <c r="A169" s="65" t="s">
        <v>149</v>
      </c>
      <c r="B169" s="755">
        <v>0</v>
      </c>
      <c r="C169" s="755">
        <v>0</v>
      </c>
      <c r="D169" s="755">
        <v>0</v>
      </c>
    </row>
    <row r="170" spans="1:4" ht="15" customHeight="1">
      <c r="A170" s="764" t="s">
        <v>150</v>
      </c>
      <c r="B170" s="755">
        <v>7677.2859100000005</v>
      </c>
      <c r="C170" s="755">
        <v>12556.749589999999</v>
      </c>
      <c r="D170" s="755">
        <v>20234.035500000002</v>
      </c>
    </row>
    <row r="171" spans="1:4" ht="15" customHeight="1">
      <c r="A171" s="65" t="s">
        <v>151</v>
      </c>
      <c r="B171" s="755">
        <v>0</v>
      </c>
      <c r="C171" s="755">
        <v>0</v>
      </c>
      <c r="D171" s="755">
        <v>0</v>
      </c>
    </row>
    <row r="172" spans="1:4" ht="15" customHeight="1">
      <c r="A172" s="65" t="s">
        <v>152</v>
      </c>
      <c r="B172" s="755">
        <v>6795</v>
      </c>
      <c r="C172" s="755">
        <v>12556.749589999999</v>
      </c>
      <c r="D172" s="755">
        <v>19351.749589999999</v>
      </c>
    </row>
    <row r="173" spans="1:4" ht="15" customHeight="1">
      <c r="A173" s="65" t="s">
        <v>153</v>
      </c>
      <c r="B173" s="755">
        <v>882.28591000000006</v>
      </c>
      <c r="C173" s="755">
        <v>0</v>
      </c>
      <c r="D173" s="755">
        <v>882.28591000000006</v>
      </c>
    </row>
    <row r="174" spans="1:4" ht="15" customHeight="1">
      <c r="A174" s="764" t="s">
        <v>154</v>
      </c>
      <c r="B174" s="755">
        <v>0</v>
      </c>
      <c r="C174" s="755">
        <v>0</v>
      </c>
      <c r="D174" s="755">
        <v>0</v>
      </c>
    </row>
    <row r="175" spans="1:4" ht="15" customHeight="1">
      <c r="A175" s="65" t="s">
        <v>155</v>
      </c>
      <c r="B175" s="755">
        <v>0</v>
      </c>
      <c r="C175" s="755">
        <v>0</v>
      </c>
      <c r="D175" s="755">
        <v>0</v>
      </c>
    </row>
    <row r="176" spans="1:4" ht="15" customHeight="1">
      <c r="A176" s="764" t="s">
        <v>156</v>
      </c>
      <c r="B176" s="755">
        <v>28315.556390000002</v>
      </c>
      <c r="C176" s="755">
        <v>11194.06983</v>
      </c>
      <c r="D176" s="755">
        <v>39509.626219999998</v>
      </c>
    </row>
    <row r="177" spans="1:4" ht="15" customHeight="1">
      <c r="A177" s="65" t="s">
        <v>157</v>
      </c>
      <c r="B177" s="755">
        <v>26101.953730000001</v>
      </c>
      <c r="C177" s="755">
        <v>3995.4923399999998</v>
      </c>
      <c r="D177" s="755">
        <v>30097.446070000002</v>
      </c>
    </row>
    <row r="178" spans="1:4" ht="15" customHeight="1">
      <c r="A178" s="65" t="s">
        <v>158</v>
      </c>
      <c r="B178" s="755">
        <v>2213.60266</v>
      </c>
      <c r="C178" s="755">
        <v>7198.5774900000006</v>
      </c>
      <c r="D178" s="755">
        <v>9412.1801500000001</v>
      </c>
    </row>
    <row r="179" spans="1:4" ht="15" customHeight="1">
      <c r="A179" s="65" t="s">
        <v>159</v>
      </c>
      <c r="B179" s="755">
        <v>0</v>
      </c>
      <c r="C179" s="755">
        <v>0</v>
      </c>
      <c r="D179" s="755">
        <v>0</v>
      </c>
    </row>
    <row r="180" spans="1:4" ht="15" customHeight="1">
      <c r="A180" s="764" t="s">
        <v>160</v>
      </c>
      <c r="B180" s="755">
        <v>5551.24802</v>
      </c>
      <c r="C180" s="755">
        <v>-6707.1447400000006</v>
      </c>
      <c r="D180" s="755">
        <v>-1155.89672</v>
      </c>
    </row>
    <row r="181" spans="1:4" ht="15" customHeight="1">
      <c r="A181" s="65" t="s">
        <v>161</v>
      </c>
      <c r="B181" s="755">
        <v>1.0031399999999999</v>
      </c>
      <c r="C181" s="755">
        <v>-6720.1811100000004</v>
      </c>
      <c r="D181" s="755">
        <v>-6719.1779699999997</v>
      </c>
    </row>
    <row r="182" spans="1:4" ht="15" customHeight="1" thickBot="1">
      <c r="A182" s="65" t="s">
        <v>162</v>
      </c>
      <c r="B182" s="755">
        <v>5550.2448800000002</v>
      </c>
      <c r="C182" s="755">
        <v>13.036370000000002</v>
      </c>
      <c r="D182" s="755">
        <v>5563.28125</v>
      </c>
    </row>
    <row r="183" spans="1:4" ht="15" customHeight="1" thickTop="1" thickBot="1">
      <c r="A183" s="759" t="s">
        <v>163</v>
      </c>
      <c r="B183" s="751">
        <v>3701173.8269099998</v>
      </c>
      <c r="C183" s="751">
        <v>1162631.0621500001</v>
      </c>
      <c r="D183" s="751">
        <v>4863804.88906</v>
      </c>
    </row>
    <row r="184" spans="1:4" ht="15" customHeight="1" thickTop="1" thickBot="1">
      <c r="A184" s="760" t="s">
        <v>164</v>
      </c>
      <c r="B184" s="753">
        <v>16565.791359999999</v>
      </c>
      <c r="C184" s="753">
        <v>73366.557409999994</v>
      </c>
      <c r="D184" s="753">
        <v>89932.348769999997</v>
      </c>
    </row>
    <row r="185" spans="1:4" ht="15" customHeight="1" thickTop="1">
      <c r="A185" s="764" t="s">
        <v>165</v>
      </c>
      <c r="B185" s="755">
        <v>0</v>
      </c>
      <c r="C185" s="755">
        <v>0</v>
      </c>
      <c r="D185" s="755">
        <v>0</v>
      </c>
    </row>
    <row r="186" spans="1:4" ht="15" customHeight="1">
      <c r="A186" s="65" t="s">
        <v>166</v>
      </c>
      <c r="B186" s="755">
        <v>0</v>
      </c>
      <c r="C186" s="755">
        <v>0</v>
      </c>
      <c r="D186" s="755">
        <v>0</v>
      </c>
    </row>
    <row r="187" spans="1:4" ht="15" customHeight="1">
      <c r="A187" s="65" t="s">
        <v>167</v>
      </c>
      <c r="B187" s="755">
        <v>0</v>
      </c>
      <c r="C187" s="755">
        <v>0</v>
      </c>
      <c r="D187" s="755">
        <v>0</v>
      </c>
    </row>
    <row r="188" spans="1:4" ht="15" customHeight="1">
      <c r="A188" s="65" t="s">
        <v>168</v>
      </c>
      <c r="B188" s="755">
        <v>0</v>
      </c>
      <c r="C188" s="755">
        <v>0</v>
      </c>
      <c r="D188" s="755">
        <v>0</v>
      </c>
    </row>
    <row r="189" spans="1:4" ht="15" customHeight="1">
      <c r="A189" s="65" t="s">
        <v>169</v>
      </c>
      <c r="B189" s="755">
        <v>0</v>
      </c>
      <c r="C189" s="755">
        <v>0</v>
      </c>
      <c r="D189" s="755">
        <v>0</v>
      </c>
    </row>
    <row r="190" spans="1:4" ht="15" customHeight="1">
      <c r="A190" s="65" t="s">
        <v>170</v>
      </c>
      <c r="B190" s="755">
        <v>0</v>
      </c>
      <c r="C190" s="755">
        <v>0</v>
      </c>
      <c r="D190" s="755">
        <v>0</v>
      </c>
    </row>
    <row r="191" spans="1:4" ht="15" customHeight="1">
      <c r="A191" s="764" t="s">
        <v>171</v>
      </c>
      <c r="B191" s="755">
        <v>25.429779999999997</v>
      </c>
      <c r="C191" s="755">
        <v>71568.717420000001</v>
      </c>
      <c r="D191" s="755">
        <v>71594.147200000007</v>
      </c>
    </row>
    <row r="192" spans="1:4" ht="15" customHeight="1">
      <c r="A192" s="65" t="s">
        <v>172</v>
      </c>
      <c r="B192" s="755">
        <v>0</v>
      </c>
      <c r="C192" s="755">
        <v>0</v>
      </c>
      <c r="D192" s="755">
        <v>0</v>
      </c>
    </row>
    <row r="193" spans="1:4" ht="15" customHeight="1">
      <c r="A193" s="65" t="s">
        <v>173</v>
      </c>
      <c r="B193" s="755">
        <v>0</v>
      </c>
      <c r="C193" s="755">
        <v>0</v>
      </c>
      <c r="D193" s="755">
        <v>0</v>
      </c>
    </row>
    <row r="194" spans="1:4" ht="15" customHeight="1">
      <c r="A194" s="65" t="s">
        <v>174</v>
      </c>
      <c r="B194" s="755">
        <v>0</v>
      </c>
      <c r="C194" s="755">
        <v>3340.3434099999999</v>
      </c>
      <c r="D194" s="755">
        <v>3340.3434099999999</v>
      </c>
    </row>
    <row r="195" spans="1:4" ht="15" customHeight="1">
      <c r="A195" s="65" t="s">
        <v>175</v>
      </c>
      <c r="B195" s="755">
        <v>0</v>
      </c>
      <c r="C195" s="755">
        <v>0</v>
      </c>
      <c r="D195" s="755">
        <v>0</v>
      </c>
    </row>
    <row r="196" spans="1:4" ht="15" customHeight="1">
      <c r="A196" s="65" t="s">
        <v>176</v>
      </c>
      <c r="B196" s="755">
        <v>25.429779999999997</v>
      </c>
      <c r="C196" s="755">
        <v>68228.37401</v>
      </c>
      <c r="D196" s="755">
        <v>68253.803790000005</v>
      </c>
    </row>
    <row r="197" spans="1:4" ht="15" customHeight="1">
      <c r="A197" s="764" t="s">
        <v>177</v>
      </c>
      <c r="B197" s="755">
        <v>0</v>
      </c>
      <c r="C197" s="755">
        <v>0</v>
      </c>
      <c r="D197" s="755">
        <v>0</v>
      </c>
    </row>
    <row r="198" spans="1:4" ht="15" customHeight="1">
      <c r="A198" s="764" t="s">
        <v>178</v>
      </c>
      <c r="B198" s="755">
        <v>16540.361580000001</v>
      </c>
      <c r="C198" s="755">
        <v>1797.8399899999999</v>
      </c>
      <c r="D198" s="755">
        <v>18338.201570000001</v>
      </c>
    </row>
    <row r="199" spans="1:4" ht="15" customHeight="1">
      <c r="A199" s="65" t="s">
        <v>179</v>
      </c>
      <c r="B199" s="755">
        <v>0</v>
      </c>
      <c r="C199" s="755">
        <v>0</v>
      </c>
      <c r="D199" s="755">
        <v>0</v>
      </c>
    </row>
    <row r="200" spans="1:4" ht="15" customHeight="1">
      <c r="A200" s="65" t="s">
        <v>180</v>
      </c>
      <c r="B200" s="755">
        <v>16540.361580000001</v>
      </c>
      <c r="C200" s="755">
        <v>1526.5999199999999</v>
      </c>
      <c r="D200" s="755">
        <v>18066.961500000001</v>
      </c>
    </row>
    <row r="201" spans="1:4" ht="15" customHeight="1">
      <c r="A201" s="65" t="s">
        <v>181</v>
      </c>
      <c r="B201" s="755">
        <v>0</v>
      </c>
      <c r="C201" s="755">
        <v>0</v>
      </c>
      <c r="D201" s="755">
        <v>0</v>
      </c>
    </row>
    <row r="202" spans="1:4" ht="15" customHeight="1">
      <c r="A202" s="65" t="s">
        <v>182</v>
      </c>
      <c r="B202" s="755">
        <v>0</v>
      </c>
      <c r="C202" s="755">
        <v>271.24007</v>
      </c>
      <c r="D202" s="755">
        <v>271.24007</v>
      </c>
    </row>
    <row r="203" spans="1:4" ht="15" customHeight="1" thickBot="1">
      <c r="A203" s="764" t="s">
        <v>183</v>
      </c>
      <c r="B203" s="755">
        <v>0</v>
      </c>
      <c r="C203" s="755">
        <v>0</v>
      </c>
      <c r="D203" s="755">
        <v>0</v>
      </c>
    </row>
    <row r="204" spans="1:4" ht="15" customHeight="1" thickTop="1" thickBot="1">
      <c r="A204" s="760" t="s">
        <v>184</v>
      </c>
      <c r="B204" s="753">
        <v>4983311.1157099996</v>
      </c>
      <c r="C204" s="753">
        <v>2341997.2556500002</v>
      </c>
      <c r="D204" s="753">
        <v>7325308.3713599993</v>
      </c>
    </row>
    <row r="205" spans="1:4" ht="15" customHeight="1" thickTop="1">
      <c r="A205" s="764" t="s">
        <v>185</v>
      </c>
      <c r="B205" s="755">
        <v>0</v>
      </c>
      <c r="C205" s="755">
        <v>1.2999999999999999E-2</v>
      </c>
      <c r="D205" s="755">
        <v>1.2999999999999999E-2</v>
      </c>
    </row>
    <row r="206" spans="1:4" ht="15" customHeight="1">
      <c r="A206" s="761" t="s">
        <v>186</v>
      </c>
      <c r="B206" s="755">
        <v>0</v>
      </c>
      <c r="C206" s="755">
        <v>0</v>
      </c>
      <c r="D206" s="755">
        <v>0</v>
      </c>
    </row>
    <row r="207" spans="1:4" ht="15" customHeight="1">
      <c r="A207" s="65" t="s">
        <v>187</v>
      </c>
      <c r="B207" s="755">
        <v>0</v>
      </c>
      <c r="C207" s="755">
        <v>0</v>
      </c>
      <c r="D207" s="755">
        <v>0</v>
      </c>
    </row>
    <row r="208" spans="1:4" ht="15" customHeight="1">
      <c r="A208" s="65" t="s">
        <v>188</v>
      </c>
      <c r="B208" s="755">
        <v>0</v>
      </c>
      <c r="C208" s="755">
        <v>1.2999999999999999E-2</v>
      </c>
      <c r="D208" s="755">
        <v>1.2999999999999999E-2</v>
      </c>
    </row>
    <row r="209" spans="1:4" ht="15" customHeight="1">
      <c r="A209" s="764" t="s">
        <v>189</v>
      </c>
      <c r="B209" s="755">
        <v>0</v>
      </c>
      <c r="C209" s="755">
        <v>0</v>
      </c>
      <c r="D209" s="755">
        <v>0</v>
      </c>
    </row>
    <row r="210" spans="1:4" ht="15" customHeight="1">
      <c r="A210" s="65" t="s">
        <v>190</v>
      </c>
      <c r="B210" s="755">
        <v>0</v>
      </c>
      <c r="C210" s="755">
        <v>0</v>
      </c>
      <c r="D210" s="755">
        <v>0</v>
      </c>
    </row>
    <row r="211" spans="1:4" ht="15" customHeight="1">
      <c r="A211" s="65" t="s">
        <v>191</v>
      </c>
      <c r="B211" s="755">
        <v>0</v>
      </c>
      <c r="C211" s="755">
        <v>0</v>
      </c>
      <c r="D211" s="755">
        <v>0</v>
      </c>
    </row>
    <row r="212" spans="1:4" ht="15" customHeight="1">
      <c r="A212" s="761" t="s">
        <v>192</v>
      </c>
      <c r="B212" s="755">
        <v>0</v>
      </c>
      <c r="C212" s="755">
        <v>0</v>
      </c>
      <c r="D212" s="755">
        <v>0</v>
      </c>
    </row>
    <row r="213" spans="1:4" ht="15" customHeight="1">
      <c r="A213" s="65" t="s">
        <v>1267</v>
      </c>
      <c r="B213" s="755">
        <v>0</v>
      </c>
      <c r="C213" s="755">
        <v>0</v>
      </c>
      <c r="D213" s="755">
        <v>0</v>
      </c>
    </row>
    <row r="214" spans="1:4" ht="15" customHeight="1">
      <c r="A214" s="65" t="s">
        <v>193</v>
      </c>
      <c r="B214" s="755">
        <v>0</v>
      </c>
      <c r="C214" s="755">
        <v>0</v>
      </c>
      <c r="D214" s="755">
        <v>0</v>
      </c>
    </row>
    <row r="215" spans="1:4" ht="15" customHeight="1">
      <c r="A215" s="764" t="s">
        <v>194</v>
      </c>
      <c r="B215" s="755">
        <v>0</v>
      </c>
      <c r="C215" s="755">
        <v>0</v>
      </c>
      <c r="D215" s="755">
        <v>0</v>
      </c>
    </row>
    <row r="216" spans="1:4" ht="15" customHeight="1">
      <c r="A216" s="65" t="s">
        <v>195</v>
      </c>
      <c r="B216" s="755">
        <v>0</v>
      </c>
      <c r="C216" s="755">
        <v>0</v>
      </c>
      <c r="D216" s="755">
        <v>0</v>
      </c>
    </row>
    <row r="217" spans="1:4" ht="15" customHeight="1">
      <c r="A217" s="65" t="s">
        <v>196</v>
      </c>
      <c r="B217" s="755">
        <v>0</v>
      </c>
      <c r="C217" s="755">
        <v>0</v>
      </c>
      <c r="D217" s="755">
        <v>0</v>
      </c>
    </row>
    <row r="218" spans="1:4" ht="15" customHeight="1">
      <c r="A218" s="764" t="s">
        <v>197</v>
      </c>
      <c r="B218" s="755">
        <v>0</v>
      </c>
      <c r="C218" s="755">
        <v>0</v>
      </c>
      <c r="D218" s="755">
        <v>0</v>
      </c>
    </row>
    <row r="219" spans="1:4" ht="15" customHeight="1">
      <c r="A219" s="65" t="s">
        <v>198</v>
      </c>
      <c r="B219" s="755">
        <v>0</v>
      </c>
      <c r="C219" s="755">
        <v>0</v>
      </c>
      <c r="D219" s="755">
        <v>0</v>
      </c>
    </row>
    <row r="220" spans="1:4" ht="15" customHeight="1">
      <c r="A220" s="65" t="s">
        <v>199</v>
      </c>
      <c r="B220" s="755">
        <v>0</v>
      </c>
      <c r="C220" s="755">
        <v>0</v>
      </c>
      <c r="D220" s="755">
        <v>0</v>
      </c>
    </row>
    <row r="221" spans="1:4" ht="15" customHeight="1">
      <c r="A221" s="764" t="s">
        <v>200</v>
      </c>
      <c r="B221" s="755">
        <v>3508947.6446400001</v>
      </c>
      <c r="C221" s="755">
        <v>2084417.8453199998</v>
      </c>
      <c r="D221" s="755">
        <v>5593365.4899599999</v>
      </c>
    </row>
    <row r="222" spans="1:4" ht="15" customHeight="1">
      <c r="A222" s="65" t="s">
        <v>201</v>
      </c>
      <c r="B222" s="755">
        <v>2908457.60121</v>
      </c>
      <c r="C222" s="755">
        <v>1714924.3881300001</v>
      </c>
      <c r="D222" s="755">
        <v>4623381.9893399999</v>
      </c>
    </row>
    <row r="223" spans="1:4" ht="15" customHeight="1">
      <c r="A223" s="65" t="s">
        <v>202</v>
      </c>
      <c r="B223" s="755">
        <v>0</v>
      </c>
      <c r="C223" s="755">
        <v>0</v>
      </c>
      <c r="D223" s="755">
        <v>0</v>
      </c>
    </row>
    <row r="224" spans="1:4" ht="15" customHeight="1">
      <c r="A224" s="65" t="s">
        <v>203</v>
      </c>
      <c r="B224" s="755">
        <v>553303.31174000003</v>
      </c>
      <c r="C224" s="755">
        <v>299536.65710000001</v>
      </c>
      <c r="D224" s="755">
        <v>852839.96883999999</v>
      </c>
    </row>
    <row r="225" spans="1:4" ht="15" customHeight="1">
      <c r="A225" s="65" t="s">
        <v>204</v>
      </c>
      <c r="B225" s="755">
        <v>0</v>
      </c>
      <c r="C225" s="755">
        <v>0</v>
      </c>
      <c r="D225" s="755">
        <v>0</v>
      </c>
    </row>
    <row r="226" spans="1:4" ht="15" customHeight="1">
      <c r="A226" s="65" t="s">
        <v>205</v>
      </c>
      <c r="B226" s="755">
        <v>172.59594000000001</v>
      </c>
      <c r="C226" s="755">
        <v>42828.606820000001</v>
      </c>
      <c r="D226" s="755">
        <v>43001.20276</v>
      </c>
    </row>
    <row r="227" spans="1:4" ht="15" customHeight="1">
      <c r="A227" s="65" t="s">
        <v>206</v>
      </c>
      <c r="B227" s="755">
        <v>76.700429999999997</v>
      </c>
      <c r="C227" s="755">
        <v>0</v>
      </c>
      <c r="D227" s="755">
        <v>76.700429999999997</v>
      </c>
    </row>
    <row r="228" spans="1:4" ht="15" customHeight="1">
      <c r="A228" s="65" t="s">
        <v>207</v>
      </c>
      <c r="B228" s="767">
        <v>267.15899999999999</v>
      </c>
      <c r="C228" s="767">
        <v>0</v>
      </c>
      <c r="D228" s="767">
        <v>267.15899999999999</v>
      </c>
    </row>
    <row r="229" spans="1:4" ht="15" customHeight="1">
      <c r="A229" s="65" t="s">
        <v>208</v>
      </c>
      <c r="B229" s="767">
        <v>0</v>
      </c>
      <c r="C229" s="767">
        <v>0</v>
      </c>
      <c r="D229" s="767">
        <v>0</v>
      </c>
    </row>
    <row r="230" spans="1:4" ht="15" customHeight="1">
      <c r="A230" s="65" t="s">
        <v>209</v>
      </c>
      <c r="B230" s="767">
        <v>46670.276319999997</v>
      </c>
      <c r="C230" s="767">
        <v>27128.19327</v>
      </c>
      <c r="D230" s="767">
        <v>73798.469590000008</v>
      </c>
    </row>
    <row r="231" spans="1:4" ht="15" customHeight="1">
      <c r="A231" s="764" t="s">
        <v>210</v>
      </c>
      <c r="B231" s="767">
        <v>1436145.03183</v>
      </c>
      <c r="C231" s="767">
        <v>257271.63361000002</v>
      </c>
      <c r="D231" s="767">
        <v>1693416.6654400001</v>
      </c>
    </row>
    <row r="232" spans="1:4" ht="15" customHeight="1">
      <c r="A232" s="65" t="s">
        <v>211</v>
      </c>
      <c r="B232" s="767">
        <v>793960.17697000003</v>
      </c>
      <c r="C232" s="767">
        <v>230590.52492</v>
      </c>
      <c r="D232" s="767">
        <v>1024550.70189</v>
      </c>
    </row>
    <row r="233" spans="1:4" ht="15" customHeight="1">
      <c r="A233" s="65" t="s">
        <v>212</v>
      </c>
      <c r="B233" s="767">
        <v>0</v>
      </c>
      <c r="C233" s="767">
        <v>0</v>
      </c>
      <c r="D233" s="767">
        <v>0</v>
      </c>
    </row>
    <row r="234" spans="1:4" ht="15" customHeight="1">
      <c r="A234" s="65" t="s">
        <v>213</v>
      </c>
      <c r="B234" s="767">
        <v>157502.55476</v>
      </c>
      <c r="C234" s="767">
        <v>16114.83887</v>
      </c>
      <c r="D234" s="767">
        <v>173617.39363000001</v>
      </c>
    </row>
    <row r="235" spans="1:4" ht="15" customHeight="1">
      <c r="A235" s="65" t="s">
        <v>214</v>
      </c>
      <c r="B235" s="767">
        <v>11233.54466</v>
      </c>
      <c r="C235" s="767">
        <v>10352.92282</v>
      </c>
      <c r="D235" s="767">
        <v>21586.467479999999</v>
      </c>
    </row>
    <row r="236" spans="1:4" ht="15" customHeight="1">
      <c r="A236" s="65" t="s">
        <v>215</v>
      </c>
      <c r="B236" s="767">
        <v>0</v>
      </c>
      <c r="C236" s="767">
        <v>0</v>
      </c>
      <c r="D236" s="767">
        <v>0</v>
      </c>
    </row>
    <row r="237" spans="1:4" ht="15" customHeight="1">
      <c r="A237" s="65" t="s">
        <v>1522</v>
      </c>
      <c r="B237" s="767">
        <v>473448.75543999998</v>
      </c>
      <c r="C237" s="767">
        <v>213.34700000000001</v>
      </c>
      <c r="D237" s="767">
        <v>473662.10243999999</v>
      </c>
    </row>
    <row r="238" spans="1:4" ht="15" customHeight="1">
      <c r="A238" s="764" t="s">
        <v>1251</v>
      </c>
      <c r="B238" s="65">
        <v>38218.43924</v>
      </c>
      <c r="C238" s="65">
        <v>307.76371999999998</v>
      </c>
      <c r="D238" s="65">
        <v>38526.202960000002</v>
      </c>
    </row>
    <row r="239" spans="1:4" ht="15" customHeight="1">
      <c r="A239" s="65" t="s">
        <v>1252</v>
      </c>
      <c r="B239" s="65">
        <v>36558.854020000006</v>
      </c>
      <c r="C239" s="65">
        <v>306.22280000000001</v>
      </c>
      <c r="D239" s="65">
        <v>36865.076820000002</v>
      </c>
    </row>
    <row r="240" spans="1:4" ht="15" customHeight="1">
      <c r="A240" s="65" t="s">
        <v>1253</v>
      </c>
      <c r="B240" s="65">
        <v>1659.5852199999999</v>
      </c>
      <c r="C240" s="65">
        <v>1.5409200000000001</v>
      </c>
      <c r="D240" s="65">
        <v>1661.1261399999999</v>
      </c>
    </row>
    <row r="241" spans="1:4" ht="15" customHeight="1">
      <c r="A241" s="764" t="s">
        <v>1254</v>
      </c>
      <c r="B241" s="65">
        <v>0</v>
      </c>
      <c r="C241" s="65">
        <v>0</v>
      </c>
      <c r="D241" s="65">
        <v>0</v>
      </c>
    </row>
    <row r="242" spans="1:4" ht="15" customHeight="1">
      <c r="A242" s="65" t="s">
        <v>1252</v>
      </c>
      <c r="B242" s="65">
        <v>0</v>
      </c>
      <c r="C242" s="65">
        <v>0</v>
      </c>
      <c r="D242" s="65">
        <v>0</v>
      </c>
    </row>
    <row r="243" spans="1:4" ht="15" customHeight="1">
      <c r="A243" s="65" t="s">
        <v>1253</v>
      </c>
      <c r="B243" s="65">
        <v>0</v>
      </c>
      <c r="C243" s="65">
        <v>0</v>
      </c>
      <c r="D243" s="65">
        <v>0</v>
      </c>
    </row>
    <row r="244" spans="1:4" ht="15" customHeight="1">
      <c r="A244" s="764" t="s">
        <v>1255</v>
      </c>
      <c r="B244" s="65">
        <v>38218.43924</v>
      </c>
      <c r="C244" s="65">
        <v>307.76371999999998</v>
      </c>
      <c r="D244" s="65">
        <v>38526.202960000002</v>
      </c>
    </row>
    <row r="245" spans="1:4" ht="15" customHeight="1" thickBot="1">
      <c r="A245" s="764" t="s">
        <v>1256</v>
      </c>
      <c r="B245" s="65">
        <v>0</v>
      </c>
      <c r="C245" s="65">
        <v>0</v>
      </c>
      <c r="D245" s="65">
        <v>0</v>
      </c>
    </row>
    <row r="246" spans="1:4" ht="15" customHeight="1" thickTop="1" thickBot="1">
      <c r="A246" s="760" t="s">
        <v>216</v>
      </c>
      <c r="B246" s="753">
        <v>367457.92606000003</v>
      </c>
      <c r="C246" s="753">
        <v>93190.295719999995</v>
      </c>
      <c r="D246" s="753">
        <v>460648.22177999996</v>
      </c>
    </row>
    <row r="247" spans="1:4" ht="15" customHeight="1" thickTop="1">
      <c r="A247" s="65" t="s">
        <v>217</v>
      </c>
      <c r="B247" s="755">
        <v>0</v>
      </c>
      <c r="C247" s="755">
        <v>110.37481</v>
      </c>
      <c r="D247" s="755">
        <v>110.37481</v>
      </c>
    </row>
    <row r="248" spans="1:4" ht="15" customHeight="1">
      <c r="A248" s="65" t="s">
        <v>218</v>
      </c>
      <c r="B248" s="755">
        <v>2076.3531800000001</v>
      </c>
      <c r="C248" s="755">
        <v>1636.6506999999999</v>
      </c>
      <c r="D248" s="755">
        <v>3713.0038799999998</v>
      </c>
    </row>
    <row r="249" spans="1:4" ht="15" customHeight="1">
      <c r="A249" s="65" t="s">
        <v>219</v>
      </c>
      <c r="B249" s="755">
        <v>342553.28602</v>
      </c>
      <c r="C249" s="755">
        <v>79353.347299999994</v>
      </c>
      <c r="D249" s="755">
        <v>421906.63331999996</v>
      </c>
    </row>
    <row r="250" spans="1:4" ht="15" customHeight="1">
      <c r="A250" s="65" t="s">
        <v>220</v>
      </c>
      <c r="B250" s="755">
        <v>7528.8818799999999</v>
      </c>
      <c r="C250" s="755">
        <v>4965.3742999999995</v>
      </c>
      <c r="D250" s="755">
        <v>12494.25618</v>
      </c>
    </row>
    <row r="251" spans="1:4" ht="15" customHeight="1">
      <c r="A251" s="65" t="s">
        <v>221</v>
      </c>
      <c r="B251" s="755">
        <v>5769.8488200000002</v>
      </c>
      <c r="C251" s="755">
        <v>2473.4380000000001</v>
      </c>
      <c r="D251" s="755">
        <v>8243.2868200000012</v>
      </c>
    </row>
    <row r="252" spans="1:4" ht="15" customHeight="1">
      <c r="A252" s="65" t="s">
        <v>222</v>
      </c>
      <c r="B252" s="755">
        <v>257.60491000000002</v>
      </c>
      <c r="C252" s="755">
        <v>653.04658999999992</v>
      </c>
      <c r="D252" s="755">
        <v>910.65150000000006</v>
      </c>
    </row>
    <row r="253" spans="1:4" ht="15" customHeight="1">
      <c r="A253" s="65" t="s">
        <v>223</v>
      </c>
      <c r="B253" s="755">
        <v>6740.06934</v>
      </c>
      <c r="C253" s="755">
        <v>974.62588000000005</v>
      </c>
      <c r="D253" s="755">
        <v>7714.6952199999996</v>
      </c>
    </row>
    <row r="254" spans="1:4" ht="15" customHeight="1">
      <c r="A254" s="65" t="s">
        <v>224</v>
      </c>
      <c r="B254" s="755">
        <v>776.93871000000001</v>
      </c>
      <c r="C254" s="755">
        <v>239.76849999999999</v>
      </c>
      <c r="D254" s="755">
        <v>1016.7072099999999</v>
      </c>
    </row>
    <row r="255" spans="1:4" ht="15" customHeight="1">
      <c r="A255" s="65" t="s">
        <v>225</v>
      </c>
      <c r="B255" s="755">
        <v>0</v>
      </c>
      <c r="C255" s="755">
        <v>0.44789999999999996</v>
      </c>
      <c r="D255" s="755">
        <v>0.44789999999999996</v>
      </c>
    </row>
    <row r="256" spans="1:4" ht="15" customHeight="1">
      <c r="A256" s="65" t="s">
        <v>226</v>
      </c>
      <c r="B256" s="755">
        <v>910.51804000000004</v>
      </c>
      <c r="C256" s="755">
        <v>57.483820000000001</v>
      </c>
      <c r="D256" s="755">
        <v>968.00185999999997</v>
      </c>
    </row>
    <row r="257" spans="1:4" ht="15" customHeight="1" thickBot="1">
      <c r="A257" s="65" t="s">
        <v>227</v>
      </c>
      <c r="B257" s="755">
        <v>844.42516000000001</v>
      </c>
      <c r="C257" s="755">
        <v>2725.73792</v>
      </c>
      <c r="D257" s="755">
        <v>3570.1630800000003</v>
      </c>
    </row>
    <row r="258" spans="1:4" ht="15" customHeight="1" thickTop="1" thickBot="1">
      <c r="A258" s="760" t="s">
        <v>228</v>
      </c>
      <c r="B258" s="753">
        <v>-90780.32114</v>
      </c>
      <c r="C258" s="753">
        <v>-30975.75705</v>
      </c>
      <c r="D258" s="753">
        <v>-121756.07819</v>
      </c>
    </row>
    <row r="259" spans="1:4" ht="15" customHeight="1" thickTop="1">
      <c r="A259" s="65" t="s">
        <v>229</v>
      </c>
      <c r="B259" s="755">
        <v>-80526.032129999992</v>
      </c>
      <c r="C259" s="755">
        <v>-25321.131260000002</v>
      </c>
      <c r="D259" s="755">
        <v>-105847.16339</v>
      </c>
    </row>
    <row r="260" spans="1:4" ht="15" customHeight="1">
      <c r="A260" s="65" t="s">
        <v>230</v>
      </c>
      <c r="B260" s="755">
        <v>0</v>
      </c>
      <c r="C260" s="755">
        <v>0</v>
      </c>
      <c r="D260" s="755">
        <v>0</v>
      </c>
    </row>
    <row r="261" spans="1:4" ht="15" customHeight="1">
      <c r="A261" s="65" t="s">
        <v>231</v>
      </c>
      <c r="B261" s="755">
        <v>-4414.4775999999993</v>
      </c>
      <c r="C261" s="755">
        <v>-4748.5484100000003</v>
      </c>
      <c r="D261" s="755">
        <v>-9163.0260099999996</v>
      </c>
    </row>
    <row r="262" spans="1:4" ht="15" customHeight="1">
      <c r="A262" s="65" t="s">
        <v>232</v>
      </c>
      <c r="B262" s="755">
        <v>-381.22001</v>
      </c>
      <c r="C262" s="755">
        <v>0</v>
      </c>
      <c r="D262" s="755">
        <v>-381.22001</v>
      </c>
    </row>
    <row r="263" spans="1:4" ht="15" customHeight="1">
      <c r="A263" s="65" t="s">
        <v>233</v>
      </c>
      <c r="B263" s="755">
        <v>-559.44320999999991</v>
      </c>
      <c r="C263" s="755">
        <v>0</v>
      </c>
      <c r="D263" s="755">
        <v>-559.44320999999991</v>
      </c>
    </row>
    <row r="264" spans="1:4" ht="15" customHeight="1">
      <c r="A264" s="761" t="s">
        <v>234</v>
      </c>
      <c r="B264" s="755">
        <v>-4899.1481900000008</v>
      </c>
      <c r="C264" s="755">
        <v>-906.07737999999995</v>
      </c>
      <c r="D264" s="755">
        <v>-5805.2255700000005</v>
      </c>
    </row>
    <row r="265" spans="1:4" ht="15" customHeight="1" thickBot="1">
      <c r="A265" s="761" t="s">
        <v>235</v>
      </c>
      <c r="B265" s="755">
        <v>0</v>
      </c>
      <c r="C265" s="755">
        <v>0</v>
      </c>
      <c r="D265" s="755">
        <v>0</v>
      </c>
    </row>
    <row r="266" spans="1:4" ht="15" customHeight="1" thickTop="1" thickBot="1">
      <c r="A266" s="762" t="s">
        <v>236</v>
      </c>
      <c r="B266" s="751">
        <v>276677.60492000001</v>
      </c>
      <c r="C266" s="751">
        <v>62214.538670000002</v>
      </c>
      <c r="D266" s="751">
        <v>338892.14358999999</v>
      </c>
    </row>
    <row r="267" spans="1:4" ht="15" customHeight="1" thickTop="1" thickBot="1">
      <c r="A267" s="763" t="s">
        <v>237</v>
      </c>
      <c r="B267" s="753">
        <v>44321.137759999998</v>
      </c>
      <c r="C267" s="753">
        <v>11218.026589999999</v>
      </c>
      <c r="D267" s="753">
        <v>55539.164349999999</v>
      </c>
    </row>
    <row r="268" spans="1:4" ht="15" customHeight="1" thickTop="1">
      <c r="A268" s="65" t="s">
        <v>238</v>
      </c>
      <c r="B268" s="755">
        <v>33748.884579999998</v>
      </c>
      <c r="C268" s="755">
        <v>3417.86969</v>
      </c>
      <c r="D268" s="755">
        <v>37166.754270000005</v>
      </c>
    </row>
    <row r="269" spans="1:4" ht="15" customHeight="1">
      <c r="A269" s="65" t="s">
        <v>239</v>
      </c>
      <c r="B269" s="755">
        <v>1104.35095</v>
      </c>
      <c r="C269" s="755">
        <v>1636.8141000000001</v>
      </c>
      <c r="D269" s="755">
        <v>2741.1650499999996</v>
      </c>
    </row>
    <row r="270" spans="1:4" ht="15" customHeight="1">
      <c r="A270" s="65" t="s">
        <v>240</v>
      </c>
      <c r="B270" s="755">
        <v>7162.4588300000005</v>
      </c>
      <c r="C270" s="755">
        <v>5895.9662199999993</v>
      </c>
      <c r="D270" s="755">
        <v>13058.425050000002</v>
      </c>
    </row>
    <row r="271" spans="1:4" ht="15" customHeight="1">
      <c r="A271" s="65" t="s">
        <v>241</v>
      </c>
      <c r="B271" s="755">
        <v>86.972460000000012</v>
      </c>
      <c r="C271" s="755">
        <v>0</v>
      </c>
      <c r="D271" s="755">
        <v>86.972460000000012</v>
      </c>
    </row>
    <row r="272" spans="1:4" ht="15" customHeight="1">
      <c r="A272" s="770" t="s">
        <v>242</v>
      </c>
      <c r="B272" s="755">
        <v>2218.4709400000002</v>
      </c>
      <c r="C272" s="755">
        <v>267.37657999999999</v>
      </c>
      <c r="D272" s="755">
        <v>2485.8475199999998</v>
      </c>
    </row>
    <row r="273" spans="1:4" ht="15" customHeight="1" thickBot="1">
      <c r="A273" s="770" t="s">
        <v>1515</v>
      </c>
      <c r="B273" s="755">
        <v>0</v>
      </c>
      <c r="C273" s="755">
        <v>0</v>
      </c>
      <c r="D273" s="755">
        <v>0</v>
      </c>
    </row>
    <row r="274" spans="1:4" ht="15" customHeight="1" thickTop="1" thickBot="1">
      <c r="A274" s="760" t="s">
        <v>243</v>
      </c>
      <c r="B274" s="753">
        <v>-29522.72003</v>
      </c>
      <c r="C274" s="753">
        <v>-5414.3155900000002</v>
      </c>
      <c r="D274" s="753">
        <v>-34937.035619999995</v>
      </c>
    </row>
    <row r="275" spans="1:4" ht="15" customHeight="1" thickTop="1">
      <c r="A275" s="65" t="s">
        <v>238</v>
      </c>
      <c r="B275" s="755">
        <v>-15585.69592</v>
      </c>
      <c r="C275" s="755">
        <v>-2320.4504300000003</v>
      </c>
      <c r="D275" s="755">
        <v>-17906.146350000003</v>
      </c>
    </row>
    <row r="276" spans="1:4" ht="15" customHeight="1">
      <c r="A276" s="65" t="s">
        <v>244</v>
      </c>
      <c r="B276" s="755">
        <v>-10186.14234</v>
      </c>
      <c r="C276" s="755">
        <v>-1546.4466299999999</v>
      </c>
      <c r="D276" s="755">
        <v>-11732.588970000001</v>
      </c>
    </row>
    <row r="277" spans="1:4" ht="15" customHeight="1">
      <c r="A277" s="65" t="s">
        <v>245</v>
      </c>
      <c r="B277" s="755">
        <v>-122.17907000000001</v>
      </c>
      <c r="C277" s="755">
        <v>0</v>
      </c>
      <c r="D277" s="755">
        <v>-122.17907000000001</v>
      </c>
    </row>
    <row r="278" spans="1:4" ht="15" customHeight="1">
      <c r="A278" s="761" t="s">
        <v>246</v>
      </c>
      <c r="B278" s="755">
        <v>0</v>
      </c>
      <c r="C278" s="755">
        <v>0</v>
      </c>
      <c r="D278" s="755">
        <v>0</v>
      </c>
    </row>
    <row r="279" spans="1:4" ht="15" customHeight="1">
      <c r="A279" s="761" t="s">
        <v>247</v>
      </c>
      <c r="B279" s="755">
        <v>-3628.7027000000003</v>
      </c>
      <c r="C279" s="755">
        <v>-1547.4185299999999</v>
      </c>
      <c r="D279" s="755">
        <v>-5176.1212300000007</v>
      </c>
    </row>
    <row r="280" spans="1:4" ht="15" customHeight="1" thickBot="1">
      <c r="A280" s="764" t="s">
        <v>1516</v>
      </c>
      <c r="B280" s="755">
        <v>0</v>
      </c>
      <c r="C280" s="755">
        <v>0</v>
      </c>
      <c r="D280" s="755">
        <v>0</v>
      </c>
    </row>
    <row r="281" spans="1:4" ht="15" customHeight="1" thickTop="1" thickBot="1">
      <c r="A281" s="760" t="s">
        <v>248</v>
      </c>
      <c r="B281" s="753">
        <v>291476.02265</v>
      </c>
      <c r="C281" s="753">
        <v>68018.249670000005</v>
      </c>
      <c r="D281" s="753">
        <v>359494.27231999999</v>
      </c>
    </row>
    <row r="282" spans="1:4" ht="15" customHeight="1" thickTop="1">
      <c r="A282" s="65" t="s">
        <v>249</v>
      </c>
      <c r="B282" s="755">
        <v>52652.333149999999</v>
      </c>
      <c r="C282" s="755">
        <v>13978.801720000001</v>
      </c>
      <c r="D282" s="755">
        <v>66631.134869999994</v>
      </c>
    </row>
    <row r="283" spans="1:4" ht="15" customHeight="1">
      <c r="A283" s="65" t="s">
        <v>250</v>
      </c>
      <c r="B283" s="755">
        <v>8942.7918200000004</v>
      </c>
      <c r="C283" s="755">
        <v>331.70596999999998</v>
      </c>
      <c r="D283" s="755">
        <v>9274.4977899999994</v>
      </c>
    </row>
    <row r="284" spans="1:4" ht="15" customHeight="1">
      <c r="A284" s="65" t="s">
        <v>251</v>
      </c>
      <c r="B284" s="755">
        <v>43709.54133</v>
      </c>
      <c r="C284" s="755">
        <v>13647.09575</v>
      </c>
      <c r="D284" s="755">
        <v>57356.63708</v>
      </c>
    </row>
    <row r="285" spans="1:4" ht="15" customHeight="1">
      <c r="A285" s="65" t="s">
        <v>252</v>
      </c>
      <c r="B285" s="755">
        <v>0</v>
      </c>
      <c r="C285" s="755">
        <v>0</v>
      </c>
      <c r="D285" s="755">
        <v>0</v>
      </c>
    </row>
    <row r="286" spans="1:4" ht="15" customHeight="1">
      <c r="A286" s="65" t="s">
        <v>253</v>
      </c>
      <c r="B286" s="755">
        <v>0</v>
      </c>
      <c r="C286" s="755">
        <v>0</v>
      </c>
      <c r="D286" s="755">
        <v>0</v>
      </c>
    </row>
    <row r="287" spans="1:4" ht="15" customHeight="1">
      <c r="A287" s="764" t="s">
        <v>254</v>
      </c>
      <c r="B287" s="755">
        <v>0</v>
      </c>
      <c r="C287" s="755">
        <v>0</v>
      </c>
      <c r="D287" s="755">
        <v>0</v>
      </c>
    </row>
    <row r="288" spans="1:4" ht="15" customHeight="1">
      <c r="A288" s="65" t="s">
        <v>255</v>
      </c>
      <c r="B288" s="755">
        <v>0</v>
      </c>
      <c r="C288" s="755">
        <v>0</v>
      </c>
      <c r="D288" s="755">
        <v>0</v>
      </c>
    </row>
    <row r="289" spans="1:4" ht="15" customHeight="1">
      <c r="A289" s="65" t="s">
        <v>1517</v>
      </c>
      <c r="B289" s="755">
        <v>0</v>
      </c>
      <c r="C289" s="755">
        <v>0</v>
      </c>
      <c r="D289" s="755">
        <v>0</v>
      </c>
    </row>
    <row r="290" spans="1:4" ht="15" customHeight="1">
      <c r="A290" s="65" t="s">
        <v>256</v>
      </c>
      <c r="B290" s="755">
        <v>-100072.92959</v>
      </c>
      <c r="C290" s="755">
        <v>-28942.038820000002</v>
      </c>
      <c r="D290" s="755">
        <v>-129014.96841</v>
      </c>
    </row>
    <row r="291" spans="1:4" ht="15" customHeight="1">
      <c r="A291" s="761" t="s">
        <v>257</v>
      </c>
      <c r="B291" s="755">
        <v>-99618.282779999994</v>
      </c>
      <c r="C291" s="755">
        <v>-27691.30587</v>
      </c>
      <c r="D291" s="755">
        <v>-127309.58865000001</v>
      </c>
    </row>
    <row r="292" spans="1:4" ht="15" customHeight="1">
      <c r="A292" s="761" t="s">
        <v>258</v>
      </c>
      <c r="B292" s="755">
        <v>0</v>
      </c>
      <c r="C292" s="755">
        <v>0</v>
      </c>
      <c r="D292" s="755">
        <v>0</v>
      </c>
    </row>
    <row r="293" spans="1:4" ht="15" customHeight="1">
      <c r="A293" s="65" t="s">
        <v>259</v>
      </c>
      <c r="B293" s="755">
        <v>0</v>
      </c>
      <c r="C293" s="755">
        <v>0</v>
      </c>
      <c r="D293" s="755">
        <v>0</v>
      </c>
    </row>
    <row r="294" spans="1:4" ht="15" customHeight="1">
      <c r="A294" s="761" t="s">
        <v>260</v>
      </c>
      <c r="B294" s="755">
        <v>-143.52238</v>
      </c>
      <c r="C294" s="755">
        <v>-1250.7329499999998</v>
      </c>
      <c r="D294" s="755">
        <v>-1394.2553300000002</v>
      </c>
    </row>
    <row r="295" spans="1:4" ht="15" customHeight="1">
      <c r="A295" s="761" t="s">
        <v>261</v>
      </c>
      <c r="B295" s="755">
        <v>0</v>
      </c>
      <c r="C295" s="755">
        <v>0</v>
      </c>
      <c r="D295" s="755">
        <v>0</v>
      </c>
    </row>
    <row r="296" spans="1:4" ht="15" customHeight="1" thickBot="1">
      <c r="A296" s="65" t="s">
        <v>262</v>
      </c>
      <c r="B296" s="755">
        <v>-311.12443000000002</v>
      </c>
      <c r="C296" s="755">
        <v>0</v>
      </c>
      <c r="D296" s="755">
        <v>-311.12443000000002</v>
      </c>
    </row>
    <row r="297" spans="1:4" ht="15" customHeight="1" thickTop="1" thickBot="1">
      <c r="A297" s="762" t="s">
        <v>263</v>
      </c>
      <c r="B297" s="751">
        <v>244055.42621000001</v>
      </c>
      <c r="C297" s="751">
        <v>53055.012569999999</v>
      </c>
      <c r="D297" s="751">
        <v>297110.43877999997</v>
      </c>
    </row>
    <row r="298" spans="1:4" ht="15" customHeight="1" thickTop="1" thickBot="1">
      <c r="A298" s="760" t="s">
        <v>264</v>
      </c>
      <c r="B298" s="753">
        <v>-235008.10919999998</v>
      </c>
      <c r="C298" s="753">
        <v>-52627.78542</v>
      </c>
      <c r="D298" s="753">
        <v>-287635.89461999998</v>
      </c>
    </row>
    <row r="299" spans="1:4" ht="15" customHeight="1" thickTop="1">
      <c r="A299" s="65" t="s">
        <v>265</v>
      </c>
      <c r="B299" s="755">
        <v>-138280.63438999999</v>
      </c>
      <c r="C299" s="755">
        <v>-31306.452649999999</v>
      </c>
      <c r="D299" s="755">
        <v>-169587.08703999998</v>
      </c>
    </row>
    <row r="300" spans="1:4" ht="15" customHeight="1">
      <c r="A300" s="65" t="s">
        <v>266</v>
      </c>
      <c r="B300" s="755">
        <v>-23011.543460000001</v>
      </c>
      <c r="C300" s="755">
        <v>-3846.5380800000003</v>
      </c>
      <c r="D300" s="755">
        <v>-26858.081539999999</v>
      </c>
    </row>
    <row r="301" spans="1:4" ht="15" customHeight="1">
      <c r="A301" s="65" t="s">
        <v>267</v>
      </c>
      <c r="B301" s="755">
        <v>-606.66111000000001</v>
      </c>
      <c r="C301" s="755">
        <v>-331.47543000000002</v>
      </c>
      <c r="D301" s="755">
        <v>-938.13654000000008</v>
      </c>
    </row>
    <row r="302" spans="1:4" ht="15" customHeight="1">
      <c r="A302" s="65" t="s">
        <v>268</v>
      </c>
      <c r="B302" s="755">
        <v>-10000.53671</v>
      </c>
      <c r="C302" s="755">
        <v>-1356.01703</v>
      </c>
      <c r="D302" s="755">
        <v>-11356.553739999999</v>
      </c>
    </row>
    <row r="303" spans="1:4" ht="15" customHeight="1">
      <c r="A303" s="65" t="s">
        <v>269</v>
      </c>
      <c r="B303" s="755">
        <v>-1072.5408600000001</v>
      </c>
      <c r="C303" s="755">
        <v>-4048.4733700000002</v>
      </c>
      <c r="D303" s="755">
        <v>-5121.0142300000007</v>
      </c>
    </row>
    <row r="304" spans="1:4" ht="15" customHeight="1">
      <c r="A304" s="65" t="s">
        <v>270</v>
      </c>
      <c r="B304" s="755">
        <v>-4715.2378499999995</v>
      </c>
      <c r="C304" s="755">
        <v>-783.35318999999993</v>
      </c>
      <c r="D304" s="755">
        <v>-5498.5910400000002</v>
      </c>
    </row>
    <row r="305" spans="1:4" ht="15" customHeight="1">
      <c r="A305" s="65" t="s">
        <v>271</v>
      </c>
      <c r="B305" s="755">
        <v>-10869.804980000001</v>
      </c>
      <c r="C305" s="755">
        <v>-1721.7031899999999</v>
      </c>
      <c r="D305" s="755">
        <v>-12591.508169999999</v>
      </c>
    </row>
    <row r="306" spans="1:4" ht="15" customHeight="1">
      <c r="A306" s="65" t="s">
        <v>272</v>
      </c>
      <c r="B306" s="755">
        <v>-3192.7730200000001</v>
      </c>
      <c r="C306" s="755">
        <v>-188.60300000000001</v>
      </c>
      <c r="D306" s="755">
        <v>-3381.3760200000002</v>
      </c>
    </row>
    <row r="307" spans="1:4" ht="15" customHeight="1" thickBot="1">
      <c r="A307" s="761" t="s">
        <v>273</v>
      </c>
      <c r="B307" s="755">
        <v>-43258.376819999998</v>
      </c>
      <c r="C307" s="755">
        <v>-9045.1694800000005</v>
      </c>
      <c r="D307" s="755">
        <v>-52303.546299999995</v>
      </c>
    </row>
    <row r="308" spans="1:4" ht="15" customHeight="1" thickTop="1" thickBot="1">
      <c r="A308" s="763" t="s">
        <v>274</v>
      </c>
      <c r="B308" s="753">
        <v>9047.3170100000007</v>
      </c>
      <c r="C308" s="753">
        <v>427.22715000000005</v>
      </c>
      <c r="D308" s="753">
        <v>9474.5441599999995</v>
      </c>
    </row>
    <row r="309" spans="1:4" ht="15" customHeight="1" thickTop="1">
      <c r="A309" s="765" t="s">
        <v>275</v>
      </c>
      <c r="B309" s="755">
        <v>21.50131</v>
      </c>
      <c r="C309" s="755">
        <v>1.0000000000000001E-5</v>
      </c>
      <c r="D309" s="755">
        <v>21.50132</v>
      </c>
    </row>
    <row r="310" spans="1:4" ht="15" customHeight="1">
      <c r="A310" s="761" t="s">
        <v>276</v>
      </c>
      <c r="B310" s="755">
        <v>-2.4031500000000001</v>
      </c>
      <c r="C310" s="755">
        <v>1.0000000000000001E-5</v>
      </c>
      <c r="D310" s="755">
        <v>-2.4031400000000001</v>
      </c>
    </row>
    <row r="311" spans="1:4" ht="15" customHeight="1">
      <c r="A311" s="761" t="s">
        <v>277</v>
      </c>
      <c r="B311" s="755">
        <v>23.90446</v>
      </c>
      <c r="C311" s="755">
        <v>0</v>
      </c>
      <c r="D311" s="755">
        <v>23.90446</v>
      </c>
    </row>
    <row r="312" spans="1:4" ht="15" customHeight="1">
      <c r="A312" s="765" t="s">
        <v>278</v>
      </c>
      <c r="B312" s="755">
        <v>-9.7425599999999992</v>
      </c>
      <c r="C312" s="755">
        <v>-0.14796999999999999</v>
      </c>
      <c r="D312" s="755">
        <v>-9.89053</v>
      </c>
    </row>
    <row r="313" spans="1:4" ht="15" customHeight="1">
      <c r="A313" s="761" t="s">
        <v>279</v>
      </c>
      <c r="B313" s="767">
        <v>-9.2688400000000009</v>
      </c>
      <c r="C313" s="767">
        <v>-4.3800000000000002E-3</v>
      </c>
      <c r="D313" s="767">
        <v>-9.2732199999999985</v>
      </c>
    </row>
    <row r="314" spans="1:4" ht="15" customHeight="1" thickBot="1">
      <c r="A314" s="761" t="s">
        <v>280</v>
      </c>
      <c r="B314" s="767">
        <v>-0.47372000000000003</v>
      </c>
      <c r="C314" s="767">
        <v>-0.14359</v>
      </c>
      <c r="D314" s="767">
        <v>-0.61730999999999991</v>
      </c>
    </row>
    <row r="315" spans="1:4" ht="15" customHeight="1" thickTop="1" thickBot="1">
      <c r="A315" s="763" t="s">
        <v>281</v>
      </c>
      <c r="B315" s="753">
        <v>9059.0757599999997</v>
      </c>
      <c r="C315" s="753">
        <v>427.07918999999998</v>
      </c>
      <c r="D315" s="753">
        <v>9486.1549500000001</v>
      </c>
    </row>
    <row r="316" spans="1:4" ht="15" customHeight="1" thickTop="1" thickBot="1">
      <c r="A316" s="765" t="s">
        <v>282</v>
      </c>
      <c r="B316" s="755">
        <v>23.559650000000001</v>
      </c>
      <c r="C316" s="755">
        <v>0</v>
      </c>
      <c r="D316" s="755">
        <v>23.559650000000001</v>
      </c>
    </row>
    <row r="317" spans="1:4" ht="15" customHeight="1" thickTop="1" thickBot="1">
      <c r="A317" s="763" t="s">
        <v>283</v>
      </c>
      <c r="B317" s="753">
        <v>9082.6354100000008</v>
      </c>
      <c r="C317" s="753">
        <v>427.07918999999998</v>
      </c>
      <c r="D317" s="753">
        <v>9509.7145999999993</v>
      </c>
    </row>
    <row r="318" spans="1:4" ht="15" customHeight="1" thickTop="1" thickBot="1">
      <c r="A318" s="765" t="s">
        <v>284</v>
      </c>
      <c r="B318" s="755">
        <v>-2820.5225299999997</v>
      </c>
      <c r="C318" s="755">
        <v>-414.04282000000001</v>
      </c>
      <c r="D318" s="755">
        <v>-3234.5653500000003</v>
      </c>
    </row>
    <row r="319" spans="1:4" ht="15" customHeight="1" thickTop="1" thickBot="1">
      <c r="A319" s="763" t="s">
        <v>285</v>
      </c>
      <c r="B319" s="753">
        <v>6262.1128799999997</v>
      </c>
      <c r="C319" s="753">
        <v>13.036370000000002</v>
      </c>
      <c r="D319" s="753">
        <v>6275.1492500000004</v>
      </c>
    </row>
    <row r="320" spans="1:4" ht="15" customHeight="1" thickTop="1" thickBot="1">
      <c r="A320" s="765" t="s">
        <v>286</v>
      </c>
      <c r="B320" s="755">
        <v>0</v>
      </c>
      <c r="C320" s="755">
        <v>0</v>
      </c>
      <c r="D320" s="755">
        <v>0</v>
      </c>
    </row>
    <row r="321" spans="1:4" ht="15" customHeight="1" thickTop="1" thickBot="1">
      <c r="A321" s="763" t="s">
        <v>287</v>
      </c>
      <c r="B321" s="753">
        <v>6262.1128799999997</v>
      </c>
      <c r="C321" s="753">
        <v>13.036370000000002</v>
      </c>
      <c r="D321" s="753">
        <v>6275.1492500000004</v>
      </c>
    </row>
    <row r="322" spans="1:4" ht="15" customHeight="1" thickTop="1" thickBot="1">
      <c r="A322" s="65" t="s">
        <v>288</v>
      </c>
      <c r="B322" s="98">
        <v>-711.86800000000005</v>
      </c>
      <c r="C322" s="98">
        <v>0</v>
      </c>
      <c r="D322" s="98">
        <v>-711.86800000000005</v>
      </c>
    </row>
    <row r="323" spans="1:4" ht="15" customHeight="1" thickTop="1" thickBot="1">
      <c r="A323" s="763" t="s">
        <v>289</v>
      </c>
      <c r="B323" s="753">
        <v>5550.2448800000002</v>
      </c>
      <c r="C323" s="753">
        <v>13.036370000000002</v>
      </c>
      <c r="D323" s="753">
        <v>5563.28125</v>
      </c>
    </row>
    <row r="324" spans="1:4" ht="16.5" thickTop="1">
      <c r="A324" s="46"/>
    </row>
    <row r="325" spans="1:4" ht="15.75">
      <c r="A325" s="46"/>
    </row>
    <row r="326" spans="1:4" ht="15.75">
      <c r="A326" s="46"/>
    </row>
    <row r="327" spans="1:4" ht="15.75">
      <c r="A327" s="46"/>
    </row>
    <row r="328" spans="1:4" ht="15.75">
      <c r="A328" s="46"/>
    </row>
    <row r="329" spans="1:4" ht="15.75">
      <c r="A329" s="46"/>
    </row>
    <row r="330" spans="1:4" ht="15.75">
      <c r="A330" s="46"/>
    </row>
    <row r="331" spans="1:4" ht="15.75">
      <c r="A331" s="46"/>
    </row>
    <row r="332" spans="1:4" ht="15.75">
      <c r="A332" s="46"/>
    </row>
    <row r="333" spans="1:4" ht="15.75">
      <c r="A333" s="46"/>
    </row>
    <row r="334" spans="1:4" ht="15.75">
      <c r="A334" s="46"/>
    </row>
    <row r="335" spans="1:4" ht="15.75">
      <c r="A335" s="46"/>
    </row>
    <row r="336" spans="1:4" ht="15.75">
      <c r="A336" s="46"/>
    </row>
    <row r="337" spans="1:1" ht="15.75">
      <c r="A337" s="46"/>
    </row>
    <row r="338" spans="1:1" ht="15.75">
      <c r="A338" s="46"/>
    </row>
    <row r="339" spans="1:1" ht="15.75">
      <c r="A339" s="46"/>
    </row>
    <row r="340" spans="1:1" ht="15.75">
      <c r="A340" s="46"/>
    </row>
    <row r="341" spans="1:1" ht="15.75">
      <c r="A341" s="46"/>
    </row>
    <row r="342" spans="1:1" ht="15.75">
      <c r="A342" s="46"/>
    </row>
    <row r="343" spans="1:1" ht="15.75">
      <c r="A343" s="46"/>
    </row>
    <row r="344" spans="1:1" ht="15.75">
      <c r="A344" s="46"/>
    </row>
    <row r="345" spans="1:1" ht="15.75">
      <c r="A345" s="46"/>
    </row>
    <row r="346" spans="1:1" ht="15.75">
      <c r="A346" s="46"/>
    </row>
    <row r="347" spans="1:1" ht="15.75">
      <c r="A347" s="46"/>
    </row>
    <row r="348" spans="1:1" ht="15.75">
      <c r="A348" s="46"/>
    </row>
    <row r="349" spans="1:1" ht="15.75">
      <c r="A349" s="46"/>
    </row>
    <row r="350" spans="1:1" ht="15.75">
      <c r="A350" s="46"/>
    </row>
    <row r="351" spans="1:1" ht="15.75">
      <c r="A351" s="46"/>
    </row>
    <row r="352" spans="1:1" ht="15.75">
      <c r="A352" s="46"/>
    </row>
    <row r="353" spans="1:1" ht="15.75">
      <c r="A353" s="46"/>
    </row>
    <row r="354" spans="1:1" ht="15.75">
      <c r="A354" s="46"/>
    </row>
    <row r="355" spans="1:1" ht="15.75">
      <c r="A355" s="46"/>
    </row>
    <row r="356" spans="1:1" ht="15.75">
      <c r="A356" s="46"/>
    </row>
    <row r="357" spans="1:1" ht="15.75">
      <c r="A357" s="46"/>
    </row>
    <row r="358" spans="1:1" ht="15.75">
      <c r="A358" s="46"/>
    </row>
    <row r="359" spans="1:1" ht="15.75">
      <c r="A359" s="46"/>
    </row>
    <row r="360" spans="1:1" ht="15.75">
      <c r="A360" s="46"/>
    </row>
    <row r="361" spans="1:1" ht="15.75">
      <c r="A361" s="46"/>
    </row>
    <row r="362" spans="1:1" ht="15.75">
      <c r="A362" s="46"/>
    </row>
    <row r="363" spans="1:1" ht="15.75">
      <c r="A363" s="46"/>
    </row>
    <row r="364" spans="1:1" ht="15.75">
      <c r="A364" s="46"/>
    </row>
    <row r="365" spans="1:1" ht="15.75">
      <c r="A365" s="46"/>
    </row>
    <row r="366" spans="1:1" ht="15.75">
      <c r="A366" s="46"/>
    </row>
    <row r="367" spans="1:1" ht="15.75">
      <c r="A367" s="46"/>
    </row>
    <row r="368" spans="1:1" ht="15.75">
      <c r="A368" s="46"/>
    </row>
    <row r="369" spans="1:1" ht="15.75">
      <c r="A369" s="46"/>
    </row>
    <row r="370" spans="1:1" ht="15.75">
      <c r="A370" s="46"/>
    </row>
    <row r="371" spans="1:1" ht="15.75">
      <c r="A371" s="46"/>
    </row>
    <row r="372" spans="1:1" ht="15.75">
      <c r="A372" s="46"/>
    </row>
    <row r="373" spans="1:1" ht="15.75">
      <c r="A373" s="46"/>
    </row>
    <row r="374" spans="1:1" ht="15.75">
      <c r="A374" s="46"/>
    </row>
    <row r="375" spans="1:1" ht="15.75">
      <c r="A375" s="46"/>
    </row>
    <row r="376" spans="1:1" ht="15.75">
      <c r="A376" s="46"/>
    </row>
    <row r="377" spans="1:1" ht="15.75">
      <c r="A377" s="46"/>
    </row>
    <row r="378" spans="1:1" ht="15.75">
      <c r="A378" s="46"/>
    </row>
    <row r="379" spans="1:1" ht="15.75">
      <c r="A379" s="46"/>
    </row>
    <row r="380" spans="1:1" ht="15.75">
      <c r="A380" s="46"/>
    </row>
    <row r="381" spans="1:1" ht="15.75">
      <c r="A381" s="46"/>
    </row>
    <row r="382" spans="1:1" ht="15.75">
      <c r="A382" s="46"/>
    </row>
    <row r="383" spans="1:1" ht="15.75">
      <c r="A383" s="46"/>
    </row>
    <row r="384" spans="1:1" ht="15.75">
      <c r="A384" s="46"/>
    </row>
    <row r="385" spans="1:1" ht="15.75">
      <c r="A385" s="46"/>
    </row>
    <row r="386" spans="1:1" ht="15.75">
      <c r="A386" s="46"/>
    </row>
    <row r="387" spans="1:1" ht="15.75">
      <c r="A387" s="46"/>
    </row>
    <row r="388" spans="1:1" ht="15.75">
      <c r="A388" s="46"/>
    </row>
    <row r="389" spans="1:1" ht="15.75">
      <c r="A389" s="46"/>
    </row>
    <row r="390" spans="1:1" ht="15.75">
      <c r="A390" s="46"/>
    </row>
    <row r="391" spans="1:1" ht="15.75">
      <c r="A391" s="46"/>
    </row>
    <row r="392" spans="1:1" ht="15.75">
      <c r="A392" s="46"/>
    </row>
    <row r="393" spans="1:1" ht="15.75">
      <c r="A393" s="46"/>
    </row>
    <row r="394" spans="1:1" ht="15.75">
      <c r="A394" s="46"/>
    </row>
    <row r="395" spans="1:1" ht="15.75">
      <c r="A395" s="46"/>
    </row>
    <row r="396" spans="1:1" ht="15.75">
      <c r="A396" s="46"/>
    </row>
    <row r="397" spans="1:1" ht="15.75">
      <c r="A397" s="46"/>
    </row>
    <row r="398" spans="1:1" ht="15.75">
      <c r="A398" s="46"/>
    </row>
    <row r="399" spans="1:1" ht="15.75">
      <c r="A399" s="46"/>
    </row>
    <row r="400" spans="1:1" ht="15.75">
      <c r="A400" s="46"/>
    </row>
    <row r="401" spans="1:1" ht="15.75">
      <c r="A401" s="46"/>
    </row>
    <row r="402" spans="1:1" ht="15.75">
      <c r="A402" s="46"/>
    </row>
    <row r="403" spans="1:1" ht="15.75">
      <c r="A403" s="46"/>
    </row>
    <row r="404" spans="1:1" ht="15.75">
      <c r="A404" s="46"/>
    </row>
    <row r="405" spans="1:1" ht="15.75">
      <c r="A405" s="46"/>
    </row>
    <row r="406" spans="1:1" ht="15.75">
      <c r="A406" s="46"/>
    </row>
    <row r="407" spans="1:1" ht="15.75">
      <c r="A407" s="46"/>
    </row>
    <row r="408" spans="1:1" ht="15.75">
      <c r="A408" s="46"/>
    </row>
    <row r="409" spans="1:1" ht="15.75">
      <c r="A409" s="46"/>
    </row>
    <row r="410" spans="1:1" ht="15.75">
      <c r="A410" s="46"/>
    </row>
    <row r="411" spans="1:1" ht="15.75">
      <c r="A411" s="46"/>
    </row>
    <row r="412" spans="1:1" ht="15.75">
      <c r="A412" s="46"/>
    </row>
    <row r="413" spans="1:1" ht="15.75">
      <c r="A413" s="46"/>
    </row>
    <row r="414" spans="1:1" ht="15.75">
      <c r="A414" s="46"/>
    </row>
    <row r="415" spans="1:1" ht="15.75">
      <c r="A415" s="46"/>
    </row>
    <row r="416" spans="1:1" ht="15.75">
      <c r="A416" s="46"/>
    </row>
    <row r="417" spans="1:1" ht="15.75">
      <c r="A417" s="46"/>
    </row>
    <row r="418" spans="1:1" ht="15.75">
      <c r="A418" s="46"/>
    </row>
    <row r="419" spans="1:1" ht="15.75">
      <c r="A419" s="46"/>
    </row>
    <row r="420" spans="1:1" ht="15.75">
      <c r="A420" s="46"/>
    </row>
    <row r="421" spans="1:1" ht="15.75">
      <c r="A421" s="46"/>
    </row>
    <row r="422" spans="1:1" ht="15.75">
      <c r="A422" s="46"/>
    </row>
    <row r="423" spans="1:1" ht="15.75">
      <c r="A423" s="46"/>
    </row>
    <row r="424" spans="1:1" ht="15.75">
      <c r="A424" s="46"/>
    </row>
    <row r="425" spans="1:1" ht="15.75">
      <c r="A425" s="46"/>
    </row>
    <row r="426" spans="1:1" ht="15.75">
      <c r="A426" s="46"/>
    </row>
    <row r="427" spans="1:1" ht="15.75">
      <c r="A427" s="46"/>
    </row>
    <row r="428" spans="1:1" ht="15.75">
      <c r="A428" s="46"/>
    </row>
    <row r="429" spans="1:1" ht="15.75">
      <c r="A429" s="46"/>
    </row>
    <row r="430" spans="1:1" ht="15.75">
      <c r="A430" s="46"/>
    </row>
    <row r="431" spans="1:1" ht="15.75">
      <c r="A431" s="46"/>
    </row>
    <row r="432" spans="1:1" ht="15.75">
      <c r="A432" s="46"/>
    </row>
    <row r="433" spans="1:1" ht="15.75">
      <c r="A433" s="46"/>
    </row>
    <row r="434" spans="1:1" ht="15.75">
      <c r="A434" s="46"/>
    </row>
    <row r="435" spans="1:1" ht="15.75">
      <c r="A435" s="46"/>
    </row>
    <row r="436" spans="1:1" ht="15.75">
      <c r="A436" s="46"/>
    </row>
    <row r="437" spans="1:1" ht="15.75">
      <c r="A437" s="46"/>
    </row>
    <row r="438" spans="1:1" ht="15.75">
      <c r="A438" s="46"/>
    </row>
    <row r="439" spans="1:1" ht="15.75">
      <c r="A439" s="46"/>
    </row>
    <row r="440" spans="1:1" ht="15.75">
      <c r="A440" s="46"/>
    </row>
    <row r="441" spans="1:1" ht="15.75">
      <c r="A441" s="46"/>
    </row>
    <row r="442" spans="1:1" ht="15.75">
      <c r="A442" s="46"/>
    </row>
    <row r="443" spans="1:1" ht="15.75">
      <c r="A443" s="46"/>
    </row>
    <row r="444" spans="1:1" ht="15.75">
      <c r="A444" s="46"/>
    </row>
    <row r="445" spans="1:1" ht="15.75">
      <c r="A445" s="46"/>
    </row>
    <row r="446" spans="1:1" ht="15.75">
      <c r="A446" s="46"/>
    </row>
    <row r="447" spans="1:1" ht="15.75">
      <c r="A447" s="46"/>
    </row>
    <row r="448" spans="1:1" ht="15.75">
      <c r="A448" s="46"/>
    </row>
    <row r="449" spans="1:1" ht="15.75">
      <c r="A449" s="46"/>
    </row>
    <row r="450" spans="1:1" ht="15.75">
      <c r="A450" s="46"/>
    </row>
    <row r="451" spans="1:1" ht="15.75">
      <c r="A451" s="46"/>
    </row>
    <row r="452" spans="1:1" ht="15.75">
      <c r="A452" s="46"/>
    </row>
    <row r="453" spans="1:1" ht="15.75">
      <c r="A453" s="46"/>
    </row>
    <row r="454" spans="1:1" ht="15.75">
      <c r="A454" s="46"/>
    </row>
    <row r="455" spans="1:1" ht="15.75">
      <c r="A455" s="46"/>
    </row>
    <row r="456" spans="1:1" ht="15.75">
      <c r="A456" s="46"/>
    </row>
    <row r="457" spans="1:1" ht="15.75">
      <c r="A457" s="46"/>
    </row>
    <row r="458" spans="1:1" ht="15.75">
      <c r="A458" s="46"/>
    </row>
    <row r="459" spans="1:1" ht="15.75">
      <c r="A459" s="46"/>
    </row>
    <row r="460" spans="1:1" ht="15.75">
      <c r="A460" s="46"/>
    </row>
    <row r="461" spans="1:1" ht="15.75">
      <c r="A461" s="46"/>
    </row>
    <row r="462" spans="1:1" ht="15.75">
      <c r="A462" s="46"/>
    </row>
    <row r="463" spans="1:1" ht="15.75">
      <c r="A463" s="46"/>
    </row>
    <row r="464" spans="1:1" ht="15.75">
      <c r="A464" s="46"/>
    </row>
    <row r="465" spans="1:1" ht="15.75">
      <c r="A465" s="46"/>
    </row>
    <row r="466" spans="1:1" ht="15.75">
      <c r="A466" s="46"/>
    </row>
    <row r="467" spans="1:1" ht="15.75">
      <c r="A467" s="46"/>
    </row>
    <row r="468" spans="1:1" ht="15.75">
      <c r="A468" s="46"/>
    </row>
    <row r="469" spans="1:1" ht="15.75">
      <c r="A469" s="46"/>
    </row>
    <row r="470" spans="1:1" ht="15.75">
      <c r="A470" s="46"/>
    </row>
    <row r="471" spans="1:1" ht="15.75">
      <c r="A471" s="46"/>
    </row>
    <row r="472" spans="1:1" ht="15.75">
      <c r="A472" s="46"/>
    </row>
    <row r="473" spans="1:1" ht="15.75">
      <c r="A473" s="46"/>
    </row>
    <row r="474" spans="1:1" ht="15.75">
      <c r="A474" s="46"/>
    </row>
    <row r="475" spans="1:1" ht="15.75">
      <c r="A475" s="46"/>
    </row>
    <row r="476" spans="1:1" ht="15.75">
      <c r="A476" s="46"/>
    </row>
    <row r="477" spans="1:1" ht="15.75">
      <c r="A477" s="46"/>
    </row>
    <row r="478" spans="1:1" ht="15.75">
      <c r="A478" s="46"/>
    </row>
    <row r="479" spans="1:1" ht="15.75">
      <c r="A479" s="46"/>
    </row>
    <row r="480" spans="1:1" ht="15.75">
      <c r="A480" s="46"/>
    </row>
    <row r="481" spans="1:1" ht="15.75">
      <c r="A481" s="46"/>
    </row>
    <row r="482" spans="1:1" ht="15.75">
      <c r="A482" s="46"/>
    </row>
    <row r="483" spans="1:1" ht="15.75">
      <c r="A483" s="46"/>
    </row>
    <row r="484" spans="1:1" ht="15.75">
      <c r="A484" s="46"/>
    </row>
    <row r="485" spans="1:1" ht="15.75">
      <c r="A485" s="46"/>
    </row>
    <row r="486" spans="1:1" ht="15.75">
      <c r="A486" s="46"/>
    </row>
    <row r="487" spans="1:1" ht="15.75">
      <c r="A487" s="46"/>
    </row>
    <row r="488" spans="1:1" ht="15.75">
      <c r="A488" s="46"/>
    </row>
    <row r="489" spans="1:1" ht="15.75">
      <c r="A489" s="46"/>
    </row>
    <row r="490" spans="1:1" ht="15.75">
      <c r="A490" s="46"/>
    </row>
    <row r="491" spans="1:1" ht="15.75">
      <c r="A491" s="46"/>
    </row>
    <row r="492" spans="1:1" ht="15.75">
      <c r="A492" s="46"/>
    </row>
    <row r="493" spans="1:1" ht="15.75">
      <c r="A493" s="46"/>
    </row>
    <row r="494" spans="1:1" ht="15.75">
      <c r="A494" s="46"/>
    </row>
    <row r="495" spans="1:1" ht="15.75">
      <c r="A495" s="46"/>
    </row>
    <row r="496" spans="1:1" ht="15.75">
      <c r="A496" s="46"/>
    </row>
    <row r="497" spans="1:1" ht="15.75">
      <c r="A497" s="46"/>
    </row>
    <row r="498" spans="1:1" ht="15.75">
      <c r="A498" s="46"/>
    </row>
    <row r="499" spans="1:1" ht="15.75">
      <c r="A499" s="46"/>
    </row>
    <row r="500" spans="1:1" ht="15.75">
      <c r="A500" s="46"/>
    </row>
    <row r="501" spans="1:1" ht="15.75">
      <c r="A501" s="46"/>
    </row>
    <row r="502" spans="1:1" ht="15.75">
      <c r="A502" s="46"/>
    </row>
    <row r="503" spans="1:1" ht="15.75">
      <c r="A503" s="46"/>
    </row>
    <row r="504" spans="1:1" ht="15.75">
      <c r="A504" s="46"/>
    </row>
    <row r="505" spans="1:1" ht="15.75">
      <c r="A505" s="46"/>
    </row>
    <row r="506" spans="1:1" ht="15.75">
      <c r="A506" s="46"/>
    </row>
    <row r="507" spans="1:1" ht="15.75">
      <c r="A507" s="46"/>
    </row>
    <row r="508" spans="1:1" ht="15.75">
      <c r="A508" s="46"/>
    </row>
    <row r="509" spans="1:1" ht="15.75">
      <c r="A509" s="46"/>
    </row>
    <row r="510" spans="1:1" ht="15.75">
      <c r="A510" s="46"/>
    </row>
    <row r="511" spans="1:1" ht="15.75">
      <c r="A511" s="46"/>
    </row>
    <row r="512" spans="1:1" ht="15.75">
      <c r="A512" s="46"/>
    </row>
    <row r="513" spans="1:1" ht="15.75">
      <c r="A513" s="46"/>
    </row>
    <row r="514" spans="1:1" ht="15.75">
      <c r="A514" s="46"/>
    </row>
    <row r="515" spans="1:1" ht="15.75">
      <c r="A515" s="46"/>
    </row>
    <row r="516" spans="1:1" ht="15.75">
      <c r="A516" s="46"/>
    </row>
    <row r="517" spans="1:1" ht="15.75">
      <c r="A517" s="46"/>
    </row>
    <row r="518" spans="1:1" ht="15.75">
      <c r="A518" s="46"/>
    </row>
    <row r="519" spans="1:1" ht="15.75">
      <c r="A519" s="46"/>
    </row>
    <row r="520" spans="1:1" ht="15.75">
      <c r="A520" s="46"/>
    </row>
    <row r="521" spans="1:1" ht="15.75">
      <c r="A521" s="46"/>
    </row>
    <row r="522" spans="1:1" ht="15.75">
      <c r="A522" s="46"/>
    </row>
    <row r="523" spans="1:1" ht="15.75">
      <c r="A523" s="46"/>
    </row>
    <row r="524" spans="1:1" ht="15.75">
      <c r="A524" s="46"/>
    </row>
    <row r="525" spans="1:1" ht="15.75">
      <c r="A525" s="46"/>
    </row>
    <row r="526" spans="1:1" ht="15.75">
      <c r="A526" s="46"/>
    </row>
    <row r="527" spans="1:1" ht="15.75">
      <c r="A527" s="46"/>
    </row>
    <row r="528" spans="1:1" ht="15.75">
      <c r="A528" s="46"/>
    </row>
    <row r="529" spans="1:1" ht="15.75">
      <c r="A529" s="46"/>
    </row>
    <row r="530" spans="1:1" ht="15.75">
      <c r="A530" s="46"/>
    </row>
    <row r="531" spans="1:1" ht="15.75">
      <c r="A531" s="46"/>
    </row>
    <row r="532" spans="1:1" ht="15.75">
      <c r="A532" s="46"/>
    </row>
    <row r="533" spans="1:1" ht="15.75">
      <c r="A533" s="46"/>
    </row>
    <row r="534" spans="1:1" ht="15.75">
      <c r="A534" s="46"/>
    </row>
    <row r="535" spans="1:1" ht="15.75">
      <c r="A535" s="46"/>
    </row>
    <row r="536" spans="1:1" ht="15.75">
      <c r="A536" s="46"/>
    </row>
    <row r="537" spans="1:1" ht="15.75">
      <c r="A537" s="46"/>
    </row>
    <row r="538" spans="1:1" ht="15.75">
      <c r="A538" s="46"/>
    </row>
    <row r="539" spans="1:1" ht="15.75">
      <c r="A539" s="46"/>
    </row>
    <row r="540" spans="1:1" ht="15.75">
      <c r="A540" s="46"/>
    </row>
    <row r="541" spans="1:1" ht="15.75">
      <c r="A541" s="46"/>
    </row>
    <row r="542" spans="1:1" ht="15.75">
      <c r="A542" s="46"/>
    </row>
    <row r="543" spans="1:1" ht="15.75">
      <c r="A543" s="46"/>
    </row>
    <row r="544" spans="1:1" ht="15.75">
      <c r="A544" s="46"/>
    </row>
    <row r="545" spans="1:1" ht="15.75">
      <c r="A545" s="46"/>
    </row>
    <row r="546" spans="1:1" ht="15.75">
      <c r="A546" s="46"/>
    </row>
    <row r="547" spans="1:1" ht="15.75">
      <c r="A547" s="46"/>
    </row>
    <row r="548" spans="1:1" ht="15.75">
      <c r="A548" s="46"/>
    </row>
    <row r="549" spans="1:1" ht="15.75">
      <c r="A549" s="46"/>
    </row>
    <row r="550" spans="1:1" ht="15.75">
      <c r="A550" s="46"/>
    </row>
    <row r="551" spans="1:1" ht="15.75">
      <c r="A551" s="46"/>
    </row>
    <row r="552" spans="1:1" ht="15.75">
      <c r="A552" s="46"/>
    </row>
    <row r="553" spans="1:1" ht="15.75">
      <c r="A553" s="46"/>
    </row>
    <row r="554" spans="1:1" ht="15.75">
      <c r="A554" s="46"/>
    </row>
    <row r="555" spans="1:1" ht="15.75">
      <c r="A555" s="46"/>
    </row>
    <row r="556" spans="1:1" ht="15.75">
      <c r="A556" s="46"/>
    </row>
    <row r="557" spans="1:1" ht="15.75">
      <c r="A557" s="46"/>
    </row>
    <row r="558" spans="1:1" ht="15.75">
      <c r="A558" s="46"/>
    </row>
    <row r="559" spans="1:1" ht="15.75">
      <c r="A559" s="46"/>
    </row>
    <row r="560" spans="1:1" ht="15.75">
      <c r="A560" s="46"/>
    </row>
    <row r="561" spans="1:1" ht="15.75">
      <c r="A561" s="46"/>
    </row>
    <row r="562" spans="1:1" ht="15.75">
      <c r="A562" s="46"/>
    </row>
    <row r="563" spans="1:1" ht="15.75">
      <c r="A563" s="46"/>
    </row>
    <row r="564" spans="1:1" ht="15.75">
      <c r="A564" s="46"/>
    </row>
    <row r="565" spans="1:1" ht="15.75">
      <c r="A565" s="46"/>
    </row>
    <row r="566" spans="1:1" ht="15.75">
      <c r="A566" s="46"/>
    </row>
    <row r="567" spans="1:1" ht="15.75">
      <c r="A567" s="46"/>
    </row>
    <row r="568" spans="1:1" ht="15.75">
      <c r="A568" s="46"/>
    </row>
    <row r="569" spans="1:1" ht="15.75">
      <c r="A569" s="46"/>
    </row>
    <row r="570" spans="1:1" ht="15.75">
      <c r="A570" s="46"/>
    </row>
    <row r="571" spans="1:1" ht="15.75">
      <c r="A571" s="46"/>
    </row>
    <row r="572" spans="1:1" ht="15.75">
      <c r="A572" s="46"/>
    </row>
    <row r="573" spans="1:1" ht="15.75">
      <c r="A573" s="46"/>
    </row>
    <row r="574" spans="1:1" ht="15.75">
      <c r="A574" s="46"/>
    </row>
    <row r="575" spans="1:1" ht="15.75">
      <c r="A575" s="46"/>
    </row>
    <row r="576" spans="1:1" ht="15.75">
      <c r="A576" s="46"/>
    </row>
    <row r="577" spans="1:1" ht="15.75">
      <c r="A577" s="46"/>
    </row>
    <row r="578" spans="1:1" ht="15.75">
      <c r="A578" s="46"/>
    </row>
    <row r="579" spans="1:1" ht="15.75">
      <c r="A579" s="46"/>
    </row>
    <row r="580" spans="1:1" ht="15.75">
      <c r="A580" s="46"/>
    </row>
    <row r="581" spans="1:1" ht="15.75">
      <c r="A581" s="46"/>
    </row>
    <row r="582" spans="1:1" ht="15.75">
      <c r="A582" s="46"/>
    </row>
    <row r="583" spans="1:1" ht="15.75">
      <c r="A583" s="46"/>
    </row>
    <row r="584" spans="1:1" ht="15.75">
      <c r="A584" s="46"/>
    </row>
    <row r="585" spans="1:1" ht="15.75">
      <c r="A585" s="46"/>
    </row>
    <row r="586" spans="1:1" ht="15.75">
      <c r="A586" s="46"/>
    </row>
    <row r="587" spans="1:1" ht="15.75">
      <c r="A587" s="46"/>
    </row>
    <row r="588" spans="1:1" ht="15.75">
      <c r="A588" s="46"/>
    </row>
    <row r="589" spans="1:1" ht="15.75">
      <c r="A589" s="46"/>
    </row>
    <row r="590" spans="1:1" ht="15.75">
      <c r="A590" s="46"/>
    </row>
    <row r="591" spans="1:1" ht="15.75">
      <c r="A591" s="46"/>
    </row>
    <row r="592" spans="1:1" ht="15.75">
      <c r="A592" s="46"/>
    </row>
    <row r="593" spans="1:1" ht="15.75">
      <c r="A593" s="46"/>
    </row>
    <row r="594" spans="1:1" ht="15.75">
      <c r="A594" s="46"/>
    </row>
    <row r="595" spans="1:1" ht="15.75">
      <c r="A595" s="46"/>
    </row>
    <row r="596" spans="1:1" ht="15.75">
      <c r="A596" s="46"/>
    </row>
    <row r="597" spans="1:1" ht="15.75">
      <c r="A597" s="46"/>
    </row>
    <row r="598" spans="1:1" ht="15.75">
      <c r="A598" s="46"/>
    </row>
    <row r="599" spans="1:1" ht="15.75">
      <c r="A599" s="46"/>
    </row>
    <row r="600" spans="1:1" ht="15.75">
      <c r="A600" s="46"/>
    </row>
    <row r="601" spans="1:1" ht="15.75">
      <c r="A601" s="46"/>
    </row>
    <row r="602" spans="1:1" ht="15.75">
      <c r="A602" s="46"/>
    </row>
    <row r="603" spans="1:1" ht="15.75">
      <c r="A603" s="46"/>
    </row>
    <row r="604" spans="1:1" ht="15.75">
      <c r="A604" s="46"/>
    </row>
    <row r="605" spans="1:1" ht="15.75">
      <c r="A605" s="46"/>
    </row>
    <row r="606" spans="1:1" ht="15.75">
      <c r="A606" s="46"/>
    </row>
    <row r="607" spans="1:1" ht="15.75">
      <c r="A607" s="46"/>
    </row>
    <row r="608" spans="1:1" ht="15.75">
      <c r="A608" s="46"/>
    </row>
    <row r="609" spans="1:1" ht="15.75">
      <c r="A609" s="46"/>
    </row>
    <row r="610" spans="1:1" ht="15.75">
      <c r="A610" s="46"/>
    </row>
    <row r="611" spans="1:1" ht="15.75">
      <c r="A611" s="46"/>
    </row>
    <row r="612" spans="1:1" ht="15.75">
      <c r="A612" s="46"/>
    </row>
    <row r="613" spans="1:1" ht="15.75">
      <c r="A613" s="46"/>
    </row>
    <row r="614" spans="1:1" ht="15.75">
      <c r="A614" s="46"/>
    </row>
    <row r="615" spans="1:1" ht="15.75">
      <c r="A615" s="46"/>
    </row>
    <row r="616" spans="1:1" ht="15.75">
      <c r="A616" s="46"/>
    </row>
    <row r="617" spans="1:1" ht="15.75">
      <c r="A617" s="46"/>
    </row>
    <row r="618" spans="1:1" ht="15.75">
      <c r="A618" s="46"/>
    </row>
    <row r="619" spans="1:1" ht="15.75">
      <c r="A619" s="46"/>
    </row>
    <row r="620" spans="1:1" ht="15.75">
      <c r="A620" s="46"/>
    </row>
    <row r="621" spans="1:1" ht="15.75">
      <c r="A621" s="46"/>
    </row>
    <row r="622" spans="1:1" ht="15.75">
      <c r="A622" s="46"/>
    </row>
    <row r="623" spans="1:1" ht="15.75">
      <c r="A623" s="46"/>
    </row>
    <row r="624" spans="1:1" ht="15.75">
      <c r="A624" s="46"/>
    </row>
    <row r="625" spans="1:1" ht="15.75">
      <c r="A625" s="46"/>
    </row>
    <row r="626" spans="1:1" ht="15.75">
      <c r="A626" s="46"/>
    </row>
    <row r="627" spans="1:1" ht="15.75">
      <c r="A627" s="46"/>
    </row>
    <row r="628" spans="1:1" ht="15.75">
      <c r="A628" s="46"/>
    </row>
    <row r="629" spans="1:1" ht="15.75">
      <c r="A629" s="46"/>
    </row>
    <row r="630" spans="1:1" ht="15.75">
      <c r="A630" s="46"/>
    </row>
    <row r="631" spans="1:1" ht="15.75">
      <c r="A631" s="46"/>
    </row>
    <row r="632" spans="1:1" ht="15.75">
      <c r="A632" s="46"/>
    </row>
    <row r="633" spans="1:1" ht="15.75">
      <c r="A633" s="46"/>
    </row>
    <row r="634" spans="1:1" ht="15.75">
      <c r="A634" s="46"/>
    </row>
    <row r="635" spans="1:1" ht="15.75">
      <c r="A635" s="46"/>
    </row>
    <row r="636" spans="1:1" ht="15.75">
      <c r="A636" s="46"/>
    </row>
    <row r="637" spans="1:1" ht="15.75">
      <c r="A637" s="46"/>
    </row>
    <row r="638" spans="1:1" ht="15.75">
      <c r="A638" s="46"/>
    </row>
    <row r="639" spans="1:1" ht="15.75">
      <c r="A639" s="46"/>
    </row>
    <row r="640" spans="1:1" ht="15.75">
      <c r="A640" s="46"/>
    </row>
    <row r="641" spans="1:1" ht="15.75">
      <c r="A641" s="46"/>
    </row>
    <row r="642" spans="1:1" ht="15.75">
      <c r="A642" s="46"/>
    </row>
    <row r="643" spans="1:1" ht="15.75">
      <c r="A643" s="46"/>
    </row>
    <row r="644" spans="1:1" ht="15.75">
      <c r="A644" s="46"/>
    </row>
    <row r="645" spans="1:1" ht="15.75">
      <c r="A645" s="46"/>
    </row>
    <row r="646" spans="1:1" ht="15.75">
      <c r="A646" s="46"/>
    </row>
    <row r="647" spans="1:1" ht="15.75">
      <c r="A647" s="46"/>
    </row>
    <row r="648" spans="1:1" ht="15.75">
      <c r="A648" s="46"/>
    </row>
    <row r="649" spans="1:1" ht="15.75">
      <c r="A649" s="46"/>
    </row>
    <row r="650" spans="1:1" ht="15.75">
      <c r="A650" s="46"/>
    </row>
    <row r="651" spans="1:1" ht="15.75">
      <c r="A651" s="46"/>
    </row>
    <row r="652" spans="1:1" ht="15.75">
      <c r="A652" s="46"/>
    </row>
    <row r="653" spans="1:1" ht="15.75">
      <c r="A653" s="46"/>
    </row>
    <row r="654" spans="1:1" ht="15.75">
      <c r="A654" s="46"/>
    </row>
    <row r="655" spans="1:1" ht="15.75">
      <c r="A655" s="46"/>
    </row>
    <row r="656" spans="1:1" ht="15.75">
      <c r="A656" s="46"/>
    </row>
  </sheetData>
  <mergeCells count="4">
    <mergeCell ref="A2:D2"/>
    <mergeCell ref="A3:D3"/>
    <mergeCell ref="A4:D4"/>
    <mergeCell ref="A5:D5"/>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T618"/>
  <sheetViews>
    <sheetView showGridLines="0" workbookViewId="0">
      <selection activeCell="I12" sqref="I12"/>
    </sheetView>
  </sheetViews>
  <sheetFormatPr baseColWidth="10" defaultRowHeight="15"/>
  <cols>
    <col min="1" max="1" width="77.28515625" style="48" customWidth="1"/>
    <col min="2" max="3" width="8.28515625" style="881" bestFit="1" customWidth="1"/>
    <col min="4" max="4" width="10" style="881" customWidth="1"/>
    <col min="5" max="256" width="11.42578125" style="881"/>
    <col min="257" max="257" width="77.28515625" style="881" customWidth="1"/>
    <col min="258" max="259" width="8.28515625" style="881" bestFit="1" customWidth="1"/>
    <col min="260" max="260" width="10" style="881" customWidth="1"/>
    <col min="261" max="512" width="11.42578125" style="881"/>
    <col min="513" max="513" width="77.28515625" style="881" customWidth="1"/>
    <col min="514" max="515" width="8.28515625" style="881" bestFit="1" customWidth="1"/>
    <col min="516" max="516" width="10" style="881" customWidth="1"/>
    <col min="517" max="768" width="11.42578125" style="881"/>
    <col min="769" max="769" width="77.28515625" style="881" customWidth="1"/>
    <col min="770" max="771" width="8.28515625" style="881" bestFit="1" customWidth="1"/>
    <col min="772" max="772" width="10" style="881" customWidth="1"/>
    <col min="773" max="1024" width="11.42578125" style="881"/>
    <col min="1025" max="1025" width="77.28515625" style="881" customWidth="1"/>
    <col min="1026" max="1027" width="8.28515625" style="881" bestFit="1" customWidth="1"/>
    <col min="1028" max="1028" width="10" style="881" customWidth="1"/>
    <col min="1029" max="1280" width="11.42578125" style="881"/>
    <col min="1281" max="1281" width="77.28515625" style="881" customWidth="1"/>
    <col min="1282" max="1283" width="8.28515625" style="881" bestFit="1" customWidth="1"/>
    <col min="1284" max="1284" width="10" style="881" customWidth="1"/>
    <col min="1285" max="1536" width="11.42578125" style="881"/>
    <col min="1537" max="1537" width="77.28515625" style="881" customWidth="1"/>
    <col min="1538" max="1539" width="8.28515625" style="881" bestFit="1" customWidth="1"/>
    <col min="1540" max="1540" width="10" style="881" customWidth="1"/>
    <col min="1541" max="1792" width="11.42578125" style="881"/>
    <col min="1793" max="1793" width="77.28515625" style="881" customWidth="1"/>
    <col min="1794" max="1795" width="8.28515625" style="881" bestFit="1" customWidth="1"/>
    <col min="1796" max="1796" width="10" style="881" customWidth="1"/>
    <col min="1797" max="2048" width="11.42578125" style="881"/>
    <col min="2049" max="2049" width="77.28515625" style="881" customWidth="1"/>
    <col min="2050" max="2051" width="8.28515625" style="881" bestFit="1" customWidth="1"/>
    <col min="2052" max="2052" width="10" style="881" customWidth="1"/>
    <col min="2053" max="2304" width="11.42578125" style="881"/>
    <col min="2305" max="2305" width="77.28515625" style="881" customWidth="1"/>
    <col min="2306" max="2307" width="8.28515625" style="881" bestFit="1" customWidth="1"/>
    <col min="2308" max="2308" width="10" style="881" customWidth="1"/>
    <col min="2309" max="2560" width="11.42578125" style="881"/>
    <col min="2561" max="2561" width="77.28515625" style="881" customWidth="1"/>
    <col min="2562" max="2563" width="8.28515625" style="881" bestFit="1" customWidth="1"/>
    <col min="2564" max="2564" width="10" style="881" customWidth="1"/>
    <col min="2565" max="2816" width="11.42578125" style="881"/>
    <col min="2817" max="2817" width="77.28515625" style="881" customWidth="1"/>
    <col min="2818" max="2819" width="8.28515625" style="881" bestFit="1" customWidth="1"/>
    <col min="2820" max="2820" width="10" style="881" customWidth="1"/>
    <col min="2821" max="3072" width="11.42578125" style="881"/>
    <col min="3073" max="3073" width="77.28515625" style="881" customWidth="1"/>
    <col min="3074" max="3075" width="8.28515625" style="881" bestFit="1" customWidth="1"/>
    <col min="3076" max="3076" width="10" style="881" customWidth="1"/>
    <col min="3077" max="3328" width="11.42578125" style="881"/>
    <col min="3329" max="3329" width="77.28515625" style="881" customWidth="1"/>
    <col min="3330" max="3331" width="8.28515625" style="881" bestFit="1" customWidth="1"/>
    <col min="3332" max="3332" width="10" style="881" customWidth="1"/>
    <col min="3333" max="3584" width="11.42578125" style="881"/>
    <col min="3585" max="3585" width="77.28515625" style="881" customWidth="1"/>
    <col min="3586" max="3587" width="8.28515625" style="881" bestFit="1" customWidth="1"/>
    <col min="3588" max="3588" width="10" style="881" customWidth="1"/>
    <col min="3589" max="3840" width="11.42578125" style="881"/>
    <col min="3841" max="3841" width="77.28515625" style="881" customWidth="1"/>
    <col min="3842" max="3843" width="8.28515625" style="881" bestFit="1" customWidth="1"/>
    <col min="3844" max="3844" width="10" style="881" customWidth="1"/>
    <col min="3845" max="4096" width="11.42578125" style="881"/>
    <col min="4097" max="4097" width="77.28515625" style="881" customWidth="1"/>
    <col min="4098" max="4099" width="8.28515625" style="881" bestFit="1" customWidth="1"/>
    <col min="4100" max="4100" width="10" style="881" customWidth="1"/>
    <col min="4101" max="4352" width="11.42578125" style="881"/>
    <col min="4353" max="4353" width="77.28515625" style="881" customWidth="1"/>
    <col min="4354" max="4355" width="8.28515625" style="881" bestFit="1" customWidth="1"/>
    <col min="4356" max="4356" width="10" style="881" customWidth="1"/>
    <col min="4357" max="4608" width="11.42578125" style="881"/>
    <col min="4609" max="4609" width="77.28515625" style="881" customWidth="1"/>
    <col min="4610" max="4611" width="8.28515625" style="881" bestFit="1" customWidth="1"/>
    <col min="4612" max="4612" width="10" style="881" customWidth="1"/>
    <col min="4613" max="4864" width="11.42578125" style="881"/>
    <col min="4865" max="4865" width="77.28515625" style="881" customWidth="1"/>
    <col min="4866" max="4867" width="8.28515625" style="881" bestFit="1" customWidth="1"/>
    <col min="4868" max="4868" width="10" style="881" customWidth="1"/>
    <col min="4869" max="5120" width="11.42578125" style="881"/>
    <col min="5121" max="5121" width="77.28515625" style="881" customWidth="1"/>
    <col min="5122" max="5123" width="8.28515625" style="881" bestFit="1" customWidth="1"/>
    <col min="5124" max="5124" width="10" style="881" customWidth="1"/>
    <col min="5125" max="5376" width="11.42578125" style="881"/>
    <col min="5377" max="5377" width="77.28515625" style="881" customWidth="1"/>
    <col min="5378" max="5379" width="8.28515625" style="881" bestFit="1" customWidth="1"/>
    <col min="5380" max="5380" width="10" style="881" customWidth="1"/>
    <col min="5381" max="5632" width="11.42578125" style="881"/>
    <col min="5633" max="5633" width="77.28515625" style="881" customWidth="1"/>
    <col min="5634" max="5635" width="8.28515625" style="881" bestFit="1" customWidth="1"/>
    <col min="5636" max="5636" width="10" style="881" customWidth="1"/>
    <col min="5637" max="5888" width="11.42578125" style="881"/>
    <col min="5889" max="5889" width="77.28515625" style="881" customWidth="1"/>
    <col min="5890" max="5891" width="8.28515625" style="881" bestFit="1" customWidth="1"/>
    <col min="5892" max="5892" width="10" style="881" customWidth="1"/>
    <col min="5893" max="6144" width="11.42578125" style="881"/>
    <col min="6145" max="6145" width="77.28515625" style="881" customWidth="1"/>
    <col min="6146" max="6147" width="8.28515625" style="881" bestFit="1" customWidth="1"/>
    <col min="6148" max="6148" width="10" style="881" customWidth="1"/>
    <col min="6149" max="6400" width="11.42578125" style="881"/>
    <col min="6401" max="6401" width="77.28515625" style="881" customWidth="1"/>
    <col min="6402" max="6403" width="8.28515625" style="881" bestFit="1" customWidth="1"/>
    <col min="6404" max="6404" width="10" style="881" customWidth="1"/>
    <col min="6405" max="6656" width="11.42578125" style="881"/>
    <col min="6657" max="6657" width="77.28515625" style="881" customWidth="1"/>
    <col min="6658" max="6659" width="8.28515625" style="881" bestFit="1" customWidth="1"/>
    <col min="6660" max="6660" width="10" style="881" customWidth="1"/>
    <col min="6661" max="6912" width="11.42578125" style="881"/>
    <col min="6913" max="6913" width="77.28515625" style="881" customWidth="1"/>
    <col min="6914" max="6915" width="8.28515625" style="881" bestFit="1" customWidth="1"/>
    <col min="6916" max="6916" width="10" style="881" customWidth="1"/>
    <col min="6917" max="7168" width="11.42578125" style="881"/>
    <col min="7169" max="7169" width="77.28515625" style="881" customWidth="1"/>
    <col min="7170" max="7171" width="8.28515625" style="881" bestFit="1" customWidth="1"/>
    <col min="7172" max="7172" width="10" style="881" customWidth="1"/>
    <col min="7173" max="7424" width="11.42578125" style="881"/>
    <col min="7425" max="7425" width="77.28515625" style="881" customWidth="1"/>
    <col min="7426" max="7427" width="8.28515625" style="881" bestFit="1" customWidth="1"/>
    <col min="7428" max="7428" width="10" style="881" customWidth="1"/>
    <col min="7429" max="7680" width="11.42578125" style="881"/>
    <col min="7681" max="7681" width="77.28515625" style="881" customWidth="1"/>
    <col min="7682" max="7683" width="8.28515625" style="881" bestFit="1" customWidth="1"/>
    <col min="7684" max="7684" width="10" style="881" customWidth="1"/>
    <col min="7685" max="7936" width="11.42578125" style="881"/>
    <col min="7937" max="7937" width="77.28515625" style="881" customWidth="1"/>
    <col min="7938" max="7939" width="8.28515625" style="881" bestFit="1" customWidth="1"/>
    <col min="7940" max="7940" width="10" style="881" customWidth="1"/>
    <col min="7941" max="8192" width="11.42578125" style="881"/>
    <col min="8193" max="8193" width="77.28515625" style="881" customWidth="1"/>
    <col min="8194" max="8195" width="8.28515625" style="881" bestFit="1" customWidth="1"/>
    <col min="8196" max="8196" width="10" style="881" customWidth="1"/>
    <col min="8197" max="8448" width="11.42578125" style="881"/>
    <col min="8449" max="8449" width="77.28515625" style="881" customWidth="1"/>
    <col min="8450" max="8451" width="8.28515625" style="881" bestFit="1" customWidth="1"/>
    <col min="8452" max="8452" width="10" style="881" customWidth="1"/>
    <col min="8453" max="8704" width="11.42578125" style="881"/>
    <col min="8705" max="8705" width="77.28515625" style="881" customWidth="1"/>
    <col min="8706" max="8707" width="8.28515625" style="881" bestFit="1" customWidth="1"/>
    <col min="8708" max="8708" width="10" style="881" customWidth="1"/>
    <col min="8709" max="8960" width="11.42578125" style="881"/>
    <col min="8961" max="8961" width="77.28515625" style="881" customWidth="1"/>
    <col min="8962" max="8963" width="8.28515625" style="881" bestFit="1" customWidth="1"/>
    <col min="8964" max="8964" width="10" style="881" customWidth="1"/>
    <col min="8965" max="9216" width="11.42578125" style="881"/>
    <col min="9217" max="9217" width="77.28515625" style="881" customWidth="1"/>
    <col min="9218" max="9219" width="8.28515625" style="881" bestFit="1" customWidth="1"/>
    <col min="9220" max="9220" width="10" style="881" customWidth="1"/>
    <col min="9221" max="9472" width="11.42578125" style="881"/>
    <col min="9473" max="9473" width="77.28515625" style="881" customWidth="1"/>
    <col min="9474" max="9475" width="8.28515625" style="881" bestFit="1" customWidth="1"/>
    <col min="9476" max="9476" width="10" style="881" customWidth="1"/>
    <col min="9477" max="9728" width="11.42578125" style="881"/>
    <col min="9729" max="9729" width="77.28515625" style="881" customWidth="1"/>
    <col min="9730" max="9731" width="8.28515625" style="881" bestFit="1" customWidth="1"/>
    <col min="9732" max="9732" width="10" style="881" customWidth="1"/>
    <col min="9733" max="9984" width="11.42578125" style="881"/>
    <col min="9985" max="9985" width="77.28515625" style="881" customWidth="1"/>
    <col min="9986" max="9987" width="8.28515625" style="881" bestFit="1" customWidth="1"/>
    <col min="9988" max="9988" width="10" style="881" customWidth="1"/>
    <col min="9989" max="10240" width="11.42578125" style="881"/>
    <col min="10241" max="10241" width="77.28515625" style="881" customWidth="1"/>
    <col min="10242" max="10243" width="8.28515625" style="881" bestFit="1" customWidth="1"/>
    <col min="10244" max="10244" width="10" style="881" customWidth="1"/>
    <col min="10245" max="10496" width="11.42578125" style="881"/>
    <col min="10497" max="10497" width="77.28515625" style="881" customWidth="1"/>
    <col min="10498" max="10499" width="8.28515625" style="881" bestFit="1" customWidth="1"/>
    <col min="10500" max="10500" width="10" style="881" customWidth="1"/>
    <col min="10501" max="10752" width="11.42578125" style="881"/>
    <col min="10753" max="10753" width="77.28515625" style="881" customWidth="1"/>
    <col min="10754" max="10755" width="8.28515625" style="881" bestFit="1" customWidth="1"/>
    <col min="10756" max="10756" width="10" style="881" customWidth="1"/>
    <col min="10757" max="11008" width="11.42578125" style="881"/>
    <col min="11009" max="11009" width="77.28515625" style="881" customWidth="1"/>
    <col min="11010" max="11011" width="8.28515625" style="881" bestFit="1" customWidth="1"/>
    <col min="11012" max="11012" width="10" style="881" customWidth="1"/>
    <col min="11013" max="11264" width="11.42578125" style="881"/>
    <col min="11265" max="11265" width="77.28515625" style="881" customWidth="1"/>
    <col min="11266" max="11267" width="8.28515625" style="881" bestFit="1" customWidth="1"/>
    <col min="11268" max="11268" width="10" style="881" customWidth="1"/>
    <col min="11269" max="11520" width="11.42578125" style="881"/>
    <col min="11521" max="11521" width="77.28515625" style="881" customWidth="1"/>
    <col min="11522" max="11523" width="8.28515625" style="881" bestFit="1" customWidth="1"/>
    <col min="11524" max="11524" width="10" style="881" customWidth="1"/>
    <col min="11525" max="11776" width="11.42578125" style="881"/>
    <col min="11777" max="11777" width="77.28515625" style="881" customWidth="1"/>
    <col min="11778" max="11779" width="8.28515625" style="881" bestFit="1" customWidth="1"/>
    <col min="11780" max="11780" width="10" style="881" customWidth="1"/>
    <col min="11781" max="12032" width="11.42578125" style="881"/>
    <col min="12033" max="12033" width="77.28515625" style="881" customWidth="1"/>
    <col min="12034" max="12035" width="8.28515625" style="881" bestFit="1" customWidth="1"/>
    <col min="12036" max="12036" width="10" style="881" customWidth="1"/>
    <col min="12037" max="12288" width="11.42578125" style="881"/>
    <col min="12289" max="12289" width="77.28515625" style="881" customWidth="1"/>
    <col min="12290" max="12291" width="8.28515625" style="881" bestFit="1" customWidth="1"/>
    <col min="12292" max="12292" width="10" style="881" customWidth="1"/>
    <col min="12293" max="12544" width="11.42578125" style="881"/>
    <col min="12545" max="12545" width="77.28515625" style="881" customWidth="1"/>
    <col min="12546" max="12547" width="8.28515625" style="881" bestFit="1" customWidth="1"/>
    <col min="12548" max="12548" width="10" style="881" customWidth="1"/>
    <col min="12549" max="12800" width="11.42578125" style="881"/>
    <col min="12801" max="12801" width="77.28515625" style="881" customWidth="1"/>
    <col min="12802" max="12803" width="8.28515625" style="881" bestFit="1" customWidth="1"/>
    <col min="12804" max="12804" width="10" style="881" customWidth="1"/>
    <col min="12805" max="13056" width="11.42578125" style="881"/>
    <col min="13057" max="13057" width="77.28515625" style="881" customWidth="1"/>
    <col min="13058" max="13059" width="8.28515625" style="881" bestFit="1" customWidth="1"/>
    <col min="13060" max="13060" width="10" style="881" customWidth="1"/>
    <col min="13061" max="13312" width="11.42578125" style="881"/>
    <col min="13313" max="13313" width="77.28515625" style="881" customWidth="1"/>
    <col min="13314" max="13315" width="8.28515625" style="881" bestFit="1" customWidth="1"/>
    <col min="13316" max="13316" width="10" style="881" customWidth="1"/>
    <col min="13317" max="13568" width="11.42578125" style="881"/>
    <col min="13569" max="13569" width="77.28515625" style="881" customWidth="1"/>
    <col min="13570" max="13571" width="8.28515625" style="881" bestFit="1" customWidth="1"/>
    <col min="13572" max="13572" width="10" style="881" customWidth="1"/>
    <col min="13573" max="13824" width="11.42578125" style="881"/>
    <col min="13825" max="13825" width="77.28515625" style="881" customWidth="1"/>
    <col min="13826" max="13827" width="8.28515625" style="881" bestFit="1" customWidth="1"/>
    <col min="13828" max="13828" width="10" style="881" customWidth="1"/>
    <col min="13829" max="14080" width="11.42578125" style="881"/>
    <col min="14081" max="14081" width="77.28515625" style="881" customWidth="1"/>
    <col min="14082" max="14083" width="8.28515625" style="881" bestFit="1" customWidth="1"/>
    <col min="14084" max="14084" width="10" style="881" customWidth="1"/>
    <col min="14085" max="14336" width="11.42578125" style="881"/>
    <col min="14337" max="14337" width="77.28515625" style="881" customWidth="1"/>
    <col min="14338" max="14339" width="8.28515625" style="881" bestFit="1" customWidth="1"/>
    <col min="14340" max="14340" width="10" style="881" customWidth="1"/>
    <col min="14341" max="14592" width="11.42578125" style="881"/>
    <col min="14593" max="14593" width="77.28515625" style="881" customWidth="1"/>
    <col min="14594" max="14595" width="8.28515625" style="881" bestFit="1" customWidth="1"/>
    <col min="14596" max="14596" width="10" style="881" customWidth="1"/>
    <col min="14597" max="14848" width="11.42578125" style="881"/>
    <col min="14849" max="14849" width="77.28515625" style="881" customWidth="1"/>
    <col min="14850" max="14851" width="8.28515625" style="881" bestFit="1" customWidth="1"/>
    <col min="14852" max="14852" width="10" style="881" customWidth="1"/>
    <col min="14853" max="15104" width="11.42578125" style="881"/>
    <col min="15105" max="15105" width="77.28515625" style="881" customWidth="1"/>
    <col min="15106" max="15107" width="8.28515625" style="881" bestFit="1" customWidth="1"/>
    <col min="15108" max="15108" width="10" style="881" customWidth="1"/>
    <col min="15109" max="15360" width="11.42578125" style="881"/>
    <col min="15361" max="15361" width="77.28515625" style="881" customWidth="1"/>
    <col min="15362" max="15363" width="8.28515625" style="881" bestFit="1" customWidth="1"/>
    <col min="15364" max="15364" width="10" style="881" customWidth="1"/>
    <col min="15365" max="15616" width="11.42578125" style="881"/>
    <col min="15617" max="15617" width="77.28515625" style="881" customWidth="1"/>
    <col min="15618" max="15619" width="8.28515625" style="881" bestFit="1" customWidth="1"/>
    <col min="15620" max="15620" width="10" style="881" customWidth="1"/>
    <col min="15621" max="15872" width="11.42578125" style="881"/>
    <col min="15873" max="15873" width="77.28515625" style="881" customWidth="1"/>
    <col min="15874" max="15875" width="8.28515625" style="881" bestFit="1" customWidth="1"/>
    <col min="15876" max="15876" width="10" style="881" customWidth="1"/>
    <col min="15877" max="16128" width="11.42578125" style="881"/>
    <col min="16129" max="16129" width="77.28515625" style="881" customWidth="1"/>
    <col min="16130" max="16131" width="8.28515625" style="881" bestFit="1" customWidth="1"/>
    <col min="16132" max="16132" width="10" style="881" customWidth="1"/>
    <col min="16133" max="16384" width="11.42578125" style="881"/>
  </cols>
  <sheetData>
    <row r="1" spans="1:202" s="51" customFormat="1" ht="17.25" customHeight="1">
      <c r="A1" s="951"/>
      <c r="B1" s="933"/>
      <c r="C1" s="933"/>
      <c r="D1" s="933"/>
    </row>
    <row r="2" spans="1:202" s="42" customFormat="1" ht="27" customHeight="1">
      <c r="A2" s="912" t="s">
        <v>1064</v>
      </c>
      <c r="B2" s="912"/>
      <c r="C2" s="912"/>
      <c r="D2" s="912"/>
    </row>
    <row r="3" spans="1:202" s="42" customFormat="1" ht="27.75" customHeight="1">
      <c r="A3" s="912" t="s">
        <v>1186</v>
      </c>
      <c r="B3" s="912"/>
      <c r="C3" s="912"/>
      <c r="D3" s="912"/>
    </row>
    <row r="4" spans="1:202" s="55" customFormat="1" ht="28.5" customHeight="1">
      <c r="A4" s="923" t="s">
        <v>1521</v>
      </c>
      <c r="B4" s="923"/>
      <c r="C4" s="923"/>
      <c r="D4" s="923"/>
    </row>
    <row r="5" spans="1:202" s="42" customFormat="1" ht="9" customHeight="1">
      <c r="A5" s="912"/>
      <c r="B5" s="912"/>
      <c r="C5" s="912"/>
      <c r="D5" s="912"/>
    </row>
    <row r="6" spans="1:202" ht="6.75" customHeight="1">
      <c r="A6" s="199"/>
    </row>
    <row r="7" spans="1:202" ht="5.25" customHeight="1" thickBot="1">
      <c r="A7" s="199"/>
      <c r="B7" s="524"/>
      <c r="C7" s="524"/>
      <c r="D7" s="524"/>
    </row>
    <row r="8" spans="1:202" ht="28.5" customHeight="1" thickTop="1" thickBot="1">
      <c r="A8" s="311"/>
      <c r="B8" s="671" t="s">
        <v>1068</v>
      </c>
      <c r="C8" s="671" t="s">
        <v>1069</v>
      </c>
      <c r="D8" s="525" t="s">
        <v>303</v>
      </c>
    </row>
    <row r="9" spans="1:202" ht="12" customHeight="1" thickTop="1" thickBot="1">
      <c r="A9" s="312"/>
      <c r="B9" s="526"/>
      <c r="C9" s="526"/>
      <c r="D9" s="526"/>
    </row>
    <row r="10" spans="1:202" ht="18" customHeight="1" thickTop="1" thickBot="1">
      <c r="A10" s="56" t="s">
        <v>304</v>
      </c>
      <c r="B10" s="671"/>
      <c r="C10" s="671"/>
      <c r="D10" s="671"/>
    </row>
    <row r="11" spans="1:202" ht="18" customHeight="1" thickTop="1">
      <c r="A11" s="312" t="s">
        <v>305</v>
      </c>
      <c r="B11" s="330">
        <v>7.8100000000000003E-2</v>
      </c>
      <c r="C11" s="330">
        <v>0.1172</v>
      </c>
      <c r="D11" s="330">
        <v>8.7499999999999994E-2</v>
      </c>
      <c r="E11" s="57"/>
      <c r="F11" s="57"/>
      <c r="G11" s="57"/>
      <c r="H11" s="57"/>
      <c r="I11" s="57"/>
      <c r="J11" s="57"/>
      <c r="K11" s="57"/>
      <c r="L11" s="57"/>
      <c r="M11" s="57"/>
      <c r="N11" s="57"/>
      <c r="O11" s="57"/>
      <c r="P11" s="57"/>
      <c r="Q11" s="57"/>
      <c r="R11" s="57"/>
      <c r="S11" s="57"/>
      <c r="T11" s="57"/>
      <c r="U11" s="57"/>
      <c r="V11" s="57"/>
      <c r="W11" s="57"/>
      <c r="X11" s="57"/>
      <c r="Y11" s="57"/>
      <c r="Z11" s="57"/>
      <c r="AA11" s="57"/>
      <c r="AB11" s="57"/>
      <c r="AC11" s="57"/>
      <c r="AD11" s="57"/>
      <c r="AE11" s="57"/>
      <c r="AF11" s="57"/>
      <c r="AG11" s="57"/>
      <c r="AH11" s="57"/>
      <c r="AI11" s="57"/>
      <c r="AJ11" s="57"/>
      <c r="AK11" s="57"/>
      <c r="AL11" s="57"/>
      <c r="AM11" s="57"/>
      <c r="AN11" s="57"/>
      <c r="AO11" s="57"/>
      <c r="AP11" s="57"/>
      <c r="AQ11" s="57"/>
      <c r="AR11" s="57"/>
      <c r="AS11" s="57"/>
      <c r="AT11" s="57"/>
      <c r="AU11" s="57"/>
      <c r="AV11" s="57"/>
      <c r="AW11" s="57"/>
      <c r="AX11" s="57"/>
      <c r="AY11" s="57"/>
      <c r="AZ11" s="57"/>
      <c r="BA11" s="57"/>
      <c r="BB11" s="57"/>
      <c r="BC11" s="57"/>
      <c r="BD11" s="57"/>
      <c r="BE11" s="57"/>
      <c r="BF11" s="57"/>
      <c r="BG11" s="57"/>
      <c r="BH11" s="57"/>
      <c r="BI11" s="57"/>
      <c r="BJ11" s="57"/>
      <c r="BK11" s="57"/>
      <c r="BL11" s="57"/>
      <c r="BM11" s="57"/>
      <c r="BN11" s="57"/>
      <c r="BO11" s="57"/>
      <c r="BP11" s="57"/>
      <c r="BQ11" s="57"/>
      <c r="BR11" s="57"/>
      <c r="BS11" s="57"/>
      <c r="BT11" s="57"/>
      <c r="BU11" s="57"/>
      <c r="BV11" s="57"/>
      <c r="BW11" s="57"/>
      <c r="BX11" s="57"/>
      <c r="BY11" s="57"/>
      <c r="BZ11" s="57"/>
      <c r="CA11" s="57"/>
      <c r="CB11" s="57"/>
      <c r="CC11" s="57"/>
      <c r="CD11" s="57"/>
      <c r="CE11" s="57"/>
      <c r="CF11" s="57"/>
      <c r="CG11" s="57"/>
      <c r="CH11" s="57"/>
      <c r="CI11" s="57"/>
      <c r="CJ11" s="57"/>
      <c r="CK11" s="57"/>
      <c r="CL11" s="57"/>
      <c r="CM11" s="57"/>
      <c r="CN11" s="57"/>
      <c r="CO11" s="57"/>
      <c r="CP11" s="57"/>
      <c r="CQ11" s="57"/>
      <c r="CR11" s="57"/>
      <c r="CS11" s="57"/>
      <c r="CT11" s="57"/>
      <c r="CU11" s="57"/>
      <c r="CV11" s="57"/>
      <c r="CW11" s="57"/>
      <c r="CX11" s="57"/>
      <c r="CY11" s="57"/>
      <c r="CZ11" s="57"/>
      <c r="DA11" s="57"/>
      <c r="DB11" s="57"/>
      <c r="DC11" s="57"/>
      <c r="DD11" s="57"/>
      <c r="DE11" s="57"/>
      <c r="DF11" s="57"/>
      <c r="DG11" s="57"/>
      <c r="DH11" s="57"/>
      <c r="DI11" s="57"/>
      <c r="DJ11" s="57"/>
      <c r="DK11" s="57"/>
      <c r="DL11" s="57"/>
      <c r="DM11" s="57"/>
      <c r="DN11" s="57"/>
      <c r="DO11" s="57"/>
      <c r="DP11" s="57"/>
      <c r="DQ11" s="57"/>
      <c r="DR11" s="57"/>
      <c r="DS11" s="57"/>
      <c r="DT11" s="57"/>
      <c r="DU11" s="57"/>
      <c r="DV11" s="57"/>
      <c r="DW11" s="57"/>
      <c r="DX11" s="57"/>
      <c r="DY11" s="57"/>
      <c r="DZ11" s="57"/>
      <c r="EA11" s="57"/>
      <c r="EB11" s="57"/>
      <c r="EC11" s="57"/>
      <c r="ED11" s="57"/>
      <c r="EE11" s="57"/>
      <c r="EF11" s="57"/>
      <c r="EG11" s="57"/>
      <c r="EH11" s="57"/>
      <c r="EI11" s="57"/>
      <c r="EJ11" s="57"/>
      <c r="EK11" s="57"/>
      <c r="EL11" s="57"/>
      <c r="EM11" s="57"/>
      <c r="EN11" s="57"/>
      <c r="EO11" s="57"/>
      <c r="EP11" s="57"/>
      <c r="EQ11" s="57"/>
      <c r="ER11" s="57"/>
      <c r="ES11" s="57"/>
      <c r="ET11" s="57"/>
      <c r="EU11" s="57"/>
      <c r="EV11" s="57"/>
      <c r="EW11" s="57"/>
      <c r="EX11" s="57"/>
      <c r="EY11" s="57"/>
      <c r="EZ11" s="57"/>
      <c r="FA11" s="57"/>
      <c r="FB11" s="57"/>
      <c r="FC11" s="57"/>
      <c r="FD11" s="57"/>
      <c r="FE11" s="57"/>
      <c r="FF11" s="57"/>
      <c r="FG11" s="57"/>
      <c r="FH11" s="57"/>
      <c r="FI11" s="57"/>
      <c r="FJ11" s="57"/>
      <c r="FK11" s="57"/>
      <c r="FL11" s="57"/>
      <c r="FM11" s="57"/>
      <c r="FN11" s="57"/>
      <c r="FO11" s="57"/>
      <c r="FP11" s="57"/>
      <c r="FQ11" s="57"/>
      <c r="FR11" s="57"/>
      <c r="FS11" s="57"/>
      <c r="FT11" s="57"/>
      <c r="FU11" s="57"/>
      <c r="FV11" s="57"/>
      <c r="FW11" s="57"/>
      <c r="FX11" s="57"/>
      <c r="FY11" s="57"/>
      <c r="FZ11" s="57"/>
      <c r="GA11" s="57"/>
      <c r="GB11" s="57"/>
      <c r="GC11" s="57"/>
      <c r="GD11" s="57"/>
      <c r="GE11" s="57"/>
      <c r="GF11" s="57"/>
      <c r="GG11" s="57"/>
      <c r="GH11" s="57"/>
      <c r="GI11" s="57"/>
      <c r="GJ11" s="57"/>
      <c r="GK11" s="57"/>
      <c r="GL11" s="57"/>
      <c r="GM11" s="57"/>
      <c r="GN11" s="57"/>
      <c r="GO11" s="57"/>
      <c r="GP11" s="57"/>
      <c r="GQ11" s="57"/>
      <c r="GR11" s="57"/>
      <c r="GS11" s="57"/>
      <c r="GT11" s="57"/>
    </row>
    <row r="12" spans="1:202" ht="20.25" customHeight="1">
      <c r="A12" s="312" t="s">
        <v>306</v>
      </c>
      <c r="B12" s="330">
        <v>0.82169999999999999</v>
      </c>
      <c r="C12" s="330">
        <v>0.75719999999999998</v>
      </c>
      <c r="D12" s="330">
        <v>0.80620000000000003</v>
      </c>
    </row>
    <row r="13" spans="1:202" ht="12" customHeight="1" thickBot="1">
      <c r="A13" s="312"/>
      <c r="B13" s="330"/>
      <c r="C13" s="330"/>
      <c r="D13" s="330"/>
    </row>
    <row r="14" spans="1:202" ht="15" customHeight="1" thickTop="1" thickBot="1">
      <c r="A14" s="56" t="s">
        <v>307</v>
      </c>
      <c r="B14" s="331"/>
      <c r="C14" s="331"/>
      <c r="D14" s="331"/>
    </row>
    <row r="15" spans="1:202" ht="20.25" customHeight="1" thickTop="1">
      <c r="A15" s="313" t="s">
        <v>308</v>
      </c>
      <c r="B15" s="330">
        <v>0.81759999999999999</v>
      </c>
      <c r="C15" s="330">
        <v>0.77510000000000001</v>
      </c>
      <c r="D15" s="330">
        <v>0.8075</v>
      </c>
    </row>
    <row r="16" spans="1:202" ht="18" customHeight="1">
      <c r="A16" s="313" t="s">
        <v>309</v>
      </c>
      <c r="B16" s="330">
        <v>0.81759999999999999</v>
      </c>
      <c r="C16" s="330">
        <v>0.77510000000000001</v>
      </c>
      <c r="D16" s="330">
        <v>0.8075</v>
      </c>
    </row>
    <row r="17" spans="1:4" ht="20.25" customHeight="1">
      <c r="A17" s="312" t="s">
        <v>310</v>
      </c>
      <c r="B17" s="330">
        <v>4.8500000000000001E-2</v>
      </c>
      <c r="C17" s="330">
        <v>0.11310000000000001</v>
      </c>
      <c r="D17" s="330">
        <v>6.3899999999999998E-2</v>
      </c>
    </row>
    <row r="18" spans="1:4" ht="20.25" customHeight="1">
      <c r="A18" s="313" t="s">
        <v>311</v>
      </c>
      <c r="B18" s="330">
        <v>2.9700000000000001E-2</v>
      </c>
      <c r="C18" s="330">
        <v>1.83E-2</v>
      </c>
      <c r="D18" s="330">
        <v>2.7E-2</v>
      </c>
    </row>
    <row r="19" spans="1:4" ht="12" customHeight="1" thickBot="1">
      <c r="A19" s="313"/>
      <c r="B19" s="330"/>
      <c r="C19" s="330"/>
      <c r="D19" s="330"/>
    </row>
    <row r="20" spans="1:4" ht="16.5" customHeight="1" thickTop="1" thickBot="1">
      <c r="A20" s="58" t="s">
        <v>312</v>
      </c>
      <c r="B20" s="331"/>
      <c r="C20" s="331"/>
      <c r="D20" s="331"/>
    </row>
    <row r="21" spans="1:4" ht="20.25" customHeight="1" thickTop="1">
      <c r="A21" s="313" t="s">
        <v>313</v>
      </c>
      <c r="B21" s="330">
        <v>0.77859999999999996</v>
      </c>
      <c r="C21" s="330">
        <v>0.65690000000000004</v>
      </c>
      <c r="D21" s="330">
        <v>0.75039999999999996</v>
      </c>
    </row>
    <row r="22" spans="1:4" ht="20.25" customHeight="1">
      <c r="A22" s="313" t="s">
        <v>314</v>
      </c>
      <c r="B22" s="330">
        <v>0.22140000000000001</v>
      </c>
      <c r="C22" s="330">
        <v>0.34310000000000002</v>
      </c>
      <c r="D22" s="330">
        <v>0.24959999999999999</v>
      </c>
    </row>
    <row r="23" spans="1:4" ht="18" customHeight="1">
      <c r="A23" s="313" t="s">
        <v>315</v>
      </c>
      <c r="B23" s="613">
        <v>995.57830000000001</v>
      </c>
      <c r="C23" s="613">
        <v>971.59680000000003</v>
      </c>
      <c r="D23" s="613">
        <v>990.24180000000001</v>
      </c>
    </row>
    <row r="24" spans="1:4" ht="12" customHeight="1" thickBot="1">
      <c r="A24" s="313"/>
      <c r="B24" s="613"/>
      <c r="C24" s="613"/>
      <c r="D24" s="613"/>
    </row>
    <row r="25" spans="1:4" ht="17.25" customHeight="1" thickTop="1" thickBot="1">
      <c r="A25" s="59" t="s">
        <v>316</v>
      </c>
      <c r="B25" s="614"/>
      <c r="C25" s="614"/>
      <c r="D25" s="614"/>
    </row>
    <row r="26" spans="1:4" ht="20.25" customHeight="1" thickTop="1">
      <c r="A26" s="312" t="s">
        <v>317</v>
      </c>
      <c r="B26" s="330">
        <v>0.97499999999999998</v>
      </c>
      <c r="C26" s="330">
        <v>0.93489999999999995</v>
      </c>
      <c r="D26" s="330">
        <v>0.9657</v>
      </c>
    </row>
    <row r="27" spans="1:4" ht="20.25" customHeight="1">
      <c r="A27" s="312" t="s">
        <v>318</v>
      </c>
      <c r="B27" s="330">
        <v>1.37E-2</v>
      </c>
      <c r="C27" s="330">
        <v>0.10879999999999999</v>
      </c>
      <c r="D27" s="330">
        <v>3.5700000000000003E-2</v>
      </c>
    </row>
    <row r="28" spans="1:4" ht="20.25" customHeight="1">
      <c r="A28" s="313" t="s">
        <v>319</v>
      </c>
      <c r="B28" s="330">
        <v>2.5000000000000001E-2</v>
      </c>
      <c r="C28" s="330">
        <v>6.5100000000000005E-2</v>
      </c>
      <c r="D28" s="330">
        <v>3.4299999999999997E-2</v>
      </c>
    </row>
    <row r="29" spans="1:4" ht="18" customHeight="1">
      <c r="A29" s="313" t="s">
        <v>320</v>
      </c>
      <c r="B29" s="330">
        <v>1.2999999999999999E-2</v>
      </c>
      <c r="C29" s="330">
        <v>8.6900000000000005E-2</v>
      </c>
      <c r="D29" s="330">
        <v>2.9499999999999998E-2</v>
      </c>
    </row>
    <row r="30" spans="1:4" ht="20.25" customHeight="1">
      <c r="A30" s="313" t="s">
        <v>321</v>
      </c>
      <c r="B30" s="330">
        <v>7.7299999999999994E-2</v>
      </c>
      <c r="C30" s="330">
        <v>0.25269999999999998</v>
      </c>
      <c r="D30" s="330">
        <v>0.2009</v>
      </c>
    </row>
    <row r="31" spans="1:4" ht="20.25" customHeight="1">
      <c r="A31" s="313" t="s">
        <v>322</v>
      </c>
      <c r="B31" s="330">
        <v>1.4800000000000001E-2</v>
      </c>
      <c r="C31" s="330">
        <v>1.0200000000000001E-2</v>
      </c>
      <c r="D31" s="330">
        <v>1.37E-2</v>
      </c>
    </row>
    <row r="32" spans="1:4" ht="20.25" customHeight="1">
      <c r="A32" s="313" t="s">
        <v>323</v>
      </c>
      <c r="B32" s="330">
        <v>3.8600000000000002E-2</v>
      </c>
      <c r="C32" s="330">
        <v>6.5500000000000003E-2</v>
      </c>
      <c r="D32" s="330">
        <v>4.48E-2</v>
      </c>
    </row>
    <row r="33" spans="1:4" ht="20.25" customHeight="1">
      <c r="A33" s="313" t="s">
        <v>324</v>
      </c>
      <c r="B33" s="330">
        <v>0.9546</v>
      </c>
      <c r="C33" s="330">
        <v>0.89749999999999996</v>
      </c>
      <c r="D33" s="330">
        <v>0.94069999999999998</v>
      </c>
    </row>
    <row r="34" spans="1:4" ht="20.25" customHeight="1">
      <c r="A34" s="313" t="s">
        <v>325</v>
      </c>
      <c r="B34" s="330">
        <v>1.9400000000000001E-2</v>
      </c>
      <c r="C34" s="330">
        <v>3.8300000000000001E-2</v>
      </c>
      <c r="D34" s="330">
        <v>2.4E-2</v>
      </c>
    </row>
    <row r="35" spans="1:4" ht="20.25" customHeight="1">
      <c r="A35" s="313" t="s">
        <v>326</v>
      </c>
      <c r="B35" s="330">
        <v>4.8999999999999998E-3</v>
      </c>
      <c r="C35" s="330">
        <v>7.6E-3</v>
      </c>
      <c r="D35" s="330">
        <v>5.4999999999999997E-3</v>
      </c>
    </row>
    <row r="36" spans="1:4" ht="20.25" customHeight="1">
      <c r="A36" s="313" t="s">
        <v>327</v>
      </c>
      <c r="B36" s="330">
        <v>1.1000000000000001E-3</v>
      </c>
      <c r="C36" s="330">
        <v>8.3999999999999995E-3</v>
      </c>
      <c r="D36" s="330">
        <v>2.8999999999999998E-3</v>
      </c>
    </row>
    <row r="37" spans="1:4" ht="20.25" customHeight="1">
      <c r="A37" s="313" t="s">
        <v>328</v>
      </c>
      <c r="B37" s="330">
        <v>3.0999999999999999E-3</v>
      </c>
      <c r="C37" s="330">
        <v>2.7000000000000001E-3</v>
      </c>
      <c r="D37" s="330">
        <v>3.0000000000000001E-3</v>
      </c>
    </row>
    <row r="38" spans="1:4" ht="20.25" customHeight="1">
      <c r="A38" s="313" t="s">
        <v>329</v>
      </c>
      <c r="B38" s="330">
        <v>1.6899999999999998E-2</v>
      </c>
      <c r="C38" s="330">
        <v>4.5499999999999999E-2</v>
      </c>
      <c r="D38" s="330">
        <v>2.3900000000000001E-2</v>
      </c>
    </row>
    <row r="39" spans="1:4" ht="12" customHeight="1" thickBot="1">
      <c r="A39" s="313"/>
      <c r="B39" s="330"/>
      <c r="C39" s="330"/>
      <c r="D39" s="330"/>
    </row>
    <row r="40" spans="1:4" ht="17.25" customHeight="1" thickTop="1" thickBot="1">
      <c r="A40" s="59" t="s">
        <v>330</v>
      </c>
      <c r="B40" s="331"/>
      <c r="C40" s="331"/>
      <c r="D40" s="331"/>
    </row>
    <row r="41" spans="1:4" ht="20.25" customHeight="1" thickTop="1">
      <c r="A41" s="313" t="s">
        <v>331</v>
      </c>
      <c r="B41" s="330">
        <v>0.49080000000000001</v>
      </c>
      <c r="C41" s="330">
        <v>0.80130000000000001</v>
      </c>
      <c r="D41" s="330">
        <v>0.56040000000000001</v>
      </c>
    </row>
    <row r="42" spans="1:4" ht="20.25" customHeight="1">
      <c r="A42" s="313" t="s">
        <v>332</v>
      </c>
      <c r="B42" s="330">
        <v>0.65029999999999999</v>
      </c>
      <c r="C42" s="330">
        <v>1.4127000000000001</v>
      </c>
      <c r="D42" s="330">
        <v>0.82110000000000005</v>
      </c>
    </row>
    <row r="43" spans="1:4" ht="20.25" customHeight="1">
      <c r="A43" s="313" t="s">
        <v>333</v>
      </c>
      <c r="B43" s="330">
        <v>0.1108</v>
      </c>
      <c r="C43" s="330">
        <v>0.22309999999999999</v>
      </c>
      <c r="D43" s="330">
        <v>0.13739999999999999</v>
      </c>
    </row>
    <row r="44" spans="1:4" ht="20.25" customHeight="1">
      <c r="A44" s="313" t="s">
        <v>334</v>
      </c>
      <c r="B44" s="330">
        <v>0.10349999999999999</v>
      </c>
      <c r="C44" s="330">
        <v>0.20660000000000001</v>
      </c>
      <c r="D44" s="330">
        <v>0.12809999999999999</v>
      </c>
    </row>
    <row r="45" spans="1:4" ht="20.25" customHeight="1">
      <c r="A45" s="1046" t="s">
        <v>1508</v>
      </c>
      <c r="B45" s="330">
        <v>0.49975779017375399</v>
      </c>
      <c r="C45" s="330">
        <v>0.97170009258160472</v>
      </c>
      <c r="D45" s="330">
        <v>0.6125030513879417</v>
      </c>
    </row>
    <row r="46" spans="1:4" ht="12" customHeight="1" thickBot="1">
      <c r="A46" s="313"/>
      <c r="B46" s="330"/>
      <c r="C46" s="330"/>
      <c r="D46" s="330"/>
    </row>
    <row r="47" spans="1:4" ht="17.25" customHeight="1" thickTop="1" thickBot="1">
      <c r="A47" s="59" t="s">
        <v>335</v>
      </c>
      <c r="B47" s="331"/>
      <c r="C47" s="331"/>
      <c r="D47" s="331"/>
    </row>
    <row r="48" spans="1:4" ht="20.25" customHeight="1" thickTop="1">
      <c r="A48" s="312" t="s">
        <v>336</v>
      </c>
      <c r="B48" s="330">
        <v>6.5600000000000006E-2</v>
      </c>
      <c r="C48" s="330">
        <v>7.4099999999999999E-2</v>
      </c>
      <c r="D48" s="330">
        <v>6.7599999999999993E-2</v>
      </c>
    </row>
    <row r="49" spans="1:4" ht="18" customHeight="1">
      <c r="A49" s="313" t="s">
        <v>337</v>
      </c>
      <c r="B49" s="330">
        <v>6.5299999999999997E-2</v>
      </c>
      <c r="C49" s="330">
        <v>6.9699999999999998E-2</v>
      </c>
      <c r="D49" s="330">
        <v>6.6400000000000001E-2</v>
      </c>
    </row>
    <row r="50" spans="1:4" ht="20.25" customHeight="1">
      <c r="A50" s="313" t="s">
        <v>338</v>
      </c>
      <c r="B50" s="330">
        <v>0.31969999999999998</v>
      </c>
      <c r="C50" s="330">
        <v>0.70379999999999998</v>
      </c>
      <c r="D50" s="330">
        <v>0.42030000000000001</v>
      </c>
    </row>
    <row r="51" spans="1:4" ht="20.25" customHeight="1">
      <c r="A51" s="313" t="s">
        <v>339</v>
      </c>
      <c r="B51" s="330">
        <v>1.35E-2</v>
      </c>
      <c r="C51" s="330">
        <v>0.29730000000000001</v>
      </c>
      <c r="D51" s="330">
        <v>8.7800000000000003E-2</v>
      </c>
    </row>
    <row r="52" spans="1:4" ht="18" customHeight="1">
      <c r="A52" s="313" t="s">
        <v>340</v>
      </c>
      <c r="B52" s="330">
        <v>0.13600000000000001</v>
      </c>
      <c r="C52" s="330">
        <v>0.26450000000000001</v>
      </c>
      <c r="D52" s="330">
        <v>0.1696</v>
      </c>
    </row>
    <row r="53" spans="1:4" ht="18" customHeight="1">
      <c r="A53" s="313" t="s">
        <v>341</v>
      </c>
      <c r="B53" s="330">
        <v>0.10390000000000001</v>
      </c>
      <c r="C53" s="330">
        <v>0.122</v>
      </c>
      <c r="D53" s="330">
        <v>0.10780000000000001</v>
      </c>
    </row>
    <row r="54" spans="1:4" ht="12" customHeight="1" thickBot="1">
      <c r="A54" s="313"/>
      <c r="B54" s="330"/>
      <c r="C54" s="330"/>
      <c r="D54" s="330"/>
    </row>
    <row r="55" spans="1:4" ht="17.25" customHeight="1" thickTop="1" thickBot="1">
      <c r="A55" s="59" t="s">
        <v>342</v>
      </c>
      <c r="B55" s="331"/>
      <c r="C55" s="331"/>
      <c r="D55" s="331"/>
    </row>
    <row r="56" spans="1:4" ht="18" customHeight="1" thickTop="1">
      <c r="A56" s="313" t="s">
        <v>343</v>
      </c>
      <c r="B56" s="330">
        <v>0.85099999999999998</v>
      </c>
      <c r="C56" s="330">
        <v>0.85980000000000001</v>
      </c>
      <c r="D56" s="330">
        <v>0.85319999999999996</v>
      </c>
    </row>
    <row r="57" spans="1:4" ht="18" customHeight="1">
      <c r="A57" s="313" t="s">
        <v>344</v>
      </c>
      <c r="B57" s="330">
        <v>0.86419999999999997</v>
      </c>
      <c r="C57" s="330">
        <v>0.85019999999999996</v>
      </c>
      <c r="D57" s="330">
        <v>0.86070000000000002</v>
      </c>
    </row>
    <row r="58" spans="1:4" ht="18" customHeight="1">
      <c r="A58" s="313" t="s">
        <v>345</v>
      </c>
      <c r="B58" s="330">
        <v>5.3600000000000002E-2</v>
      </c>
      <c r="C58" s="330">
        <v>8.6999999999999994E-2</v>
      </c>
      <c r="D58" s="330">
        <v>6.1800000000000001E-2</v>
      </c>
    </row>
    <row r="59" spans="1:4" ht="18" customHeight="1">
      <c r="A59" s="313" t="s">
        <v>346</v>
      </c>
      <c r="B59" s="330">
        <v>2.2814999999999999</v>
      </c>
      <c r="C59" s="330">
        <v>2.0118</v>
      </c>
      <c r="D59" s="330">
        <v>2.2109000000000001</v>
      </c>
    </row>
    <row r="60" spans="1:4" ht="9.75" customHeight="1" thickBot="1">
      <c r="A60" s="314"/>
      <c r="B60" s="527"/>
      <c r="C60" s="527"/>
      <c r="D60" s="527"/>
    </row>
    <row r="61" spans="1:4" s="38" customFormat="1" ht="12" customHeight="1" thickTop="1">
      <c r="A61" s="60" t="s">
        <v>347</v>
      </c>
      <c r="B61" s="61"/>
      <c r="C61" s="660"/>
      <c r="D61" s="660"/>
    </row>
    <row r="62" spans="1:4" s="38" customFormat="1" ht="60" customHeight="1">
      <c r="A62" s="921" t="s">
        <v>348</v>
      </c>
      <c r="B62" s="922"/>
      <c r="C62" s="922"/>
      <c r="D62" s="922"/>
    </row>
    <row r="63" spans="1:4" s="38" customFormat="1" ht="60" customHeight="1">
      <c r="A63" s="921" t="s">
        <v>349</v>
      </c>
      <c r="B63" s="922"/>
      <c r="C63" s="922"/>
      <c r="D63" s="922"/>
    </row>
    <row r="64" spans="1:4" s="38" customFormat="1" ht="11.25">
      <c r="A64" s="62" t="s">
        <v>830</v>
      </c>
      <c r="B64" s="528"/>
      <c r="C64" s="661"/>
      <c r="D64" s="661"/>
    </row>
    <row r="65" spans="1:8" s="38" customFormat="1" ht="11.25">
      <c r="A65" s="926" t="s">
        <v>1511</v>
      </c>
      <c r="B65" s="926"/>
      <c r="C65" s="926"/>
      <c r="D65" s="926"/>
      <c r="E65" s="926"/>
      <c r="F65" s="926"/>
      <c r="G65" s="926"/>
      <c r="H65" s="926"/>
    </row>
    <row r="66" spans="1:8" ht="15.75" thickBot="1">
      <c r="A66" s="38"/>
      <c r="B66" s="529"/>
      <c r="C66" s="519"/>
      <c r="D66" s="519"/>
    </row>
    <row r="67" spans="1:8" ht="27.75" thickTop="1" thickBot="1">
      <c r="A67" s="363"/>
      <c r="B67" s="530" t="s">
        <v>1068</v>
      </c>
      <c r="C67" s="530" t="s">
        <v>1069</v>
      </c>
      <c r="D67" s="531" t="s">
        <v>303</v>
      </c>
    </row>
    <row r="68" spans="1:8" ht="16.5" thickTop="1" thickBot="1">
      <c r="A68" s="59" t="s">
        <v>350</v>
      </c>
      <c r="B68" s="532"/>
      <c r="C68" s="532"/>
      <c r="D68" s="532"/>
    </row>
    <row r="69" spans="1:8" ht="15.75" thickTop="1">
      <c r="A69" s="313" t="s">
        <v>351</v>
      </c>
      <c r="B69" s="330">
        <v>9.2899999999999996E-2</v>
      </c>
      <c r="C69" s="330">
        <v>6.0400000000000002E-2</v>
      </c>
      <c r="D69" s="330">
        <v>8.4599999999999995E-2</v>
      </c>
    </row>
    <row r="70" spans="1:8">
      <c r="A70" s="313" t="s">
        <v>352</v>
      </c>
      <c r="B70" s="330">
        <v>9.7900000000000001E-2</v>
      </c>
      <c r="C70" s="330">
        <v>6.6100000000000006E-2</v>
      </c>
      <c r="D70" s="330">
        <v>8.9700000000000002E-2</v>
      </c>
    </row>
    <row r="71" spans="1:8">
      <c r="A71" s="313" t="s">
        <v>353</v>
      </c>
      <c r="B71" s="330">
        <v>8.2000000000000003E-2</v>
      </c>
      <c r="C71" s="330">
        <v>5.1499999999999997E-2</v>
      </c>
      <c r="D71" s="330">
        <v>7.4099999999999999E-2</v>
      </c>
    </row>
    <row r="72" spans="1:8">
      <c r="A72" s="313" t="s">
        <v>354</v>
      </c>
      <c r="B72" s="330">
        <v>3.0000000000000001E-3</v>
      </c>
      <c r="C72" s="330">
        <v>4.0000000000000002E-4</v>
      </c>
      <c r="D72" s="330">
        <v>2.3999999999999998E-3</v>
      </c>
    </row>
    <row r="73" spans="1:8">
      <c r="A73" s="313" t="s">
        <v>355</v>
      </c>
      <c r="B73" s="330">
        <v>2.0999999999999999E-3</v>
      </c>
      <c r="C73" s="330">
        <v>0</v>
      </c>
      <c r="D73" s="330">
        <v>1.6000000000000001E-3</v>
      </c>
    </row>
    <row r="74" spans="1:8">
      <c r="A74" s="313" t="s">
        <v>356</v>
      </c>
      <c r="B74" s="330">
        <v>1.9E-3</v>
      </c>
      <c r="C74" s="330">
        <v>0</v>
      </c>
      <c r="D74" s="330">
        <v>1.4E-3</v>
      </c>
    </row>
    <row r="75" spans="1:8" ht="15.75" thickBot="1">
      <c r="A75" s="313" t="s">
        <v>357</v>
      </c>
      <c r="B75" s="330">
        <v>2.7099999999999999E-2</v>
      </c>
      <c r="C75" s="330">
        <v>2.0000000000000001E-4</v>
      </c>
      <c r="D75" s="330">
        <v>2.0199999999999999E-2</v>
      </c>
    </row>
    <row r="76" spans="1:8" ht="16.5" thickTop="1" thickBot="1">
      <c r="A76" s="59" t="s">
        <v>358</v>
      </c>
      <c r="B76" s="532"/>
      <c r="C76" s="532"/>
      <c r="D76" s="532"/>
    </row>
    <row r="77" spans="1:8" ht="15.75" thickTop="1">
      <c r="A77" s="313" t="s">
        <v>359</v>
      </c>
      <c r="B77" s="330">
        <v>0.1234</v>
      </c>
      <c r="C77" s="330">
        <v>9.0499999999999997E-2</v>
      </c>
      <c r="D77" s="330">
        <v>0.115</v>
      </c>
    </row>
    <row r="78" spans="1:8">
      <c r="A78" s="313" t="s">
        <v>360</v>
      </c>
      <c r="B78" s="330">
        <v>-3.0499999999999999E-2</v>
      </c>
      <c r="C78" s="330">
        <v>-3.0099999999999998E-2</v>
      </c>
      <c r="D78" s="330">
        <v>-3.04E-2</v>
      </c>
    </row>
    <row r="79" spans="1:8">
      <c r="A79" s="313" t="s">
        <v>361</v>
      </c>
      <c r="B79" s="330">
        <v>3.78E-2</v>
      </c>
      <c r="C79" s="330">
        <v>3.8100000000000002E-2</v>
      </c>
      <c r="D79" s="330">
        <v>3.7900000000000003E-2</v>
      </c>
    </row>
    <row r="80" spans="1:8">
      <c r="A80" s="313" t="s">
        <v>362</v>
      </c>
      <c r="B80" s="330">
        <v>0</v>
      </c>
      <c r="C80" s="330">
        <v>0</v>
      </c>
      <c r="D80" s="330">
        <v>0</v>
      </c>
    </row>
    <row r="81" spans="1:4">
      <c r="A81" s="313" t="s">
        <v>363</v>
      </c>
      <c r="B81" s="330">
        <v>-1.5900000000000001E-2</v>
      </c>
      <c r="C81" s="330">
        <v>-1.4500000000000001E-2</v>
      </c>
      <c r="D81" s="330">
        <v>-1.5599999999999999E-2</v>
      </c>
    </row>
    <row r="82" spans="1:4">
      <c r="A82" s="313" t="s">
        <v>364</v>
      </c>
      <c r="B82" s="330">
        <v>5.0000000000000001E-3</v>
      </c>
      <c r="C82" s="330">
        <v>5.5999999999999999E-3</v>
      </c>
      <c r="D82" s="330">
        <v>5.1000000000000004E-3</v>
      </c>
    </row>
    <row r="83" spans="1:4">
      <c r="A83" s="313" t="s">
        <v>365</v>
      </c>
      <c r="B83" s="330">
        <v>-7.8899999999999998E-2</v>
      </c>
      <c r="C83" s="330">
        <v>-5.11E-2</v>
      </c>
      <c r="D83" s="330">
        <v>-7.1800000000000003E-2</v>
      </c>
    </row>
    <row r="84" spans="1:4">
      <c r="A84" s="313" t="s">
        <v>366</v>
      </c>
      <c r="B84" s="330">
        <v>-8.9999999999999998E-4</v>
      </c>
      <c r="C84" s="330">
        <v>-4.0000000000000002E-4</v>
      </c>
      <c r="D84" s="330">
        <v>-8.0000000000000004E-4</v>
      </c>
    </row>
    <row r="85" spans="1:4" ht="15.75" thickBot="1">
      <c r="A85" s="313" t="s">
        <v>367</v>
      </c>
      <c r="B85" s="330">
        <v>0.10829999999999999</v>
      </c>
      <c r="C85" s="330">
        <v>0.14949999999999999</v>
      </c>
      <c r="D85" s="330">
        <v>0.11260000000000001</v>
      </c>
    </row>
    <row r="86" spans="1:4" ht="16.5" thickTop="1" thickBot="1">
      <c r="A86" s="59" t="s">
        <v>368</v>
      </c>
      <c r="B86" s="532"/>
      <c r="C86" s="532"/>
      <c r="D86" s="532"/>
    </row>
    <row r="87" spans="1:4" ht="15.75" thickTop="1">
      <c r="A87" s="313" t="s">
        <v>369</v>
      </c>
      <c r="B87" s="330">
        <v>0.1424</v>
      </c>
      <c r="C87" s="330">
        <v>0.11749999999999999</v>
      </c>
      <c r="D87" s="330">
        <v>0.13700000000000001</v>
      </c>
    </row>
    <row r="88" spans="1:4">
      <c r="A88" s="313" t="s">
        <v>370</v>
      </c>
      <c r="B88" s="330">
        <v>0.2293</v>
      </c>
      <c r="C88" s="330">
        <v>8.77E-2</v>
      </c>
      <c r="D88" s="330">
        <v>0.13969999999999999</v>
      </c>
    </row>
    <row r="89" spans="1:4">
      <c r="A89" s="313" t="s">
        <v>371</v>
      </c>
      <c r="B89" s="330">
        <v>0.22750000000000001</v>
      </c>
      <c r="C89" s="330">
        <v>0.12989999999999999</v>
      </c>
      <c r="D89" s="330">
        <v>0.19570000000000001</v>
      </c>
    </row>
    <row r="90" spans="1:4">
      <c r="A90" s="313" t="s">
        <v>372</v>
      </c>
      <c r="B90" s="330">
        <v>0.38590000000000002</v>
      </c>
      <c r="C90" s="330">
        <v>5.2499999999999998E-2</v>
      </c>
      <c r="D90" s="330">
        <v>9.7799999999999998E-2</v>
      </c>
    </row>
    <row r="91" spans="1:4">
      <c r="A91" s="313" t="s">
        <v>373</v>
      </c>
      <c r="B91" s="330">
        <v>8.3999999999999995E-3</v>
      </c>
      <c r="C91" s="330">
        <v>5.7000000000000002E-3</v>
      </c>
      <c r="D91" s="330">
        <v>7.4999999999999997E-3</v>
      </c>
    </row>
    <row r="92" spans="1:4">
      <c r="A92" s="313" t="s">
        <v>374</v>
      </c>
      <c r="B92" s="330">
        <v>2.0799999999999999E-2</v>
      </c>
      <c r="C92" s="330">
        <v>1E-4</v>
      </c>
      <c r="D92" s="330">
        <v>1.7999999999999999E-2</v>
      </c>
    </row>
    <row r="93" spans="1:4">
      <c r="A93" s="313" t="s">
        <v>375</v>
      </c>
      <c r="B93" s="330">
        <v>1.5299999999999999E-2</v>
      </c>
      <c r="C93" s="330">
        <v>4.1999999999999997E-3</v>
      </c>
      <c r="D93" s="330">
        <v>1.26E-2</v>
      </c>
    </row>
    <row r="94" spans="1:4">
      <c r="A94" s="313" t="s">
        <v>376</v>
      </c>
      <c r="B94" s="330">
        <v>1.15E-2</v>
      </c>
      <c r="C94" s="330">
        <v>1.1000000000000001E-3</v>
      </c>
      <c r="D94" s="330">
        <v>9.7999999999999997E-3</v>
      </c>
    </row>
    <row r="95" spans="1:4">
      <c r="A95" s="313" t="s">
        <v>377</v>
      </c>
      <c r="B95" s="330">
        <v>2.2100000000000002E-2</v>
      </c>
      <c r="C95" s="330">
        <v>2.1100000000000001E-2</v>
      </c>
      <c r="D95" s="330">
        <v>2.18E-2</v>
      </c>
    </row>
    <row r="96" spans="1:4">
      <c r="A96" s="313" t="s">
        <v>378</v>
      </c>
      <c r="B96" s="330">
        <v>3.9800000000000002E-2</v>
      </c>
      <c r="C96" s="330">
        <v>4.1200000000000001E-2</v>
      </c>
      <c r="D96" s="330">
        <v>4.0099999999999997E-2</v>
      </c>
    </row>
    <row r="97" spans="1:4">
      <c r="A97" s="313" t="s">
        <v>379</v>
      </c>
      <c r="B97" s="330">
        <v>0</v>
      </c>
      <c r="C97" s="330">
        <v>0</v>
      </c>
      <c r="D97" s="330">
        <v>0</v>
      </c>
    </row>
    <row r="98" spans="1:4" ht="15.75" thickBot="1">
      <c r="A98" s="313" t="s">
        <v>380</v>
      </c>
      <c r="B98" s="330">
        <v>0</v>
      </c>
      <c r="C98" s="330">
        <v>0</v>
      </c>
      <c r="D98" s="330">
        <v>0</v>
      </c>
    </row>
    <row r="99" spans="1:4" ht="16.5" thickTop="1" thickBot="1">
      <c r="A99" s="63" t="s">
        <v>381</v>
      </c>
      <c r="B99" s="530"/>
      <c r="C99" s="530"/>
      <c r="D99" s="530"/>
    </row>
    <row r="100" spans="1:4" ht="16.5" thickTop="1" thickBot="1">
      <c r="A100" s="59" t="s">
        <v>382</v>
      </c>
      <c r="B100" s="532"/>
      <c r="C100" s="532"/>
      <c r="D100" s="532"/>
    </row>
    <row r="101" spans="1:4" ht="15.75" thickTop="1">
      <c r="A101" s="313" t="s">
        <v>383</v>
      </c>
      <c r="B101" s="330">
        <v>7.8899999999999998E-2</v>
      </c>
      <c r="C101" s="330">
        <v>5.11E-2</v>
      </c>
      <c r="D101" s="330">
        <v>7.1800000000000003E-2</v>
      </c>
    </row>
    <row r="102" spans="1:4">
      <c r="A102" s="313" t="s">
        <v>384</v>
      </c>
      <c r="B102" s="330">
        <v>9.1499999999999998E-2</v>
      </c>
      <c r="C102" s="330">
        <v>6.4699999999999994E-2</v>
      </c>
      <c r="D102" s="330">
        <v>8.5099999999999995E-2</v>
      </c>
    </row>
    <row r="103" spans="1:4">
      <c r="A103" s="313" t="s">
        <v>385</v>
      </c>
      <c r="B103" s="330">
        <v>9.3799999999999994E-2</v>
      </c>
      <c r="C103" s="330">
        <v>6.25E-2</v>
      </c>
      <c r="D103" s="330">
        <v>8.5900000000000004E-2</v>
      </c>
    </row>
    <row r="104" spans="1:4" ht="15.75" thickBot="1">
      <c r="A104" s="313" t="s">
        <v>386</v>
      </c>
      <c r="B104" s="330">
        <v>0.1053</v>
      </c>
      <c r="C104" s="330">
        <v>7.8700000000000006E-2</v>
      </c>
      <c r="D104" s="330">
        <v>9.9099999999999994E-2</v>
      </c>
    </row>
    <row r="105" spans="1:4" ht="16.5" thickTop="1" thickBot="1">
      <c r="A105" s="59" t="s">
        <v>387</v>
      </c>
      <c r="B105" s="532"/>
      <c r="C105" s="532"/>
      <c r="D105" s="532"/>
    </row>
    <row r="106" spans="1:4" ht="15.75" thickTop="1">
      <c r="A106" s="313" t="s">
        <v>388</v>
      </c>
      <c r="B106" s="330">
        <v>0.58840000000000003</v>
      </c>
      <c r="C106" s="330">
        <v>0.59489999999999998</v>
      </c>
      <c r="D106" s="330">
        <v>0.58960000000000001</v>
      </c>
    </row>
    <row r="107" spans="1:4">
      <c r="A107" s="313" t="s">
        <v>389</v>
      </c>
      <c r="B107" s="330">
        <v>5.9799999999999999E-2</v>
      </c>
      <c r="C107" s="330">
        <v>3.6299999999999999E-2</v>
      </c>
      <c r="D107" s="330">
        <v>5.5500000000000001E-2</v>
      </c>
    </row>
    <row r="108" spans="1:4">
      <c r="A108" s="313" t="s">
        <v>390</v>
      </c>
      <c r="B108" s="330">
        <v>0.3518</v>
      </c>
      <c r="C108" s="330">
        <v>0.36880000000000002</v>
      </c>
      <c r="D108" s="330">
        <v>0.35489999999999999</v>
      </c>
    </row>
    <row r="109" spans="1:4" ht="15.75" thickBot="1">
      <c r="A109" s="313" t="s">
        <v>391</v>
      </c>
      <c r="B109" s="330">
        <v>0.51119999999999999</v>
      </c>
      <c r="C109" s="330">
        <v>0.44409999999999999</v>
      </c>
      <c r="D109" s="330">
        <v>0.49740000000000001</v>
      </c>
    </row>
    <row r="110" spans="1:4" ht="16.5" thickTop="1" thickBot="1">
      <c r="A110" s="59" t="s">
        <v>392</v>
      </c>
      <c r="B110" s="532"/>
      <c r="C110" s="532"/>
      <c r="D110" s="532"/>
    </row>
    <row r="111" spans="1:4" ht="15.75" thickTop="1">
      <c r="A111" s="313" t="s">
        <v>393</v>
      </c>
      <c r="B111" s="700">
        <v>9.8199999999999996E-2</v>
      </c>
      <c r="C111" s="700">
        <v>6.9400000000000003E-2</v>
      </c>
      <c r="D111" s="700">
        <v>9.11E-2</v>
      </c>
    </row>
    <row r="112" spans="1:4">
      <c r="A112" s="313" t="s">
        <v>394</v>
      </c>
      <c r="B112" s="700">
        <v>9.3200000000000005E-2</v>
      </c>
      <c r="C112" s="700">
        <v>6.0499999999999998E-2</v>
      </c>
      <c r="D112" s="700">
        <v>8.5199999999999998E-2</v>
      </c>
    </row>
    <row r="113" spans="1:4">
      <c r="A113" s="312" t="s">
        <v>395</v>
      </c>
      <c r="B113" s="700">
        <v>0.1072</v>
      </c>
      <c r="C113" s="700">
        <v>7.1999999999999995E-2</v>
      </c>
      <c r="D113" s="700">
        <v>9.8699999999999996E-2</v>
      </c>
    </row>
    <row r="114" spans="1:4">
      <c r="A114" s="312" t="s">
        <v>396</v>
      </c>
      <c r="B114" s="700">
        <v>0.13780000000000001</v>
      </c>
      <c r="C114" s="700">
        <v>0.1042</v>
      </c>
      <c r="D114" s="700">
        <v>0.12970000000000001</v>
      </c>
    </row>
    <row r="115" spans="1:4">
      <c r="A115" s="312" t="s">
        <v>397</v>
      </c>
      <c r="B115" s="700">
        <v>-3.0599999999999999E-2</v>
      </c>
      <c r="C115" s="700">
        <v>-3.2199999999999999E-2</v>
      </c>
      <c r="D115" s="700">
        <v>-3.1E-2</v>
      </c>
    </row>
    <row r="116" spans="1:4">
      <c r="A116" s="312" t="s">
        <v>398</v>
      </c>
      <c r="B116" s="700">
        <v>-1.4E-2</v>
      </c>
      <c r="C116" s="700">
        <v>-1.14E-2</v>
      </c>
      <c r="D116" s="700">
        <v>-1.35E-2</v>
      </c>
    </row>
    <row r="117" spans="1:4" ht="15.75" thickBot="1">
      <c r="A117" s="312" t="s">
        <v>399</v>
      </c>
      <c r="B117" s="700">
        <v>5.0000000000000001E-3</v>
      </c>
      <c r="C117" s="700">
        <v>8.8000000000000005E-3</v>
      </c>
      <c r="D117" s="700">
        <v>5.8999999999999999E-3</v>
      </c>
    </row>
    <row r="118" spans="1:4" ht="16.5" thickTop="1" thickBot="1">
      <c r="A118" s="59" t="s">
        <v>400</v>
      </c>
      <c r="B118" s="532"/>
      <c r="C118" s="532"/>
      <c r="D118" s="532"/>
    </row>
    <row r="119" spans="1:4" ht="15.75" thickTop="1">
      <c r="A119" s="312" t="s">
        <v>393</v>
      </c>
      <c r="B119" s="330">
        <v>9.8199999999999996E-2</v>
      </c>
      <c r="C119" s="330">
        <v>6.9400000000000003E-2</v>
      </c>
      <c r="D119" s="330">
        <v>9.11E-2</v>
      </c>
    </row>
    <row r="120" spans="1:4">
      <c r="A120" s="312" t="s">
        <v>401</v>
      </c>
      <c r="B120" s="330">
        <v>-1.5900000000000001E-2</v>
      </c>
      <c r="C120" s="330">
        <v>-1.4200000000000001E-2</v>
      </c>
      <c r="D120" s="330">
        <v>-1.55E-2</v>
      </c>
    </row>
    <row r="121" spans="1:4">
      <c r="A121" s="312" t="s">
        <v>402</v>
      </c>
      <c r="B121" s="330">
        <v>-7.9200000000000007E-2</v>
      </c>
      <c r="C121" s="330">
        <v>-5.4699999999999999E-2</v>
      </c>
      <c r="D121" s="330">
        <v>-7.3200000000000001E-2</v>
      </c>
    </row>
    <row r="122" spans="1:4">
      <c r="A122" s="312" t="s">
        <v>403</v>
      </c>
      <c r="B122" s="330">
        <v>0</v>
      </c>
      <c r="C122" s="330">
        <v>0</v>
      </c>
      <c r="D122" s="330">
        <v>0</v>
      </c>
    </row>
    <row r="123" spans="1:4">
      <c r="A123" s="312" t="s">
        <v>404</v>
      </c>
      <c r="B123" s="330">
        <v>-1E-3</v>
      </c>
      <c r="C123" s="330">
        <v>-4.0000000000000002E-4</v>
      </c>
      <c r="D123" s="330">
        <v>-8.0000000000000004E-4</v>
      </c>
    </row>
    <row r="124" spans="1:4" ht="15.75" thickBot="1">
      <c r="A124" s="312" t="s">
        <v>405</v>
      </c>
      <c r="B124" s="330">
        <v>0</v>
      </c>
      <c r="C124" s="330">
        <v>0</v>
      </c>
      <c r="D124" s="330">
        <v>0</v>
      </c>
    </row>
    <row r="125" spans="1:4" ht="16.5" thickTop="1" thickBot="1">
      <c r="A125" s="56" t="s">
        <v>406</v>
      </c>
      <c r="B125" s="331">
        <v>2.2000000000000001E-3</v>
      </c>
      <c r="C125" s="331">
        <v>0</v>
      </c>
      <c r="D125" s="331">
        <v>1.6000000000000001E-3</v>
      </c>
    </row>
    <row r="126" spans="1:4" ht="16.5" thickTop="1" thickBot="1">
      <c r="A126" s="315"/>
      <c r="B126" s="389"/>
      <c r="C126" s="389"/>
      <c r="D126" s="389"/>
    </row>
    <row r="127" spans="1:4" ht="15.75" thickTop="1">
      <c r="A127" s="65" t="s">
        <v>407</v>
      </c>
      <c r="B127" s="519"/>
      <c r="C127" s="519"/>
      <c r="D127" s="519"/>
    </row>
    <row r="128" spans="1:4">
      <c r="A128" s="65" t="s">
        <v>408</v>
      </c>
      <c r="B128" s="519"/>
      <c r="C128" s="519"/>
      <c r="D128" s="519"/>
    </row>
    <row r="129" spans="1:4">
      <c r="A129" s="65" t="s">
        <v>409</v>
      </c>
      <c r="B129" s="519"/>
      <c r="C129" s="519"/>
      <c r="D129" s="519"/>
    </row>
    <row r="130" spans="1:4">
      <c r="A130" s="65" t="s">
        <v>410</v>
      </c>
      <c r="B130" s="519"/>
      <c r="C130" s="519"/>
      <c r="D130" s="519"/>
    </row>
    <row r="131" spans="1:4">
      <c r="A131" s="65" t="s">
        <v>411</v>
      </c>
      <c r="B131" s="519"/>
      <c r="C131" s="519"/>
      <c r="D131" s="519"/>
    </row>
    <row r="132" spans="1:4">
      <c r="A132" s="65" t="s">
        <v>412</v>
      </c>
      <c r="B132" s="519"/>
      <c r="C132" s="519"/>
      <c r="D132" s="519"/>
    </row>
    <row r="133" spans="1:4">
      <c r="A133" s="65" t="s">
        <v>413</v>
      </c>
      <c r="B133" s="519"/>
      <c r="C133" s="519"/>
      <c r="D133" s="519"/>
    </row>
    <row r="134" spans="1:4">
      <c r="A134" s="65" t="s">
        <v>414</v>
      </c>
      <c r="B134" s="567"/>
      <c r="C134" s="567"/>
      <c r="D134" s="567"/>
    </row>
    <row r="135" spans="1:4">
      <c r="A135" s="65" t="s">
        <v>415</v>
      </c>
      <c r="B135" s="567"/>
      <c r="C135" s="567"/>
      <c r="D135" s="567"/>
    </row>
    <row r="136" spans="1:4">
      <c r="A136" s="65" t="s">
        <v>416</v>
      </c>
      <c r="B136" s="567"/>
      <c r="C136" s="567"/>
      <c r="D136" s="567"/>
    </row>
    <row r="137" spans="1:4">
      <c r="A137" s="108"/>
      <c r="B137" s="519"/>
      <c r="C137" s="519"/>
      <c r="D137" s="519"/>
    </row>
    <row r="138" spans="1:4">
      <c r="A138" s="108"/>
      <c r="B138" s="519"/>
      <c r="C138" s="519"/>
      <c r="D138" s="519"/>
    </row>
    <row r="139" spans="1:4" ht="15.75">
      <c r="A139" s="447"/>
      <c r="B139" s="108"/>
      <c r="C139" s="108"/>
      <c r="D139" s="108"/>
    </row>
    <row r="140" spans="1:4" ht="15.75">
      <c r="A140" s="447"/>
      <c r="B140" s="108"/>
      <c r="C140" s="108"/>
      <c r="D140" s="108"/>
    </row>
    <row r="141" spans="1:4" ht="15.75">
      <c r="A141" s="447"/>
      <c r="B141" s="108"/>
      <c r="C141" s="108"/>
      <c r="D141" s="108"/>
    </row>
    <row r="142" spans="1:4" ht="15.75">
      <c r="A142" s="447"/>
      <c r="B142" s="108"/>
      <c r="C142" s="108"/>
      <c r="D142" s="108"/>
    </row>
    <row r="143" spans="1:4" ht="15.75">
      <c r="A143" s="447"/>
      <c r="B143" s="108"/>
      <c r="C143" s="108"/>
      <c r="D143" s="108"/>
    </row>
    <row r="144" spans="1:4" ht="15.75">
      <c r="A144" s="447"/>
      <c r="B144" s="108"/>
      <c r="C144" s="108"/>
      <c r="D144" s="108"/>
    </row>
    <row r="145" spans="1:4" ht="15.75">
      <c r="A145" s="447"/>
      <c r="B145" s="108"/>
      <c r="C145" s="108"/>
      <c r="D145" s="108"/>
    </row>
    <row r="146" spans="1:4" ht="15.75">
      <c r="A146" s="447"/>
      <c r="B146" s="108"/>
      <c r="C146" s="108"/>
      <c r="D146" s="108"/>
    </row>
    <row r="147" spans="1:4" ht="15.75">
      <c r="A147" s="447"/>
      <c r="B147" s="108"/>
      <c r="C147" s="108"/>
      <c r="D147" s="108"/>
    </row>
    <row r="148" spans="1:4" ht="15.75">
      <c r="A148" s="447"/>
      <c r="B148" s="108"/>
      <c r="C148" s="108"/>
      <c r="D148" s="108"/>
    </row>
    <row r="149" spans="1:4" ht="15.75">
      <c r="A149" s="46"/>
    </row>
    <row r="150" spans="1:4" ht="15.75">
      <c r="A150" s="46"/>
    </row>
    <row r="151" spans="1:4" ht="15.75">
      <c r="A151" s="46"/>
    </row>
    <row r="152" spans="1:4" ht="15.75">
      <c r="A152" s="46"/>
    </row>
    <row r="153" spans="1:4" ht="15.75">
      <c r="A153" s="46"/>
    </row>
    <row r="154" spans="1:4" ht="15.75">
      <c r="A154" s="46"/>
    </row>
    <row r="155" spans="1:4" ht="15.75">
      <c r="A155" s="46"/>
    </row>
    <row r="156" spans="1:4" ht="15.75">
      <c r="A156" s="46"/>
    </row>
    <row r="157" spans="1:4" ht="15.75">
      <c r="A157" s="46"/>
    </row>
    <row r="158" spans="1:4" ht="15.75">
      <c r="A158" s="46"/>
    </row>
    <row r="159" spans="1:4" ht="15.75">
      <c r="A159" s="46"/>
    </row>
    <row r="160" spans="1:4" ht="15.75">
      <c r="A160" s="46"/>
    </row>
    <row r="161" spans="1:1" ht="15.75">
      <c r="A161" s="46"/>
    </row>
    <row r="162" spans="1:1" ht="15.75">
      <c r="A162" s="46"/>
    </row>
    <row r="163" spans="1:1" ht="15.75">
      <c r="A163" s="46"/>
    </row>
    <row r="164" spans="1:1" ht="15.75">
      <c r="A164" s="46"/>
    </row>
    <row r="165" spans="1:1" ht="15.75">
      <c r="A165" s="46"/>
    </row>
    <row r="166" spans="1:1" ht="15.75">
      <c r="A166" s="46"/>
    </row>
    <row r="167" spans="1:1" ht="15.75">
      <c r="A167" s="46"/>
    </row>
    <row r="168" spans="1:1" ht="15.75">
      <c r="A168" s="46"/>
    </row>
    <row r="169" spans="1:1" ht="15.75">
      <c r="A169" s="46"/>
    </row>
    <row r="170" spans="1:1" ht="15.75">
      <c r="A170" s="46"/>
    </row>
    <row r="171" spans="1:1" ht="15.75">
      <c r="A171" s="46"/>
    </row>
    <row r="172" spans="1:1" ht="15.75">
      <c r="A172" s="46"/>
    </row>
    <row r="173" spans="1:1" ht="15.75">
      <c r="A173" s="46"/>
    </row>
    <row r="174" spans="1:1" ht="15.75">
      <c r="A174" s="46"/>
    </row>
    <row r="175" spans="1:1" ht="15.75">
      <c r="A175" s="46"/>
    </row>
    <row r="176" spans="1:1" ht="15.75">
      <c r="A176" s="46"/>
    </row>
    <row r="177" spans="1:1" ht="15.75">
      <c r="A177" s="46"/>
    </row>
    <row r="178" spans="1:1" ht="15.75">
      <c r="A178" s="46"/>
    </row>
    <row r="179" spans="1:1" ht="15.75">
      <c r="A179" s="46"/>
    </row>
    <row r="180" spans="1:1" ht="15.75">
      <c r="A180" s="46"/>
    </row>
    <row r="181" spans="1:1" ht="15.75">
      <c r="A181" s="46"/>
    </row>
    <row r="182" spans="1:1" ht="15.75">
      <c r="A182" s="46"/>
    </row>
    <row r="183" spans="1:1" ht="15.75">
      <c r="A183" s="46"/>
    </row>
    <row r="184" spans="1:1" ht="15.75">
      <c r="A184" s="46"/>
    </row>
    <row r="185" spans="1:1" ht="15.75">
      <c r="A185" s="46"/>
    </row>
    <row r="186" spans="1:1" ht="15.75">
      <c r="A186" s="46"/>
    </row>
    <row r="187" spans="1:1" ht="15.75">
      <c r="A187" s="46"/>
    </row>
    <row r="188" spans="1:1" ht="15.75">
      <c r="A188" s="46"/>
    </row>
    <row r="189" spans="1:1" ht="15.75">
      <c r="A189" s="46"/>
    </row>
    <row r="190" spans="1:1" ht="15.75">
      <c r="A190" s="46"/>
    </row>
    <row r="191" spans="1:1" ht="15.75">
      <c r="A191" s="46"/>
    </row>
    <row r="192" spans="1:1" ht="15.75">
      <c r="A192" s="46"/>
    </row>
    <row r="193" spans="1:1" ht="15.75">
      <c r="A193" s="46"/>
    </row>
    <row r="194" spans="1:1" ht="15.75">
      <c r="A194" s="46"/>
    </row>
    <row r="195" spans="1:1" ht="15.75">
      <c r="A195" s="46"/>
    </row>
    <row r="196" spans="1:1" ht="15.75">
      <c r="A196" s="46"/>
    </row>
    <row r="197" spans="1:1" ht="15.75">
      <c r="A197" s="46"/>
    </row>
    <row r="198" spans="1:1" ht="15.75">
      <c r="A198" s="46"/>
    </row>
    <row r="199" spans="1:1" ht="15.75">
      <c r="A199" s="46"/>
    </row>
    <row r="200" spans="1:1" ht="15.75">
      <c r="A200" s="46"/>
    </row>
    <row r="201" spans="1:1" ht="15.75">
      <c r="A201" s="46"/>
    </row>
    <row r="202" spans="1:1" ht="15.75">
      <c r="A202" s="46"/>
    </row>
    <row r="203" spans="1:1" ht="15.75">
      <c r="A203" s="46"/>
    </row>
    <row r="204" spans="1:1" ht="15.75">
      <c r="A204" s="46"/>
    </row>
    <row r="205" spans="1:1" ht="15.75">
      <c r="A205" s="46"/>
    </row>
    <row r="206" spans="1:1" ht="15.75">
      <c r="A206" s="46"/>
    </row>
    <row r="207" spans="1:1" ht="15.75">
      <c r="A207" s="46"/>
    </row>
    <row r="208" spans="1:1" ht="15.75">
      <c r="A208" s="46"/>
    </row>
    <row r="209" spans="1:1" ht="15.75">
      <c r="A209" s="46"/>
    </row>
    <row r="210" spans="1:1" ht="15.75">
      <c r="A210" s="46"/>
    </row>
    <row r="211" spans="1:1" ht="15.75">
      <c r="A211" s="46"/>
    </row>
    <row r="212" spans="1:1" ht="15.75">
      <c r="A212" s="46"/>
    </row>
    <row r="213" spans="1:1" ht="15.75">
      <c r="A213" s="46"/>
    </row>
    <row r="214" spans="1:1" ht="15.75">
      <c r="A214" s="46"/>
    </row>
    <row r="215" spans="1:1" ht="15.75">
      <c r="A215" s="46"/>
    </row>
    <row r="216" spans="1:1" ht="15.75">
      <c r="A216" s="46"/>
    </row>
    <row r="217" spans="1:1" ht="15.75">
      <c r="A217" s="46"/>
    </row>
    <row r="218" spans="1:1" ht="15.75">
      <c r="A218" s="46"/>
    </row>
    <row r="219" spans="1:1" ht="15.75">
      <c r="A219" s="46"/>
    </row>
    <row r="220" spans="1:1" ht="15.75">
      <c r="A220" s="46"/>
    </row>
    <row r="221" spans="1:1" ht="15.75">
      <c r="A221" s="46"/>
    </row>
    <row r="222" spans="1:1" ht="15.75">
      <c r="A222" s="46"/>
    </row>
    <row r="223" spans="1:1" ht="15.75">
      <c r="A223" s="46"/>
    </row>
    <row r="224" spans="1:1" ht="15.75">
      <c r="A224" s="46"/>
    </row>
    <row r="225" spans="1:1" ht="15.75">
      <c r="A225" s="46"/>
    </row>
    <row r="226" spans="1:1" ht="15.75">
      <c r="A226" s="46"/>
    </row>
    <row r="227" spans="1:1" ht="15.75">
      <c r="A227" s="46"/>
    </row>
    <row r="228" spans="1:1" ht="15.75">
      <c r="A228" s="46"/>
    </row>
    <row r="229" spans="1:1" ht="15.75">
      <c r="A229" s="46"/>
    </row>
    <row r="230" spans="1:1" ht="15.75">
      <c r="A230" s="46"/>
    </row>
    <row r="231" spans="1:1" ht="15.75">
      <c r="A231" s="46"/>
    </row>
    <row r="232" spans="1:1" ht="15.75">
      <c r="A232" s="46"/>
    </row>
    <row r="233" spans="1:1" ht="15.75">
      <c r="A233" s="46"/>
    </row>
    <row r="234" spans="1:1" ht="15.75">
      <c r="A234" s="46"/>
    </row>
    <row r="235" spans="1:1" ht="15.75">
      <c r="A235" s="46"/>
    </row>
    <row r="236" spans="1:1" ht="15.75">
      <c r="A236" s="46"/>
    </row>
    <row r="237" spans="1:1" ht="15.75">
      <c r="A237" s="46"/>
    </row>
    <row r="238" spans="1:1" ht="15.75">
      <c r="A238" s="46"/>
    </row>
    <row r="239" spans="1:1" ht="15.75">
      <c r="A239" s="46"/>
    </row>
    <row r="240" spans="1:1" ht="15.75">
      <c r="A240" s="46"/>
    </row>
    <row r="241" spans="1:1" ht="15.75">
      <c r="A241" s="46"/>
    </row>
    <row r="242" spans="1:1" ht="15.75">
      <c r="A242" s="46"/>
    </row>
    <row r="243" spans="1:1" ht="15.75">
      <c r="A243" s="46"/>
    </row>
    <row r="244" spans="1:1" ht="15.75">
      <c r="A244" s="46"/>
    </row>
    <row r="245" spans="1:1" ht="15.75">
      <c r="A245" s="46"/>
    </row>
    <row r="246" spans="1:1" ht="15.75">
      <c r="A246" s="46"/>
    </row>
    <row r="247" spans="1:1" ht="15.75">
      <c r="A247" s="46"/>
    </row>
    <row r="248" spans="1:1" ht="15.75">
      <c r="A248" s="46"/>
    </row>
    <row r="249" spans="1:1" ht="15.75">
      <c r="A249" s="46"/>
    </row>
    <row r="250" spans="1:1" ht="15.75">
      <c r="A250" s="46"/>
    </row>
    <row r="251" spans="1:1" ht="15.75">
      <c r="A251" s="46"/>
    </row>
    <row r="252" spans="1:1" ht="15.75">
      <c r="A252" s="46"/>
    </row>
    <row r="253" spans="1:1" ht="15.75">
      <c r="A253" s="46"/>
    </row>
    <row r="254" spans="1:1" ht="15.75">
      <c r="A254" s="46"/>
    </row>
    <row r="255" spans="1:1" ht="15.75">
      <c r="A255" s="46"/>
    </row>
    <row r="256" spans="1:1" ht="15.75">
      <c r="A256" s="46"/>
    </row>
    <row r="257" spans="1:1" ht="15.75">
      <c r="A257" s="46"/>
    </row>
    <row r="258" spans="1:1" ht="15.75">
      <c r="A258" s="46"/>
    </row>
    <row r="259" spans="1:1" ht="15.75">
      <c r="A259" s="46"/>
    </row>
    <row r="260" spans="1:1" ht="15.75">
      <c r="A260" s="46"/>
    </row>
    <row r="261" spans="1:1" ht="15.75">
      <c r="A261" s="46"/>
    </row>
    <row r="262" spans="1:1" ht="15.75">
      <c r="A262" s="46"/>
    </row>
    <row r="263" spans="1:1" ht="15.75">
      <c r="A263" s="46"/>
    </row>
    <row r="264" spans="1:1" ht="15.75">
      <c r="A264" s="46"/>
    </row>
    <row r="265" spans="1:1" ht="15.75">
      <c r="A265" s="46"/>
    </row>
    <row r="266" spans="1:1" ht="15.75">
      <c r="A266" s="46"/>
    </row>
    <row r="267" spans="1:1" ht="15.75">
      <c r="A267" s="46"/>
    </row>
    <row r="268" spans="1:1" ht="15.75">
      <c r="A268" s="46"/>
    </row>
    <row r="269" spans="1:1" ht="15.75">
      <c r="A269" s="46"/>
    </row>
    <row r="270" spans="1:1" ht="15.75">
      <c r="A270" s="46"/>
    </row>
    <row r="271" spans="1:1" ht="15.75">
      <c r="A271" s="46"/>
    </row>
    <row r="272" spans="1:1" ht="15.75">
      <c r="A272" s="46"/>
    </row>
    <row r="273" spans="1:1" ht="15.75">
      <c r="A273" s="46"/>
    </row>
    <row r="274" spans="1:1" ht="15.75">
      <c r="A274" s="46"/>
    </row>
    <row r="275" spans="1:1" ht="15.75">
      <c r="A275" s="46"/>
    </row>
    <row r="276" spans="1:1" ht="15.75">
      <c r="A276" s="46"/>
    </row>
    <row r="277" spans="1:1" ht="15.75">
      <c r="A277" s="46"/>
    </row>
    <row r="278" spans="1:1" ht="15.75">
      <c r="A278" s="46"/>
    </row>
    <row r="279" spans="1:1" ht="15.75">
      <c r="A279" s="46"/>
    </row>
    <row r="280" spans="1:1" ht="15.75">
      <c r="A280" s="46"/>
    </row>
    <row r="281" spans="1:1" ht="15.75">
      <c r="A281" s="46"/>
    </row>
    <row r="282" spans="1:1" ht="15.75">
      <c r="A282" s="46"/>
    </row>
    <row r="283" spans="1:1" ht="15.75">
      <c r="A283" s="46"/>
    </row>
    <row r="284" spans="1:1" ht="15.75">
      <c r="A284" s="46"/>
    </row>
    <row r="285" spans="1:1" ht="15.75">
      <c r="A285" s="46"/>
    </row>
    <row r="286" spans="1:1" ht="15.75">
      <c r="A286" s="46"/>
    </row>
    <row r="287" spans="1:1" ht="15.75">
      <c r="A287" s="46"/>
    </row>
    <row r="288" spans="1:1" ht="15.75">
      <c r="A288" s="46"/>
    </row>
    <row r="289" spans="1:1" ht="15.75">
      <c r="A289" s="46"/>
    </row>
    <row r="290" spans="1:1" ht="15.75">
      <c r="A290" s="46"/>
    </row>
    <row r="291" spans="1:1" ht="15.75">
      <c r="A291" s="46"/>
    </row>
    <row r="292" spans="1:1" ht="15.75">
      <c r="A292" s="46"/>
    </row>
    <row r="293" spans="1:1" ht="15.75">
      <c r="A293" s="46"/>
    </row>
    <row r="294" spans="1:1" ht="15.75">
      <c r="A294" s="46"/>
    </row>
    <row r="295" spans="1:1" ht="15.75">
      <c r="A295" s="46"/>
    </row>
    <row r="296" spans="1:1" ht="15.75">
      <c r="A296" s="46"/>
    </row>
    <row r="297" spans="1:1" ht="15.75">
      <c r="A297" s="46"/>
    </row>
    <row r="298" spans="1:1" ht="15.75">
      <c r="A298" s="46"/>
    </row>
    <row r="299" spans="1:1" ht="15.75">
      <c r="A299" s="46"/>
    </row>
    <row r="300" spans="1:1" ht="15.75">
      <c r="A300" s="46"/>
    </row>
    <row r="301" spans="1:1" ht="15.75">
      <c r="A301" s="46"/>
    </row>
    <row r="302" spans="1:1" ht="15.75">
      <c r="A302" s="46"/>
    </row>
    <row r="303" spans="1:1" ht="15.75">
      <c r="A303" s="46"/>
    </row>
    <row r="304" spans="1:1" ht="15.75">
      <c r="A304" s="46"/>
    </row>
    <row r="305" spans="1:1" ht="15.75">
      <c r="A305" s="46"/>
    </row>
    <row r="306" spans="1:1" ht="15.75">
      <c r="A306" s="46"/>
    </row>
    <row r="307" spans="1:1" ht="15.75">
      <c r="A307" s="46"/>
    </row>
    <row r="308" spans="1:1" ht="15.75">
      <c r="A308" s="46"/>
    </row>
    <row r="309" spans="1:1" ht="15.75">
      <c r="A309" s="46"/>
    </row>
    <row r="310" spans="1:1" ht="15.75">
      <c r="A310" s="46"/>
    </row>
    <row r="311" spans="1:1" ht="15.75">
      <c r="A311" s="46"/>
    </row>
    <row r="312" spans="1:1" ht="15.75">
      <c r="A312" s="46"/>
    </row>
    <row r="313" spans="1:1" ht="15.75">
      <c r="A313" s="46"/>
    </row>
    <row r="314" spans="1:1" ht="15.75">
      <c r="A314" s="46"/>
    </row>
    <row r="315" spans="1:1" ht="15.75">
      <c r="A315" s="46"/>
    </row>
    <row r="316" spans="1:1" ht="15.75">
      <c r="A316" s="46"/>
    </row>
    <row r="317" spans="1:1" ht="15.75">
      <c r="A317" s="46"/>
    </row>
    <row r="318" spans="1:1" ht="15.75">
      <c r="A318" s="46"/>
    </row>
    <row r="319" spans="1:1" ht="15.75">
      <c r="A319" s="46"/>
    </row>
    <row r="320" spans="1:1" ht="15.75">
      <c r="A320" s="46"/>
    </row>
    <row r="321" spans="1:1" ht="15.75">
      <c r="A321" s="46"/>
    </row>
    <row r="322" spans="1:1" ht="15.75">
      <c r="A322" s="46"/>
    </row>
    <row r="323" spans="1:1" ht="15.75">
      <c r="A323" s="46"/>
    </row>
    <row r="324" spans="1:1" ht="15.75">
      <c r="A324" s="46"/>
    </row>
    <row r="325" spans="1:1" ht="15.75">
      <c r="A325" s="46"/>
    </row>
    <row r="326" spans="1:1" ht="15.75">
      <c r="A326" s="46"/>
    </row>
    <row r="327" spans="1:1" ht="15.75">
      <c r="A327" s="46"/>
    </row>
    <row r="328" spans="1:1" ht="15.75">
      <c r="A328" s="46"/>
    </row>
    <row r="329" spans="1:1" ht="15.75">
      <c r="A329" s="46"/>
    </row>
    <row r="330" spans="1:1" ht="15.75">
      <c r="A330" s="46"/>
    </row>
    <row r="331" spans="1:1" ht="15.75">
      <c r="A331" s="46"/>
    </row>
    <row r="332" spans="1:1" ht="15.75">
      <c r="A332" s="46"/>
    </row>
    <row r="333" spans="1:1" ht="15.75">
      <c r="A333" s="46"/>
    </row>
    <row r="334" spans="1:1" ht="15.75">
      <c r="A334" s="46"/>
    </row>
    <row r="335" spans="1:1" ht="15.75">
      <c r="A335" s="46"/>
    </row>
    <row r="336" spans="1:1" ht="15.75">
      <c r="A336" s="46"/>
    </row>
    <row r="337" spans="1:1" ht="15.75">
      <c r="A337" s="46"/>
    </row>
    <row r="338" spans="1:1" ht="15.75">
      <c r="A338" s="46"/>
    </row>
    <row r="339" spans="1:1" ht="15.75">
      <c r="A339" s="46"/>
    </row>
    <row r="340" spans="1:1" ht="15.75">
      <c r="A340" s="46"/>
    </row>
    <row r="341" spans="1:1" ht="15.75">
      <c r="A341" s="46"/>
    </row>
    <row r="342" spans="1:1" ht="15.75">
      <c r="A342" s="46"/>
    </row>
    <row r="343" spans="1:1" ht="15.75">
      <c r="A343" s="46"/>
    </row>
    <row r="344" spans="1:1" ht="15.75">
      <c r="A344" s="46"/>
    </row>
    <row r="345" spans="1:1" ht="15.75">
      <c r="A345" s="46"/>
    </row>
    <row r="346" spans="1:1" ht="15.75">
      <c r="A346" s="46"/>
    </row>
    <row r="347" spans="1:1" ht="15.75">
      <c r="A347" s="46"/>
    </row>
    <row r="348" spans="1:1" ht="15.75">
      <c r="A348" s="46"/>
    </row>
    <row r="349" spans="1:1" ht="15.75">
      <c r="A349" s="46"/>
    </row>
    <row r="350" spans="1:1" ht="15.75">
      <c r="A350" s="46"/>
    </row>
    <row r="351" spans="1:1" ht="15.75">
      <c r="A351" s="46"/>
    </row>
    <row r="352" spans="1:1" ht="15.75">
      <c r="A352" s="46"/>
    </row>
    <row r="353" spans="1:1" ht="15.75">
      <c r="A353" s="46"/>
    </row>
    <row r="354" spans="1:1" ht="15.75">
      <c r="A354" s="46"/>
    </row>
    <row r="355" spans="1:1" ht="15.75">
      <c r="A355" s="46"/>
    </row>
    <row r="356" spans="1:1" ht="15.75">
      <c r="A356" s="46"/>
    </row>
    <row r="357" spans="1:1" ht="15.75">
      <c r="A357" s="46"/>
    </row>
    <row r="358" spans="1:1" ht="15.75">
      <c r="A358" s="46"/>
    </row>
    <row r="359" spans="1:1" ht="15.75">
      <c r="A359" s="46"/>
    </row>
    <row r="360" spans="1:1" ht="15.75">
      <c r="A360" s="46"/>
    </row>
    <row r="361" spans="1:1" ht="15.75">
      <c r="A361" s="46"/>
    </row>
    <row r="362" spans="1:1" ht="15.75">
      <c r="A362" s="46"/>
    </row>
    <row r="363" spans="1:1" ht="15.75">
      <c r="A363" s="46"/>
    </row>
    <row r="364" spans="1:1" ht="15.75">
      <c r="A364" s="46"/>
    </row>
    <row r="365" spans="1:1" ht="15.75">
      <c r="A365" s="46"/>
    </row>
    <row r="366" spans="1:1" ht="15.75">
      <c r="A366" s="46"/>
    </row>
    <row r="367" spans="1:1" ht="15.75">
      <c r="A367" s="46"/>
    </row>
    <row r="368" spans="1:1" ht="15.75">
      <c r="A368" s="46"/>
    </row>
    <row r="369" spans="1:1" ht="15.75">
      <c r="A369" s="46"/>
    </row>
    <row r="370" spans="1:1" ht="15.75">
      <c r="A370" s="46"/>
    </row>
    <row r="371" spans="1:1" ht="15.75">
      <c r="A371" s="46"/>
    </row>
    <row r="372" spans="1:1" ht="15.75">
      <c r="A372" s="46"/>
    </row>
    <row r="373" spans="1:1" ht="15.75">
      <c r="A373" s="46"/>
    </row>
    <row r="374" spans="1:1" ht="15.75">
      <c r="A374" s="46"/>
    </row>
    <row r="375" spans="1:1" ht="15.75">
      <c r="A375" s="46"/>
    </row>
    <row r="376" spans="1:1" ht="15.75">
      <c r="A376" s="46"/>
    </row>
    <row r="377" spans="1:1" ht="15.75">
      <c r="A377" s="46"/>
    </row>
    <row r="378" spans="1:1" ht="15.75">
      <c r="A378" s="46"/>
    </row>
    <row r="379" spans="1:1" ht="15.75">
      <c r="A379" s="46"/>
    </row>
    <row r="380" spans="1:1" ht="15.75">
      <c r="A380" s="46"/>
    </row>
    <row r="381" spans="1:1" ht="15.75">
      <c r="A381" s="46"/>
    </row>
    <row r="382" spans="1:1" ht="15.75">
      <c r="A382" s="46"/>
    </row>
    <row r="383" spans="1:1" ht="15.75">
      <c r="A383" s="46"/>
    </row>
    <row r="384" spans="1:1" ht="15.75">
      <c r="A384" s="46"/>
    </row>
    <row r="385" spans="1:1" ht="15.75">
      <c r="A385" s="46"/>
    </row>
    <row r="386" spans="1:1" ht="15.75">
      <c r="A386" s="46"/>
    </row>
    <row r="387" spans="1:1" ht="15.75">
      <c r="A387" s="46"/>
    </row>
    <row r="388" spans="1:1" ht="15.75">
      <c r="A388" s="46"/>
    </row>
    <row r="389" spans="1:1" ht="15.75">
      <c r="A389" s="46"/>
    </row>
    <row r="390" spans="1:1" ht="15.75">
      <c r="A390" s="46"/>
    </row>
    <row r="391" spans="1:1" ht="15.75">
      <c r="A391" s="46"/>
    </row>
    <row r="392" spans="1:1" ht="15.75">
      <c r="A392" s="46"/>
    </row>
    <row r="393" spans="1:1" ht="15.75">
      <c r="A393" s="46"/>
    </row>
    <row r="394" spans="1:1" ht="15.75">
      <c r="A394" s="46"/>
    </row>
    <row r="395" spans="1:1" ht="15.75">
      <c r="A395" s="46"/>
    </row>
    <row r="396" spans="1:1" ht="15.75">
      <c r="A396" s="46"/>
    </row>
    <row r="397" spans="1:1" ht="15.75">
      <c r="A397" s="46"/>
    </row>
    <row r="398" spans="1:1" ht="15.75">
      <c r="A398" s="46"/>
    </row>
    <row r="399" spans="1:1" ht="15.75">
      <c r="A399" s="46"/>
    </row>
    <row r="400" spans="1:1" ht="15.75">
      <c r="A400" s="46"/>
    </row>
    <row r="401" spans="1:1" ht="15.75">
      <c r="A401" s="46"/>
    </row>
    <row r="402" spans="1:1" ht="15.75">
      <c r="A402" s="46"/>
    </row>
    <row r="403" spans="1:1" ht="15.75">
      <c r="A403" s="46"/>
    </row>
    <row r="404" spans="1:1" ht="15.75">
      <c r="A404" s="46"/>
    </row>
    <row r="405" spans="1:1" ht="15.75">
      <c r="A405" s="46"/>
    </row>
    <row r="406" spans="1:1" ht="15.75">
      <c r="A406" s="46"/>
    </row>
    <row r="407" spans="1:1" ht="15.75">
      <c r="A407" s="46"/>
    </row>
    <row r="408" spans="1:1" ht="15.75">
      <c r="A408" s="46"/>
    </row>
    <row r="409" spans="1:1" ht="15.75">
      <c r="A409" s="46"/>
    </row>
    <row r="410" spans="1:1" ht="15.75">
      <c r="A410" s="46"/>
    </row>
    <row r="411" spans="1:1" ht="15.75">
      <c r="A411" s="46"/>
    </row>
    <row r="412" spans="1:1" ht="15.75">
      <c r="A412" s="46"/>
    </row>
    <row r="413" spans="1:1" ht="15.75">
      <c r="A413" s="46"/>
    </row>
    <row r="414" spans="1:1" ht="15.75">
      <c r="A414" s="46"/>
    </row>
    <row r="415" spans="1:1" ht="15.75">
      <c r="A415" s="46"/>
    </row>
    <row r="416" spans="1:1" ht="15.75">
      <c r="A416" s="46"/>
    </row>
    <row r="417" spans="1:1" ht="15.75">
      <c r="A417" s="46"/>
    </row>
    <row r="418" spans="1:1" ht="15.75">
      <c r="A418" s="46"/>
    </row>
    <row r="419" spans="1:1" ht="15.75">
      <c r="A419" s="46"/>
    </row>
    <row r="420" spans="1:1" ht="15.75">
      <c r="A420" s="46"/>
    </row>
    <row r="421" spans="1:1" ht="15.75">
      <c r="A421" s="46"/>
    </row>
    <row r="422" spans="1:1" ht="15.75">
      <c r="A422" s="46"/>
    </row>
    <row r="423" spans="1:1" ht="15.75">
      <c r="A423" s="46"/>
    </row>
    <row r="424" spans="1:1" ht="15.75">
      <c r="A424" s="46"/>
    </row>
    <row r="425" spans="1:1" ht="15.75">
      <c r="A425" s="46"/>
    </row>
    <row r="426" spans="1:1" ht="15.75">
      <c r="A426" s="46"/>
    </row>
    <row r="427" spans="1:1" ht="15.75">
      <c r="A427" s="46"/>
    </row>
    <row r="428" spans="1:1" ht="15.75">
      <c r="A428" s="46"/>
    </row>
    <row r="429" spans="1:1" ht="15.75">
      <c r="A429" s="46"/>
    </row>
    <row r="430" spans="1:1" ht="15.75">
      <c r="A430" s="46"/>
    </row>
    <row r="431" spans="1:1" ht="15.75">
      <c r="A431" s="46"/>
    </row>
    <row r="432" spans="1:1" ht="15.75">
      <c r="A432" s="46"/>
    </row>
    <row r="433" spans="1:1" ht="15.75">
      <c r="A433" s="46"/>
    </row>
    <row r="434" spans="1:1" ht="15.75">
      <c r="A434" s="46"/>
    </row>
    <row r="435" spans="1:1" ht="15.75">
      <c r="A435" s="46"/>
    </row>
    <row r="436" spans="1:1" ht="15.75">
      <c r="A436" s="46"/>
    </row>
    <row r="437" spans="1:1" ht="15.75">
      <c r="A437" s="46"/>
    </row>
    <row r="438" spans="1:1" ht="15.75">
      <c r="A438" s="46"/>
    </row>
    <row r="439" spans="1:1" ht="15.75">
      <c r="A439" s="46"/>
    </row>
    <row r="440" spans="1:1" ht="15.75">
      <c r="A440" s="46"/>
    </row>
    <row r="441" spans="1:1" ht="15.75">
      <c r="A441" s="46"/>
    </row>
    <row r="442" spans="1:1" ht="15.75">
      <c r="A442" s="46"/>
    </row>
    <row r="443" spans="1:1" ht="15.75">
      <c r="A443" s="46"/>
    </row>
    <row r="444" spans="1:1" ht="15.75">
      <c r="A444" s="46"/>
    </row>
    <row r="445" spans="1:1" ht="15.75">
      <c r="A445" s="46"/>
    </row>
    <row r="446" spans="1:1" ht="15.75">
      <c r="A446" s="46"/>
    </row>
    <row r="447" spans="1:1" ht="15.75">
      <c r="A447" s="46"/>
    </row>
    <row r="448" spans="1:1" ht="15.75">
      <c r="A448" s="46"/>
    </row>
    <row r="449" spans="1:1" ht="15.75">
      <c r="A449" s="46"/>
    </row>
    <row r="450" spans="1:1" ht="15.75">
      <c r="A450" s="46"/>
    </row>
    <row r="451" spans="1:1" ht="15.75">
      <c r="A451" s="46"/>
    </row>
    <row r="452" spans="1:1" ht="15.75">
      <c r="A452" s="46"/>
    </row>
    <row r="453" spans="1:1" ht="15.75">
      <c r="A453" s="46"/>
    </row>
    <row r="454" spans="1:1" ht="15.75">
      <c r="A454" s="46"/>
    </row>
    <row r="455" spans="1:1" ht="15.75">
      <c r="A455" s="46"/>
    </row>
    <row r="456" spans="1:1" ht="15.75">
      <c r="A456" s="46"/>
    </row>
    <row r="457" spans="1:1" ht="15.75">
      <c r="A457" s="46"/>
    </row>
    <row r="458" spans="1:1" ht="15.75">
      <c r="A458" s="46"/>
    </row>
    <row r="459" spans="1:1" ht="15.75">
      <c r="A459" s="46"/>
    </row>
    <row r="460" spans="1:1" ht="15.75">
      <c r="A460" s="46"/>
    </row>
    <row r="461" spans="1:1" ht="15.75">
      <c r="A461" s="46"/>
    </row>
    <row r="462" spans="1:1" ht="15.75">
      <c r="A462" s="46"/>
    </row>
    <row r="463" spans="1:1" ht="15.75">
      <c r="A463" s="46"/>
    </row>
    <row r="464" spans="1:1" ht="15.75">
      <c r="A464" s="46"/>
    </row>
    <row r="465" spans="1:1" ht="15.75">
      <c r="A465" s="46"/>
    </row>
    <row r="466" spans="1:1" ht="15.75">
      <c r="A466" s="46"/>
    </row>
    <row r="467" spans="1:1" ht="15.75">
      <c r="A467" s="46"/>
    </row>
    <row r="468" spans="1:1" ht="15.75">
      <c r="A468" s="46"/>
    </row>
    <row r="469" spans="1:1" ht="15.75">
      <c r="A469" s="46"/>
    </row>
    <row r="470" spans="1:1" ht="15.75">
      <c r="A470" s="46"/>
    </row>
    <row r="471" spans="1:1" ht="15.75">
      <c r="A471" s="46"/>
    </row>
    <row r="472" spans="1:1" ht="15.75">
      <c r="A472" s="46"/>
    </row>
    <row r="473" spans="1:1" ht="15.75">
      <c r="A473" s="46"/>
    </row>
    <row r="474" spans="1:1" ht="15.75">
      <c r="A474" s="46"/>
    </row>
    <row r="475" spans="1:1" ht="15.75">
      <c r="A475" s="46"/>
    </row>
    <row r="476" spans="1:1" ht="15.75">
      <c r="A476" s="46"/>
    </row>
    <row r="477" spans="1:1" ht="15.75">
      <c r="A477" s="46"/>
    </row>
    <row r="478" spans="1:1" ht="15.75">
      <c r="A478" s="46"/>
    </row>
    <row r="479" spans="1:1" ht="15.75">
      <c r="A479" s="46"/>
    </row>
    <row r="480" spans="1:1" ht="15.75">
      <c r="A480" s="46"/>
    </row>
    <row r="481" spans="1:1" ht="15.75">
      <c r="A481" s="46"/>
    </row>
    <row r="482" spans="1:1" ht="15.75">
      <c r="A482" s="46"/>
    </row>
    <row r="483" spans="1:1" ht="15.75">
      <c r="A483" s="46"/>
    </row>
    <row r="484" spans="1:1" ht="15.75">
      <c r="A484" s="46"/>
    </row>
    <row r="485" spans="1:1" ht="15.75">
      <c r="A485" s="46"/>
    </row>
    <row r="486" spans="1:1" ht="15.75">
      <c r="A486" s="46"/>
    </row>
    <row r="487" spans="1:1" ht="15.75">
      <c r="A487" s="46"/>
    </row>
    <row r="488" spans="1:1" ht="15.75">
      <c r="A488" s="46"/>
    </row>
    <row r="489" spans="1:1" ht="15.75">
      <c r="A489" s="46"/>
    </row>
    <row r="490" spans="1:1" ht="15.75">
      <c r="A490" s="46"/>
    </row>
    <row r="491" spans="1:1" ht="15.75">
      <c r="A491" s="46"/>
    </row>
    <row r="492" spans="1:1" ht="15.75">
      <c r="A492" s="46"/>
    </row>
    <row r="493" spans="1:1" ht="15.75">
      <c r="A493" s="46"/>
    </row>
    <row r="494" spans="1:1" ht="15.75">
      <c r="A494" s="46"/>
    </row>
    <row r="495" spans="1:1" ht="15.75">
      <c r="A495" s="46"/>
    </row>
    <row r="496" spans="1:1" ht="15.75">
      <c r="A496" s="46"/>
    </row>
    <row r="497" spans="1:1" ht="15.75">
      <c r="A497" s="46"/>
    </row>
    <row r="498" spans="1:1" ht="15.75">
      <c r="A498" s="46"/>
    </row>
    <row r="499" spans="1:1" ht="15.75">
      <c r="A499" s="46"/>
    </row>
    <row r="500" spans="1:1" ht="15.75">
      <c r="A500" s="46"/>
    </row>
    <row r="501" spans="1:1" ht="15.75">
      <c r="A501" s="46"/>
    </row>
    <row r="502" spans="1:1" ht="15.75">
      <c r="A502" s="46"/>
    </row>
    <row r="503" spans="1:1" ht="15.75">
      <c r="A503" s="46"/>
    </row>
    <row r="504" spans="1:1" ht="15.75">
      <c r="A504" s="46"/>
    </row>
    <row r="505" spans="1:1" ht="15.75">
      <c r="A505" s="46"/>
    </row>
    <row r="506" spans="1:1" ht="15.75">
      <c r="A506" s="46"/>
    </row>
    <row r="507" spans="1:1" ht="15.75">
      <c r="A507" s="46"/>
    </row>
    <row r="508" spans="1:1" ht="15.75">
      <c r="A508" s="46"/>
    </row>
    <row r="509" spans="1:1" ht="15.75">
      <c r="A509" s="46"/>
    </row>
    <row r="510" spans="1:1" ht="15.75">
      <c r="A510" s="46"/>
    </row>
    <row r="511" spans="1:1" ht="15.75">
      <c r="A511" s="46"/>
    </row>
    <row r="512" spans="1:1" ht="15.75">
      <c r="A512" s="46"/>
    </row>
    <row r="513" spans="1:1" ht="15.75">
      <c r="A513" s="46"/>
    </row>
    <row r="514" spans="1:1" ht="15.75">
      <c r="A514" s="46"/>
    </row>
    <row r="515" spans="1:1" ht="15.75">
      <c r="A515" s="46"/>
    </row>
    <row r="516" spans="1:1" ht="15.75">
      <c r="A516" s="46"/>
    </row>
    <row r="517" spans="1:1" ht="15.75">
      <c r="A517" s="46"/>
    </row>
    <row r="518" spans="1:1" ht="15.75">
      <c r="A518" s="46"/>
    </row>
    <row r="519" spans="1:1" ht="15.75">
      <c r="A519" s="46"/>
    </row>
    <row r="520" spans="1:1" ht="15.75">
      <c r="A520" s="46"/>
    </row>
    <row r="521" spans="1:1" ht="15.75">
      <c r="A521" s="46"/>
    </row>
    <row r="522" spans="1:1" ht="15.75">
      <c r="A522" s="46"/>
    </row>
    <row r="523" spans="1:1" ht="15.75">
      <c r="A523" s="46"/>
    </row>
    <row r="524" spans="1:1" ht="15.75">
      <c r="A524" s="46"/>
    </row>
    <row r="525" spans="1:1" ht="15.75">
      <c r="A525" s="46"/>
    </row>
    <row r="526" spans="1:1" ht="15.75">
      <c r="A526" s="46"/>
    </row>
    <row r="527" spans="1:1" ht="15.75">
      <c r="A527" s="46"/>
    </row>
    <row r="528" spans="1:1" ht="15.75">
      <c r="A528" s="46"/>
    </row>
    <row r="529" spans="1:1" ht="15.75">
      <c r="A529" s="46"/>
    </row>
    <row r="530" spans="1:1" ht="15.75">
      <c r="A530" s="46"/>
    </row>
    <row r="531" spans="1:1" ht="15.75">
      <c r="A531" s="46"/>
    </row>
    <row r="532" spans="1:1" ht="15.75">
      <c r="A532" s="46"/>
    </row>
    <row r="533" spans="1:1" ht="15.75">
      <c r="A533" s="46"/>
    </row>
    <row r="534" spans="1:1" ht="15.75">
      <c r="A534" s="46"/>
    </row>
    <row r="535" spans="1:1" ht="15.75">
      <c r="A535" s="46"/>
    </row>
    <row r="536" spans="1:1" ht="15.75">
      <c r="A536" s="46"/>
    </row>
    <row r="537" spans="1:1" ht="15.75">
      <c r="A537" s="46"/>
    </row>
    <row r="538" spans="1:1" ht="15.75">
      <c r="A538" s="46"/>
    </row>
    <row r="539" spans="1:1" ht="15.75">
      <c r="A539" s="46"/>
    </row>
    <row r="540" spans="1:1" ht="15.75">
      <c r="A540" s="46"/>
    </row>
    <row r="541" spans="1:1" ht="15.75">
      <c r="A541" s="46"/>
    </row>
    <row r="542" spans="1:1" ht="15.75">
      <c r="A542" s="46"/>
    </row>
    <row r="543" spans="1:1" ht="15.75">
      <c r="A543" s="46"/>
    </row>
    <row r="544" spans="1:1" ht="15.75">
      <c r="A544" s="46"/>
    </row>
    <row r="545" spans="1:1" ht="15.75">
      <c r="A545" s="46"/>
    </row>
    <row r="546" spans="1:1" ht="15.75">
      <c r="A546" s="46"/>
    </row>
    <row r="547" spans="1:1" ht="15.75">
      <c r="A547" s="46"/>
    </row>
    <row r="548" spans="1:1" ht="15.75">
      <c r="A548" s="46"/>
    </row>
    <row r="549" spans="1:1" ht="15.75">
      <c r="A549" s="46"/>
    </row>
    <row r="550" spans="1:1" ht="15.75">
      <c r="A550" s="46"/>
    </row>
    <row r="551" spans="1:1" ht="15.75">
      <c r="A551" s="46"/>
    </row>
    <row r="552" spans="1:1" ht="15.75">
      <c r="A552" s="46"/>
    </row>
    <row r="553" spans="1:1" ht="15.75">
      <c r="A553" s="46"/>
    </row>
    <row r="554" spans="1:1" ht="15.75">
      <c r="A554" s="46"/>
    </row>
    <row r="555" spans="1:1" ht="15.75">
      <c r="A555" s="46"/>
    </row>
    <row r="556" spans="1:1" ht="15.75">
      <c r="A556" s="46"/>
    </row>
    <row r="557" spans="1:1" ht="15.75">
      <c r="A557" s="46"/>
    </row>
    <row r="558" spans="1:1" ht="15.75">
      <c r="A558" s="46"/>
    </row>
    <row r="559" spans="1:1" ht="15.75">
      <c r="A559" s="46"/>
    </row>
    <row r="560" spans="1:1" ht="15.75">
      <c r="A560" s="46"/>
    </row>
    <row r="561" spans="1:1" ht="15.75">
      <c r="A561" s="46"/>
    </row>
    <row r="562" spans="1:1" ht="15.75">
      <c r="A562" s="46"/>
    </row>
    <row r="563" spans="1:1" ht="15.75">
      <c r="A563" s="46"/>
    </row>
    <row r="564" spans="1:1" ht="15.75">
      <c r="A564" s="46"/>
    </row>
    <row r="565" spans="1:1" ht="15.75">
      <c r="A565" s="46"/>
    </row>
    <row r="566" spans="1:1" ht="15.75">
      <c r="A566" s="46"/>
    </row>
    <row r="567" spans="1:1" ht="15.75">
      <c r="A567" s="46"/>
    </row>
    <row r="568" spans="1:1" ht="15.75">
      <c r="A568" s="46"/>
    </row>
    <row r="569" spans="1:1" ht="15.75">
      <c r="A569" s="46"/>
    </row>
    <row r="570" spans="1:1" ht="15.75">
      <c r="A570" s="46"/>
    </row>
    <row r="571" spans="1:1" ht="15.75">
      <c r="A571" s="46"/>
    </row>
    <row r="572" spans="1:1" ht="15.75">
      <c r="A572" s="46"/>
    </row>
    <row r="573" spans="1:1" ht="15.75">
      <c r="A573" s="46"/>
    </row>
    <row r="574" spans="1:1" ht="15.75">
      <c r="A574" s="46"/>
    </row>
    <row r="575" spans="1:1" ht="15.75">
      <c r="A575" s="46"/>
    </row>
    <row r="576" spans="1:1" ht="15.75">
      <c r="A576" s="46"/>
    </row>
    <row r="577" spans="1:1" ht="15.75">
      <c r="A577" s="46"/>
    </row>
    <row r="578" spans="1:1" ht="15.75">
      <c r="A578" s="46"/>
    </row>
    <row r="579" spans="1:1" ht="15.75">
      <c r="A579" s="46"/>
    </row>
    <row r="580" spans="1:1" ht="15.75">
      <c r="A580" s="46"/>
    </row>
    <row r="581" spans="1:1" ht="15.75">
      <c r="A581" s="46"/>
    </row>
    <row r="582" spans="1:1" ht="15.75">
      <c r="A582" s="46"/>
    </row>
    <row r="583" spans="1:1" ht="15.75">
      <c r="A583" s="46"/>
    </row>
    <row r="584" spans="1:1" ht="15.75">
      <c r="A584" s="46"/>
    </row>
    <row r="585" spans="1:1" ht="15.75">
      <c r="A585" s="46"/>
    </row>
    <row r="586" spans="1:1" ht="15.75">
      <c r="A586" s="46"/>
    </row>
    <row r="587" spans="1:1" ht="15.75">
      <c r="A587" s="46"/>
    </row>
    <row r="588" spans="1:1" ht="15.75">
      <c r="A588" s="46"/>
    </row>
    <row r="589" spans="1:1" ht="15.75">
      <c r="A589" s="46"/>
    </row>
    <row r="590" spans="1:1" ht="15.75">
      <c r="A590" s="46"/>
    </row>
    <row r="591" spans="1:1" ht="15.75">
      <c r="A591" s="46"/>
    </row>
    <row r="592" spans="1:1" ht="15.75">
      <c r="A592" s="46"/>
    </row>
    <row r="593" spans="1:1" ht="15.75">
      <c r="A593" s="46"/>
    </row>
    <row r="594" spans="1:1" ht="15.75">
      <c r="A594" s="46"/>
    </row>
    <row r="595" spans="1:1" ht="15.75">
      <c r="A595" s="46"/>
    </row>
    <row r="596" spans="1:1" ht="15.75">
      <c r="A596" s="46"/>
    </row>
    <row r="597" spans="1:1" ht="15.75">
      <c r="A597" s="46"/>
    </row>
    <row r="598" spans="1:1" ht="15.75">
      <c r="A598" s="46"/>
    </row>
    <row r="599" spans="1:1" ht="15.75">
      <c r="A599" s="46"/>
    </row>
    <row r="600" spans="1:1" ht="15.75">
      <c r="A600" s="46"/>
    </row>
    <row r="601" spans="1:1" ht="15.75">
      <c r="A601" s="46"/>
    </row>
    <row r="602" spans="1:1" ht="15.75">
      <c r="A602" s="46"/>
    </row>
    <row r="603" spans="1:1" ht="15.75">
      <c r="A603" s="46"/>
    </row>
    <row r="604" spans="1:1" ht="15.75">
      <c r="A604" s="46"/>
    </row>
    <row r="605" spans="1:1" ht="15.75">
      <c r="A605" s="46"/>
    </row>
    <row r="606" spans="1:1" ht="15.75">
      <c r="A606" s="46"/>
    </row>
    <row r="607" spans="1:1" ht="15.75">
      <c r="A607" s="46"/>
    </row>
    <row r="608" spans="1:1" ht="15.75">
      <c r="A608" s="46"/>
    </row>
    <row r="609" spans="1:1" ht="15.75">
      <c r="A609" s="46"/>
    </row>
    <row r="610" spans="1:1" ht="15.75">
      <c r="A610" s="46"/>
    </row>
    <row r="611" spans="1:1" ht="15.75">
      <c r="A611" s="46"/>
    </row>
    <row r="612" spans="1:1" ht="15.75">
      <c r="A612" s="46"/>
    </row>
    <row r="613" spans="1:1" ht="15.75">
      <c r="A613" s="46"/>
    </row>
    <row r="614" spans="1:1" ht="15.75">
      <c r="A614" s="46"/>
    </row>
    <row r="615" spans="1:1" ht="15.75">
      <c r="A615" s="46"/>
    </row>
    <row r="616" spans="1:1" ht="15.75">
      <c r="A616" s="46"/>
    </row>
    <row r="617" spans="1:1" ht="15.75">
      <c r="A617" s="46"/>
    </row>
    <row r="618" spans="1:1" ht="15.75">
      <c r="A618" s="46"/>
    </row>
  </sheetData>
  <mergeCells count="8">
    <mergeCell ref="A65:H65"/>
    <mergeCell ref="A63:D63"/>
    <mergeCell ref="A62:D62"/>
    <mergeCell ref="A1:D1"/>
    <mergeCell ref="A2:D2"/>
    <mergeCell ref="A3:D3"/>
    <mergeCell ref="A4:D4"/>
    <mergeCell ref="A5:D5"/>
  </mergeCell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6"/>
  <sheetViews>
    <sheetView zoomScale="50" zoomScaleNormal="50" workbookViewId="0">
      <selection activeCell="M14" sqref="M14"/>
    </sheetView>
  </sheetViews>
  <sheetFormatPr baseColWidth="10" defaultColWidth="9.140625" defaultRowHeight="18"/>
  <cols>
    <col min="1" max="1" width="132.28515625" style="25" customWidth="1"/>
    <col min="2" max="6" width="20.140625" style="25" bestFit="1" customWidth="1"/>
    <col min="7" max="7" width="20.140625" style="32" bestFit="1" customWidth="1"/>
    <col min="8" max="256" width="9.140625" style="25"/>
    <col min="257" max="257" width="132.28515625" style="25" customWidth="1"/>
    <col min="258" max="263" width="20.140625" style="25" bestFit="1" customWidth="1"/>
    <col min="264" max="512" width="9.140625" style="25"/>
    <col min="513" max="513" width="132.28515625" style="25" customWidth="1"/>
    <col min="514" max="519" width="20.140625" style="25" bestFit="1" customWidth="1"/>
    <col min="520" max="768" width="9.140625" style="25"/>
    <col min="769" max="769" width="132.28515625" style="25" customWidth="1"/>
    <col min="770" max="775" width="20.140625" style="25" bestFit="1" customWidth="1"/>
    <col min="776" max="1024" width="9.140625" style="25"/>
    <col min="1025" max="1025" width="132.28515625" style="25" customWidth="1"/>
    <col min="1026" max="1031" width="20.140625" style="25" bestFit="1" customWidth="1"/>
    <col min="1032" max="1280" width="9.140625" style="25"/>
    <col min="1281" max="1281" width="132.28515625" style="25" customWidth="1"/>
    <col min="1282" max="1287" width="20.140625" style="25" bestFit="1" customWidth="1"/>
    <col min="1288" max="1536" width="9.140625" style="25"/>
    <col min="1537" max="1537" width="132.28515625" style="25" customWidth="1"/>
    <col min="1538" max="1543" width="20.140625" style="25" bestFit="1" customWidth="1"/>
    <col min="1544" max="1792" width="9.140625" style="25"/>
    <col min="1793" max="1793" width="132.28515625" style="25" customWidth="1"/>
    <col min="1794" max="1799" width="20.140625" style="25" bestFit="1" customWidth="1"/>
    <col min="1800" max="2048" width="9.140625" style="25"/>
    <col min="2049" max="2049" width="132.28515625" style="25" customWidth="1"/>
    <col min="2050" max="2055" width="20.140625" style="25" bestFit="1" customWidth="1"/>
    <col min="2056" max="2304" width="9.140625" style="25"/>
    <col min="2305" max="2305" width="132.28515625" style="25" customWidth="1"/>
    <col min="2306" max="2311" width="20.140625" style="25" bestFit="1" customWidth="1"/>
    <col min="2312" max="2560" width="9.140625" style="25"/>
    <col min="2561" max="2561" width="132.28515625" style="25" customWidth="1"/>
    <col min="2562" max="2567" width="20.140625" style="25" bestFit="1" customWidth="1"/>
    <col min="2568" max="2816" width="9.140625" style="25"/>
    <col min="2817" max="2817" width="132.28515625" style="25" customWidth="1"/>
    <col min="2818" max="2823" width="20.140625" style="25" bestFit="1" customWidth="1"/>
    <col min="2824" max="3072" width="9.140625" style="25"/>
    <col min="3073" max="3073" width="132.28515625" style="25" customWidth="1"/>
    <col min="3074" max="3079" width="20.140625" style="25" bestFit="1" customWidth="1"/>
    <col min="3080" max="3328" width="9.140625" style="25"/>
    <col min="3329" max="3329" width="132.28515625" style="25" customWidth="1"/>
    <col min="3330" max="3335" width="20.140625" style="25" bestFit="1" customWidth="1"/>
    <col min="3336" max="3584" width="9.140625" style="25"/>
    <col min="3585" max="3585" width="132.28515625" style="25" customWidth="1"/>
    <col min="3586" max="3591" width="20.140625" style="25" bestFit="1" customWidth="1"/>
    <col min="3592" max="3840" width="9.140625" style="25"/>
    <col min="3841" max="3841" width="132.28515625" style="25" customWidth="1"/>
    <col min="3842" max="3847" width="20.140625" style="25" bestFit="1" customWidth="1"/>
    <col min="3848" max="4096" width="9.140625" style="25"/>
    <col min="4097" max="4097" width="132.28515625" style="25" customWidth="1"/>
    <col min="4098" max="4103" width="20.140625" style="25" bestFit="1" customWidth="1"/>
    <col min="4104" max="4352" width="9.140625" style="25"/>
    <col min="4353" max="4353" width="132.28515625" style="25" customWidth="1"/>
    <col min="4354" max="4359" width="20.140625" style="25" bestFit="1" customWidth="1"/>
    <col min="4360" max="4608" width="9.140625" style="25"/>
    <col min="4609" max="4609" width="132.28515625" style="25" customWidth="1"/>
    <col min="4610" max="4615" width="20.140625" style="25" bestFit="1" customWidth="1"/>
    <col min="4616" max="4864" width="9.140625" style="25"/>
    <col min="4865" max="4865" width="132.28515625" style="25" customWidth="1"/>
    <col min="4866" max="4871" width="20.140625" style="25" bestFit="1" customWidth="1"/>
    <col min="4872" max="5120" width="9.140625" style="25"/>
    <col min="5121" max="5121" width="132.28515625" style="25" customWidth="1"/>
    <col min="5122" max="5127" width="20.140625" style="25" bestFit="1" customWidth="1"/>
    <col min="5128" max="5376" width="9.140625" style="25"/>
    <col min="5377" max="5377" width="132.28515625" style="25" customWidth="1"/>
    <col min="5378" max="5383" width="20.140625" style="25" bestFit="1" customWidth="1"/>
    <col min="5384" max="5632" width="9.140625" style="25"/>
    <col min="5633" max="5633" width="132.28515625" style="25" customWidth="1"/>
    <col min="5634" max="5639" width="20.140625" style="25" bestFit="1" customWidth="1"/>
    <col min="5640" max="5888" width="9.140625" style="25"/>
    <col min="5889" max="5889" width="132.28515625" style="25" customWidth="1"/>
    <col min="5890" max="5895" width="20.140625" style="25" bestFit="1" customWidth="1"/>
    <col min="5896" max="6144" width="9.140625" style="25"/>
    <col min="6145" max="6145" width="132.28515625" style="25" customWidth="1"/>
    <col min="6146" max="6151" width="20.140625" style="25" bestFit="1" customWidth="1"/>
    <col min="6152" max="6400" width="9.140625" style="25"/>
    <col min="6401" max="6401" width="132.28515625" style="25" customWidth="1"/>
    <col min="6402" max="6407" width="20.140625" style="25" bestFit="1" customWidth="1"/>
    <col min="6408" max="6656" width="9.140625" style="25"/>
    <col min="6657" max="6657" width="132.28515625" style="25" customWidth="1"/>
    <col min="6658" max="6663" width="20.140625" style="25" bestFit="1" customWidth="1"/>
    <col min="6664" max="6912" width="9.140625" style="25"/>
    <col min="6913" max="6913" width="132.28515625" style="25" customWidth="1"/>
    <col min="6914" max="6919" width="20.140625" style="25" bestFit="1" customWidth="1"/>
    <col min="6920" max="7168" width="9.140625" style="25"/>
    <col min="7169" max="7169" width="132.28515625" style="25" customWidth="1"/>
    <col min="7170" max="7175" width="20.140625" style="25" bestFit="1" customWidth="1"/>
    <col min="7176" max="7424" width="9.140625" style="25"/>
    <col min="7425" max="7425" width="132.28515625" style="25" customWidth="1"/>
    <col min="7426" max="7431" width="20.140625" style="25" bestFit="1" customWidth="1"/>
    <col min="7432" max="7680" width="9.140625" style="25"/>
    <col min="7681" max="7681" width="132.28515625" style="25" customWidth="1"/>
    <col min="7682" max="7687" width="20.140625" style="25" bestFit="1" customWidth="1"/>
    <col min="7688" max="7936" width="9.140625" style="25"/>
    <col min="7937" max="7937" width="132.28515625" style="25" customWidth="1"/>
    <col min="7938" max="7943" width="20.140625" style="25" bestFit="1" customWidth="1"/>
    <col min="7944" max="8192" width="9.140625" style="25"/>
    <col min="8193" max="8193" width="132.28515625" style="25" customWidth="1"/>
    <col min="8194" max="8199" width="20.140625" style="25" bestFit="1" customWidth="1"/>
    <col min="8200" max="8448" width="9.140625" style="25"/>
    <col min="8449" max="8449" width="132.28515625" style="25" customWidth="1"/>
    <col min="8450" max="8455" width="20.140625" style="25" bestFit="1" customWidth="1"/>
    <col min="8456" max="8704" width="9.140625" style="25"/>
    <col min="8705" max="8705" width="132.28515625" style="25" customWidth="1"/>
    <col min="8706" max="8711" width="20.140625" style="25" bestFit="1" customWidth="1"/>
    <col min="8712" max="8960" width="9.140625" style="25"/>
    <col min="8961" max="8961" width="132.28515625" style="25" customWidth="1"/>
    <col min="8962" max="8967" width="20.140625" style="25" bestFit="1" customWidth="1"/>
    <col min="8968" max="9216" width="9.140625" style="25"/>
    <col min="9217" max="9217" width="132.28515625" style="25" customWidth="1"/>
    <col min="9218" max="9223" width="20.140625" style="25" bestFit="1" customWidth="1"/>
    <col min="9224" max="9472" width="9.140625" style="25"/>
    <col min="9473" max="9473" width="132.28515625" style="25" customWidth="1"/>
    <col min="9474" max="9479" width="20.140625" style="25" bestFit="1" customWidth="1"/>
    <col min="9480" max="9728" width="9.140625" style="25"/>
    <col min="9729" max="9729" width="132.28515625" style="25" customWidth="1"/>
    <col min="9730" max="9735" width="20.140625" style="25" bestFit="1" customWidth="1"/>
    <col min="9736" max="9984" width="9.140625" style="25"/>
    <col min="9985" max="9985" width="132.28515625" style="25" customWidth="1"/>
    <col min="9986" max="9991" width="20.140625" style="25" bestFit="1" customWidth="1"/>
    <col min="9992" max="10240" width="9.140625" style="25"/>
    <col min="10241" max="10241" width="132.28515625" style="25" customWidth="1"/>
    <col min="10242" max="10247" width="20.140625" style="25" bestFit="1" customWidth="1"/>
    <col min="10248" max="10496" width="9.140625" style="25"/>
    <col min="10497" max="10497" width="132.28515625" style="25" customWidth="1"/>
    <col min="10498" max="10503" width="20.140625" style="25" bestFit="1" customWidth="1"/>
    <col min="10504" max="10752" width="9.140625" style="25"/>
    <col min="10753" max="10753" width="132.28515625" style="25" customWidth="1"/>
    <col min="10754" max="10759" width="20.140625" style="25" bestFit="1" customWidth="1"/>
    <col min="10760" max="11008" width="9.140625" style="25"/>
    <col min="11009" max="11009" width="132.28515625" style="25" customWidth="1"/>
    <col min="11010" max="11015" width="20.140625" style="25" bestFit="1" customWidth="1"/>
    <col min="11016" max="11264" width="9.140625" style="25"/>
    <col min="11265" max="11265" width="132.28515625" style="25" customWidth="1"/>
    <col min="11266" max="11271" width="20.140625" style="25" bestFit="1" customWidth="1"/>
    <col min="11272" max="11520" width="9.140625" style="25"/>
    <col min="11521" max="11521" width="132.28515625" style="25" customWidth="1"/>
    <col min="11522" max="11527" width="20.140625" style="25" bestFit="1" customWidth="1"/>
    <col min="11528" max="11776" width="9.140625" style="25"/>
    <col min="11777" max="11777" width="132.28515625" style="25" customWidth="1"/>
    <col min="11778" max="11783" width="20.140625" style="25" bestFit="1" customWidth="1"/>
    <col min="11784" max="12032" width="9.140625" style="25"/>
    <col min="12033" max="12033" width="132.28515625" style="25" customWidth="1"/>
    <col min="12034" max="12039" width="20.140625" style="25" bestFit="1" customWidth="1"/>
    <col min="12040" max="12288" width="9.140625" style="25"/>
    <col min="12289" max="12289" width="132.28515625" style="25" customWidth="1"/>
    <col min="12290" max="12295" width="20.140625" style="25" bestFit="1" customWidth="1"/>
    <col min="12296" max="12544" width="9.140625" style="25"/>
    <col min="12545" max="12545" width="132.28515625" style="25" customWidth="1"/>
    <col min="12546" max="12551" width="20.140625" style="25" bestFit="1" customWidth="1"/>
    <col min="12552" max="12800" width="9.140625" style="25"/>
    <col min="12801" max="12801" width="132.28515625" style="25" customWidth="1"/>
    <col min="12802" max="12807" width="20.140625" style="25" bestFit="1" customWidth="1"/>
    <col min="12808" max="13056" width="9.140625" style="25"/>
    <col min="13057" max="13057" width="132.28515625" style="25" customWidth="1"/>
    <col min="13058" max="13063" width="20.140625" style="25" bestFit="1" customWidth="1"/>
    <col min="13064" max="13312" width="9.140625" style="25"/>
    <col min="13313" max="13313" width="132.28515625" style="25" customWidth="1"/>
    <col min="13314" max="13319" width="20.140625" style="25" bestFit="1" customWidth="1"/>
    <col min="13320" max="13568" width="9.140625" style="25"/>
    <col min="13569" max="13569" width="132.28515625" style="25" customWidth="1"/>
    <col min="13570" max="13575" width="20.140625" style="25" bestFit="1" customWidth="1"/>
    <col min="13576" max="13824" width="9.140625" style="25"/>
    <col min="13825" max="13825" width="132.28515625" style="25" customWidth="1"/>
    <col min="13826" max="13831" width="20.140625" style="25" bestFit="1" customWidth="1"/>
    <col min="13832" max="14080" width="9.140625" style="25"/>
    <col min="14081" max="14081" width="132.28515625" style="25" customWidth="1"/>
    <col min="14082" max="14087" width="20.140625" style="25" bestFit="1" customWidth="1"/>
    <col min="14088" max="14336" width="9.140625" style="25"/>
    <col min="14337" max="14337" width="132.28515625" style="25" customWidth="1"/>
    <col min="14338" max="14343" width="20.140625" style="25" bestFit="1" customWidth="1"/>
    <col min="14344" max="14592" width="9.140625" style="25"/>
    <col min="14593" max="14593" width="132.28515625" style="25" customWidth="1"/>
    <col min="14594" max="14599" width="20.140625" style="25" bestFit="1" customWidth="1"/>
    <col min="14600" max="14848" width="9.140625" style="25"/>
    <col min="14849" max="14849" width="132.28515625" style="25" customWidth="1"/>
    <col min="14850" max="14855" width="20.140625" style="25" bestFit="1" customWidth="1"/>
    <col min="14856" max="15104" width="9.140625" style="25"/>
    <col min="15105" max="15105" width="132.28515625" style="25" customWidth="1"/>
    <col min="15106" max="15111" width="20.140625" style="25" bestFit="1" customWidth="1"/>
    <col min="15112" max="15360" width="9.140625" style="25"/>
    <col min="15361" max="15361" width="132.28515625" style="25" customWidth="1"/>
    <col min="15362" max="15367" width="20.140625" style="25" bestFit="1" customWidth="1"/>
    <col min="15368" max="15616" width="9.140625" style="25"/>
    <col min="15617" max="15617" width="132.28515625" style="25" customWidth="1"/>
    <col min="15618" max="15623" width="20.140625" style="25" bestFit="1" customWidth="1"/>
    <col min="15624" max="15872" width="9.140625" style="25"/>
    <col min="15873" max="15873" width="132.28515625" style="25" customWidth="1"/>
    <col min="15874" max="15879" width="20.140625" style="25" bestFit="1" customWidth="1"/>
    <col min="15880" max="16128" width="9.140625" style="25"/>
    <col min="16129" max="16129" width="132.28515625" style="25" customWidth="1"/>
    <col min="16130" max="16135" width="20.140625" style="25" bestFit="1" customWidth="1"/>
    <col min="16136" max="16384" width="9.140625" style="25"/>
  </cols>
  <sheetData>
    <row r="1" spans="1:7" ht="43.5" customHeight="1">
      <c r="A1" s="924" t="s">
        <v>1064</v>
      </c>
      <c r="B1" s="924"/>
      <c r="C1" s="924"/>
      <c r="D1" s="924"/>
      <c r="E1" s="924"/>
      <c r="F1" s="924"/>
      <c r="G1" s="924"/>
    </row>
    <row r="2" spans="1:7" ht="43.5" customHeight="1">
      <c r="A2" s="924" t="s">
        <v>417</v>
      </c>
      <c r="B2" s="924"/>
      <c r="C2" s="924"/>
      <c r="D2" s="924"/>
      <c r="E2" s="924"/>
      <c r="F2" s="924"/>
      <c r="G2" s="924"/>
    </row>
    <row r="3" spans="1:7" ht="43.5" customHeight="1">
      <c r="A3" s="925" t="s">
        <v>1237</v>
      </c>
      <c r="B3" s="925"/>
      <c r="C3" s="925"/>
      <c r="D3" s="925"/>
      <c r="E3" s="925"/>
      <c r="F3" s="925"/>
      <c r="G3" s="925"/>
    </row>
    <row r="4" spans="1:7" ht="19.5" customHeight="1" thickBot="1">
      <c r="A4" s="924"/>
      <c r="B4" s="924"/>
      <c r="C4" s="924"/>
      <c r="D4" s="924"/>
      <c r="E4" s="924"/>
      <c r="F4" s="924"/>
      <c r="G4" s="924"/>
    </row>
    <row r="5" spans="1:7" s="26" customFormat="1" ht="70.5" customHeight="1" thickTop="1" thickBot="1">
      <c r="A5" s="1047" t="s">
        <v>290</v>
      </c>
      <c r="B5" s="66" t="s">
        <v>1138</v>
      </c>
      <c r="C5" s="66" t="s">
        <v>1228</v>
      </c>
      <c r="D5" s="66" t="s">
        <v>1278</v>
      </c>
      <c r="E5" s="66" t="s">
        <v>1523</v>
      </c>
      <c r="F5" s="66" t="s">
        <v>1349</v>
      </c>
      <c r="G5" s="66" t="s">
        <v>1524</v>
      </c>
    </row>
    <row r="6" spans="1:7" ht="15" customHeight="1" thickTop="1" thickBot="1">
      <c r="A6" s="1016"/>
      <c r="B6" s="520"/>
      <c r="C6" s="520"/>
      <c r="D6" s="520"/>
      <c r="E6" s="520"/>
      <c r="F6" s="520"/>
      <c r="G6" s="520"/>
    </row>
    <row r="7" spans="1:7" ht="24" customHeight="1" thickTop="1" thickBot="1">
      <c r="A7" s="27" t="s">
        <v>420</v>
      </c>
      <c r="B7" s="615">
        <v>1296857481.8440235</v>
      </c>
      <c r="C7" s="615">
        <v>1339965543.3935862</v>
      </c>
      <c r="D7" s="615">
        <v>1408768295.9446065</v>
      </c>
      <c r="E7" s="615">
        <v>666524199.19096208</v>
      </c>
      <c r="F7" s="615">
        <v>665839926.56705534</v>
      </c>
      <c r="G7" s="615">
        <v>709009459.04664731</v>
      </c>
    </row>
    <row r="8" spans="1:7" s="69" customFormat="1" ht="21" customHeight="1" thickTop="1">
      <c r="A8" s="1017" t="s">
        <v>8</v>
      </c>
      <c r="B8" s="616">
        <v>90718063.552478135</v>
      </c>
      <c r="C8" s="616">
        <v>92016719.183673471</v>
      </c>
      <c r="D8" s="616">
        <v>106650510.14139943</v>
      </c>
      <c r="E8" s="616">
        <v>50403640.123906709</v>
      </c>
      <c r="F8" s="616">
        <v>48404120.91982507</v>
      </c>
      <c r="G8" s="616">
        <v>62010909.688046642</v>
      </c>
    </row>
    <row r="9" spans="1:7" s="69" customFormat="1" ht="21" customHeight="1">
      <c r="A9" s="1017" t="s">
        <v>17</v>
      </c>
      <c r="B9" s="616">
        <v>139186967.23323616</v>
      </c>
      <c r="C9" s="616">
        <v>124727730.71865889</v>
      </c>
      <c r="D9" s="616">
        <v>117181577.19241981</v>
      </c>
      <c r="E9" s="616">
        <v>37996714.462099127</v>
      </c>
      <c r="F9" s="616">
        <v>32856045.481049564</v>
      </c>
      <c r="G9" s="616">
        <v>28847374.826530613</v>
      </c>
    </row>
    <row r="10" spans="1:7" s="69" customFormat="1" ht="21" customHeight="1">
      <c r="A10" s="1017" t="s">
        <v>26</v>
      </c>
      <c r="B10" s="616">
        <v>1023013089.2784256</v>
      </c>
      <c r="C10" s="616">
        <v>1078152230.6078718</v>
      </c>
      <c r="D10" s="616">
        <v>1133568406.6836736</v>
      </c>
      <c r="E10" s="616">
        <v>538566492.44897962</v>
      </c>
      <c r="F10" s="616">
        <v>543044024.66326535</v>
      </c>
      <c r="G10" s="616">
        <v>571629484.93002915</v>
      </c>
    </row>
    <row r="11" spans="1:7" s="69" customFormat="1" ht="21" customHeight="1">
      <c r="A11" s="1018" t="s">
        <v>421</v>
      </c>
      <c r="B11" s="616">
        <v>1030145869.861516</v>
      </c>
      <c r="C11" s="616">
        <v>1084244500.0262392</v>
      </c>
      <c r="D11" s="616">
        <v>1132323132.0262392</v>
      </c>
      <c r="E11" s="616">
        <v>535947623.00437319</v>
      </c>
      <c r="F11" s="616">
        <v>541503518.80612254</v>
      </c>
      <c r="G11" s="616">
        <v>567480481.25218654</v>
      </c>
    </row>
    <row r="12" spans="1:7" s="69" customFormat="1" ht="21" customHeight="1">
      <c r="A12" s="1018" t="s">
        <v>422</v>
      </c>
      <c r="B12" s="616">
        <v>1018325779.1851312</v>
      </c>
      <c r="C12" s="616">
        <v>1069463693.5495627</v>
      </c>
      <c r="D12" s="616">
        <v>1109254202.1851311</v>
      </c>
      <c r="E12" s="616">
        <v>522526779.80174929</v>
      </c>
      <c r="F12" s="616">
        <v>526966313.69387758</v>
      </c>
      <c r="G12" s="616">
        <v>550730335.61370265</v>
      </c>
    </row>
    <row r="13" spans="1:7" s="69" customFormat="1" ht="21" customHeight="1">
      <c r="A13" s="1018" t="s">
        <v>423</v>
      </c>
      <c r="B13" s="616">
        <v>11820090.67638484</v>
      </c>
      <c r="C13" s="616">
        <v>14780806.476676386</v>
      </c>
      <c r="D13" s="616">
        <v>23068929.841107871</v>
      </c>
      <c r="E13" s="616">
        <v>13420843.202623907</v>
      </c>
      <c r="F13" s="616">
        <v>14537205.112244897</v>
      </c>
      <c r="G13" s="616">
        <v>16750145.638483964</v>
      </c>
    </row>
    <row r="14" spans="1:7" s="69" customFormat="1" ht="21" customHeight="1">
      <c r="A14" s="1018" t="s">
        <v>424</v>
      </c>
      <c r="B14" s="616">
        <v>5270164.7842565598</v>
      </c>
      <c r="C14" s="616">
        <v>6291714.4271137025</v>
      </c>
      <c r="D14" s="616">
        <v>8996326.4183673467</v>
      </c>
      <c r="E14" s="616">
        <v>3623583.7696793005</v>
      </c>
      <c r="F14" s="616">
        <v>2827291.6224489799</v>
      </c>
      <c r="G14" s="616">
        <v>5948340.9577259477</v>
      </c>
    </row>
    <row r="15" spans="1:7" s="69" customFormat="1" ht="21" customHeight="1">
      <c r="A15" s="1018" t="s">
        <v>425</v>
      </c>
      <c r="B15" s="616">
        <v>4998094.7653061226</v>
      </c>
      <c r="C15" s="616">
        <v>5267016.6603498543</v>
      </c>
      <c r="D15" s="616">
        <v>6211814.9169096211</v>
      </c>
      <c r="E15" s="616">
        <v>3451779.4985422739</v>
      </c>
      <c r="F15" s="616">
        <v>2697950.639941691</v>
      </c>
      <c r="G15" s="616">
        <v>4700876.8163265307</v>
      </c>
    </row>
    <row r="16" spans="1:7" s="69" customFormat="1" ht="21" customHeight="1">
      <c r="A16" s="1018" t="s">
        <v>426</v>
      </c>
      <c r="B16" s="616">
        <v>272070.01895043731</v>
      </c>
      <c r="C16" s="616">
        <v>1024697.7667638484</v>
      </c>
      <c r="D16" s="616">
        <v>2784511.5014577257</v>
      </c>
      <c r="E16" s="616">
        <v>171804.27113702626</v>
      </c>
      <c r="F16" s="616">
        <v>129340.98250728863</v>
      </c>
      <c r="G16" s="616">
        <v>1247464.1413994168</v>
      </c>
    </row>
    <row r="17" spans="1:7" s="69" customFormat="1" ht="21" customHeight="1">
      <c r="A17" s="1018" t="s">
        <v>427</v>
      </c>
      <c r="B17" s="616">
        <v>8685765.0597667638</v>
      </c>
      <c r="C17" s="616">
        <v>13393198.612244898</v>
      </c>
      <c r="D17" s="616">
        <v>18806221.138483968</v>
      </c>
      <c r="E17" s="616">
        <v>15477213.379008746</v>
      </c>
      <c r="F17" s="616">
        <v>12438685.811953353</v>
      </c>
      <c r="G17" s="616">
        <v>14204825.865889212</v>
      </c>
    </row>
    <row r="18" spans="1:7" s="69" customFormat="1" ht="21" customHeight="1">
      <c r="A18" s="1018" t="s">
        <v>428</v>
      </c>
      <c r="B18" s="616">
        <v>8345712.7230320703</v>
      </c>
      <c r="C18" s="616">
        <v>12474839.355685132</v>
      </c>
      <c r="D18" s="616">
        <v>17527829.495626822</v>
      </c>
      <c r="E18" s="616">
        <v>12698118.966472303</v>
      </c>
      <c r="F18" s="616">
        <v>9888790.1836734693</v>
      </c>
      <c r="G18" s="616">
        <v>11240141.616618074</v>
      </c>
    </row>
    <row r="19" spans="1:7" s="69" customFormat="1" ht="21" customHeight="1">
      <c r="A19" s="1018" t="s">
        <v>429</v>
      </c>
      <c r="B19" s="616">
        <v>340052.33673469385</v>
      </c>
      <c r="C19" s="616">
        <v>918359.25655976671</v>
      </c>
      <c r="D19" s="616">
        <v>1278391.642857143</v>
      </c>
      <c r="E19" s="616">
        <v>2779094.4125364432</v>
      </c>
      <c r="F19" s="616">
        <v>2549895.6282798834</v>
      </c>
      <c r="G19" s="616">
        <v>2964684.2492711367</v>
      </c>
    </row>
    <row r="20" spans="1:7" s="69" customFormat="1" ht="21" customHeight="1">
      <c r="A20" s="1018" t="s">
        <v>39</v>
      </c>
      <c r="B20" s="616">
        <v>12945834.626822159</v>
      </c>
      <c r="C20" s="616">
        <v>12747768.033527697</v>
      </c>
      <c r="D20" s="616">
        <v>13253482.666180758</v>
      </c>
      <c r="E20" s="616">
        <v>7912190.9825072885</v>
      </c>
      <c r="F20" s="616">
        <v>7888789.8411078723</v>
      </c>
      <c r="G20" s="616">
        <v>8044749.9198250733</v>
      </c>
    </row>
    <row r="21" spans="1:7" s="69" customFormat="1" ht="21" customHeight="1">
      <c r="A21" s="1018" t="s">
        <v>430</v>
      </c>
      <c r="B21" s="616">
        <v>-34034545.053935856</v>
      </c>
      <c r="C21" s="616">
        <v>-38524950.491253644</v>
      </c>
      <c r="D21" s="616">
        <v>-39810755.565597668</v>
      </c>
      <c r="E21" s="616">
        <v>-24394118.686588921</v>
      </c>
      <c r="F21" s="616">
        <v>-21614261.418367349</v>
      </c>
      <c r="G21" s="616">
        <v>-24048913.065597668</v>
      </c>
    </row>
    <row r="22" spans="1:7" s="69" customFormat="1" ht="21" customHeight="1">
      <c r="A22" s="1017" t="s">
        <v>57</v>
      </c>
      <c r="B22" s="616">
        <v>7934827.988338192</v>
      </c>
      <c r="C22" s="616">
        <v>7867681.3717201166</v>
      </c>
      <c r="D22" s="616">
        <v>7781296.1822157437</v>
      </c>
      <c r="E22" s="616">
        <v>5828538.7682215748</v>
      </c>
      <c r="F22" s="616">
        <v>6061618.5174927115</v>
      </c>
      <c r="G22" s="616">
        <v>5183742.7827988341</v>
      </c>
    </row>
    <row r="23" spans="1:7" s="69" customFormat="1" ht="21" customHeight="1">
      <c r="A23" s="1017" t="s">
        <v>63</v>
      </c>
      <c r="B23" s="616">
        <v>135700.88775510204</v>
      </c>
      <c r="C23" s="616">
        <v>99089.92274052478</v>
      </c>
      <c r="D23" s="616">
        <v>414426.42128279881</v>
      </c>
      <c r="E23" s="616">
        <v>942081.8483965015</v>
      </c>
      <c r="F23" s="616">
        <v>1211388.5116618075</v>
      </c>
      <c r="G23" s="616">
        <v>1474120.8746355684</v>
      </c>
    </row>
    <row r="24" spans="1:7" s="69" customFormat="1" ht="21" customHeight="1">
      <c r="A24" s="1017" t="s">
        <v>431</v>
      </c>
      <c r="B24" s="616">
        <v>1031103.0495626822</v>
      </c>
      <c r="C24" s="616">
        <v>1848922.61516035</v>
      </c>
      <c r="D24" s="616">
        <v>5629713.819241982</v>
      </c>
      <c r="E24" s="616">
        <v>8506015.5626822151</v>
      </c>
      <c r="F24" s="616">
        <v>8506343.7376093287</v>
      </c>
      <c r="G24" s="616">
        <v>10153572.80612245</v>
      </c>
    </row>
    <row r="25" spans="1:7" s="69" customFormat="1" ht="21" customHeight="1">
      <c r="A25" s="1017" t="s">
        <v>74</v>
      </c>
      <c r="B25" s="616">
        <v>28948048.41690962</v>
      </c>
      <c r="C25" s="616">
        <v>29749413.669096213</v>
      </c>
      <c r="D25" s="616">
        <v>32521538.873177841</v>
      </c>
      <c r="E25" s="616">
        <v>21486147.941690963</v>
      </c>
      <c r="F25" s="616">
        <v>23239012.501457725</v>
      </c>
      <c r="G25" s="616">
        <v>24342790.253644314</v>
      </c>
    </row>
    <row r="26" spans="1:7" s="69" customFormat="1" ht="21" customHeight="1">
      <c r="A26" s="1017" t="s">
        <v>432</v>
      </c>
      <c r="B26" s="616">
        <v>5889681.4373177839</v>
      </c>
      <c r="C26" s="616">
        <v>5503755.3046647236</v>
      </c>
      <c r="D26" s="616">
        <v>5020826.6311953347</v>
      </c>
      <c r="E26" s="616">
        <v>2794568.0349854226</v>
      </c>
      <c r="F26" s="616">
        <v>2517372.2346938779</v>
      </c>
      <c r="G26" s="616">
        <v>5367462.8848396502</v>
      </c>
    </row>
    <row r="27" spans="1:7" s="70" customFormat="1" ht="43.5" customHeight="1" thickBot="1">
      <c r="A27" s="1019" t="s">
        <v>1343</v>
      </c>
      <c r="B27" s="617">
        <v>0</v>
      </c>
      <c r="C27" s="617">
        <v>0</v>
      </c>
      <c r="D27" s="617">
        <v>0</v>
      </c>
      <c r="E27" s="617">
        <v>0</v>
      </c>
      <c r="F27" s="617">
        <v>0</v>
      </c>
      <c r="G27" s="617">
        <v>0</v>
      </c>
    </row>
    <row r="28" spans="1:7" ht="24" customHeight="1" thickTop="1" thickBot="1">
      <c r="A28" s="27" t="s">
        <v>433</v>
      </c>
      <c r="B28" s="615">
        <v>1172002783.1180758</v>
      </c>
      <c r="C28" s="615">
        <v>1209195145.8542275</v>
      </c>
      <c r="D28" s="615">
        <v>1266108044.3571429</v>
      </c>
      <c r="E28" s="615">
        <v>620534704.82069969</v>
      </c>
      <c r="F28" s="615">
        <v>617511423.21137023</v>
      </c>
      <c r="G28" s="615">
        <v>661058025.37317789</v>
      </c>
    </row>
    <row r="29" spans="1:7" s="69" customFormat="1" ht="21" customHeight="1" thickTop="1">
      <c r="A29" s="1017" t="s">
        <v>434</v>
      </c>
      <c r="B29" s="616">
        <v>961895371.12244892</v>
      </c>
      <c r="C29" s="616">
        <v>1016999948.9402331</v>
      </c>
      <c r="D29" s="616">
        <v>1079678387.8309038</v>
      </c>
      <c r="E29" s="616">
        <v>542818292.34548104</v>
      </c>
      <c r="F29" s="616">
        <v>539327915.99562681</v>
      </c>
      <c r="G29" s="616">
        <v>572502110.61516035</v>
      </c>
    </row>
    <row r="30" spans="1:7" s="69" customFormat="1" ht="21" customHeight="1">
      <c r="A30" s="1018" t="s">
        <v>435</v>
      </c>
      <c r="B30" s="616">
        <v>13255402.909620991</v>
      </c>
      <c r="C30" s="616">
        <v>27517099.704081632</v>
      </c>
      <c r="D30" s="616">
        <v>25831507.107871719</v>
      </c>
      <c r="E30" s="616">
        <v>9359531.3454810493</v>
      </c>
      <c r="F30" s="616">
        <v>10418128.651603498</v>
      </c>
      <c r="G30" s="616">
        <v>11626121.011661807</v>
      </c>
    </row>
    <row r="31" spans="1:7" s="69" customFormat="1" ht="21" customHeight="1">
      <c r="A31" s="1018" t="s">
        <v>436</v>
      </c>
      <c r="B31" s="616">
        <v>218509746.05247813</v>
      </c>
      <c r="C31" s="616">
        <v>192816679.97813413</v>
      </c>
      <c r="D31" s="616">
        <v>187782432.37609327</v>
      </c>
      <c r="E31" s="616">
        <v>83277269.564139947</v>
      </c>
      <c r="F31" s="616">
        <v>79382521.714285716</v>
      </c>
      <c r="G31" s="616">
        <v>96499851.861516029</v>
      </c>
    </row>
    <row r="32" spans="1:7" s="69" customFormat="1" ht="21" customHeight="1">
      <c r="A32" s="1018" t="s">
        <v>437</v>
      </c>
      <c r="B32" s="616">
        <v>51749090.132653065</v>
      </c>
      <c r="C32" s="616">
        <v>17500843.879008748</v>
      </c>
      <c r="D32" s="616">
        <v>2401652.8688046648</v>
      </c>
      <c r="E32" s="616">
        <v>834573.15889212827</v>
      </c>
      <c r="F32" s="616">
        <v>767285.91690962098</v>
      </c>
      <c r="G32" s="616">
        <v>3553952.1195335276</v>
      </c>
    </row>
    <row r="33" spans="1:7" s="69" customFormat="1" ht="21" customHeight="1">
      <c r="A33" s="1018" t="s">
        <v>438</v>
      </c>
      <c r="B33" s="616">
        <v>9243229.7172011659</v>
      </c>
      <c r="C33" s="616">
        <v>10547393.88483965</v>
      </c>
      <c r="D33" s="616">
        <v>11850629.63994169</v>
      </c>
      <c r="E33" s="616">
        <v>5760048.2142857146</v>
      </c>
      <c r="F33" s="616">
        <v>6269383.7536443146</v>
      </c>
      <c r="G33" s="616">
        <v>8141740.0043731779</v>
      </c>
    </row>
    <row r="34" spans="1:7" s="69" customFormat="1" ht="21" customHeight="1">
      <c r="A34" s="1018" t="s">
        <v>439</v>
      </c>
      <c r="B34" s="616">
        <v>633146354.87172008</v>
      </c>
      <c r="C34" s="616">
        <v>722966642.56413996</v>
      </c>
      <c r="D34" s="616">
        <v>795937885.16618073</v>
      </c>
      <c r="E34" s="616">
        <v>406719831.79883379</v>
      </c>
      <c r="F34" s="616">
        <v>404099136.48396504</v>
      </c>
      <c r="G34" s="616">
        <v>408762387.27405244</v>
      </c>
    </row>
    <row r="35" spans="1:7" s="69" customFormat="1" ht="21" customHeight="1">
      <c r="A35" s="1018" t="s">
        <v>440</v>
      </c>
      <c r="B35" s="616">
        <v>35991547.43877551</v>
      </c>
      <c r="C35" s="616">
        <v>45651288.930029154</v>
      </c>
      <c r="D35" s="616">
        <v>55874280.672011666</v>
      </c>
      <c r="E35" s="616">
        <v>36867038.263848402</v>
      </c>
      <c r="F35" s="616">
        <v>38391459.475218661</v>
      </c>
      <c r="G35" s="616">
        <v>43918058.344023325</v>
      </c>
    </row>
    <row r="36" spans="1:7" s="69" customFormat="1" ht="21" customHeight="1">
      <c r="A36" s="1017" t="s">
        <v>441</v>
      </c>
      <c r="B36" s="616">
        <v>116723.69387755102</v>
      </c>
      <c r="C36" s="616">
        <v>108806.00728862973</v>
      </c>
      <c r="D36" s="616">
        <v>82969.750728862971</v>
      </c>
      <c r="E36" s="616">
        <v>3001.9052478134108</v>
      </c>
      <c r="F36" s="616">
        <v>7721.6399416909617</v>
      </c>
      <c r="G36" s="616">
        <v>6189.1034985422739</v>
      </c>
    </row>
    <row r="37" spans="1:7" s="69" customFormat="1" ht="21" customHeight="1">
      <c r="A37" s="1017" t="s">
        <v>442</v>
      </c>
      <c r="B37" s="616">
        <v>107181379.85860059</v>
      </c>
      <c r="C37" s="616">
        <v>118244599.94169097</v>
      </c>
      <c r="D37" s="616">
        <v>115213025.42419824</v>
      </c>
      <c r="E37" s="616">
        <v>37359477.386297375</v>
      </c>
      <c r="F37" s="616">
        <v>35755228.590379007</v>
      </c>
      <c r="G37" s="616">
        <v>45327169.099125363</v>
      </c>
    </row>
    <row r="38" spans="1:7" s="69" customFormat="1" ht="21" customHeight="1">
      <c r="A38" s="1017" t="s">
        <v>443</v>
      </c>
      <c r="B38" s="616">
        <v>25447905.635568511</v>
      </c>
      <c r="C38" s="616">
        <v>20125209.137026239</v>
      </c>
      <c r="D38" s="616">
        <v>25060347.497084551</v>
      </c>
      <c r="E38" s="616">
        <v>13475312.425655976</v>
      </c>
      <c r="F38" s="616">
        <v>15297609.37026239</v>
      </c>
      <c r="G38" s="616">
        <v>14407507.317784257</v>
      </c>
    </row>
    <row r="39" spans="1:7" s="69" customFormat="1" ht="21" customHeight="1">
      <c r="A39" s="1017" t="s">
        <v>125</v>
      </c>
      <c r="B39" s="616">
        <v>11447163.495626822</v>
      </c>
      <c r="C39" s="616">
        <v>11586110.976676384</v>
      </c>
      <c r="D39" s="616">
        <v>12007793.080174927</v>
      </c>
      <c r="E39" s="616">
        <v>7024557.6749271136</v>
      </c>
      <c r="F39" s="616">
        <v>7172630.5874635568</v>
      </c>
      <c r="G39" s="616">
        <v>7662655.8556851316</v>
      </c>
    </row>
    <row r="40" spans="1:7" s="69" customFormat="1" ht="21" customHeight="1">
      <c r="A40" s="1017" t="s">
        <v>131</v>
      </c>
      <c r="B40" s="616">
        <v>37877969.428571425</v>
      </c>
      <c r="C40" s="616">
        <v>27287586.109329447</v>
      </c>
      <c r="D40" s="616">
        <v>16188622.209912537</v>
      </c>
      <c r="E40" s="616">
        <v>3041599.9897959181</v>
      </c>
      <c r="F40" s="616">
        <v>3068033.3206997081</v>
      </c>
      <c r="G40" s="616">
        <v>2029177.7900874636</v>
      </c>
    </row>
    <row r="41" spans="1:7" s="69" customFormat="1" ht="21" customHeight="1">
      <c r="A41" s="1017" t="s">
        <v>444</v>
      </c>
      <c r="B41" s="616">
        <v>11510650.762390671</v>
      </c>
      <c r="C41" s="616">
        <v>11366356.994169097</v>
      </c>
      <c r="D41" s="616">
        <v>15412056.900874635</v>
      </c>
      <c r="E41" s="616">
        <v>16812463.09329446</v>
      </c>
      <c r="F41" s="616">
        <v>16882283.706997085</v>
      </c>
      <c r="G41" s="616">
        <v>19123215.591836732</v>
      </c>
    </row>
    <row r="42" spans="1:7" s="70" customFormat="1" ht="43.5" customHeight="1" thickBot="1">
      <c r="A42" s="1019" t="s">
        <v>108</v>
      </c>
      <c r="B42" s="617">
        <v>16525619.120991254</v>
      </c>
      <c r="C42" s="617">
        <v>3476527.7478134115</v>
      </c>
      <c r="D42" s="617">
        <v>2464841.663265306</v>
      </c>
      <c r="E42" s="617">
        <v>0</v>
      </c>
      <c r="F42" s="617">
        <v>0</v>
      </c>
      <c r="G42" s="617">
        <v>0</v>
      </c>
    </row>
    <row r="43" spans="1:7" ht="24" customHeight="1" thickTop="1" thickBot="1">
      <c r="A43" s="27" t="s">
        <v>445</v>
      </c>
      <c r="B43" s="615">
        <v>124854698.70408164</v>
      </c>
      <c r="C43" s="615">
        <v>130770397.52769679</v>
      </c>
      <c r="D43" s="615">
        <v>142660251.58892128</v>
      </c>
      <c r="E43" s="615">
        <v>45989494.370262392</v>
      </c>
      <c r="F43" s="615">
        <v>48328503.35568513</v>
      </c>
      <c r="G43" s="615">
        <v>47951433.673469387</v>
      </c>
    </row>
    <row r="44" spans="1:7" s="69" customFormat="1" ht="21" customHeight="1" thickTop="1">
      <c r="A44" s="1017" t="s">
        <v>146</v>
      </c>
      <c r="B44" s="616">
        <v>92318795.918367341</v>
      </c>
      <c r="C44" s="616">
        <v>102637571.42857143</v>
      </c>
      <c r="D44" s="616">
        <v>108496909.62099126</v>
      </c>
      <c r="E44" s="616">
        <v>38299762.390670553</v>
      </c>
      <c r="F44" s="616">
        <v>38299762.390670553</v>
      </c>
      <c r="G44" s="616">
        <v>39410943.148688048</v>
      </c>
    </row>
    <row r="45" spans="1:7" s="69" customFormat="1" ht="21" customHeight="1">
      <c r="A45" s="1017" t="s">
        <v>150</v>
      </c>
      <c r="B45" s="616">
        <v>1446958.5335276967</v>
      </c>
      <c r="C45" s="616">
        <v>673479.75218658883</v>
      </c>
      <c r="D45" s="616">
        <v>673466.72157434397</v>
      </c>
      <c r="E45" s="616">
        <v>1377256.4577259477</v>
      </c>
      <c r="F45" s="616">
        <v>1377256.4577259477</v>
      </c>
      <c r="G45" s="616">
        <v>2949567.8571428573</v>
      </c>
    </row>
    <row r="46" spans="1:7" s="69" customFormat="1" ht="21" customHeight="1">
      <c r="A46" s="1017" t="s">
        <v>154</v>
      </c>
      <c r="B46" s="616">
        <v>-2.9154518950437317E-3</v>
      </c>
      <c r="C46" s="616">
        <v>0</v>
      </c>
      <c r="D46" s="616">
        <v>0</v>
      </c>
      <c r="E46" s="616">
        <v>0</v>
      </c>
      <c r="F46" s="616">
        <v>0</v>
      </c>
      <c r="G46" s="616">
        <v>0</v>
      </c>
    </row>
    <row r="47" spans="1:7" s="69" customFormat="1" ht="21" customHeight="1">
      <c r="A47" s="1017" t="s">
        <v>446</v>
      </c>
      <c r="B47" s="616">
        <v>13547889.416909622</v>
      </c>
      <c r="C47" s="616">
        <v>15301994.897959184</v>
      </c>
      <c r="D47" s="616">
        <v>16517730.013119534</v>
      </c>
      <c r="E47" s="616">
        <v>5339207.9256559759</v>
      </c>
      <c r="F47" s="616">
        <v>5339207.9256559759</v>
      </c>
      <c r="G47" s="616">
        <v>5759420.7317784252</v>
      </c>
    </row>
    <row r="48" spans="1:7" s="69" customFormat="1" ht="21" customHeight="1">
      <c r="A48" s="1017" t="s">
        <v>160</v>
      </c>
      <c r="B48" s="616">
        <v>17541054.838192418</v>
      </c>
      <c r="C48" s="616">
        <v>12157351.448979592</v>
      </c>
      <c r="D48" s="616">
        <v>16972145.233236153</v>
      </c>
      <c r="E48" s="616">
        <v>973267.59620991256</v>
      </c>
      <c r="F48" s="616">
        <v>3312276.5816326533</v>
      </c>
      <c r="G48" s="616">
        <v>-168498.06413994168</v>
      </c>
    </row>
    <row r="49" spans="1:7" s="69" customFormat="1" ht="21" customHeight="1">
      <c r="A49" s="1018" t="s">
        <v>447</v>
      </c>
      <c r="B49" s="616">
        <v>0</v>
      </c>
      <c r="C49" s="616">
        <v>0</v>
      </c>
      <c r="D49" s="616">
        <v>0</v>
      </c>
      <c r="E49" s="616">
        <v>89766.956268221562</v>
      </c>
      <c r="F49" s="616">
        <v>89766.956268221562</v>
      </c>
      <c r="G49" s="616">
        <v>-979472.00728862965</v>
      </c>
    </row>
    <row r="50" spans="1:7" s="70" customFormat="1" ht="40.5" customHeight="1" thickBot="1">
      <c r="A50" s="1020" t="s">
        <v>448</v>
      </c>
      <c r="B50" s="617">
        <v>17541054.838192418</v>
      </c>
      <c r="C50" s="617">
        <v>12157351.448979592</v>
      </c>
      <c r="D50" s="617">
        <v>16972145.233236153</v>
      </c>
      <c r="E50" s="617">
        <v>883500.63994169096</v>
      </c>
      <c r="F50" s="617">
        <v>3222509.6253644316</v>
      </c>
      <c r="G50" s="617">
        <v>810973.94314868806</v>
      </c>
    </row>
    <row r="51" spans="1:7" ht="24" customHeight="1" thickTop="1" thickBot="1">
      <c r="A51" s="27" t="s">
        <v>449</v>
      </c>
      <c r="B51" s="615">
        <v>1296857481.8221574</v>
      </c>
      <c r="C51" s="615">
        <v>1339965543.3819242</v>
      </c>
      <c r="D51" s="615">
        <v>1408768295.9460642</v>
      </c>
      <c r="E51" s="615">
        <v>666524199.19096208</v>
      </c>
      <c r="F51" s="615">
        <v>665839926.56705534</v>
      </c>
      <c r="G51" s="615">
        <v>709009459.04664731</v>
      </c>
    </row>
    <row r="52" spans="1:7" s="69" customFormat="1" ht="24" customHeight="1" thickTop="1">
      <c r="A52" s="67" t="s">
        <v>450</v>
      </c>
      <c r="B52" s="616">
        <v>12372139.151603498</v>
      </c>
      <c r="C52" s="616">
        <v>11727051.991253644</v>
      </c>
      <c r="D52" s="616">
        <v>12424744.763848396</v>
      </c>
      <c r="E52" s="616">
        <v>11361748.548104957</v>
      </c>
      <c r="F52" s="616">
        <v>13875010.301749272</v>
      </c>
      <c r="G52" s="616">
        <v>13109671.832361516</v>
      </c>
    </row>
    <row r="53" spans="1:7" s="70" customFormat="1" ht="21" customHeight="1">
      <c r="A53" s="1020" t="s">
        <v>451</v>
      </c>
      <c r="B53" s="617">
        <v>0</v>
      </c>
      <c r="C53" s="617">
        <v>0</v>
      </c>
      <c r="D53" s="617">
        <v>0</v>
      </c>
      <c r="E53" s="617">
        <v>0</v>
      </c>
      <c r="F53" s="617">
        <v>0</v>
      </c>
      <c r="G53" s="617">
        <v>0</v>
      </c>
    </row>
    <row r="54" spans="1:7" s="70" customFormat="1" ht="21" customHeight="1">
      <c r="A54" s="1020" t="s">
        <v>452</v>
      </c>
      <c r="B54" s="617">
        <v>12327200.379008746</v>
      </c>
      <c r="C54" s="617">
        <v>11582346.845481049</v>
      </c>
      <c r="D54" s="617">
        <v>11733929.246355684</v>
      </c>
      <c r="E54" s="617">
        <v>10208039.841107871</v>
      </c>
      <c r="F54" s="617">
        <v>12620061.201166181</v>
      </c>
      <c r="G54" s="617">
        <v>10436464.606413994</v>
      </c>
    </row>
    <row r="55" spans="1:7" s="70" customFormat="1" ht="21" customHeight="1">
      <c r="A55" s="1020" t="s">
        <v>453</v>
      </c>
      <c r="B55" s="617">
        <v>0</v>
      </c>
      <c r="C55" s="617">
        <v>0</v>
      </c>
      <c r="D55" s="617">
        <v>0</v>
      </c>
      <c r="E55" s="617">
        <v>0</v>
      </c>
      <c r="F55" s="617">
        <v>0</v>
      </c>
      <c r="G55" s="617">
        <v>0</v>
      </c>
    </row>
    <row r="56" spans="1:7" s="70" customFormat="1" ht="21" customHeight="1">
      <c r="A56" s="1020" t="s">
        <v>454</v>
      </c>
      <c r="B56" s="617">
        <v>44938.772594752183</v>
      </c>
      <c r="C56" s="617">
        <v>144705.14577259475</v>
      </c>
      <c r="D56" s="617">
        <v>690815.51749271143</v>
      </c>
      <c r="E56" s="617">
        <v>1153708.7069970847</v>
      </c>
      <c r="F56" s="617">
        <v>1254949.1005830904</v>
      </c>
      <c r="G56" s="617">
        <v>2673207.2259475221</v>
      </c>
    </row>
    <row r="57" spans="1:7" s="70" customFormat="1" ht="21" customHeight="1">
      <c r="A57" s="1020" t="s">
        <v>455</v>
      </c>
      <c r="B57" s="617">
        <v>0</v>
      </c>
      <c r="C57" s="617">
        <v>0</v>
      </c>
      <c r="D57" s="617">
        <v>0</v>
      </c>
      <c r="E57" s="617">
        <v>0</v>
      </c>
      <c r="F57" s="617">
        <v>0</v>
      </c>
      <c r="G57" s="617">
        <v>0</v>
      </c>
    </row>
    <row r="58" spans="1:7" s="70" customFormat="1" ht="61.5" customHeight="1" thickBot="1">
      <c r="A58" s="1019" t="s">
        <v>456</v>
      </c>
      <c r="B58" s="617">
        <v>1921969744.1311953</v>
      </c>
      <c r="C58" s="617">
        <v>2152602023.6836734</v>
      </c>
      <c r="D58" s="617">
        <v>2380685701.4518948</v>
      </c>
      <c r="E58" s="617">
        <v>1080237084.4387755</v>
      </c>
      <c r="F58" s="617">
        <v>1114256363.8629739</v>
      </c>
      <c r="G58" s="617">
        <v>1067829208.6530612</v>
      </c>
    </row>
    <row r="59" spans="1:7" ht="31.5" customHeight="1" thickTop="1" thickBot="1">
      <c r="A59" s="1021" t="s">
        <v>457</v>
      </c>
      <c r="B59" s="615"/>
      <c r="C59" s="615"/>
      <c r="D59" s="615"/>
      <c r="E59" s="615"/>
      <c r="F59" s="615"/>
      <c r="G59" s="615"/>
    </row>
    <row r="60" spans="1:7" ht="30" customHeight="1" thickTop="1">
      <c r="A60" s="29" t="s">
        <v>458</v>
      </c>
      <c r="B60" s="618">
        <v>146711430.18367347</v>
      </c>
      <c r="C60" s="618">
        <v>143868765.67784256</v>
      </c>
      <c r="D60" s="618">
        <v>147806555.17930028</v>
      </c>
      <c r="E60" s="618">
        <v>65862120.002915457</v>
      </c>
      <c r="F60" s="618">
        <v>79557658.483965024</v>
      </c>
      <c r="G60" s="618">
        <v>67149886.556851313</v>
      </c>
    </row>
    <row r="61" spans="1:7" ht="21" customHeight="1">
      <c r="A61" s="1022" t="s">
        <v>459</v>
      </c>
      <c r="B61" s="618">
        <v>-30423937.212827988</v>
      </c>
      <c r="C61" s="618">
        <v>-35552901.214285716</v>
      </c>
      <c r="D61" s="618">
        <v>-34716952.68950437</v>
      </c>
      <c r="E61" s="618">
        <v>-15792597.908163266</v>
      </c>
      <c r="F61" s="618">
        <v>-19085267.79154519</v>
      </c>
      <c r="G61" s="618">
        <v>-17748699.444606412</v>
      </c>
    </row>
    <row r="62" spans="1:7" ht="21.75" customHeight="1">
      <c r="A62" s="1023" t="s">
        <v>460</v>
      </c>
      <c r="B62" s="618">
        <v>116287492.97084548</v>
      </c>
      <c r="C62" s="618">
        <v>108315864.46355686</v>
      </c>
      <c r="D62" s="618">
        <v>113089602.48979592</v>
      </c>
      <c r="E62" s="618">
        <v>50069522.094752185</v>
      </c>
      <c r="F62" s="618">
        <v>60472390.69241982</v>
      </c>
      <c r="G62" s="618">
        <v>49401187.112244897</v>
      </c>
    </row>
    <row r="63" spans="1:7">
      <c r="A63" s="29" t="s">
        <v>461</v>
      </c>
      <c r="B63" s="618">
        <v>9348841.7944606412</v>
      </c>
      <c r="C63" s="618">
        <v>10520202.260932945</v>
      </c>
      <c r="D63" s="618">
        <v>10478629.739067055</v>
      </c>
      <c r="E63" s="618">
        <v>5674285.2448979598</v>
      </c>
      <c r="F63" s="618">
        <v>6781302.5218658885</v>
      </c>
      <c r="G63" s="618">
        <v>8096088.0976676391</v>
      </c>
    </row>
    <row r="64" spans="1:7">
      <c r="A64" s="1022" t="s">
        <v>462</v>
      </c>
      <c r="B64" s="618">
        <v>-4337539.1734693879</v>
      </c>
      <c r="C64" s="618">
        <v>-5575518.6311953356</v>
      </c>
      <c r="D64" s="618">
        <v>-6677699.4067055397</v>
      </c>
      <c r="E64" s="618">
        <v>-3820311.9825072885</v>
      </c>
      <c r="F64" s="618">
        <v>-4640869.4825072885</v>
      </c>
      <c r="G64" s="618">
        <v>-5092862.3352769678</v>
      </c>
    </row>
    <row r="65" spans="1:7">
      <c r="A65" s="30" t="s">
        <v>463</v>
      </c>
      <c r="B65" s="618">
        <v>121298795.59183674</v>
      </c>
      <c r="C65" s="618">
        <v>113260548.09329446</v>
      </c>
      <c r="D65" s="618">
        <v>116890532.82215743</v>
      </c>
      <c r="E65" s="618">
        <v>51923495.357142851</v>
      </c>
      <c r="F65" s="618">
        <v>62612823.731778428</v>
      </c>
      <c r="G65" s="618">
        <v>52404412.87463557</v>
      </c>
    </row>
    <row r="66" spans="1:7">
      <c r="A66" s="29" t="s">
        <v>464</v>
      </c>
      <c r="B66" s="618">
        <v>23652663.892128281</v>
      </c>
      <c r="C66" s="618">
        <v>22700273.497084547</v>
      </c>
      <c r="D66" s="618">
        <v>28929639.145772595</v>
      </c>
      <c r="E66" s="618">
        <v>9743978.5524781346</v>
      </c>
      <c r="F66" s="618">
        <v>13865444.890670555</v>
      </c>
      <c r="G66" s="618">
        <v>9712993.4212827981</v>
      </c>
    </row>
    <row r="67" spans="1:7">
      <c r="A67" s="29" t="s">
        <v>465</v>
      </c>
      <c r="B67" s="618">
        <v>-32061399.27259475</v>
      </c>
      <c r="C67" s="618">
        <v>-30848143.600583088</v>
      </c>
      <c r="D67" s="618">
        <v>-36266279.739067055</v>
      </c>
      <c r="E67" s="618">
        <v>-19847474.174927115</v>
      </c>
      <c r="F67" s="618">
        <v>-23343268.940233238</v>
      </c>
      <c r="G67" s="618">
        <v>-18806846.706997085</v>
      </c>
    </row>
    <row r="68" spans="1:7">
      <c r="A68" s="1023" t="s">
        <v>466</v>
      </c>
      <c r="B68" s="618">
        <v>112890060.21137026</v>
      </c>
      <c r="C68" s="618">
        <v>105112677.98979592</v>
      </c>
      <c r="D68" s="618">
        <v>109553892.22886299</v>
      </c>
      <c r="E68" s="618">
        <v>41819999.734693877</v>
      </c>
      <c r="F68" s="618">
        <v>53134999.682215743</v>
      </c>
      <c r="G68" s="618">
        <v>43310559.588921279</v>
      </c>
    </row>
    <row r="69" spans="1:7">
      <c r="A69" s="1022" t="s">
        <v>467</v>
      </c>
      <c r="B69" s="618">
        <v>-88088228.841107875</v>
      </c>
      <c r="C69" s="618">
        <v>-88344467.352769673</v>
      </c>
      <c r="D69" s="618">
        <v>-82721581.564139932</v>
      </c>
      <c r="E69" s="618">
        <v>-38421649.091836736</v>
      </c>
      <c r="F69" s="618">
        <v>-45987284.285714284</v>
      </c>
      <c r="G69" s="618">
        <v>-41929430.702623904</v>
      </c>
    </row>
    <row r="70" spans="1:7">
      <c r="A70" s="30" t="s">
        <v>468</v>
      </c>
      <c r="B70" s="618">
        <v>24801831.370262388</v>
      </c>
      <c r="C70" s="618">
        <v>16768210.637026239</v>
      </c>
      <c r="D70" s="618">
        <v>26832310.664723031</v>
      </c>
      <c r="E70" s="618">
        <v>3398350.6428571427</v>
      </c>
      <c r="F70" s="618">
        <v>7147715.3965014573</v>
      </c>
      <c r="G70" s="618">
        <v>1381128.8862973761</v>
      </c>
    </row>
    <row r="71" spans="1:7">
      <c r="A71" s="30" t="s">
        <v>469</v>
      </c>
      <c r="B71" s="618">
        <v>652469.2172011662</v>
      </c>
      <c r="C71" s="618">
        <v>436166.43440233241</v>
      </c>
      <c r="D71" s="618">
        <v>420743.47376093292</v>
      </c>
      <c r="E71" s="618">
        <v>1596.1253644314868</v>
      </c>
      <c r="F71" s="618">
        <v>30888.481049562684</v>
      </c>
      <c r="G71" s="618">
        <v>3134.3032069970845</v>
      </c>
    </row>
    <row r="72" spans="1:7">
      <c r="A72" s="31" t="s">
        <v>470</v>
      </c>
      <c r="B72" s="618">
        <v>8770.7215743440229</v>
      </c>
      <c r="C72" s="618">
        <v>-49971.836734693876</v>
      </c>
      <c r="D72" s="618">
        <v>2684.2900874635566</v>
      </c>
      <c r="E72" s="618">
        <v>0.42711370262390674</v>
      </c>
      <c r="F72" s="618">
        <v>29000.523323615162</v>
      </c>
      <c r="G72" s="618">
        <v>-350.31195335276965</v>
      </c>
    </row>
    <row r="73" spans="1:7">
      <c r="A73" s="31" t="s">
        <v>471</v>
      </c>
      <c r="B73" s="618">
        <v>643698.49562682211</v>
      </c>
      <c r="C73" s="618">
        <v>486138.27113702626</v>
      </c>
      <c r="D73" s="618">
        <v>418059.18367346941</v>
      </c>
      <c r="E73" s="618">
        <v>1595.6982507288628</v>
      </c>
      <c r="F73" s="618">
        <v>1887.9577259475218</v>
      </c>
      <c r="G73" s="618">
        <v>3484.6151603498542</v>
      </c>
    </row>
    <row r="74" spans="1:7">
      <c r="A74" s="1023" t="s">
        <v>472</v>
      </c>
      <c r="B74" s="618">
        <v>-672853.28571428568</v>
      </c>
      <c r="C74" s="618">
        <v>-490946.97376093297</v>
      </c>
      <c r="D74" s="618">
        <v>-415568.75801749271</v>
      </c>
      <c r="E74" s="618">
        <v>-1711.2784256559769</v>
      </c>
      <c r="F74" s="618">
        <v>-1889.5466472303208</v>
      </c>
      <c r="G74" s="618">
        <v>-1441.7682215743441</v>
      </c>
    </row>
    <row r="75" spans="1:7">
      <c r="A75" s="1023" t="s">
        <v>1337</v>
      </c>
      <c r="B75" s="618">
        <v>-31528.750728862975</v>
      </c>
      <c r="C75" s="618">
        <v>-7720.3119533527688</v>
      </c>
      <c r="D75" s="618">
        <v>-4.8061224489795915</v>
      </c>
      <c r="E75" s="618">
        <v>-1602.0072886297378</v>
      </c>
      <c r="F75" s="618">
        <v>-1759.4854227405247</v>
      </c>
      <c r="G75" s="618">
        <v>-1351.7813411078716</v>
      </c>
    </row>
    <row r="76" spans="1:7">
      <c r="A76" s="1022" t="s">
        <v>473</v>
      </c>
      <c r="B76" s="618">
        <v>-641324.53498542274</v>
      </c>
      <c r="C76" s="618">
        <v>-483226.66180758015</v>
      </c>
      <c r="D76" s="618">
        <v>-415563.95189504372</v>
      </c>
      <c r="E76" s="618">
        <v>-109.27113702623907</v>
      </c>
      <c r="F76" s="618">
        <v>-130.06122448979593</v>
      </c>
      <c r="G76" s="618">
        <v>-89.9868804664723</v>
      </c>
    </row>
    <row r="77" spans="1:7">
      <c r="A77" s="1023" t="s">
        <v>474</v>
      </c>
      <c r="B77" s="618">
        <v>24781447.301749274</v>
      </c>
      <c r="C77" s="618">
        <v>16713430.097667638</v>
      </c>
      <c r="D77" s="618">
        <v>26837485.380466472</v>
      </c>
      <c r="E77" s="618">
        <v>3398235.4897959186</v>
      </c>
      <c r="F77" s="618">
        <v>7176714.3309037909</v>
      </c>
      <c r="G77" s="618">
        <v>1382821.4212827988</v>
      </c>
    </row>
    <row r="78" spans="1:7">
      <c r="A78" s="1024" t="s">
        <v>475</v>
      </c>
      <c r="B78" s="618">
        <v>33897.730320699709</v>
      </c>
      <c r="C78" s="618">
        <v>17302.75947521866</v>
      </c>
      <c r="D78" s="618">
        <v>29962.906705539361</v>
      </c>
      <c r="E78" s="618">
        <v>4693.8265306122448</v>
      </c>
      <c r="F78" s="618">
        <v>814320.94023323618</v>
      </c>
      <c r="G78" s="618">
        <v>3434.3513119533532</v>
      </c>
    </row>
    <row r="79" spans="1:7">
      <c r="A79" s="30" t="s">
        <v>476</v>
      </c>
      <c r="B79" s="618">
        <v>24815345.03206997</v>
      </c>
      <c r="C79" s="618">
        <v>16730732.857142858</v>
      </c>
      <c r="D79" s="618">
        <v>26867448.287172012</v>
      </c>
      <c r="E79" s="618">
        <v>3402929.3163265307</v>
      </c>
      <c r="F79" s="618">
        <v>7991035.2711370261</v>
      </c>
      <c r="G79" s="618">
        <v>1386255.772594752</v>
      </c>
    </row>
    <row r="80" spans="1:7">
      <c r="A80" s="29" t="s">
        <v>477</v>
      </c>
      <c r="B80" s="618">
        <v>-30447.298833819241</v>
      </c>
      <c r="C80" s="618">
        <v>97748.594752186589</v>
      </c>
      <c r="D80" s="618">
        <v>-568059.75801749271</v>
      </c>
      <c r="E80" s="618">
        <v>16836.906705539357</v>
      </c>
      <c r="F80" s="618">
        <v>-113317.77405247814</v>
      </c>
      <c r="G80" s="618">
        <v>-471510.98396501457</v>
      </c>
    </row>
    <row r="81" spans="1:7" ht="21" customHeight="1">
      <c r="A81" s="1023" t="s">
        <v>478</v>
      </c>
      <c r="B81" s="618">
        <v>24784897.733236149</v>
      </c>
      <c r="C81" s="618">
        <v>16828481.451895043</v>
      </c>
      <c r="D81" s="618">
        <v>26299388.52915452</v>
      </c>
      <c r="E81" s="618">
        <v>3419766.2230320699</v>
      </c>
      <c r="F81" s="618">
        <v>7877717.4970845487</v>
      </c>
      <c r="G81" s="618">
        <v>914744.78862973757</v>
      </c>
    </row>
    <row r="82" spans="1:7" ht="21" customHeight="1">
      <c r="A82" s="29" t="s">
        <v>479</v>
      </c>
      <c r="B82" s="618">
        <v>0</v>
      </c>
      <c r="C82" s="618">
        <v>0</v>
      </c>
      <c r="D82" s="618">
        <v>0</v>
      </c>
      <c r="E82" s="618">
        <v>0</v>
      </c>
      <c r="F82" s="618">
        <v>0</v>
      </c>
      <c r="G82" s="618">
        <v>0</v>
      </c>
    </row>
    <row r="83" spans="1:7" ht="21" customHeight="1">
      <c r="A83" s="1023" t="s">
        <v>480</v>
      </c>
      <c r="B83" s="618">
        <v>24784897.733236149</v>
      </c>
      <c r="C83" s="618">
        <v>16828481.451895043</v>
      </c>
      <c r="D83" s="618">
        <v>26299388.52915452</v>
      </c>
      <c r="E83" s="618">
        <v>3419766.2230320699</v>
      </c>
      <c r="F83" s="618">
        <v>7877717.4970845487</v>
      </c>
      <c r="G83" s="618">
        <v>914744.78862973757</v>
      </c>
    </row>
    <row r="84" spans="1:7" ht="18" customHeight="1" thickBot="1">
      <c r="A84" s="29" t="s">
        <v>481</v>
      </c>
      <c r="B84" s="618">
        <v>-7243842.893586006</v>
      </c>
      <c r="C84" s="618">
        <v>-4671130.0029154522</v>
      </c>
      <c r="D84" s="618">
        <v>-9327243.2944606412</v>
      </c>
      <c r="E84" s="618">
        <v>-2536265.5830903789</v>
      </c>
      <c r="F84" s="618">
        <v>-4655207.8717201166</v>
      </c>
      <c r="G84" s="618">
        <v>-103770.84548104956</v>
      </c>
    </row>
    <row r="85" spans="1:7" ht="24" customHeight="1" thickTop="1" thickBot="1">
      <c r="A85" s="27" t="s">
        <v>482</v>
      </c>
      <c r="B85" s="615">
        <v>17541054.839650147</v>
      </c>
      <c r="C85" s="615">
        <v>12157351.448979592</v>
      </c>
      <c r="D85" s="615">
        <v>16972145.234693877</v>
      </c>
      <c r="E85" s="615">
        <v>883500.63994169096</v>
      </c>
      <c r="F85" s="615">
        <v>3222509.6253644316</v>
      </c>
      <c r="G85" s="615">
        <v>810973.94314868806</v>
      </c>
    </row>
    <row r="86" spans="1:7" ht="15" customHeight="1" thickTop="1" thickBot="1">
      <c r="A86" s="714"/>
      <c r="B86" s="619"/>
      <c r="C86" s="619"/>
      <c r="D86" s="619"/>
      <c r="E86" s="619"/>
      <c r="F86" s="619"/>
      <c r="G86" s="619"/>
    </row>
    <row r="87" spans="1:7" ht="28.5" customHeight="1" thickTop="1">
      <c r="A87" s="68"/>
      <c r="B87" s="32"/>
      <c r="C87" s="32"/>
      <c r="D87" s="32"/>
      <c r="E87" s="32"/>
      <c r="F87" s="32"/>
    </row>
    <row r="88" spans="1:7">
      <c r="A88" s="68"/>
      <c r="B88" s="32"/>
      <c r="C88" s="32"/>
      <c r="D88" s="32"/>
      <c r="E88" s="32"/>
      <c r="F88" s="32"/>
    </row>
    <row r="89" spans="1:7" ht="19.5">
      <c r="A89" s="1025"/>
      <c r="B89" s="32"/>
      <c r="C89" s="32"/>
      <c r="D89" s="32"/>
      <c r="E89" s="32"/>
      <c r="F89" s="32"/>
    </row>
    <row r="90" spans="1:7" ht="19.5">
      <c r="A90" s="1025"/>
      <c r="B90" s="32"/>
      <c r="C90" s="32"/>
      <c r="D90" s="32"/>
      <c r="E90" s="32"/>
      <c r="F90" s="32"/>
    </row>
    <row r="91" spans="1:7" ht="19.5">
      <c r="A91" s="1025"/>
      <c r="B91" s="32"/>
      <c r="C91" s="32"/>
      <c r="D91" s="32"/>
      <c r="E91" s="32"/>
      <c r="F91" s="32"/>
    </row>
    <row r="92" spans="1:7" ht="19.5">
      <c r="A92" s="1026"/>
      <c r="B92" s="32"/>
      <c r="C92" s="32"/>
      <c r="D92" s="32"/>
      <c r="E92" s="32"/>
      <c r="F92" s="32"/>
    </row>
    <row r="93" spans="1:7" ht="19.5">
      <c r="A93" s="1026"/>
      <c r="B93" s="32"/>
      <c r="C93" s="32"/>
      <c r="D93" s="32"/>
      <c r="E93" s="32"/>
      <c r="F93" s="32"/>
    </row>
    <row r="94" spans="1:7" ht="19.5">
      <c r="A94" s="1027"/>
      <c r="B94" s="32"/>
      <c r="C94" s="32"/>
      <c r="D94" s="32"/>
      <c r="E94" s="32"/>
      <c r="F94" s="32"/>
    </row>
    <row r="95" spans="1:7" ht="19.5">
      <c r="A95" s="1025"/>
      <c r="B95" s="32"/>
      <c r="C95" s="32"/>
      <c r="D95" s="32"/>
      <c r="E95" s="32"/>
      <c r="F95" s="32"/>
    </row>
    <row r="96" spans="1:7" ht="19.5">
      <c r="A96" s="1025"/>
      <c r="B96" s="32"/>
      <c r="C96" s="32"/>
      <c r="D96" s="32"/>
      <c r="E96" s="32"/>
      <c r="F96" s="32"/>
    </row>
    <row r="97" spans="1:6" ht="19.5">
      <c r="A97" s="1025"/>
      <c r="B97" s="32"/>
      <c r="C97" s="32"/>
      <c r="D97" s="32"/>
      <c r="E97" s="32"/>
      <c r="F97" s="32"/>
    </row>
    <row r="98" spans="1:6" ht="19.5">
      <c r="A98" s="1025"/>
      <c r="B98" s="32"/>
      <c r="C98" s="32"/>
      <c r="D98" s="32"/>
      <c r="E98" s="32"/>
      <c r="F98" s="32"/>
    </row>
    <row r="99" spans="1:6" ht="19.5">
      <c r="A99" s="1025"/>
      <c r="B99" s="32"/>
      <c r="C99" s="32"/>
      <c r="D99" s="32"/>
      <c r="E99" s="32"/>
      <c r="F99" s="32"/>
    </row>
    <row r="100" spans="1:6" ht="19.5">
      <c r="A100" s="71"/>
      <c r="B100" s="32"/>
      <c r="C100" s="32"/>
      <c r="D100" s="32"/>
      <c r="E100" s="32"/>
      <c r="F100" s="32"/>
    </row>
    <row r="101" spans="1:6">
      <c r="A101" s="1028"/>
      <c r="B101" s="32"/>
      <c r="C101" s="32"/>
      <c r="D101" s="32"/>
      <c r="E101" s="32"/>
      <c r="F101" s="32"/>
    </row>
    <row r="102" spans="1:6">
      <c r="A102" s="1028"/>
      <c r="B102" s="32"/>
      <c r="C102" s="32"/>
      <c r="D102" s="32"/>
      <c r="E102" s="32"/>
      <c r="F102" s="32"/>
    </row>
    <row r="103" spans="1:6">
      <c r="A103" s="1028"/>
      <c r="B103" s="32"/>
      <c r="C103" s="32"/>
      <c r="D103" s="32"/>
      <c r="E103" s="32"/>
      <c r="F103" s="32"/>
    </row>
    <row r="104" spans="1:6">
      <c r="A104" s="1028"/>
      <c r="B104" s="32"/>
      <c r="C104" s="32"/>
      <c r="D104" s="32"/>
      <c r="E104" s="32"/>
      <c r="F104" s="32"/>
    </row>
    <row r="105" spans="1:6">
      <c r="A105" s="1028"/>
      <c r="B105" s="32"/>
      <c r="C105" s="32"/>
      <c r="D105" s="32"/>
      <c r="E105" s="32"/>
      <c r="F105" s="32"/>
    </row>
    <row r="106" spans="1:6">
      <c r="A106" s="1028"/>
      <c r="B106" s="32"/>
      <c r="C106" s="32"/>
      <c r="D106" s="32"/>
      <c r="E106" s="32"/>
      <c r="F106" s="32"/>
    </row>
    <row r="107" spans="1:6">
      <c r="A107" s="72"/>
      <c r="B107" s="32"/>
      <c r="C107" s="32"/>
      <c r="D107" s="32"/>
      <c r="E107" s="32"/>
      <c r="F107" s="32"/>
    </row>
    <row r="108" spans="1:6">
      <c r="A108" s="72"/>
      <c r="B108" s="32"/>
      <c r="C108" s="32"/>
      <c r="D108" s="32"/>
      <c r="E108" s="32"/>
      <c r="F108" s="32"/>
    </row>
    <row r="109" spans="1:6" ht="19.5">
      <c r="A109" s="1025"/>
      <c r="B109" s="32"/>
      <c r="C109" s="32"/>
      <c r="D109" s="32"/>
      <c r="E109" s="32"/>
      <c r="F109" s="32"/>
    </row>
    <row r="110" spans="1:6" ht="19.5">
      <c r="A110" s="1025"/>
      <c r="B110" s="32"/>
      <c r="C110" s="32"/>
      <c r="D110" s="32"/>
      <c r="E110" s="32"/>
      <c r="F110" s="32"/>
    </row>
    <row r="111" spans="1:6" ht="19.5">
      <c r="A111" s="1027"/>
      <c r="B111" s="32"/>
      <c r="C111" s="32"/>
      <c r="D111" s="32"/>
      <c r="E111" s="32"/>
      <c r="F111" s="32"/>
    </row>
    <row r="112" spans="1:6" ht="19.5">
      <c r="A112" s="1027"/>
      <c r="B112" s="32"/>
      <c r="C112" s="32"/>
      <c r="D112" s="32"/>
      <c r="E112" s="32"/>
      <c r="F112" s="32"/>
    </row>
    <row r="113" spans="1:6" ht="19.5">
      <c r="A113" s="1027"/>
      <c r="B113" s="32"/>
      <c r="C113" s="32"/>
      <c r="D113" s="32"/>
      <c r="E113" s="32"/>
      <c r="F113" s="32"/>
    </row>
    <row r="114" spans="1:6" ht="19.5">
      <c r="A114" s="1025"/>
      <c r="B114" s="32"/>
      <c r="C114" s="32"/>
      <c r="D114" s="32"/>
      <c r="E114" s="32"/>
      <c r="F114" s="32"/>
    </row>
    <row r="115" spans="1:6" ht="19.5">
      <c r="A115" s="1025"/>
      <c r="B115" s="32"/>
      <c r="C115" s="32"/>
      <c r="D115" s="32"/>
      <c r="E115" s="32"/>
      <c r="F115" s="32"/>
    </row>
    <row r="116" spans="1:6" ht="19.5">
      <c r="A116" s="1025"/>
      <c r="B116" s="32"/>
      <c r="C116" s="32"/>
      <c r="D116" s="32"/>
      <c r="E116" s="32"/>
      <c r="F116" s="32"/>
    </row>
    <row r="117" spans="1:6" ht="19.5">
      <c r="A117" s="1025"/>
      <c r="B117" s="32"/>
      <c r="C117" s="32"/>
      <c r="D117" s="32"/>
      <c r="E117" s="32"/>
      <c r="F117" s="32"/>
    </row>
    <row r="118" spans="1:6" ht="19.5">
      <c r="A118" s="1025"/>
      <c r="B118" s="32"/>
      <c r="C118" s="32"/>
      <c r="D118" s="32"/>
      <c r="E118" s="32"/>
      <c r="F118" s="32"/>
    </row>
    <row r="119" spans="1:6" ht="19.5">
      <c r="A119" s="1025"/>
      <c r="B119" s="32"/>
      <c r="C119" s="32"/>
      <c r="D119" s="32"/>
      <c r="E119" s="32"/>
      <c r="F119" s="32"/>
    </row>
    <row r="120" spans="1:6" ht="19.5">
      <c r="A120" s="1025"/>
      <c r="B120" s="32"/>
      <c r="C120" s="32"/>
      <c r="D120" s="32"/>
      <c r="E120" s="32"/>
      <c r="F120" s="32"/>
    </row>
    <row r="121" spans="1:6" ht="19.5">
      <c r="A121" s="1027"/>
      <c r="B121" s="32"/>
      <c r="C121" s="32"/>
      <c r="D121" s="32"/>
      <c r="E121" s="32"/>
      <c r="F121" s="32"/>
    </row>
    <row r="122" spans="1:6" ht="19.5">
      <c r="A122" s="1025"/>
      <c r="B122" s="32"/>
      <c r="C122" s="32"/>
      <c r="D122" s="32"/>
      <c r="E122" s="32"/>
      <c r="F122" s="32"/>
    </row>
    <row r="123" spans="1:6" ht="19.5">
      <c r="A123" s="1025"/>
      <c r="B123" s="32"/>
      <c r="C123" s="32"/>
      <c r="D123" s="32"/>
      <c r="E123" s="32"/>
      <c r="F123" s="32"/>
    </row>
    <row r="124" spans="1:6" ht="19.5">
      <c r="A124" s="1025"/>
      <c r="B124" s="32"/>
      <c r="C124" s="32"/>
      <c r="D124" s="32"/>
      <c r="E124" s="32"/>
      <c r="F124" s="32"/>
    </row>
    <row r="125" spans="1:6" ht="19.5">
      <c r="A125" s="1025"/>
      <c r="B125" s="32"/>
      <c r="C125" s="32"/>
      <c r="D125" s="32"/>
      <c r="E125" s="32"/>
      <c r="F125" s="32"/>
    </row>
    <row r="126" spans="1:6" ht="19.5">
      <c r="A126" s="1025"/>
      <c r="B126" s="32"/>
      <c r="C126" s="32"/>
      <c r="D126" s="32"/>
      <c r="E126" s="32"/>
      <c r="F126" s="32"/>
    </row>
    <row r="127" spans="1:6" ht="19.5">
      <c r="A127" s="1027"/>
      <c r="B127" s="32"/>
      <c r="C127" s="32"/>
      <c r="D127" s="32"/>
      <c r="E127" s="32"/>
      <c r="F127" s="32"/>
    </row>
    <row r="128" spans="1:6" ht="19.5">
      <c r="A128" s="1025"/>
      <c r="B128" s="32"/>
      <c r="C128" s="32"/>
      <c r="D128" s="32"/>
      <c r="E128" s="32"/>
      <c r="F128" s="32"/>
    </row>
    <row r="129" spans="1:6" ht="19.5">
      <c r="A129" s="1025"/>
      <c r="B129" s="32"/>
      <c r="C129" s="32"/>
      <c r="D129" s="32"/>
      <c r="E129" s="32"/>
      <c r="F129" s="32"/>
    </row>
    <row r="130" spans="1:6" ht="19.5">
      <c r="A130" s="1025"/>
      <c r="B130" s="32"/>
      <c r="C130" s="32"/>
      <c r="D130" s="32"/>
      <c r="E130" s="32"/>
      <c r="F130" s="32"/>
    </row>
    <row r="131" spans="1:6" ht="19.5">
      <c r="A131" s="1027"/>
      <c r="B131" s="32"/>
      <c r="C131" s="32"/>
      <c r="D131" s="32"/>
      <c r="E131" s="32"/>
      <c r="F131" s="32"/>
    </row>
    <row r="132" spans="1:6" ht="19.5">
      <c r="A132" s="1025"/>
      <c r="B132" s="32"/>
      <c r="C132" s="32"/>
      <c r="D132" s="32"/>
      <c r="E132" s="32"/>
      <c r="F132" s="32"/>
    </row>
    <row r="133" spans="1:6" ht="19.5">
      <c r="A133" s="1025"/>
      <c r="B133" s="32"/>
      <c r="C133" s="32"/>
      <c r="D133" s="32"/>
      <c r="E133" s="32"/>
      <c r="F133" s="32"/>
    </row>
    <row r="134" spans="1:6" ht="19.5">
      <c r="A134" s="1025"/>
      <c r="B134" s="32"/>
      <c r="C134" s="32"/>
      <c r="D134" s="32"/>
      <c r="E134" s="32"/>
      <c r="F134" s="32"/>
    </row>
    <row r="135" spans="1:6" ht="19.5">
      <c r="A135" s="1025"/>
      <c r="B135" s="32"/>
      <c r="C135" s="32"/>
      <c r="D135" s="32"/>
      <c r="E135" s="32"/>
      <c r="F135" s="32"/>
    </row>
    <row r="136" spans="1:6" ht="19.5">
      <c r="A136" s="1027"/>
      <c r="B136" s="32"/>
      <c r="C136" s="32"/>
      <c r="D136" s="32"/>
      <c r="E136" s="32"/>
      <c r="F136" s="32"/>
    </row>
    <row r="137" spans="1:6" ht="19.5">
      <c r="A137" s="1025"/>
      <c r="B137" s="32"/>
      <c r="C137" s="32"/>
      <c r="D137" s="32"/>
      <c r="E137" s="32"/>
      <c r="F137" s="32"/>
    </row>
    <row r="138" spans="1:6" ht="19.5">
      <c r="A138" s="1025"/>
      <c r="B138" s="32"/>
      <c r="C138" s="32"/>
      <c r="D138" s="32"/>
      <c r="E138" s="32"/>
      <c r="F138" s="32"/>
    </row>
    <row r="139" spans="1:6" ht="19.5">
      <c r="A139" s="1025"/>
      <c r="B139" s="32"/>
      <c r="C139" s="32"/>
      <c r="D139" s="32"/>
      <c r="E139" s="32"/>
      <c r="F139" s="32"/>
    </row>
    <row r="140" spans="1:6" ht="19.5">
      <c r="A140" s="1025"/>
      <c r="B140" s="32"/>
      <c r="C140" s="32"/>
      <c r="D140" s="32"/>
      <c r="E140" s="32"/>
      <c r="F140" s="32"/>
    </row>
    <row r="141" spans="1:6" ht="19.5">
      <c r="A141" s="1026"/>
      <c r="B141" s="32"/>
      <c r="C141" s="32"/>
      <c r="D141" s="32"/>
      <c r="E141" s="32"/>
      <c r="F141" s="32"/>
    </row>
    <row r="142" spans="1:6" ht="19.5">
      <c r="A142" s="1026"/>
      <c r="B142" s="32"/>
      <c r="C142" s="32"/>
      <c r="D142" s="32"/>
      <c r="E142" s="32"/>
      <c r="F142" s="32"/>
    </row>
    <row r="143" spans="1:6" ht="19.5">
      <c r="A143" s="1027"/>
      <c r="B143" s="32"/>
      <c r="C143" s="32"/>
      <c r="D143" s="32"/>
      <c r="E143" s="32"/>
      <c r="F143" s="32"/>
    </row>
    <row r="144" spans="1:6" ht="19.5">
      <c r="A144" s="1025"/>
      <c r="B144" s="32"/>
      <c r="C144" s="32"/>
      <c r="D144" s="32"/>
      <c r="E144" s="32"/>
      <c r="F144" s="32"/>
    </row>
    <row r="145" spans="1:6" ht="19.5">
      <c r="A145" s="1025"/>
      <c r="B145" s="32"/>
      <c r="C145" s="32"/>
      <c r="D145" s="32"/>
      <c r="E145" s="32"/>
      <c r="F145" s="32"/>
    </row>
    <row r="146" spans="1:6" ht="19.5">
      <c r="A146" s="1029"/>
      <c r="B146" s="32"/>
      <c r="C146" s="32"/>
      <c r="D146" s="32"/>
      <c r="E146" s="32"/>
      <c r="F146" s="32"/>
    </row>
    <row r="147" spans="1:6" ht="19.5">
      <c r="A147" s="1027"/>
      <c r="B147" s="32"/>
      <c r="C147" s="32"/>
      <c r="D147" s="32"/>
      <c r="E147" s="32"/>
      <c r="F147" s="32"/>
    </row>
    <row r="148" spans="1:6" ht="19.5">
      <c r="A148" s="1025"/>
      <c r="B148" s="32"/>
      <c r="C148" s="32"/>
      <c r="D148" s="32"/>
      <c r="E148" s="32"/>
      <c r="F148" s="32"/>
    </row>
    <row r="149" spans="1:6" ht="19.5">
      <c r="A149" s="1025"/>
      <c r="B149" s="32"/>
      <c r="C149" s="32"/>
      <c r="D149" s="32"/>
      <c r="E149" s="32"/>
      <c r="F149" s="32"/>
    </row>
    <row r="150" spans="1:6" ht="19.5">
      <c r="A150" s="1025"/>
      <c r="B150" s="32"/>
      <c r="C150" s="32"/>
      <c r="D150" s="32"/>
      <c r="E150" s="32"/>
      <c r="F150" s="32"/>
    </row>
    <row r="151" spans="1:6" ht="19.5">
      <c r="A151" s="1027"/>
      <c r="B151" s="32"/>
      <c r="C151" s="32"/>
      <c r="D151" s="32"/>
      <c r="E151" s="32"/>
      <c r="F151" s="32"/>
    </row>
    <row r="152" spans="1:6" ht="19.5">
      <c r="A152" s="1025"/>
      <c r="B152" s="32"/>
      <c r="C152" s="32"/>
      <c r="D152" s="32"/>
      <c r="E152" s="32"/>
      <c r="F152" s="32"/>
    </row>
    <row r="153" spans="1:6" ht="19.5">
      <c r="A153" s="1025"/>
      <c r="B153" s="32"/>
      <c r="C153" s="32"/>
      <c r="D153" s="32"/>
      <c r="E153" s="32"/>
      <c r="F153" s="32"/>
    </row>
    <row r="154" spans="1:6" ht="19.5">
      <c r="A154" s="1025"/>
      <c r="B154" s="32"/>
      <c r="C154" s="32"/>
      <c r="D154" s="32"/>
      <c r="E154" s="32"/>
      <c r="F154" s="32"/>
    </row>
    <row r="155" spans="1:6" ht="19.5">
      <c r="A155" s="1027"/>
      <c r="B155" s="32"/>
      <c r="C155" s="32"/>
      <c r="D155" s="32"/>
      <c r="E155" s="32"/>
      <c r="F155" s="32"/>
    </row>
    <row r="156" spans="1:6" ht="19.5">
      <c r="A156" s="1025"/>
      <c r="B156" s="32"/>
      <c r="C156" s="32"/>
      <c r="D156" s="32"/>
      <c r="E156" s="32"/>
      <c r="F156" s="32"/>
    </row>
    <row r="157" spans="1:6" ht="19.5">
      <c r="A157" s="1025"/>
      <c r="B157" s="32"/>
      <c r="C157" s="32"/>
      <c r="D157" s="32"/>
      <c r="E157" s="32"/>
      <c r="F157" s="32"/>
    </row>
    <row r="158" spans="1:6" ht="19.5">
      <c r="A158" s="1025"/>
      <c r="B158" s="32"/>
      <c r="C158" s="32"/>
      <c r="D158" s="32"/>
      <c r="E158" s="32"/>
      <c r="F158" s="32"/>
    </row>
    <row r="159" spans="1:6" ht="19.5">
      <c r="A159" s="1027"/>
      <c r="B159" s="32"/>
      <c r="C159" s="32"/>
      <c r="D159" s="32"/>
      <c r="E159" s="32"/>
      <c r="F159" s="32"/>
    </row>
    <row r="160" spans="1:6" ht="19.5">
      <c r="A160" s="1025"/>
      <c r="B160" s="32"/>
      <c r="C160" s="32"/>
      <c r="D160" s="32"/>
      <c r="E160" s="32"/>
      <c r="F160" s="32"/>
    </row>
    <row r="161" spans="1:6" ht="19.5">
      <c r="A161" s="1025"/>
      <c r="B161" s="32"/>
      <c r="C161" s="32"/>
      <c r="D161" s="32"/>
      <c r="E161" s="32"/>
      <c r="F161" s="32"/>
    </row>
    <row r="162" spans="1:6" ht="19.5">
      <c r="A162" s="1025"/>
      <c r="B162" s="32"/>
      <c r="C162" s="32"/>
      <c r="D162" s="32"/>
      <c r="E162" s="32"/>
      <c r="F162" s="32"/>
    </row>
    <row r="163" spans="1:6" ht="19.5">
      <c r="A163" s="73"/>
      <c r="B163" s="32"/>
      <c r="C163" s="32"/>
      <c r="D163" s="32"/>
      <c r="E163" s="32"/>
      <c r="F163" s="32"/>
    </row>
    <row r="164" spans="1:6" ht="19.5">
      <c r="A164" s="73"/>
      <c r="B164" s="32"/>
      <c r="C164" s="32"/>
      <c r="D164" s="32"/>
      <c r="E164" s="32"/>
      <c r="F164" s="32"/>
    </row>
    <row r="165" spans="1:6" ht="19.5">
      <c r="A165" s="73"/>
      <c r="B165" s="32"/>
      <c r="C165" s="32"/>
      <c r="D165" s="32"/>
      <c r="E165" s="32"/>
      <c r="F165" s="32"/>
    </row>
    <row r="166" spans="1:6" ht="19.5">
      <c r="A166" s="71"/>
      <c r="B166" s="32"/>
      <c r="C166" s="32"/>
      <c r="D166" s="32"/>
      <c r="E166" s="32"/>
      <c r="F166" s="32"/>
    </row>
    <row r="167" spans="1:6" ht="19.5">
      <c r="A167" s="71"/>
      <c r="B167" s="32"/>
      <c r="C167" s="32"/>
      <c r="D167" s="32"/>
      <c r="E167" s="32"/>
      <c r="F167" s="32"/>
    </row>
    <row r="168" spans="1:6" ht="19.5">
      <c r="A168" s="1027"/>
      <c r="B168" s="32"/>
      <c r="C168" s="32"/>
      <c r="D168" s="32"/>
      <c r="E168" s="32"/>
      <c r="F168" s="32"/>
    </row>
    <row r="169" spans="1:6" ht="19.5">
      <c r="A169" s="1025"/>
      <c r="B169" s="32"/>
      <c r="C169" s="32"/>
      <c r="D169" s="32"/>
      <c r="E169" s="32"/>
      <c r="F169" s="32"/>
    </row>
    <row r="170" spans="1:6" ht="19.5">
      <c r="A170" s="1025"/>
      <c r="B170" s="32"/>
      <c r="C170" s="32"/>
      <c r="D170" s="32"/>
      <c r="E170" s="32"/>
      <c r="F170" s="32"/>
    </row>
    <row r="171" spans="1:6" ht="19.5">
      <c r="A171" s="1025"/>
      <c r="B171" s="32"/>
      <c r="C171" s="32"/>
      <c r="D171" s="32"/>
      <c r="E171" s="32"/>
      <c r="F171" s="32"/>
    </row>
    <row r="172" spans="1:6" ht="19.5">
      <c r="A172" s="1025"/>
      <c r="B172" s="32"/>
      <c r="C172" s="32"/>
      <c r="D172" s="32"/>
      <c r="E172" s="32"/>
      <c r="F172" s="32"/>
    </row>
    <row r="173" spans="1:6" ht="19.5">
      <c r="A173" s="1025"/>
      <c r="B173" s="32"/>
      <c r="C173" s="32"/>
      <c r="D173" s="32"/>
      <c r="E173" s="32"/>
      <c r="F173" s="32"/>
    </row>
    <row r="174" spans="1:6" ht="19.5">
      <c r="A174" s="1027"/>
      <c r="B174" s="32"/>
      <c r="C174" s="32"/>
      <c r="D174" s="32"/>
      <c r="E174" s="32"/>
      <c r="F174" s="32"/>
    </row>
    <row r="175" spans="1:6" ht="19.5">
      <c r="A175" s="1025"/>
      <c r="B175" s="32"/>
      <c r="C175" s="32"/>
      <c r="D175" s="32"/>
      <c r="E175" s="32"/>
      <c r="F175" s="32"/>
    </row>
    <row r="176" spans="1:6" ht="19.5">
      <c r="A176" s="1025"/>
      <c r="B176" s="32"/>
      <c r="C176" s="32"/>
      <c r="D176" s="32"/>
      <c r="E176" s="32"/>
      <c r="F176" s="32"/>
    </row>
    <row r="177" spans="1:6" ht="19.5">
      <c r="A177" s="1025"/>
      <c r="B177" s="32"/>
      <c r="C177" s="32"/>
      <c r="D177" s="32"/>
      <c r="E177" s="32"/>
      <c r="F177" s="32"/>
    </row>
    <row r="178" spans="1:6" ht="19.5">
      <c r="A178" s="1025"/>
      <c r="B178" s="32"/>
      <c r="C178" s="32"/>
      <c r="D178" s="32"/>
      <c r="E178" s="32"/>
      <c r="F178" s="32"/>
    </row>
    <row r="179" spans="1:6" ht="19.5">
      <c r="A179" s="1027"/>
      <c r="B179" s="32"/>
      <c r="C179" s="32"/>
      <c r="D179" s="32"/>
      <c r="E179" s="32"/>
      <c r="F179" s="32"/>
    </row>
    <row r="180" spans="1:6" ht="19.5">
      <c r="A180" s="1027"/>
      <c r="B180" s="32"/>
      <c r="C180" s="32"/>
      <c r="D180" s="32"/>
      <c r="E180" s="32"/>
      <c r="F180" s="32"/>
    </row>
    <row r="181" spans="1:6" ht="19.5">
      <c r="A181" s="1025"/>
      <c r="B181" s="32"/>
      <c r="C181" s="32"/>
      <c r="D181" s="32"/>
      <c r="E181" s="32"/>
      <c r="F181" s="32"/>
    </row>
    <row r="182" spans="1:6" ht="19.5">
      <c r="A182" s="1025"/>
      <c r="B182" s="32"/>
      <c r="C182" s="32"/>
      <c r="D182" s="32"/>
      <c r="E182" s="32"/>
      <c r="F182" s="32"/>
    </row>
    <row r="183" spans="1:6" ht="19.5">
      <c r="A183" s="1025"/>
      <c r="B183" s="32"/>
      <c r="C183" s="32"/>
      <c r="D183" s="32"/>
      <c r="E183" s="32"/>
      <c r="F183" s="32"/>
    </row>
    <row r="184" spans="1:6" ht="19.5">
      <c r="A184" s="1027"/>
      <c r="B184" s="32"/>
      <c r="C184" s="32"/>
      <c r="D184" s="32"/>
      <c r="E184" s="32"/>
      <c r="F184" s="32"/>
    </row>
    <row r="185" spans="1:6" ht="19.5">
      <c r="A185" s="1027"/>
      <c r="B185" s="32"/>
      <c r="C185" s="32"/>
      <c r="D185" s="32"/>
      <c r="E185" s="32"/>
      <c r="F185" s="32"/>
    </row>
    <row r="186" spans="1:6" ht="19.5">
      <c r="A186" s="1027"/>
      <c r="B186" s="32"/>
      <c r="C186" s="32"/>
      <c r="D186" s="32"/>
      <c r="E186" s="32"/>
      <c r="F186" s="32"/>
    </row>
    <row r="187" spans="1:6" ht="19.5">
      <c r="A187" s="1027"/>
      <c r="B187" s="32"/>
      <c r="C187" s="32"/>
      <c r="D187" s="32"/>
      <c r="E187" s="32"/>
      <c r="F187" s="32"/>
    </row>
    <row r="188" spans="1:6" ht="19.5">
      <c r="A188" s="1027"/>
      <c r="B188" s="32"/>
      <c r="C188" s="32"/>
      <c r="D188" s="32"/>
      <c r="E188" s="32"/>
      <c r="F188" s="32"/>
    </row>
    <row r="189" spans="1:6" ht="19.5">
      <c r="A189" s="1027"/>
      <c r="B189" s="32"/>
      <c r="C189" s="32"/>
      <c r="D189" s="32"/>
      <c r="E189" s="32"/>
      <c r="F189" s="32"/>
    </row>
    <row r="190" spans="1:6" ht="19.5">
      <c r="A190" s="1025"/>
      <c r="B190" s="32"/>
      <c r="C190" s="32"/>
      <c r="D190" s="32"/>
      <c r="E190" s="32"/>
      <c r="F190" s="32"/>
    </row>
    <row r="191" spans="1:6" ht="19.5">
      <c r="A191" s="1025"/>
      <c r="B191" s="32"/>
      <c r="C191" s="32"/>
      <c r="D191" s="32"/>
      <c r="E191" s="32"/>
      <c r="F191" s="32"/>
    </row>
    <row r="192" spans="1:6" ht="19.5">
      <c r="A192" s="1025"/>
      <c r="B192" s="32"/>
      <c r="C192" s="32"/>
      <c r="D192" s="32"/>
      <c r="E192" s="32"/>
      <c r="F192" s="32"/>
    </row>
    <row r="193" spans="1:6" ht="19.5">
      <c r="A193" s="1027"/>
      <c r="B193" s="32"/>
      <c r="C193" s="32"/>
      <c r="D193" s="32"/>
      <c r="E193" s="32"/>
      <c r="F193" s="32"/>
    </row>
    <row r="194" spans="1:6" ht="19.5">
      <c r="A194" s="1025"/>
      <c r="B194" s="32"/>
      <c r="C194" s="32"/>
      <c r="D194" s="32"/>
      <c r="E194" s="32"/>
      <c r="F194" s="32"/>
    </row>
    <row r="195" spans="1:6" ht="19.5">
      <c r="A195" s="1025"/>
      <c r="B195" s="32"/>
      <c r="C195" s="32"/>
      <c r="D195" s="32"/>
      <c r="E195" s="32"/>
      <c r="F195" s="32"/>
    </row>
    <row r="196" spans="1:6" ht="19.5">
      <c r="A196" s="74"/>
      <c r="B196" s="32"/>
      <c r="C196" s="32"/>
      <c r="D196" s="32"/>
      <c r="E196" s="32"/>
      <c r="F196" s="32"/>
    </row>
    <row r="197" spans="1:6" ht="19.5">
      <c r="A197" s="1025"/>
      <c r="B197" s="32"/>
      <c r="C197" s="32"/>
      <c r="D197" s="32"/>
      <c r="E197" s="32"/>
      <c r="F197" s="32"/>
    </row>
    <row r="198" spans="1:6" ht="19.5">
      <c r="A198" s="1027"/>
      <c r="B198" s="32"/>
      <c r="C198" s="32"/>
      <c r="D198" s="32"/>
      <c r="E198" s="32"/>
      <c r="F198" s="32"/>
    </row>
    <row r="199" spans="1:6" ht="19.5">
      <c r="A199" s="1025"/>
      <c r="B199" s="32"/>
      <c r="C199" s="32"/>
      <c r="D199" s="32"/>
      <c r="E199" s="32"/>
      <c r="F199" s="32"/>
    </row>
    <row r="200" spans="1:6" ht="19.5">
      <c r="A200" s="1025"/>
      <c r="B200" s="32"/>
      <c r="C200" s="32"/>
      <c r="D200" s="32"/>
      <c r="E200" s="32"/>
      <c r="F200" s="32"/>
    </row>
    <row r="201" spans="1:6" ht="19.5">
      <c r="A201" s="1027"/>
      <c r="B201" s="32"/>
      <c r="C201" s="32"/>
      <c r="D201" s="32"/>
      <c r="E201" s="32"/>
      <c r="F201" s="32"/>
    </row>
    <row r="202" spans="1:6" ht="19.5">
      <c r="A202" s="1025"/>
      <c r="B202" s="32"/>
      <c r="C202" s="32"/>
      <c r="D202" s="32"/>
      <c r="E202" s="32"/>
      <c r="F202" s="32"/>
    </row>
    <row r="203" spans="1:6" ht="19.5">
      <c r="A203" s="1025"/>
      <c r="B203" s="32"/>
      <c r="C203" s="32"/>
      <c r="D203" s="32"/>
      <c r="E203" s="32"/>
      <c r="F203" s="32"/>
    </row>
    <row r="204" spans="1:6" ht="19.5">
      <c r="A204" s="1027"/>
      <c r="B204" s="32"/>
      <c r="C204" s="32"/>
      <c r="D204" s="32"/>
      <c r="E204" s="32"/>
      <c r="F204" s="32"/>
    </row>
    <row r="205" spans="1:6" ht="19.5">
      <c r="A205" s="1025"/>
      <c r="B205" s="32"/>
      <c r="C205" s="32"/>
      <c r="D205" s="32"/>
      <c r="E205" s="32"/>
      <c r="F205" s="32"/>
    </row>
    <row r="206" spans="1:6" ht="19.5">
      <c r="A206" s="1025"/>
      <c r="B206" s="32"/>
      <c r="C206" s="32"/>
      <c r="D206" s="32"/>
      <c r="E206" s="32"/>
      <c r="F206" s="32"/>
    </row>
    <row r="207" spans="1:6" ht="19.5">
      <c r="A207" s="1025"/>
      <c r="B207" s="32"/>
      <c r="C207" s="32"/>
      <c r="D207" s="32"/>
      <c r="E207" s="32"/>
      <c r="F207" s="32"/>
    </row>
    <row r="208" spans="1:6" ht="19.5">
      <c r="A208" s="1025"/>
      <c r="B208" s="32"/>
      <c r="C208" s="32"/>
      <c r="D208" s="32"/>
      <c r="E208" s="32"/>
      <c r="F208" s="32"/>
    </row>
    <row r="209" spans="1:6" ht="19.5">
      <c r="A209" s="1025"/>
      <c r="B209" s="32"/>
      <c r="C209" s="32"/>
      <c r="D209" s="32"/>
      <c r="E209" s="32"/>
      <c r="F209" s="32"/>
    </row>
    <row r="210" spans="1:6" ht="19.5">
      <c r="A210" s="1025"/>
      <c r="B210" s="32"/>
      <c r="C210" s="32"/>
      <c r="D210" s="32"/>
      <c r="E210" s="32"/>
      <c r="F210" s="32"/>
    </row>
    <row r="211" spans="1:6" ht="19.5">
      <c r="A211" s="1025"/>
      <c r="B211" s="32"/>
      <c r="C211" s="32"/>
      <c r="D211" s="32"/>
      <c r="E211" s="32"/>
      <c r="F211" s="32"/>
    </row>
    <row r="212" spans="1:6" ht="19.5">
      <c r="A212" s="1025"/>
      <c r="B212" s="32"/>
      <c r="C212" s="32"/>
      <c r="D212" s="32"/>
      <c r="E212" s="32"/>
      <c r="F212" s="32"/>
    </row>
    <row r="213" spans="1:6" ht="19.5">
      <c r="A213" s="1027"/>
      <c r="B213" s="32"/>
      <c r="C213" s="32"/>
      <c r="D213" s="32"/>
      <c r="E213" s="32"/>
      <c r="F213" s="32"/>
    </row>
    <row r="214" spans="1:6" ht="19.5">
      <c r="A214" s="1025"/>
      <c r="B214" s="32"/>
      <c r="C214" s="32"/>
      <c r="D214" s="32"/>
      <c r="E214" s="32"/>
      <c r="F214" s="32"/>
    </row>
    <row r="215" spans="1:6" ht="19.5">
      <c r="A215" s="1025"/>
      <c r="B215" s="32"/>
      <c r="C215" s="32"/>
      <c r="D215" s="32"/>
      <c r="E215" s="32"/>
      <c r="F215" s="32"/>
    </row>
    <row r="216" spans="1:6" ht="19.5">
      <c r="A216" s="1025"/>
      <c r="B216" s="32"/>
      <c r="C216" s="32"/>
      <c r="D216" s="32"/>
      <c r="E216" s="32"/>
      <c r="F216" s="32"/>
    </row>
    <row r="217" spans="1:6" ht="19.5">
      <c r="A217" s="1025"/>
      <c r="B217" s="32"/>
      <c r="C217" s="32"/>
      <c r="D217" s="32"/>
      <c r="E217" s="32"/>
      <c r="F217" s="32"/>
    </row>
    <row r="218" spans="1:6" ht="19.5">
      <c r="A218" s="1025"/>
      <c r="B218" s="32"/>
      <c r="C218" s="32"/>
      <c r="D218" s="32"/>
      <c r="E218" s="32"/>
      <c r="F218" s="32"/>
    </row>
    <row r="219" spans="1:6" ht="19.5">
      <c r="A219" s="1027"/>
      <c r="B219" s="32"/>
      <c r="C219" s="32"/>
      <c r="D219" s="32"/>
      <c r="E219" s="32"/>
      <c r="F219" s="32"/>
    </row>
    <row r="220" spans="1:6" ht="19.5">
      <c r="A220" s="1025"/>
      <c r="B220" s="32"/>
      <c r="C220" s="32"/>
      <c r="D220" s="32"/>
      <c r="E220" s="32"/>
      <c r="F220" s="32"/>
    </row>
    <row r="221" spans="1:6" ht="19.5">
      <c r="A221" s="1025"/>
      <c r="B221" s="32"/>
      <c r="C221" s="32"/>
      <c r="D221" s="32"/>
      <c r="E221" s="32"/>
      <c r="F221" s="32"/>
    </row>
    <row r="222" spans="1:6" ht="19.5">
      <c r="A222" s="1027"/>
      <c r="B222" s="32"/>
      <c r="C222" s="32"/>
      <c r="D222" s="32"/>
      <c r="E222" s="32"/>
      <c r="F222" s="32"/>
    </row>
    <row r="223" spans="1:6" ht="19.5">
      <c r="A223" s="1025"/>
      <c r="B223" s="32"/>
      <c r="C223" s="32"/>
      <c r="D223" s="32"/>
      <c r="E223" s="32"/>
      <c r="F223" s="32"/>
    </row>
    <row r="224" spans="1:6" ht="19.5">
      <c r="A224" s="1025"/>
      <c r="B224" s="32"/>
      <c r="C224" s="32"/>
      <c r="D224" s="32"/>
      <c r="E224" s="32"/>
      <c r="F224" s="32"/>
    </row>
    <row r="225" spans="1:6" ht="19.5">
      <c r="A225" s="1025"/>
      <c r="B225" s="32"/>
      <c r="C225" s="32"/>
      <c r="D225" s="32"/>
      <c r="E225" s="32"/>
      <c r="F225" s="32"/>
    </row>
    <row r="226" spans="1:6" ht="19.5">
      <c r="A226" s="1030"/>
      <c r="B226" s="32"/>
      <c r="C226" s="32"/>
      <c r="D226" s="32"/>
      <c r="E226" s="32"/>
      <c r="F226" s="32"/>
    </row>
  </sheetData>
  <mergeCells count="4">
    <mergeCell ref="A1:G1"/>
    <mergeCell ref="A2:G2"/>
    <mergeCell ref="A3:G3"/>
    <mergeCell ref="A4:G4"/>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60"/>
  <sheetViews>
    <sheetView topLeftCell="C1" zoomScale="70" zoomScaleNormal="70" workbookViewId="0">
      <selection activeCell="T15" sqref="T15"/>
    </sheetView>
  </sheetViews>
  <sheetFormatPr baseColWidth="10" defaultColWidth="9.140625" defaultRowHeight="15"/>
  <cols>
    <col min="1" max="1" width="39.42578125" style="883" hidden="1" customWidth="1"/>
    <col min="2" max="2" width="36.85546875" style="883" hidden="1" customWidth="1"/>
    <col min="3" max="3" width="81.5703125" style="883" customWidth="1"/>
    <col min="4" max="9" width="13.140625" style="883" customWidth="1"/>
    <col min="10" max="10" width="4" style="883" customWidth="1"/>
    <col min="11" max="256" width="9.140625" style="883"/>
    <col min="257" max="258" width="0" style="883" hidden="1" customWidth="1"/>
    <col min="259" max="259" width="81.5703125" style="883" customWidth="1"/>
    <col min="260" max="265" width="13.140625" style="883" customWidth="1"/>
    <col min="266" max="266" width="4" style="883" customWidth="1"/>
    <col min="267" max="512" width="9.140625" style="883"/>
    <col min="513" max="514" width="0" style="883" hidden="1" customWidth="1"/>
    <col min="515" max="515" width="81.5703125" style="883" customWidth="1"/>
    <col min="516" max="521" width="13.140625" style="883" customWidth="1"/>
    <col min="522" max="522" width="4" style="883" customWidth="1"/>
    <col min="523" max="768" width="9.140625" style="883"/>
    <col min="769" max="770" width="0" style="883" hidden="1" customWidth="1"/>
    <col min="771" max="771" width="81.5703125" style="883" customWidth="1"/>
    <col min="772" max="777" width="13.140625" style="883" customWidth="1"/>
    <col min="778" max="778" width="4" style="883" customWidth="1"/>
    <col min="779" max="1024" width="9.140625" style="883"/>
    <col min="1025" max="1026" width="0" style="883" hidden="1" customWidth="1"/>
    <col min="1027" max="1027" width="81.5703125" style="883" customWidth="1"/>
    <col min="1028" max="1033" width="13.140625" style="883" customWidth="1"/>
    <col min="1034" max="1034" width="4" style="883" customWidth="1"/>
    <col min="1035" max="1280" width="9.140625" style="883"/>
    <col min="1281" max="1282" width="0" style="883" hidden="1" customWidth="1"/>
    <col min="1283" max="1283" width="81.5703125" style="883" customWidth="1"/>
    <col min="1284" max="1289" width="13.140625" style="883" customWidth="1"/>
    <col min="1290" max="1290" width="4" style="883" customWidth="1"/>
    <col min="1291" max="1536" width="9.140625" style="883"/>
    <col min="1537" max="1538" width="0" style="883" hidden="1" customWidth="1"/>
    <col min="1539" max="1539" width="81.5703125" style="883" customWidth="1"/>
    <col min="1540" max="1545" width="13.140625" style="883" customWidth="1"/>
    <col min="1546" max="1546" width="4" style="883" customWidth="1"/>
    <col min="1547" max="1792" width="9.140625" style="883"/>
    <col min="1793" max="1794" width="0" style="883" hidden="1" customWidth="1"/>
    <col min="1795" max="1795" width="81.5703125" style="883" customWidth="1"/>
    <col min="1796" max="1801" width="13.140625" style="883" customWidth="1"/>
    <col min="1802" max="1802" width="4" style="883" customWidth="1"/>
    <col min="1803" max="2048" width="9.140625" style="883"/>
    <col min="2049" max="2050" width="0" style="883" hidden="1" customWidth="1"/>
    <col min="2051" max="2051" width="81.5703125" style="883" customWidth="1"/>
    <col min="2052" max="2057" width="13.140625" style="883" customWidth="1"/>
    <col min="2058" max="2058" width="4" style="883" customWidth="1"/>
    <col min="2059" max="2304" width="9.140625" style="883"/>
    <col min="2305" max="2306" width="0" style="883" hidden="1" customWidth="1"/>
    <col min="2307" max="2307" width="81.5703125" style="883" customWidth="1"/>
    <col min="2308" max="2313" width="13.140625" style="883" customWidth="1"/>
    <col min="2314" max="2314" width="4" style="883" customWidth="1"/>
    <col min="2315" max="2560" width="9.140625" style="883"/>
    <col min="2561" max="2562" width="0" style="883" hidden="1" customWidth="1"/>
    <col min="2563" max="2563" width="81.5703125" style="883" customWidth="1"/>
    <col min="2564" max="2569" width="13.140625" style="883" customWidth="1"/>
    <col min="2570" max="2570" width="4" style="883" customWidth="1"/>
    <col min="2571" max="2816" width="9.140625" style="883"/>
    <col min="2817" max="2818" width="0" style="883" hidden="1" customWidth="1"/>
    <col min="2819" max="2819" width="81.5703125" style="883" customWidth="1"/>
    <col min="2820" max="2825" width="13.140625" style="883" customWidth="1"/>
    <col min="2826" max="2826" width="4" style="883" customWidth="1"/>
    <col min="2827" max="3072" width="9.140625" style="883"/>
    <col min="3073" max="3074" width="0" style="883" hidden="1" customWidth="1"/>
    <col min="3075" max="3075" width="81.5703125" style="883" customWidth="1"/>
    <col min="3076" max="3081" width="13.140625" style="883" customWidth="1"/>
    <col min="3082" max="3082" width="4" style="883" customWidth="1"/>
    <col min="3083" max="3328" width="9.140625" style="883"/>
    <col min="3329" max="3330" width="0" style="883" hidden="1" customWidth="1"/>
    <col min="3331" max="3331" width="81.5703125" style="883" customWidth="1"/>
    <col min="3332" max="3337" width="13.140625" style="883" customWidth="1"/>
    <col min="3338" max="3338" width="4" style="883" customWidth="1"/>
    <col min="3339" max="3584" width="9.140625" style="883"/>
    <col min="3585" max="3586" width="0" style="883" hidden="1" customWidth="1"/>
    <col min="3587" max="3587" width="81.5703125" style="883" customWidth="1"/>
    <col min="3588" max="3593" width="13.140625" style="883" customWidth="1"/>
    <col min="3594" max="3594" width="4" style="883" customWidth="1"/>
    <col min="3595" max="3840" width="9.140625" style="883"/>
    <col min="3841" max="3842" width="0" style="883" hidden="1" customWidth="1"/>
    <col min="3843" max="3843" width="81.5703125" style="883" customWidth="1"/>
    <col min="3844" max="3849" width="13.140625" style="883" customWidth="1"/>
    <col min="3850" max="3850" width="4" style="883" customWidth="1"/>
    <col min="3851" max="4096" width="9.140625" style="883"/>
    <col min="4097" max="4098" width="0" style="883" hidden="1" customWidth="1"/>
    <col min="4099" max="4099" width="81.5703125" style="883" customWidth="1"/>
    <col min="4100" max="4105" width="13.140625" style="883" customWidth="1"/>
    <col min="4106" max="4106" width="4" style="883" customWidth="1"/>
    <col min="4107" max="4352" width="9.140625" style="883"/>
    <col min="4353" max="4354" width="0" style="883" hidden="1" customWidth="1"/>
    <col min="4355" max="4355" width="81.5703125" style="883" customWidth="1"/>
    <col min="4356" max="4361" width="13.140625" style="883" customWidth="1"/>
    <col min="4362" max="4362" width="4" style="883" customWidth="1"/>
    <col min="4363" max="4608" width="9.140625" style="883"/>
    <col min="4609" max="4610" width="0" style="883" hidden="1" customWidth="1"/>
    <col min="4611" max="4611" width="81.5703125" style="883" customWidth="1"/>
    <col min="4612" max="4617" width="13.140625" style="883" customWidth="1"/>
    <col min="4618" max="4618" width="4" style="883" customWidth="1"/>
    <col min="4619" max="4864" width="9.140625" style="883"/>
    <col min="4865" max="4866" width="0" style="883" hidden="1" customWidth="1"/>
    <col min="4867" max="4867" width="81.5703125" style="883" customWidth="1"/>
    <col min="4868" max="4873" width="13.140625" style="883" customWidth="1"/>
    <col min="4874" max="4874" width="4" style="883" customWidth="1"/>
    <col min="4875" max="5120" width="9.140625" style="883"/>
    <col min="5121" max="5122" width="0" style="883" hidden="1" customWidth="1"/>
    <col min="5123" max="5123" width="81.5703125" style="883" customWidth="1"/>
    <col min="5124" max="5129" width="13.140625" style="883" customWidth="1"/>
    <col min="5130" max="5130" width="4" style="883" customWidth="1"/>
    <col min="5131" max="5376" width="9.140625" style="883"/>
    <col min="5377" max="5378" width="0" style="883" hidden="1" customWidth="1"/>
    <col min="5379" max="5379" width="81.5703125" style="883" customWidth="1"/>
    <col min="5380" max="5385" width="13.140625" style="883" customWidth="1"/>
    <col min="5386" max="5386" width="4" style="883" customWidth="1"/>
    <col min="5387" max="5632" width="9.140625" style="883"/>
    <col min="5633" max="5634" width="0" style="883" hidden="1" customWidth="1"/>
    <col min="5635" max="5635" width="81.5703125" style="883" customWidth="1"/>
    <col min="5636" max="5641" width="13.140625" style="883" customWidth="1"/>
    <col min="5642" max="5642" width="4" style="883" customWidth="1"/>
    <col min="5643" max="5888" width="9.140625" style="883"/>
    <col min="5889" max="5890" width="0" style="883" hidden="1" customWidth="1"/>
    <col min="5891" max="5891" width="81.5703125" style="883" customWidth="1"/>
    <col min="5892" max="5897" width="13.140625" style="883" customWidth="1"/>
    <col min="5898" max="5898" width="4" style="883" customWidth="1"/>
    <col min="5899" max="6144" width="9.140625" style="883"/>
    <col min="6145" max="6146" width="0" style="883" hidden="1" customWidth="1"/>
    <col min="6147" max="6147" width="81.5703125" style="883" customWidth="1"/>
    <col min="6148" max="6153" width="13.140625" style="883" customWidth="1"/>
    <col min="6154" max="6154" width="4" style="883" customWidth="1"/>
    <col min="6155" max="6400" width="9.140625" style="883"/>
    <col min="6401" max="6402" width="0" style="883" hidden="1" customWidth="1"/>
    <col min="6403" max="6403" width="81.5703125" style="883" customWidth="1"/>
    <col min="6404" max="6409" width="13.140625" style="883" customWidth="1"/>
    <col min="6410" max="6410" width="4" style="883" customWidth="1"/>
    <col min="6411" max="6656" width="9.140625" style="883"/>
    <col min="6657" max="6658" width="0" style="883" hidden="1" customWidth="1"/>
    <col min="6659" max="6659" width="81.5703125" style="883" customWidth="1"/>
    <col min="6660" max="6665" width="13.140625" style="883" customWidth="1"/>
    <col min="6666" max="6666" width="4" style="883" customWidth="1"/>
    <col min="6667" max="6912" width="9.140625" style="883"/>
    <col min="6913" max="6914" width="0" style="883" hidden="1" customWidth="1"/>
    <col min="6915" max="6915" width="81.5703125" style="883" customWidth="1"/>
    <col min="6916" max="6921" width="13.140625" style="883" customWidth="1"/>
    <col min="6922" max="6922" width="4" style="883" customWidth="1"/>
    <col min="6923" max="7168" width="9.140625" style="883"/>
    <col min="7169" max="7170" width="0" style="883" hidden="1" customWidth="1"/>
    <col min="7171" max="7171" width="81.5703125" style="883" customWidth="1"/>
    <col min="7172" max="7177" width="13.140625" style="883" customWidth="1"/>
    <col min="7178" max="7178" width="4" style="883" customWidth="1"/>
    <col min="7179" max="7424" width="9.140625" style="883"/>
    <col min="7425" max="7426" width="0" style="883" hidden="1" customWidth="1"/>
    <col min="7427" max="7427" width="81.5703125" style="883" customWidth="1"/>
    <col min="7428" max="7433" width="13.140625" style="883" customWidth="1"/>
    <col min="7434" max="7434" width="4" style="883" customWidth="1"/>
    <col min="7435" max="7680" width="9.140625" style="883"/>
    <col min="7681" max="7682" width="0" style="883" hidden="1" customWidth="1"/>
    <col min="7683" max="7683" width="81.5703125" style="883" customWidth="1"/>
    <col min="7684" max="7689" width="13.140625" style="883" customWidth="1"/>
    <col min="7690" max="7690" width="4" style="883" customWidth="1"/>
    <col min="7691" max="7936" width="9.140625" style="883"/>
    <col min="7937" max="7938" width="0" style="883" hidden="1" customWidth="1"/>
    <col min="7939" max="7939" width="81.5703125" style="883" customWidth="1"/>
    <col min="7940" max="7945" width="13.140625" style="883" customWidth="1"/>
    <col min="7946" max="7946" width="4" style="883" customWidth="1"/>
    <col min="7947" max="8192" width="9.140625" style="883"/>
    <col min="8193" max="8194" width="0" style="883" hidden="1" customWidth="1"/>
    <col min="8195" max="8195" width="81.5703125" style="883" customWidth="1"/>
    <col min="8196" max="8201" width="13.140625" style="883" customWidth="1"/>
    <col min="8202" max="8202" width="4" style="883" customWidth="1"/>
    <col min="8203" max="8448" width="9.140625" style="883"/>
    <col min="8449" max="8450" width="0" style="883" hidden="1" customWidth="1"/>
    <col min="8451" max="8451" width="81.5703125" style="883" customWidth="1"/>
    <col min="8452" max="8457" width="13.140625" style="883" customWidth="1"/>
    <col min="8458" max="8458" width="4" style="883" customWidth="1"/>
    <col min="8459" max="8704" width="9.140625" style="883"/>
    <col min="8705" max="8706" width="0" style="883" hidden="1" customWidth="1"/>
    <col min="8707" max="8707" width="81.5703125" style="883" customWidth="1"/>
    <col min="8708" max="8713" width="13.140625" style="883" customWidth="1"/>
    <col min="8714" max="8714" width="4" style="883" customWidth="1"/>
    <col min="8715" max="8960" width="9.140625" style="883"/>
    <col min="8961" max="8962" width="0" style="883" hidden="1" customWidth="1"/>
    <col min="8963" max="8963" width="81.5703125" style="883" customWidth="1"/>
    <col min="8964" max="8969" width="13.140625" style="883" customWidth="1"/>
    <col min="8970" max="8970" width="4" style="883" customWidth="1"/>
    <col min="8971" max="9216" width="9.140625" style="883"/>
    <col min="9217" max="9218" width="0" style="883" hidden="1" customWidth="1"/>
    <col min="9219" max="9219" width="81.5703125" style="883" customWidth="1"/>
    <col min="9220" max="9225" width="13.140625" style="883" customWidth="1"/>
    <col min="9226" max="9226" width="4" style="883" customWidth="1"/>
    <col min="9227" max="9472" width="9.140625" style="883"/>
    <col min="9473" max="9474" width="0" style="883" hidden="1" customWidth="1"/>
    <col min="9475" max="9475" width="81.5703125" style="883" customWidth="1"/>
    <col min="9476" max="9481" width="13.140625" style="883" customWidth="1"/>
    <col min="9482" max="9482" width="4" style="883" customWidth="1"/>
    <col min="9483" max="9728" width="9.140625" style="883"/>
    <col min="9729" max="9730" width="0" style="883" hidden="1" customWidth="1"/>
    <col min="9731" max="9731" width="81.5703125" style="883" customWidth="1"/>
    <col min="9732" max="9737" width="13.140625" style="883" customWidth="1"/>
    <col min="9738" max="9738" width="4" style="883" customWidth="1"/>
    <col min="9739" max="9984" width="9.140625" style="883"/>
    <col min="9985" max="9986" width="0" style="883" hidden="1" customWidth="1"/>
    <col min="9987" max="9987" width="81.5703125" style="883" customWidth="1"/>
    <col min="9988" max="9993" width="13.140625" style="883" customWidth="1"/>
    <col min="9994" max="9994" width="4" style="883" customWidth="1"/>
    <col min="9995" max="10240" width="9.140625" style="883"/>
    <col min="10241" max="10242" width="0" style="883" hidden="1" customWidth="1"/>
    <col min="10243" max="10243" width="81.5703125" style="883" customWidth="1"/>
    <col min="10244" max="10249" width="13.140625" style="883" customWidth="1"/>
    <col min="10250" max="10250" width="4" style="883" customWidth="1"/>
    <col min="10251" max="10496" width="9.140625" style="883"/>
    <col min="10497" max="10498" width="0" style="883" hidden="1" customWidth="1"/>
    <col min="10499" max="10499" width="81.5703125" style="883" customWidth="1"/>
    <col min="10500" max="10505" width="13.140625" style="883" customWidth="1"/>
    <col min="10506" max="10506" width="4" style="883" customWidth="1"/>
    <col min="10507" max="10752" width="9.140625" style="883"/>
    <col min="10753" max="10754" width="0" style="883" hidden="1" customWidth="1"/>
    <col min="10755" max="10755" width="81.5703125" style="883" customWidth="1"/>
    <col min="10756" max="10761" width="13.140625" style="883" customWidth="1"/>
    <col min="10762" max="10762" width="4" style="883" customWidth="1"/>
    <col min="10763" max="11008" width="9.140625" style="883"/>
    <col min="11009" max="11010" width="0" style="883" hidden="1" customWidth="1"/>
    <col min="11011" max="11011" width="81.5703125" style="883" customWidth="1"/>
    <col min="11012" max="11017" width="13.140625" style="883" customWidth="1"/>
    <col min="11018" max="11018" width="4" style="883" customWidth="1"/>
    <col min="11019" max="11264" width="9.140625" style="883"/>
    <col min="11265" max="11266" width="0" style="883" hidden="1" customWidth="1"/>
    <col min="11267" max="11267" width="81.5703125" style="883" customWidth="1"/>
    <col min="11268" max="11273" width="13.140625" style="883" customWidth="1"/>
    <col min="11274" max="11274" width="4" style="883" customWidth="1"/>
    <col min="11275" max="11520" width="9.140625" style="883"/>
    <col min="11521" max="11522" width="0" style="883" hidden="1" customWidth="1"/>
    <col min="11523" max="11523" width="81.5703125" style="883" customWidth="1"/>
    <col min="11524" max="11529" width="13.140625" style="883" customWidth="1"/>
    <col min="11530" max="11530" width="4" style="883" customWidth="1"/>
    <col min="11531" max="11776" width="9.140625" style="883"/>
    <col min="11777" max="11778" width="0" style="883" hidden="1" customWidth="1"/>
    <col min="11779" max="11779" width="81.5703125" style="883" customWidth="1"/>
    <col min="11780" max="11785" width="13.140625" style="883" customWidth="1"/>
    <col min="11786" max="11786" width="4" style="883" customWidth="1"/>
    <col min="11787" max="12032" width="9.140625" style="883"/>
    <col min="12033" max="12034" width="0" style="883" hidden="1" customWidth="1"/>
    <col min="12035" max="12035" width="81.5703125" style="883" customWidth="1"/>
    <col min="12036" max="12041" width="13.140625" style="883" customWidth="1"/>
    <col min="12042" max="12042" width="4" style="883" customWidth="1"/>
    <col min="12043" max="12288" width="9.140625" style="883"/>
    <col min="12289" max="12290" width="0" style="883" hidden="1" customWidth="1"/>
    <col min="12291" max="12291" width="81.5703125" style="883" customWidth="1"/>
    <col min="12292" max="12297" width="13.140625" style="883" customWidth="1"/>
    <col min="12298" max="12298" width="4" style="883" customWidth="1"/>
    <col min="12299" max="12544" width="9.140625" style="883"/>
    <col min="12545" max="12546" width="0" style="883" hidden="1" customWidth="1"/>
    <col min="12547" max="12547" width="81.5703125" style="883" customWidth="1"/>
    <col min="12548" max="12553" width="13.140625" style="883" customWidth="1"/>
    <col min="12554" max="12554" width="4" style="883" customWidth="1"/>
    <col min="12555" max="12800" width="9.140625" style="883"/>
    <col min="12801" max="12802" width="0" style="883" hidden="1" customWidth="1"/>
    <col min="12803" max="12803" width="81.5703125" style="883" customWidth="1"/>
    <col min="12804" max="12809" width="13.140625" style="883" customWidth="1"/>
    <col min="12810" max="12810" width="4" style="883" customWidth="1"/>
    <col min="12811" max="13056" width="9.140625" style="883"/>
    <col min="13057" max="13058" width="0" style="883" hidden="1" customWidth="1"/>
    <col min="13059" max="13059" width="81.5703125" style="883" customWidth="1"/>
    <col min="13060" max="13065" width="13.140625" style="883" customWidth="1"/>
    <col min="13066" max="13066" width="4" style="883" customWidth="1"/>
    <col min="13067" max="13312" width="9.140625" style="883"/>
    <col min="13313" max="13314" width="0" style="883" hidden="1" customWidth="1"/>
    <col min="13315" max="13315" width="81.5703125" style="883" customWidth="1"/>
    <col min="13316" max="13321" width="13.140625" style="883" customWidth="1"/>
    <col min="13322" max="13322" width="4" style="883" customWidth="1"/>
    <col min="13323" max="13568" width="9.140625" style="883"/>
    <col min="13569" max="13570" width="0" style="883" hidden="1" customWidth="1"/>
    <col min="13571" max="13571" width="81.5703125" style="883" customWidth="1"/>
    <col min="13572" max="13577" width="13.140625" style="883" customWidth="1"/>
    <col min="13578" max="13578" width="4" style="883" customWidth="1"/>
    <col min="13579" max="13824" width="9.140625" style="883"/>
    <col min="13825" max="13826" width="0" style="883" hidden="1" customWidth="1"/>
    <col min="13827" max="13827" width="81.5703125" style="883" customWidth="1"/>
    <col min="13828" max="13833" width="13.140625" style="883" customWidth="1"/>
    <col min="13834" max="13834" width="4" style="883" customWidth="1"/>
    <col min="13835" max="14080" width="9.140625" style="883"/>
    <col min="14081" max="14082" width="0" style="883" hidden="1" customWidth="1"/>
    <col min="14083" max="14083" width="81.5703125" style="883" customWidth="1"/>
    <col min="14084" max="14089" width="13.140625" style="883" customWidth="1"/>
    <col min="14090" max="14090" width="4" style="883" customWidth="1"/>
    <col min="14091" max="14336" width="9.140625" style="883"/>
    <col min="14337" max="14338" width="0" style="883" hidden="1" customWidth="1"/>
    <col min="14339" max="14339" width="81.5703125" style="883" customWidth="1"/>
    <col min="14340" max="14345" width="13.140625" style="883" customWidth="1"/>
    <col min="14346" max="14346" width="4" style="883" customWidth="1"/>
    <col min="14347" max="14592" width="9.140625" style="883"/>
    <col min="14593" max="14594" width="0" style="883" hidden="1" customWidth="1"/>
    <col min="14595" max="14595" width="81.5703125" style="883" customWidth="1"/>
    <col min="14596" max="14601" width="13.140625" style="883" customWidth="1"/>
    <col min="14602" max="14602" width="4" style="883" customWidth="1"/>
    <col min="14603" max="14848" width="9.140625" style="883"/>
    <col min="14849" max="14850" width="0" style="883" hidden="1" customWidth="1"/>
    <col min="14851" max="14851" width="81.5703125" style="883" customWidth="1"/>
    <col min="14852" max="14857" width="13.140625" style="883" customWidth="1"/>
    <col min="14858" max="14858" width="4" style="883" customWidth="1"/>
    <col min="14859" max="15104" width="9.140625" style="883"/>
    <col min="15105" max="15106" width="0" style="883" hidden="1" customWidth="1"/>
    <col min="15107" max="15107" width="81.5703125" style="883" customWidth="1"/>
    <col min="15108" max="15113" width="13.140625" style="883" customWidth="1"/>
    <col min="15114" max="15114" width="4" style="883" customWidth="1"/>
    <col min="15115" max="15360" width="9.140625" style="883"/>
    <col min="15361" max="15362" width="0" style="883" hidden="1" customWidth="1"/>
    <col min="15363" max="15363" width="81.5703125" style="883" customWidth="1"/>
    <col min="15364" max="15369" width="13.140625" style="883" customWidth="1"/>
    <col min="15370" max="15370" width="4" style="883" customWidth="1"/>
    <col min="15371" max="15616" width="9.140625" style="883"/>
    <col min="15617" max="15618" width="0" style="883" hidden="1" customWidth="1"/>
    <col min="15619" max="15619" width="81.5703125" style="883" customWidth="1"/>
    <col min="15620" max="15625" width="13.140625" style="883" customWidth="1"/>
    <col min="15626" max="15626" width="4" style="883" customWidth="1"/>
    <col min="15627" max="15872" width="9.140625" style="883"/>
    <col min="15873" max="15874" width="0" style="883" hidden="1" customWidth="1"/>
    <col min="15875" max="15875" width="81.5703125" style="883" customWidth="1"/>
    <col min="15876" max="15881" width="13.140625" style="883" customWidth="1"/>
    <col min="15882" max="15882" width="4" style="883" customWidth="1"/>
    <col min="15883" max="16128" width="9.140625" style="883"/>
    <col min="16129" max="16130" width="0" style="883" hidden="1" customWidth="1"/>
    <col min="16131" max="16131" width="81.5703125" style="883" customWidth="1"/>
    <col min="16132" max="16137" width="13.140625" style="883" customWidth="1"/>
    <col min="16138" max="16138" width="4" style="883" customWidth="1"/>
    <col min="16139" max="16384" width="9.140625" style="883"/>
  </cols>
  <sheetData>
    <row r="1" spans="1:10" s="76" customFormat="1" ht="42" customHeight="1">
      <c r="A1" s="316"/>
      <c r="B1" s="316"/>
      <c r="C1" s="75"/>
      <c r="D1" s="316"/>
      <c r="E1" s="316"/>
      <c r="F1" s="316"/>
      <c r="G1" s="316"/>
      <c r="H1" s="316"/>
      <c r="I1" s="316"/>
    </row>
    <row r="2" spans="1:10" s="76" customFormat="1" ht="28.5" customHeight="1">
      <c r="A2" s="928" t="s">
        <v>1064</v>
      </c>
      <c r="B2" s="928"/>
      <c r="C2" s="928"/>
      <c r="D2" s="928"/>
      <c r="E2" s="928"/>
      <c r="F2" s="928"/>
      <c r="G2" s="928"/>
      <c r="H2" s="928"/>
      <c r="I2" s="928"/>
    </row>
    <row r="3" spans="1:10" s="76" customFormat="1" ht="28.5" customHeight="1">
      <c r="A3" s="316"/>
      <c r="B3" s="316"/>
      <c r="C3" s="622" t="s">
        <v>490</v>
      </c>
      <c r="D3" s="623"/>
      <c r="E3" s="623"/>
      <c r="F3" s="623"/>
      <c r="G3" s="623"/>
      <c r="H3" s="623"/>
      <c r="I3" s="623"/>
    </row>
    <row r="4" spans="1:10" s="76" customFormat="1" ht="58.5" customHeight="1">
      <c r="A4" s="929"/>
      <c r="B4" s="930"/>
      <c r="C4" s="930"/>
      <c r="D4" s="930"/>
      <c r="E4" s="930"/>
      <c r="F4" s="930"/>
      <c r="G4" s="930"/>
      <c r="H4" s="930"/>
      <c r="I4" s="930"/>
    </row>
    <row r="5" spans="1:10" s="78" customFormat="1" ht="12.75" customHeight="1" thickBot="1">
      <c r="A5" s="77"/>
      <c r="B5" s="317"/>
      <c r="C5" s="317"/>
      <c r="D5" s="317"/>
      <c r="E5" s="317"/>
      <c r="F5" s="317"/>
      <c r="G5" s="317"/>
      <c r="H5" s="317"/>
      <c r="I5" s="317"/>
    </row>
    <row r="6" spans="1:10" s="79" customFormat="1" ht="27.75" customHeight="1" thickTop="1" thickBot="1">
      <c r="C6" s="80"/>
      <c r="D6" s="81" t="s">
        <v>1138</v>
      </c>
      <c r="E6" s="81" t="s">
        <v>1228</v>
      </c>
      <c r="F6" s="81" t="s">
        <v>1278</v>
      </c>
      <c r="G6" s="81" t="s">
        <v>1523</v>
      </c>
      <c r="H6" s="82" t="s">
        <v>1349</v>
      </c>
      <c r="I6" s="82" t="s">
        <v>1524</v>
      </c>
      <c r="J6" s="624" t="s">
        <v>491</v>
      </c>
    </row>
    <row r="7" spans="1:10" ht="14.25" customHeight="1" thickTop="1" thickBot="1">
      <c r="C7" s="83"/>
      <c r="D7" s="83"/>
      <c r="E7" s="83"/>
      <c r="F7" s="83"/>
      <c r="G7" s="83"/>
      <c r="H7" s="83"/>
      <c r="I7" s="83"/>
    </row>
    <row r="8" spans="1:10" s="84" customFormat="1" ht="24" customHeight="1" thickTop="1" thickBot="1">
      <c r="B8" s="663"/>
      <c r="C8" s="85" t="s">
        <v>304</v>
      </c>
      <c r="D8" s="664"/>
      <c r="E8" s="664"/>
      <c r="F8" s="664"/>
      <c r="G8" s="664"/>
      <c r="H8" s="86"/>
      <c r="I8" s="86"/>
      <c r="J8" s="87"/>
    </row>
    <row r="9" spans="1:10" ht="22.5" customHeight="1" thickTop="1">
      <c r="A9" s="883" t="s">
        <v>492</v>
      </c>
      <c r="B9" s="1" t="s">
        <v>493</v>
      </c>
      <c r="C9" s="2" t="s">
        <v>494</v>
      </c>
      <c r="D9" s="88">
        <v>7.0000000000000007E-2</v>
      </c>
      <c r="E9" s="88">
        <v>6.8699999999999997E-2</v>
      </c>
      <c r="F9" s="88">
        <v>7.5700000000000003E-2</v>
      </c>
      <c r="G9" s="88">
        <v>7.5600000000000001E-2</v>
      </c>
      <c r="H9" s="88">
        <v>7.2700000000000001E-2</v>
      </c>
      <c r="I9" s="88">
        <v>8.7499999999999994E-2</v>
      </c>
    </row>
    <row r="10" spans="1:10" ht="22.5" customHeight="1">
      <c r="A10" s="883" t="s">
        <v>492</v>
      </c>
      <c r="B10" s="1" t="s">
        <v>495</v>
      </c>
      <c r="C10" s="2" t="s">
        <v>496</v>
      </c>
      <c r="D10" s="88">
        <v>0.78879999999999995</v>
      </c>
      <c r="E10" s="88">
        <v>0.80459999999999998</v>
      </c>
      <c r="F10" s="88">
        <v>0.80469999999999997</v>
      </c>
      <c r="G10" s="88">
        <v>0.80800000000000005</v>
      </c>
      <c r="H10" s="88">
        <v>0.81559999999999999</v>
      </c>
      <c r="I10" s="88">
        <v>0.80620000000000003</v>
      </c>
    </row>
    <row r="11" spans="1:10" ht="41.25" customHeight="1" thickBot="1">
      <c r="B11" s="3"/>
      <c r="C11" s="2"/>
      <c r="D11" s="89"/>
      <c r="E11" s="89"/>
      <c r="F11" s="89"/>
      <c r="G11" s="89"/>
      <c r="H11" s="89"/>
      <c r="I11" s="89"/>
    </row>
    <row r="12" spans="1:10" s="28" customFormat="1" ht="24" customHeight="1" thickTop="1" thickBot="1">
      <c r="B12" s="665"/>
      <c r="C12" s="85" t="s">
        <v>307</v>
      </c>
      <c r="D12" s="664"/>
      <c r="E12" s="664"/>
      <c r="F12" s="664"/>
      <c r="G12" s="664"/>
      <c r="H12" s="86"/>
      <c r="I12" s="86"/>
      <c r="J12" s="90"/>
    </row>
    <row r="13" spans="1:10" s="79" customFormat="1" ht="32.25" customHeight="1" thickTop="1">
      <c r="A13" s="79" t="s">
        <v>492</v>
      </c>
      <c r="B13" s="4" t="s">
        <v>497</v>
      </c>
      <c r="C13" s="5" t="s">
        <v>498</v>
      </c>
      <c r="D13" s="91">
        <v>0.74170000000000003</v>
      </c>
      <c r="E13" s="91">
        <v>0.75900000000000001</v>
      </c>
      <c r="F13" s="91">
        <v>0.76639999999999997</v>
      </c>
      <c r="G13" s="91">
        <v>0.81440000000000001</v>
      </c>
      <c r="H13" s="91">
        <v>0.81</v>
      </c>
      <c r="I13" s="91">
        <v>0.8075</v>
      </c>
    </row>
    <row r="14" spans="1:10" s="64" customFormat="1" ht="23.25" customHeight="1">
      <c r="A14" s="64" t="s">
        <v>492</v>
      </c>
      <c r="B14" s="6" t="s">
        <v>499</v>
      </c>
      <c r="C14" s="7" t="s">
        <v>500</v>
      </c>
      <c r="D14" s="92">
        <v>0.75449999999999995</v>
      </c>
      <c r="E14" s="92">
        <v>0.76160000000000005</v>
      </c>
      <c r="F14" s="92">
        <v>0.7681</v>
      </c>
      <c r="G14" s="92">
        <v>0.81440000000000001</v>
      </c>
      <c r="H14" s="92">
        <v>0.81</v>
      </c>
      <c r="I14" s="92">
        <v>0.8075</v>
      </c>
    </row>
    <row r="15" spans="1:10" s="64" customFormat="1" ht="23.25" customHeight="1">
      <c r="B15" s="6"/>
      <c r="C15" s="7" t="s">
        <v>501</v>
      </c>
      <c r="D15" s="92">
        <v>8.2600000000000007E-2</v>
      </c>
      <c r="E15" s="92">
        <v>8.8200000000000001E-2</v>
      </c>
      <c r="F15" s="92">
        <v>8.1799999999999998E-2</v>
      </c>
      <c r="G15" s="92">
        <v>5.6099999999999997E-2</v>
      </c>
      <c r="H15" s="92">
        <v>5.3699999999999998E-2</v>
      </c>
      <c r="I15" s="92">
        <v>6.3899999999999998E-2</v>
      </c>
    </row>
    <row r="16" spans="1:10" s="64" customFormat="1" ht="41.25" customHeight="1" thickBot="1">
      <c r="A16" s="64" t="s">
        <v>492</v>
      </c>
      <c r="B16" s="6" t="s">
        <v>502</v>
      </c>
      <c r="C16" s="7" t="s">
        <v>503</v>
      </c>
      <c r="D16" s="92">
        <v>8.8999999999999999E-3</v>
      </c>
      <c r="E16" s="92">
        <v>8.5000000000000006E-3</v>
      </c>
      <c r="F16" s="92">
        <v>1.09E-2</v>
      </c>
      <c r="G16" s="92">
        <v>2.52E-2</v>
      </c>
      <c r="H16" s="92">
        <v>2.5399999999999999E-2</v>
      </c>
      <c r="I16" s="92">
        <v>2.7E-2</v>
      </c>
    </row>
    <row r="17" spans="1:24" s="28" customFormat="1" ht="24" customHeight="1" thickTop="1" thickBot="1">
      <c r="B17" s="665"/>
      <c r="C17" s="85" t="s">
        <v>504</v>
      </c>
      <c r="D17" s="664"/>
      <c r="E17" s="664"/>
      <c r="F17" s="664"/>
      <c r="G17" s="664"/>
      <c r="H17" s="86"/>
      <c r="I17" s="86"/>
      <c r="J17" s="90"/>
    </row>
    <row r="18" spans="1:24" s="79" customFormat="1" ht="32.25" customHeight="1" thickTop="1">
      <c r="A18" s="79" t="s">
        <v>492</v>
      </c>
      <c r="B18" s="4" t="s">
        <v>505</v>
      </c>
      <c r="C18" s="5" t="s">
        <v>506</v>
      </c>
      <c r="D18" s="91">
        <v>0.67959999999999998</v>
      </c>
      <c r="E18" s="91">
        <v>0.71619999999999995</v>
      </c>
      <c r="F18" s="91">
        <v>0.72950000000000004</v>
      </c>
      <c r="G18" s="91">
        <v>0.74629999999999996</v>
      </c>
      <c r="H18" s="91">
        <v>0.7429</v>
      </c>
      <c r="I18" s="91">
        <v>0.75039999999999996</v>
      </c>
    </row>
    <row r="19" spans="1:24" s="64" customFormat="1" ht="23.25" customHeight="1">
      <c r="A19" s="64" t="s">
        <v>492</v>
      </c>
      <c r="B19" s="6" t="s">
        <v>507</v>
      </c>
      <c r="C19" s="7" t="s">
        <v>508</v>
      </c>
      <c r="D19" s="92">
        <v>0.32040000000000002</v>
      </c>
      <c r="E19" s="92">
        <v>0.2838</v>
      </c>
      <c r="F19" s="92">
        <v>0.27050000000000002</v>
      </c>
      <c r="G19" s="92">
        <v>0.25369999999999998</v>
      </c>
      <c r="H19" s="92">
        <v>0.2571</v>
      </c>
      <c r="I19" s="92">
        <v>0.24959999999999999</v>
      </c>
    </row>
    <row r="20" spans="1:24" s="64" customFormat="1" ht="41.25" customHeight="1" thickBot="1">
      <c r="A20" s="64" t="s">
        <v>492</v>
      </c>
      <c r="B20" s="6" t="s">
        <v>509</v>
      </c>
      <c r="C20" s="7" t="s">
        <v>510</v>
      </c>
      <c r="D20" s="93">
        <v>728.85479999999995</v>
      </c>
      <c r="E20" s="93">
        <v>988.96460000000002</v>
      </c>
      <c r="F20" s="93">
        <v>923.3723</v>
      </c>
      <c r="G20" s="93">
        <v>619.71310000000005</v>
      </c>
      <c r="H20" s="93">
        <v>651.40740000000005</v>
      </c>
      <c r="I20" s="93">
        <v>990.24180000000001</v>
      </c>
      <c r="J20" s="94"/>
      <c r="K20" s="94"/>
      <c r="L20" s="94"/>
      <c r="M20" s="94"/>
      <c r="N20" s="94"/>
      <c r="O20" s="94"/>
      <c r="P20" s="94"/>
      <c r="Q20" s="94"/>
      <c r="R20" s="94"/>
      <c r="S20" s="94"/>
      <c r="T20" s="94"/>
      <c r="U20" s="94"/>
      <c r="V20" s="94"/>
      <c r="W20" s="94"/>
      <c r="X20" s="94"/>
    </row>
    <row r="21" spans="1:24" s="28" customFormat="1" ht="24" customHeight="1" thickTop="1" thickBot="1">
      <c r="B21" s="665"/>
      <c r="C21" s="85" t="s">
        <v>511</v>
      </c>
      <c r="D21" s="664"/>
      <c r="E21" s="664"/>
      <c r="F21" s="664"/>
      <c r="G21" s="664"/>
      <c r="H21" s="86"/>
      <c r="I21" s="86"/>
      <c r="J21" s="90"/>
    </row>
    <row r="22" spans="1:24" s="79" customFormat="1" ht="32.25" customHeight="1" thickTop="1">
      <c r="A22" s="79" t="s">
        <v>492</v>
      </c>
      <c r="B22" s="4" t="s">
        <v>512</v>
      </c>
      <c r="C22" s="5" t="s">
        <v>513</v>
      </c>
      <c r="D22" s="91">
        <v>0.98660000000000003</v>
      </c>
      <c r="E22" s="91">
        <v>0.98219999999999996</v>
      </c>
      <c r="F22" s="91">
        <v>0.97599999999999998</v>
      </c>
      <c r="G22" s="91">
        <v>0.96560000000000001</v>
      </c>
      <c r="H22" s="91">
        <v>0.97260000000000002</v>
      </c>
      <c r="I22" s="91">
        <v>0.9657</v>
      </c>
    </row>
    <row r="23" spans="1:24" s="64" customFormat="1" ht="23.25" customHeight="1">
      <c r="A23" s="64" t="s">
        <v>492</v>
      </c>
      <c r="B23" s="6" t="s">
        <v>514</v>
      </c>
      <c r="C23" s="7" t="s">
        <v>515</v>
      </c>
      <c r="D23" s="92">
        <v>1.1900000000000001E-2</v>
      </c>
      <c r="E23" s="92">
        <v>1.5100000000000001E-2</v>
      </c>
      <c r="F23" s="92">
        <v>2.3400000000000001E-2</v>
      </c>
      <c r="G23" s="92">
        <v>2.9499999999999998E-2</v>
      </c>
      <c r="H23" s="92">
        <v>3.09E-2</v>
      </c>
      <c r="I23" s="92">
        <v>3.5700000000000003E-2</v>
      </c>
    </row>
    <row r="24" spans="1:24" s="64" customFormat="1" ht="23.25" customHeight="1">
      <c r="A24" s="64" t="s">
        <v>492</v>
      </c>
      <c r="B24" s="6" t="s">
        <v>516</v>
      </c>
      <c r="C24" s="7" t="s">
        <v>517</v>
      </c>
      <c r="D24" s="92">
        <v>1.34E-2</v>
      </c>
      <c r="E24" s="92">
        <v>1.78E-2</v>
      </c>
      <c r="F24" s="92">
        <v>2.4E-2</v>
      </c>
      <c r="G24" s="92">
        <v>3.44E-2</v>
      </c>
      <c r="H24" s="92">
        <v>2.7400000000000001E-2</v>
      </c>
      <c r="I24" s="92">
        <v>3.4299999999999997E-2</v>
      </c>
    </row>
    <row r="25" spans="1:24" s="64" customFormat="1" ht="23.25" customHeight="1">
      <c r="A25" s="64" t="s">
        <v>492</v>
      </c>
      <c r="B25" s="6" t="s">
        <v>518</v>
      </c>
      <c r="C25" s="7" t="s">
        <v>519</v>
      </c>
      <c r="D25" s="92">
        <v>1.15E-2</v>
      </c>
      <c r="E25" s="92">
        <v>1.3599999999999999E-2</v>
      </c>
      <c r="F25" s="92">
        <v>2.0400000000000001E-2</v>
      </c>
      <c r="G25" s="92">
        <v>2.5000000000000001E-2</v>
      </c>
      <c r="H25" s="92">
        <v>2.6800000000000001E-2</v>
      </c>
      <c r="I25" s="92">
        <v>2.9499999999999998E-2</v>
      </c>
    </row>
    <row r="26" spans="1:24" s="64" customFormat="1" ht="23.25" customHeight="1">
      <c r="A26" s="64" t="s">
        <v>492</v>
      </c>
      <c r="B26" s="6" t="s">
        <v>520</v>
      </c>
      <c r="C26" s="7" t="s">
        <v>521</v>
      </c>
      <c r="D26" s="92">
        <v>4.9200000000000001E-2</v>
      </c>
      <c r="E26" s="92">
        <v>0.1162</v>
      </c>
      <c r="F26" s="92">
        <v>0.1497</v>
      </c>
      <c r="G26" s="92">
        <v>0.1802</v>
      </c>
      <c r="H26" s="92">
        <v>0.15559999999999999</v>
      </c>
      <c r="I26" s="92">
        <v>0.2009</v>
      </c>
    </row>
    <row r="27" spans="1:24" s="64" customFormat="1" ht="23.25" customHeight="1">
      <c r="A27" s="64" t="s">
        <v>492</v>
      </c>
      <c r="B27" s="6" t="s">
        <v>522</v>
      </c>
      <c r="C27" s="7" t="s">
        <v>523</v>
      </c>
      <c r="D27" s="92">
        <v>1.24E-2</v>
      </c>
      <c r="E27" s="92">
        <v>1.15E-2</v>
      </c>
      <c r="F27" s="92">
        <v>1.14E-2</v>
      </c>
      <c r="G27" s="92">
        <v>1.43E-2</v>
      </c>
      <c r="H27" s="92">
        <v>1.4200000000000001E-2</v>
      </c>
      <c r="I27" s="92">
        <v>1.37E-2</v>
      </c>
    </row>
    <row r="28" spans="1:24" s="64" customFormat="1" ht="23.25" customHeight="1">
      <c r="A28" s="64" t="s">
        <v>492</v>
      </c>
      <c r="B28" s="6" t="s">
        <v>524</v>
      </c>
      <c r="C28" s="7" t="s">
        <v>525</v>
      </c>
      <c r="D28" s="92">
        <v>3.73E-2</v>
      </c>
      <c r="E28" s="92">
        <v>3.9199999999999999E-2</v>
      </c>
      <c r="F28" s="92">
        <v>3.8399999999999997E-2</v>
      </c>
      <c r="G28" s="92">
        <v>4.8099999999999997E-2</v>
      </c>
      <c r="H28" s="92">
        <v>4.2900000000000001E-2</v>
      </c>
      <c r="I28" s="92">
        <v>4.48E-2</v>
      </c>
    </row>
    <row r="29" spans="1:24" s="64" customFormat="1" ht="23.25" customHeight="1">
      <c r="A29" s="64" t="s">
        <v>492</v>
      </c>
      <c r="B29" s="6" t="s">
        <v>526</v>
      </c>
      <c r="C29" s="7" t="s">
        <v>527</v>
      </c>
      <c r="D29" s="92">
        <v>0.97060000000000002</v>
      </c>
      <c r="E29" s="92">
        <v>0.96099999999999997</v>
      </c>
      <c r="F29" s="92">
        <v>0.95409999999999995</v>
      </c>
      <c r="G29" s="92">
        <v>0.94299999999999995</v>
      </c>
      <c r="H29" s="92">
        <v>0.95840000000000003</v>
      </c>
      <c r="I29" s="92">
        <v>0.94069999999999998</v>
      </c>
    </row>
    <row r="30" spans="1:24" s="64" customFormat="1" ht="23.25" customHeight="1">
      <c r="A30" s="64" t="s">
        <v>492</v>
      </c>
      <c r="B30" s="6" t="s">
        <v>528</v>
      </c>
      <c r="C30" s="7" t="s">
        <v>529</v>
      </c>
      <c r="D30" s="92">
        <v>1.12E-2</v>
      </c>
      <c r="E30" s="92">
        <v>1.29E-2</v>
      </c>
      <c r="F30" s="92">
        <v>1.6799999999999999E-2</v>
      </c>
      <c r="G30" s="92">
        <v>2.0500000000000001E-2</v>
      </c>
      <c r="H30" s="92">
        <v>1.2699999999999999E-2</v>
      </c>
      <c r="I30" s="92">
        <v>2.4E-2</v>
      </c>
    </row>
    <row r="31" spans="1:24" s="64" customFormat="1" ht="23.25" customHeight="1">
      <c r="A31" s="64" t="s">
        <v>492</v>
      </c>
      <c r="B31" s="6" t="s">
        <v>530</v>
      </c>
      <c r="C31" s="7" t="s">
        <v>531</v>
      </c>
      <c r="D31" s="92">
        <v>0</v>
      </c>
      <c r="E31" s="92">
        <v>0</v>
      </c>
      <c r="F31" s="92">
        <v>0</v>
      </c>
      <c r="G31" s="92">
        <v>0</v>
      </c>
      <c r="H31" s="92">
        <v>0</v>
      </c>
      <c r="I31" s="92">
        <v>0</v>
      </c>
    </row>
    <row r="32" spans="1:24" s="64" customFormat="1" ht="23.25" customHeight="1">
      <c r="A32" s="64" t="s">
        <v>492</v>
      </c>
      <c r="B32" s="6" t="s">
        <v>532</v>
      </c>
      <c r="C32" s="7" t="s">
        <v>533</v>
      </c>
      <c r="D32" s="92">
        <v>2.3E-3</v>
      </c>
      <c r="E32" s="92">
        <v>6.4999999999999997E-3</v>
      </c>
      <c r="F32" s="92">
        <v>4.1000000000000003E-3</v>
      </c>
      <c r="G32" s="92">
        <v>3.8999999999999998E-3</v>
      </c>
      <c r="H32" s="92">
        <v>2.2000000000000001E-3</v>
      </c>
      <c r="I32" s="92">
        <v>5.4999999999999997E-3</v>
      </c>
    </row>
    <row r="33" spans="1:10" s="64" customFormat="1" ht="23.25" customHeight="1">
      <c r="A33" s="64" t="s">
        <v>492</v>
      </c>
      <c r="B33" s="6" t="s">
        <v>534</v>
      </c>
      <c r="C33" s="7" t="s">
        <v>535</v>
      </c>
      <c r="D33" s="92">
        <v>0</v>
      </c>
      <c r="E33" s="92">
        <v>0</v>
      </c>
      <c r="F33" s="92">
        <v>0</v>
      </c>
      <c r="G33" s="92">
        <v>0</v>
      </c>
      <c r="H33" s="92">
        <v>0</v>
      </c>
      <c r="I33" s="92">
        <v>0</v>
      </c>
      <c r="J33" s="92"/>
    </row>
    <row r="34" spans="1:10" s="64" customFormat="1" ht="23.25" customHeight="1">
      <c r="A34" s="64" t="s">
        <v>492</v>
      </c>
      <c r="B34" s="6" t="s">
        <v>536</v>
      </c>
      <c r="C34" s="7" t="s">
        <v>537</v>
      </c>
      <c r="D34" s="92">
        <v>3.0999999999999999E-3</v>
      </c>
      <c r="E34" s="92">
        <v>2.3999999999999998E-3</v>
      </c>
      <c r="F34" s="92">
        <v>4.5999999999999999E-3</v>
      </c>
      <c r="G34" s="92">
        <v>2.8999999999999998E-3</v>
      </c>
      <c r="H34" s="92">
        <v>3.2000000000000002E-3</v>
      </c>
      <c r="I34" s="92">
        <v>2.8999999999999998E-3</v>
      </c>
    </row>
    <row r="35" spans="1:10" s="64" customFormat="1" ht="23.25" customHeight="1">
      <c r="A35" s="64" t="s">
        <v>492</v>
      </c>
      <c r="B35" s="6" t="s">
        <v>538</v>
      </c>
      <c r="C35" s="7" t="s">
        <v>539</v>
      </c>
      <c r="D35" s="92">
        <v>2.0999999999999999E-3</v>
      </c>
      <c r="E35" s="92">
        <v>2.3E-3</v>
      </c>
      <c r="F35" s="92">
        <v>3.0000000000000001E-3</v>
      </c>
      <c r="G35" s="92">
        <v>2.8999999999999998E-3</v>
      </c>
      <c r="H35" s="92">
        <v>1.9E-3</v>
      </c>
      <c r="I35" s="92">
        <v>3.0000000000000001E-3</v>
      </c>
    </row>
    <row r="36" spans="1:10" s="64" customFormat="1" ht="41.25" customHeight="1" thickBot="1">
      <c r="A36" s="64" t="s">
        <v>492</v>
      </c>
      <c r="B36" s="8" t="s">
        <v>540</v>
      </c>
      <c r="C36" s="7" t="s">
        <v>541</v>
      </c>
      <c r="D36" s="92">
        <v>1.0699999999999999E-2</v>
      </c>
      <c r="E36" s="92">
        <v>1.49E-2</v>
      </c>
      <c r="F36" s="92">
        <v>1.7500000000000002E-2</v>
      </c>
      <c r="G36" s="92">
        <v>2.69E-2</v>
      </c>
      <c r="H36" s="92">
        <v>2.1499999999999998E-2</v>
      </c>
      <c r="I36" s="92">
        <v>2.3900000000000001E-2</v>
      </c>
    </row>
    <row r="37" spans="1:10" s="28" customFormat="1" ht="24" customHeight="1" thickTop="1" thickBot="1">
      <c r="B37" s="665"/>
      <c r="C37" s="85" t="s">
        <v>330</v>
      </c>
      <c r="D37" s="664"/>
      <c r="E37" s="664"/>
      <c r="F37" s="664"/>
      <c r="G37" s="664"/>
      <c r="H37" s="86"/>
      <c r="I37" s="86"/>
      <c r="J37" s="90"/>
    </row>
    <row r="38" spans="1:10" s="79" customFormat="1" ht="31.5" customHeight="1" thickTop="1">
      <c r="A38" s="79" t="s">
        <v>492</v>
      </c>
      <c r="B38" s="4" t="s">
        <v>542</v>
      </c>
      <c r="C38" s="5" t="s">
        <v>543</v>
      </c>
      <c r="D38" s="91">
        <v>0.37290000000000001</v>
      </c>
      <c r="E38" s="91">
        <v>0.4032</v>
      </c>
      <c r="F38" s="91">
        <v>0.48089999999999999</v>
      </c>
      <c r="G38" s="91">
        <v>0.53169999999999995</v>
      </c>
      <c r="H38" s="91">
        <v>0.52359999999999995</v>
      </c>
      <c r="I38" s="91">
        <v>0.56040000000000001</v>
      </c>
    </row>
    <row r="39" spans="1:10" s="64" customFormat="1" ht="22.5" customHeight="1">
      <c r="A39" s="64" t="s">
        <v>492</v>
      </c>
      <c r="B39" s="6" t="s">
        <v>544</v>
      </c>
      <c r="C39" s="7" t="s">
        <v>545</v>
      </c>
      <c r="D39" s="92">
        <v>0.94499999999999995</v>
      </c>
      <c r="E39" s="92">
        <v>0.94979999999999998</v>
      </c>
      <c r="F39" s="92">
        <v>1.0092000000000001</v>
      </c>
      <c r="G39" s="92">
        <v>0.9325</v>
      </c>
      <c r="H39" s="92">
        <v>0.879</v>
      </c>
      <c r="I39" s="92">
        <v>0.82110000000000005</v>
      </c>
    </row>
    <row r="40" spans="1:10" s="64" customFormat="1" ht="22.5" customHeight="1">
      <c r="A40" s="64" t="s">
        <v>492</v>
      </c>
      <c r="B40" s="6" t="s">
        <v>546</v>
      </c>
      <c r="C40" s="7" t="s">
        <v>547</v>
      </c>
      <c r="D40" s="92">
        <v>0.19620000000000001</v>
      </c>
      <c r="E40" s="92">
        <v>0.1792</v>
      </c>
      <c r="F40" s="92">
        <v>0.17680000000000001</v>
      </c>
      <c r="G40" s="92">
        <v>0.14249999999999999</v>
      </c>
      <c r="H40" s="92">
        <v>0.13159999999999999</v>
      </c>
      <c r="I40" s="92">
        <v>0.13739999999999999</v>
      </c>
    </row>
    <row r="41" spans="1:10" s="64" customFormat="1" ht="25.5" customHeight="1">
      <c r="A41" s="64" t="s">
        <v>492</v>
      </c>
      <c r="B41" s="6" t="s">
        <v>548</v>
      </c>
      <c r="C41" s="7" t="s">
        <v>549</v>
      </c>
      <c r="D41" s="92">
        <v>0.17730000000000001</v>
      </c>
      <c r="E41" s="92">
        <v>0.1618</v>
      </c>
      <c r="F41" s="92">
        <v>0.15890000000000001</v>
      </c>
      <c r="G41" s="92">
        <v>0.1326</v>
      </c>
      <c r="H41" s="92">
        <v>0.122</v>
      </c>
      <c r="I41" s="92">
        <v>0.12809999999999999</v>
      </c>
    </row>
    <row r="42" spans="1:10" s="64" customFormat="1" ht="40.5" customHeight="1" thickBot="1">
      <c r="B42" s="8"/>
      <c r="C42" s="771" t="s">
        <v>1510</v>
      </c>
      <c r="D42" s="92">
        <v>0.64009276452498043</v>
      </c>
      <c r="E42" s="92">
        <v>0.63103613630714817</v>
      </c>
      <c r="F42" s="92">
        <v>0.63728392117009036</v>
      </c>
      <c r="G42" s="92">
        <v>0.63349464567833325</v>
      </c>
      <c r="H42" s="92">
        <v>0.64890236380054345</v>
      </c>
      <c r="I42" s="92">
        <v>0.6125030513879417</v>
      </c>
    </row>
    <row r="43" spans="1:10" s="28" customFormat="1" ht="24" customHeight="1" thickTop="1" thickBot="1">
      <c r="B43" s="665"/>
      <c r="C43" s="85" t="s">
        <v>335</v>
      </c>
      <c r="D43" s="664"/>
      <c r="E43" s="664"/>
      <c r="F43" s="664"/>
      <c r="G43" s="664"/>
      <c r="H43" s="86"/>
      <c r="I43" s="86"/>
      <c r="J43" s="90"/>
    </row>
    <row r="44" spans="1:10" s="79" customFormat="1" ht="31.5" customHeight="1" thickTop="1">
      <c r="A44" s="79" t="s">
        <v>492</v>
      </c>
      <c r="B44" s="4" t="s">
        <v>550</v>
      </c>
      <c r="C44" s="5" t="s">
        <v>551</v>
      </c>
      <c r="D44" s="91">
        <v>9.6299999999999997E-2</v>
      </c>
      <c r="E44" s="91">
        <v>9.7600000000000006E-2</v>
      </c>
      <c r="F44" s="91">
        <v>0.1013</v>
      </c>
      <c r="G44" s="91">
        <v>6.9000000000000006E-2</v>
      </c>
      <c r="H44" s="91">
        <v>7.2599999999999998E-2</v>
      </c>
      <c r="I44" s="91">
        <v>6.7599999999999993E-2</v>
      </c>
    </row>
    <row r="45" spans="1:10" s="64" customFormat="1" ht="22.5" customHeight="1">
      <c r="A45" s="64" t="s">
        <v>492</v>
      </c>
      <c r="B45" s="6" t="s">
        <v>552</v>
      </c>
      <c r="C45" s="7" t="s">
        <v>553</v>
      </c>
      <c r="D45" s="92">
        <v>9.5399999999999999E-2</v>
      </c>
      <c r="E45" s="92">
        <v>9.6699999999999994E-2</v>
      </c>
      <c r="F45" s="92">
        <v>0.1004</v>
      </c>
      <c r="G45" s="92">
        <v>6.7799999999999999E-2</v>
      </c>
      <c r="H45" s="92">
        <v>7.1099999999999997E-2</v>
      </c>
      <c r="I45" s="92">
        <v>6.6400000000000001E-2</v>
      </c>
    </row>
    <row r="46" spans="1:10" s="64" customFormat="1" ht="22.5" customHeight="1">
      <c r="A46" s="64" t="s">
        <v>492</v>
      </c>
      <c r="B46" s="6" t="s">
        <v>554</v>
      </c>
      <c r="C46" s="7" t="s">
        <v>555</v>
      </c>
      <c r="D46" s="92">
        <v>0.1118</v>
      </c>
      <c r="E46" s="92">
        <v>0.15049999999999999</v>
      </c>
      <c r="F46" s="92">
        <v>0.19489999999999999</v>
      </c>
      <c r="G46" s="92">
        <v>0.4153</v>
      </c>
      <c r="H46" s="92">
        <v>0.31590000000000001</v>
      </c>
      <c r="I46" s="92">
        <v>0.42030000000000001</v>
      </c>
    </row>
    <row r="47" spans="1:10" s="64" customFormat="1" ht="22.5" customHeight="1">
      <c r="A47" s="64" t="s">
        <v>492</v>
      </c>
      <c r="B47" s="6" t="s">
        <v>556</v>
      </c>
      <c r="C47" s="7" t="s">
        <v>557</v>
      </c>
      <c r="D47" s="92">
        <v>4.8999999999999998E-3</v>
      </c>
      <c r="E47" s="92">
        <v>1.49E-2</v>
      </c>
      <c r="F47" s="92">
        <v>2.8500000000000001E-2</v>
      </c>
      <c r="G47" s="92">
        <v>6.4199999999999993E-2</v>
      </c>
      <c r="H47" s="92">
        <v>5.5399999999999998E-2</v>
      </c>
      <c r="I47" s="92">
        <v>8.7800000000000003E-2</v>
      </c>
    </row>
    <row r="48" spans="1:10" s="64" customFormat="1" ht="22.5" customHeight="1">
      <c r="A48" s="64" t="s">
        <v>492</v>
      </c>
      <c r="B48" s="6" t="s">
        <v>558</v>
      </c>
      <c r="C48" s="7" t="s">
        <v>559</v>
      </c>
      <c r="D48" s="92">
        <v>2.9499999999999998E-2</v>
      </c>
      <c r="E48" s="92">
        <v>4.3200000000000002E-2</v>
      </c>
      <c r="F48" s="92">
        <v>7.22E-2</v>
      </c>
      <c r="G48" s="92">
        <v>0.13650000000000001</v>
      </c>
      <c r="H48" s="92">
        <v>0.1053</v>
      </c>
      <c r="I48" s="92">
        <v>0.1696</v>
      </c>
    </row>
    <row r="49" spans="1:10" s="64" customFormat="1" ht="40.5" customHeight="1" thickBot="1">
      <c r="A49" s="64" t="s">
        <v>492</v>
      </c>
      <c r="B49" s="6" t="s">
        <v>560</v>
      </c>
      <c r="C49" s="7" t="s">
        <v>561</v>
      </c>
      <c r="D49" s="92">
        <v>0.1216</v>
      </c>
      <c r="E49" s="92">
        <v>0.1278</v>
      </c>
      <c r="F49" s="92">
        <v>0.13109999999999999</v>
      </c>
      <c r="G49" s="92">
        <v>0.11559999999999999</v>
      </c>
      <c r="H49" s="92">
        <v>0.1145</v>
      </c>
      <c r="I49" s="92">
        <v>0.10780000000000001</v>
      </c>
    </row>
    <row r="50" spans="1:10" s="84" customFormat="1" ht="24" customHeight="1" thickTop="1" thickBot="1">
      <c r="B50" s="663"/>
      <c r="C50" s="85" t="s">
        <v>562</v>
      </c>
      <c r="D50" s="664"/>
      <c r="E50" s="664"/>
      <c r="F50" s="664"/>
      <c r="G50" s="664"/>
      <c r="H50" s="86"/>
      <c r="I50" s="86"/>
      <c r="J50" s="87"/>
    </row>
    <row r="51" spans="1:10" s="79" customFormat="1" ht="31.5" customHeight="1" thickTop="1">
      <c r="A51" s="79" t="s">
        <v>492</v>
      </c>
      <c r="B51" s="4" t="s">
        <v>563</v>
      </c>
      <c r="C51" s="5" t="s">
        <v>564</v>
      </c>
      <c r="D51" s="91">
        <v>0.89790000000000003</v>
      </c>
      <c r="E51" s="91">
        <v>0.89890000000000003</v>
      </c>
      <c r="F51" s="91">
        <v>0.88719999999999999</v>
      </c>
      <c r="G51" s="91">
        <v>0.87129999999999996</v>
      </c>
      <c r="H51" s="91">
        <v>0.87350000000000005</v>
      </c>
      <c r="I51" s="91">
        <v>0.85319999999999996</v>
      </c>
    </row>
    <row r="52" spans="1:10" s="64" customFormat="1" ht="22.5" customHeight="1">
      <c r="A52" s="64" t="s">
        <v>492</v>
      </c>
      <c r="B52" s="6" t="s">
        <v>565</v>
      </c>
      <c r="C52" s="7" t="s">
        <v>566</v>
      </c>
      <c r="D52" s="92">
        <v>0.91200000000000003</v>
      </c>
      <c r="E52" s="92">
        <v>0.89980000000000004</v>
      </c>
      <c r="F52" s="92">
        <v>0.89239999999999997</v>
      </c>
      <c r="G52" s="92">
        <v>0.87250000000000005</v>
      </c>
      <c r="H52" s="92">
        <v>0.86109999999999998</v>
      </c>
      <c r="I52" s="92">
        <v>0.86070000000000002</v>
      </c>
    </row>
    <row r="53" spans="1:10" s="64" customFormat="1" ht="22.5" customHeight="1">
      <c r="A53" s="64" t="s">
        <v>492</v>
      </c>
      <c r="B53" s="6" t="s">
        <v>567</v>
      </c>
      <c r="C53" s="7" t="s">
        <v>568</v>
      </c>
      <c r="D53" s="92">
        <v>8.8300000000000003E-2</v>
      </c>
      <c r="E53" s="92">
        <v>0.10589999999999999</v>
      </c>
      <c r="F53" s="92">
        <v>0.1051</v>
      </c>
      <c r="G53" s="92">
        <v>7.1400000000000005E-2</v>
      </c>
      <c r="H53" s="92">
        <v>9.2100000000000001E-2</v>
      </c>
      <c r="I53" s="92">
        <v>6.1800000000000001E-2</v>
      </c>
    </row>
    <row r="54" spans="1:10" s="64" customFormat="1" ht="22.5" customHeight="1">
      <c r="A54" s="64" t="s">
        <v>492</v>
      </c>
      <c r="B54" s="6" t="s">
        <v>569</v>
      </c>
      <c r="C54" s="7" t="s">
        <v>570</v>
      </c>
      <c r="D54" s="92">
        <v>1.0708</v>
      </c>
      <c r="E54" s="92">
        <v>1.0452999999999999</v>
      </c>
      <c r="F54" s="92">
        <v>1.1235999999999999</v>
      </c>
      <c r="G54" s="92">
        <v>1.8969</v>
      </c>
      <c r="H54" s="92">
        <v>1.7785</v>
      </c>
      <c r="I54" s="92">
        <v>2.2109000000000001</v>
      </c>
    </row>
    <row r="55" spans="1:10" ht="15.75" thickBot="1">
      <c r="C55" s="96"/>
      <c r="D55" s="96"/>
      <c r="E55" s="96"/>
      <c r="F55" s="96"/>
      <c r="G55" s="96"/>
      <c r="H55" s="96"/>
      <c r="I55" s="96"/>
      <c r="J55" s="76"/>
    </row>
    <row r="56" spans="1:10" ht="19.5" customHeight="1" thickTop="1">
      <c r="A56" s="97" t="s">
        <v>491</v>
      </c>
      <c r="B56" s="3" t="s">
        <v>491</v>
      </c>
      <c r="C56" s="65" t="s">
        <v>347</v>
      </c>
      <c r="D56" s="98"/>
      <c r="E56" s="98"/>
      <c r="F56" s="98"/>
      <c r="G56" s="98"/>
    </row>
    <row r="57" spans="1:10" ht="33.75" customHeight="1">
      <c r="C57" s="927" t="s">
        <v>348</v>
      </c>
      <c r="D57" s="927"/>
      <c r="E57" s="927"/>
      <c r="F57" s="927"/>
      <c r="G57" s="927"/>
      <c r="H57" s="927"/>
      <c r="I57" s="927"/>
    </row>
    <row r="58" spans="1:10" ht="33.75" customHeight="1">
      <c r="C58" s="927" t="s">
        <v>349</v>
      </c>
      <c r="D58" s="927"/>
      <c r="E58" s="927"/>
      <c r="F58" s="927"/>
      <c r="G58" s="927"/>
      <c r="H58" s="927"/>
      <c r="I58" s="927"/>
    </row>
    <row r="59" spans="1:10">
      <c r="C59" s="38" t="s">
        <v>571</v>
      </c>
      <c r="D59" s="98"/>
      <c r="E59" s="98"/>
      <c r="F59" s="98"/>
      <c r="G59" s="98"/>
    </row>
    <row r="60" spans="1:10">
      <c r="C60" s="926" t="s">
        <v>1511</v>
      </c>
      <c r="D60" s="926"/>
      <c r="E60" s="926"/>
      <c r="F60" s="926"/>
      <c r="G60" s="926"/>
      <c r="H60" s="926"/>
      <c r="I60" s="926"/>
      <c r="J60" s="926"/>
    </row>
  </sheetData>
  <mergeCells count="5">
    <mergeCell ref="C60:J60"/>
    <mergeCell ref="A2:I2"/>
    <mergeCell ref="A4:I4"/>
    <mergeCell ref="C57:I57"/>
    <mergeCell ref="C58:I5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9"/>
  <sheetViews>
    <sheetView topLeftCell="C1" zoomScale="60" zoomScaleNormal="60" workbookViewId="0">
      <selection activeCell="P10" sqref="P10:P12"/>
    </sheetView>
  </sheetViews>
  <sheetFormatPr baseColWidth="10" defaultColWidth="9.140625" defaultRowHeight="12.75"/>
  <cols>
    <col min="1" max="2" width="9.140625" style="1031" hidden="1" customWidth="1"/>
    <col min="3" max="3" width="130.5703125" style="459" customWidth="1"/>
    <col min="4" max="9" width="16.85546875" style="459" customWidth="1"/>
    <col min="10" max="10" width="3.85546875" style="459" bestFit="1" customWidth="1"/>
    <col min="11" max="256" width="9.140625" style="459"/>
    <col min="257" max="258" width="0" style="459" hidden="1" customWidth="1"/>
    <col min="259" max="259" width="130.5703125" style="459" customWidth="1"/>
    <col min="260" max="265" width="16.85546875" style="459" customWidth="1"/>
    <col min="266" max="266" width="3.85546875" style="459" bestFit="1" customWidth="1"/>
    <col min="267" max="512" width="9.140625" style="459"/>
    <col min="513" max="514" width="0" style="459" hidden="1" customWidth="1"/>
    <col min="515" max="515" width="130.5703125" style="459" customWidth="1"/>
    <col min="516" max="521" width="16.85546875" style="459" customWidth="1"/>
    <col min="522" max="522" width="3.85546875" style="459" bestFit="1" customWidth="1"/>
    <col min="523" max="768" width="9.140625" style="459"/>
    <col min="769" max="770" width="0" style="459" hidden="1" customWidth="1"/>
    <col min="771" max="771" width="130.5703125" style="459" customWidth="1"/>
    <col min="772" max="777" width="16.85546875" style="459" customWidth="1"/>
    <col min="778" max="778" width="3.85546875" style="459" bestFit="1" customWidth="1"/>
    <col min="779" max="1024" width="9.140625" style="459"/>
    <col min="1025" max="1026" width="0" style="459" hidden="1" customWidth="1"/>
    <col min="1027" max="1027" width="130.5703125" style="459" customWidth="1"/>
    <col min="1028" max="1033" width="16.85546875" style="459" customWidth="1"/>
    <col min="1034" max="1034" width="3.85546875" style="459" bestFit="1" customWidth="1"/>
    <col min="1035" max="1280" width="9.140625" style="459"/>
    <col min="1281" max="1282" width="0" style="459" hidden="1" customWidth="1"/>
    <col min="1283" max="1283" width="130.5703125" style="459" customWidth="1"/>
    <col min="1284" max="1289" width="16.85546875" style="459" customWidth="1"/>
    <col min="1290" max="1290" width="3.85546875" style="459" bestFit="1" customWidth="1"/>
    <col min="1291" max="1536" width="9.140625" style="459"/>
    <col min="1537" max="1538" width="0" style="459" hidden="1" customWidth="1"/>
    <col min="1539" max="1539" width="130.5703125" style="459" customWidth="1"/>
    <col min="1540" max="1545" width="16.85546875" style="459" customWidth="1"/>
    <col min="1546" max="1546" width="3.85546875" style="459" bestFit="1" customWidth="1"/>
    <col min="1547" max="1792" width="9.140625" style="459"/>
    <col min="1793" max="1794" width="0" style="459" hidden="1" customWidth="1"/>
    <col min="1795" max="1795" width="130.5703125" style="459" customWidth="1"/>
    <col min="1796" max="1801" width="16.85546875" style="459" customWidth="1"/>
    <col min="1802" max="1802" width="3.85546875" style="459" bestFit="1" customWidth="1"/>
    <col min="1803" max="2048" width="9.140625" style="459"/>
    <col min="2049" max="2050" width="0" style="459" hidden="1" customWidth="1"/>
    <col min="2051" max="2051" width="130.5703125" style="459" customWidth="1"/>
    <col min="2052" max="2057" width="16.85546875" style="459" customWidth="1"/>
    <col min="2058" max="2058" width="3.85546875" style="459" bestFit="1" customWidth="1"/>
    <col min="2059" max="2304" width="9.140625" style="459"/>
    <col min="2305" max="2306" width="0" style="459" hidden="1" customWidth="1"/>
    <col min="2307" max="2307" width="130.5703125" style="459" customWidth="1"/>
    <col min="2308" max="2313" width="16.85546875" style="459" customWidth="1"/>
    <col min="2314" max="2314" width="3.85546875" style="459" bestFit="1" customWidth="1"/>
    <col min="2315" max="2560" width="9.140625" style="459"/>
    <col min="2561" max="2562" width="0" style="459" hidden="1" customWidth="1"/>
    <col min="2563" max="2563" width="130.5703125" style="459" customWidth="1"/>
    <col min="2564" max="2569" width="16.85546875" style="459" customWidth="1"/>
    <col min="2570" max="2570" width="3.85546875" style="459" bestFit="1" customWidth="1"/>
    <col min="2571" max="2816" width="9.140625" style="459"/>
    <col min="2817" max="2818" width="0" style="459" hidden="1" customWidth="1"/>
    <col min="2819" max="2819" width="130.5703125" style="459" customWidth="1"/>
    <col min="2820" max="2825" width="16.85546875" style="459" customWidth="1"/>
    <col min="2826" max="2826" width="3.85546875" style="459" bestFit="1" customWidth="1"/>
    <col min="2827" max="3072" width="9.140625" style="459"/>
    <col min="3073" max="3074" width="0" style="459" hidden="1" customWidth="1"/>
    <col min="3075" max="3075" width="130.5703125" style="459" customWidth="1"/>
    <col min="3076" max="3081" width="16.85546875" style="459" customWidth="1"/>
    <col min="3082" max="3082" width="3.85546875" style="459" bestFit="1" customWidth="1"/>
    <col min="3083" max="3328" width="9.140625" style="459"/>
    <col min="3329" max="3330" width="0" style="459" hidden="1" customWidth="1"/>
    <col min="3331" max="3331" width="130.5703125" style="459" customWidth="1"/>
    <col min="3332" max="3337" width="16.85546875" style="459" customWidth="1"/>
    <col min="3338" max="3338" width="3.85546875" style="459" bestFit="1" customWidth="1"/>
    <col min="3339" max="3584" width="9.140625" style="459"/>
    <col min="3585" max="3586" width="0" style="459" hidden="1" customWidth="1"/>
    <col min="3587" max="3587" width="130.5703125" style="459" customWidth="1"/>
    <col min="3588" max="3593" width="16.85546875" style="459" customWidth="1"/>
    <col min="3594" max="3594" width="3.85546875" style="459" bestFit="1" customWidth="1"/>
    <col min="3595" max="3840" width="9.140625" style="459"/>
    <col min="3841" max="3842" width="0" style="459" hidden="1" customWidth="1"/>
    <col min="3843" max="3843" width="130.5703125" style="459" customWidth="1"/>
    <col min="3844" max="3849" width="16.85546875" style="459" customWidth="1"/>
    <col min="3850" max="3850" width="3.85546875" style="459" bestFit="1" customWidth="1"/>
    <col min="3851" max="4096" width="9.140625" style="459"/>
    <col min="4097" max="4098" width="0" style="459" hidden="1" customWidth="1"/>
    <col min="4099" max="4099" width="130.5703125" style="459" customWidth="1"/>
    <col min="4100" max="4105" width="16.85546875" style="459" customWidth="1"/>
    <col min="4106" max="4106" width="3.85546875" style="459" bestFit="1" customWidth="1"/>
    <col min="4107" max="4352" width="9.140625" style="459"/>
    <col min="4353" max="4354" width="0" style="459" hidden="1" customWidth="1"/>
    <col min="4355" max="4355" width="130.5703125" style="459" customWidth="1"/>
    <col min="4356" max="4361" width="16.85546875" style="459" customWidth="1"/>
    <col min="4362" max="4362" width="3.85546875" style="459" bestFit="1" customWidth="1"/>
    <col min="4363" max="4608" width="9.140625" style="459"/>
    <col min="4609" max="4610" width="0" style="459" hidden="1" customWidth="1"/>
    <col min="4611" max="4611" width="130.5703125" style="459" customWidth="1"/>
    <col min="4612" max="4617" width="16.85546875" style="459" customWidth="1"/>
    <col min="4618" max="4618" width="3.85546875" style="459" bestFit="1" customWidth="1"/>
    <col min="4619" max="4864" width="9.140625" style="459"/>
    <col min="4865" max="4866" width="0" style="459" hidden="1" customWidth="1"/>
    <col min="4867" max="4867" width="130.5703125" style="459" customWidth="1"/>
    <col min="4868" max="4873" width="16.85546875" style="459" customWidth="1"/>
    <col min="4874" max="4874" width="3.85546875" style="459" bestFit="1" customWidth="1"/>
    <col min="4875" max="5120" width="9.140625" style="459"/>
    <col min="5121" max="5122" width="0" style="459" hidden="1" customWidth="1"/>
    <col min="5123" max="5123" width="130.5703125" style="459" customWidth="1"/>
    <col min="5124" max="5129" width="16.85546875" style="459" customWidth="1"/>
    <col min="5130" max="5130" width="3.85546875" style="459" bestFit="1" customWidth="1"/>
    <col min="5131" max="5376" width="9.140625" style="459"/>
    <col min="5377" max="5378" width="0" style="459" hidden="1" customWidth="1"/>
    <col min="5379" max="5379" width="130.5703125" style="459" customWidth="1"/>
    <col min="5380" max="5385" width="16.85546875" style="459" customWidth="1"/>
    <col min="5386" max="5386" width="3.85546875" style="459" bestFit="1" customWidth="1"/>
    <col min="5387" max="5632" width="9.140625" style="459"/>
    <col min="5633" max="5634" width="0" style="459" hidden="1" customWidth="1"/>
    <col min="5635" max="5635" width="130.5703125" style="459" customWidth="1"/>
    <col min="5636" max="5641" width="16.85546875" style="459" customWidth="1"/>
    <col min="5642" max="5642" width="3.85546875" style="459" bestFit="1" customWidth="1"/>
    <col min="5643" max="5888" width="9.140625" style="459"/>
    <col min="5889" max="5890" width="0" style="459" hidden="1" customWidth="1"/>
    <col min="5891" max="5891" width="130.5703125" style="459" customWidth="1"/>
    <col min="5892" max="5897" width="16.85546875" style="459" customWidth="1"/>
    <col min="5898" max="5898" width="3.85546875" style="459" bestFit="1" customWidth="1"/>
    <col min="5899" max="6144" width="9.140625" style="459"/>
    <col min="6145" max="6146" width="0" style="459" hidden="1" customWidth="1"/>
    <col min="6147" max="6147" width="130.5703125" style="459" customWidth="1"/>
    <col min="6148" max="6153" width="16.85546875" style="459" customWidth="1"/>
    <col min="6154" max="6154" width="3.85546875" style="459" bestFit="1" customWidth="1"/>
    <col min="6155" max="6400" width="9.140625" style="459"/>
    <col min="6401" max="6402" width="0" style="459" hidden="1" customWidth="1"/>
    <col min="6403" max="6403" width="130.5703125" style="459" customWidth="1"/>
    <col min="6404" max="6409" width="16.85546875" style="459" customWidth="1"/>
    <col min="6410" max="6410" width="3.85546875" style="459" bestFit="1" customWidth="1"/>
    <col min="6411" max="6656" width="9.140625" style="459"/>
    <col min="6657" max="6658" width="0" style="459" hidden="1" customWidth="1"/>
    <col min="6659" max="6659" width="130.5703125" style="459" customWidth="1"/>
    <col min="6660" max="6665" width="16.85546875" style="459" customWidth="1"/>
    <col min="6666" max="6666" width="3.85546875" style="459" bestFit="1" customWidth="1"/>
    <col min="6667" max="6912" width="9.140625" style="459"/>
    <col min="6913" max="6914" width="0" style="459" hidden="1" customWidth="1"/>
    <col min="6915" max="6915" width="130.5703125" style="459" customWidth="1"/>
    <col min="6916" max="6921" width="16.85546875" style="459" customWidth="1"/>
    <col min="6922" max="6922" width="3.85546875" style="459" bestFit="1" customWidth="1"/>
    <col min="6923" max="7168" width="9.140625" style="459"/>
    <col min="7169" max="7170" width="0" style="459" hidden="1" customWidth="1"/>
    <col min="7171" max="7171" width="130.5703125" style="459" customWidth="1"/>
    <col min="7172" max="7177" width="16.85546875" style="459" customWidth="1"/>
    <col min="7178" max="7178" width="3.85546875" style="459" bestFit="1" customWidth="1"/>
    <col min="7179" max="7424" width="9.140625" style="459"/>
    <col min="7425" max="7426" width="0" style="459" hidden="1" customWidth="1"/>
    <col min="7427" max="7427" width="130.5703125" style="459" customWidth="1"/>
    <col min="7428" max="7433" width="16.85546875" style="459" customWidth="1"/>
    <col min="7434" max="7434" width="3.85546875" style="459" bestFit="1" customWidth="1"/>
    <col min="7435" max="7680" width="9.140625" style="459"/>
    <col min="7681" max="7682" width="0" style="459" hidden="1" customWidth="1"/>
    <col min="7683" max="7683" width="130.5703125" style="459" customWidth="1"/>
    <col min="7684" max="7689" width="16.85546875" style="459" customWidth="1"/>
    <col min="7690" max="7690" width="3.85546875" style="459" bestFit="1" customWidth="1"/>
    <col min="7691" max="7936" width="9.140625" style="459"/>
    <col min="7937" max="7938" width="0" style="459" hidden="1" customWidth="1"/>
    <col min="7939" max="7939" width="130.5703125" style="459" customWidth="1"/>
    <col min="7940" max="7945" width="16.85546875" style="459" customWidth="1"/>
    <col min="7946" max="7946" width="3.85546875" style="459" bestFit="1" customWidth="1"/>
    <col min="7947" max="8192" width="9.140625" style="459"/>
    <col min="8193" max="8194" width="0" style="459" hidden="1" customWidth="1"/>
    <col min="8195" max="8195" width="130.5703125" style="459" customWidth="1"/>
    <col min="8196" max="8201" width="16.85546875" style="459" customWidth="1"/>
    <col min="8202" max="8202" width="3.85546875" style="459" bestFit="1" customWidth="1"/>
    <col min="8203" max="8448" width="9.140625" style="459"/>
    <col min="8449" max="8450" width="0" style="459" hidden="1" customWidth="1"/>
    <col min="8451" max="8451" width="130.5703125" style="459" customWidth="1"/>
    <col min="8452" max="8457" width="16.85546875" style="459" customWidth="1"/>
    <col min="8458" max="8458" width="3.85546875" style="459" bestFit="1" customWidth="1"/>
    <col min="8459" max="8704" width="9.140625" style="459"/>
    <col min="8705" max="8706" width="0" style="459" hidden="1" customWidth="1"/>
    <col min="8707" max="8707" width="130.5703125" style="459" customWidth="1"/>
    <col min="8708" max="8713" width="16.85546875" style="459" customWidth="1"/>
    <col min="8714" max="8714" width="3.85546875" style="459" bestFit="1" customWidth="1"/>
    <col min="8715" max="8960" width="9.140625" style="459"/>
    <col min="8961" max="8962" width="0" style="459" hidden="1" customWidth="1"/>
    <col min="8963" max="8963" width="130.5703125" style="459" customWidth="1"/>
    <col min="8964" max="8969" width="16.85546875" style="459" customWidth="1"/>
    <col min="8970" max="8970" width="3.85546875" style="459" bestFit="1" customWidth="1"/>
    <col min="8971" max="9216" width="9.140625" style="459"/>
    <col min="9217" max="9218" width="0" style="459" hidden="1" customWidth="1"/>
    <col min="9219" max="9219" width="130.5703125" style="459" customWidth="1"/>
    <col min="9220" max="9225" width="16.85546875" style="459" customWidth="1"/>
    <col min="9226" max="9226" width="3.85546875" style="459" bestFit="1" customWidth="1"/>
    <col min="9227" max="9472" width="9.140625" style="459"/>
    <col min="9473" max="9474" width="0" style="459" hidden="1" customWidth="1"/>
    <col min="9475" max="9475" width="130.5703125" style="459" customWidth="1"/>
    <col min="9476" max="9481" width="16.85546875" style="459" customWidth="1"/>
    <col min="9482" max="9482" width="3.85546875" style="459" bestFit="1" customWidth="1"/>
    <col min="9483" max="9728" width="9.140625" style="459"/>
    <col min="9729" max="9730" width="0" style="459" hidden="1" customWidth="1"/>
    <col min="9731" max="9731" width="130.5703125" style="459" customWidth="1"/>
    <col min="9732" max="9737" width="16.85546875" style="459" customWidth="1"/>
    <col min="9738" max="9738" width="3.85546875" style="459" bestFit="1" customWidth="1"/>
    <col min="9739" max="9984" width="9.140625" style="459"/>
    <col min="9985" max="9986" width="0" style="459" hidden="1" customWidth="1"/>
    <col min="9987" max="9987" width="130.5703125" style="459" customWidth="1"/>
    <col min="9988" max="9993" width="16.85546875" style="459" customWidth="1"/>
    <col min="9994" max="9994" width="3.85546875" style="459" bestFit="1" customWidth="1"/>
    <col min="9995" max="10240" width="9.140625" style="459"/>
    <col min="10241" max="10242" width="0" style="459" hidden="1" customWidth="1"/>
    <col min="10243" max="10243" width="130.5703125" style="459" customWidth="1"/>
    <col min="10244" max="10249" width="16.85546875" style="459" customWidth="1"/>
    <col min="10250" max="10250" width="3.85546875" style="459" bestFit="1" customWidth="1"/>
    <col min="10251" max="10496" width="9.140625" style="459"/>
    <col min="10497" max="10498" width="0" style="459" hidden="1" customWidth="1"/>
    <col min="10499" max="10499" width="130.5703125" style="459" customWidth="1"/>
    <col min="10500" max="10505" width="16.85546875" style="459" customWidth="1"/>
    <col min="10506" max="10506" width="3.85546875" style="459" bestFit="1" customWidth="1"/>
    <col min="10507" max="10752" width="9.140625" style="459"/>
    <col min="10753" max="10754" width="0" style="459" hidden="1" customWidth="1"/>
    <col min="10755" max="10755" width="130.5703125" style="459" customWidth="1"/>
    <col min="10756" max="10761" width="16.85546875" style="459" customWidth="1"/>
    <col min="10762" max="10762" width="3.85546875" style="459" bestFit="1" customWidth="1"/>
    <col min="10763" max="11008" width="9.140625" style="459"/>
    <col min="11009" max="11010" width="0" style="459" hidden="1" customWidth="1"/>
    <col min="11011" max="11011" width="130.5703125" style="459" customWidth="1"/>
    <col min="11012" max="11017" width="16.85546875" style="459" customWidth="1"/>
    <col min="11018" max="11018" width="3.85546875" style="459" bestFit="1" customWidth="1"/>
    <col min="11019" max="11264" width="9.140625" style="459"/>
    <col min="11265" max="11266" width="0" style="459" hidden="1" customWidth="1"/>
    <col min="11267" max="11267" width="130.5703125" style="459" customWidth="1"/>
    <col min="11268" max="11273" width="16.85546875" style="459" customWidth="1"/>
    <col min="11274" max="11274" width="3.85546875" style="459" bestFit="1" customWidth="1"/>
    <col min="11275" max="11520" width="9.140625" style="459"/>
    <col min="11521" max="11522" width="0" style="459" hidden="1" customWidth="1"/>
    <col min="11523" max="11523" width="130.5703125" style="459" customWidth="1"/>
    <col min="11524" max="11529" width="16.85546875" style="459" customWidth="1"/>
    <col min="11530" max="11530" width="3.85546875" style="459" bestFit="1" customWidth="1"/>
    <col min="11531" max="11776" width="9.140625" style="459"/>
    <col min="11777" max="11778" width="0" style="459" hidden="1" customWidth="1"/>
    <col min="11779" max="11779" width="130.5703125" style="459" customWidth="1"/>
    <col min="11780" max="11785" width="16.85546875" style="459" customWidth="1"/>
    <col min="11786" max="11786" width="3.85546875" style="459" bestFit="1" customWidth="1"/>
    <col min="11787" max="12032" width="9.140625" style="459"/>
    <col min="12033" max="12034" width="0" style="459" hidden="1" customWidth="1"/>
    <col min="12035" max="12035" width="130.5703125" style="459" customWidth="1"/>
    <col min="12036" max="12041" width="16.85546875" style="459" customWidth="1"/>
    <col min="12042" max="12042" width="3.85546875" style="459" bestFit="1" customWidth="1"/>
    <col min="12043" max="12288" width="9.140625" style="459"/>
    <col min="12289" max="12290" width="0" style="459" hidden="1" customWidth="1"/>
    <col min="12291" max="12291" width="130.5703125" style="459" customWidth="1"/>
    <col min="12292" max="12297" width="16.85546875" style="459" customWidth="1"/>
    <col min="12298" max="12298" width="3.85546875" style="459" bestFit="1" customWidth="1"/>
    <col min="12299" max="12544" width="9.140625" style="459"/>
    <col min="12545" max="12546" width="0" style="459" hidden="1" customWidth="1"/>
    <col min="12547" max="12547" width="130.5703125" style="459" customWidth="1"/>
    <col min="12548" max="12553" width="16.85546875" style="459" customWidth="1"/>
    <col min="12554" max="12554" width="3.85546875" style="459" bestFit="1" customWidth="1"/>
    <col min="12555" max="12800" width="9.140625" style="459"/>
    <col min="12801" max="12802" width="0" style="459" hidden="1" customWidth="1"/>
    <col min="12803" max="12803" width="130.5703125" style="459" customWidth="1"/>
    <col min="12804" max="12809" width="16.85546875" style="459" customWidth="1"/>
    <col min="12810" max="12810" width="3.85546875" style="459" bestFit="1" customWidth="1"/>
    <col min="12811" max="13056" width="9.140625" style="459"/>
    <col min="13057" max="13058" width="0" style="459" hidden="1" customWidth="1"/>
    <col min="13059" max="13059" width="130.5703125" style="459" customWidth="1"/>
    <col min="13060" max="13065" width="16.85546875" style="459" customWidth="1"/>
    <col min="13066" max="13066" width="3.85546875" style="459" bestFit="1" customWidth="1"/>
    <col min="13067" max="13312" width="9.140625" style="459"/>
    <col min="13313" max="13314" width="0" style="459" hidden="1" customWidth="1"/>
    <col min="13315" max="13315" width="130.5703125" style="459" customWidth="1"/>
    <col min="13316" max="13321" width="16.85546875" style="459" customWidth="1"/>
    <col min="13322" max="13322" width="3.85546875" style="459" bestFit="1" customWidth="1"/>
    <col min="13323" max="13568" width="9.140625" style="459"/>
    <col min="13569" max="13570" width="0" style="459" hidden="1" customWidth="1"/>
    <col min="13571" max="13571" width="130.5703125" style="459" customWidth="1"/>
    <col min="13572" max="13577" width="16.85546875" style="459" customWidth="1"/>
    <col min="13578" max="13578" width="3.85546875" style="459" bestFit="1" customWidth="1"/>
    <col min="13579" max="13824" width="9.140625" style="459"/>
    <col min="13825" max="13826" width="0" style="459" hidden="1" customWidth="1"/>
    <col min="13827" max="13827" width="130.5703125" style="459" customWidth="1"/>
    <col min="13828" max="13833" width="16.85546875" style="459" customWidth="1"/>
    <col min="13834" max="13834" width="3.85546875" style="459" bestFit="1" customWidth="1"/>
    <col min="13835" max="14080" width="9.140625" style="459"/>
    <col min="14081" max="14082" width="0" style="459" hidden="1" customWidth="1"/>
    <col min="14083" max="14083" width="130.5703125" style="459" customWidth="1"/>
    <col min="14084" max="14089" width="16.85546875" style="459" customWidth="1"/>
    <col min="14090" max="14090" width="3.85546875" style="459" bestFit="1" customWidth="1"/>
    <col min="14091" max="14336" width="9.140625" style="459"/>
    <col min="14337" max="14338" width="0" style="459" hidden="1" customWidth="1"/>
    <col min="14339" max="14339" width="130.5703125" style="459" customWidth="1"/>
    <col min="14340" max="14345" width="16.85546875" style="459" customWidth="1"/>
    <col min="14346" max="14346" width="3.85546875" style="459" bestFit="1" customWidth="1"/>
    <col min="14347" max="14592" width="9.140625" style="459"/>
    <col min="14593" max="14594" width="0" style="459" hidden="1" customWidth="1"/>
    <col min="14595" max="14595" width="130.5703125" style="459" customWidth="1"/>
    <col min="14596" max="14601" width="16.85546875" style="459" customWidth="1"/>
    <col min="14602" max="14602" width="3.85546875" style="459" bestFit="1" customWidth="1"/>
    <col min="14603" max="14848" width="9.140625" style="459"/>
    <col min="14849" max="14850" width="0" style="459" hidden="1" customWidth="1"/>
    <col min="14851" max="14851" width="130.5703125" style="459" customWidth="1"/>
    <col min="14852" max="14857" width="16.85546875" style="459" customWidth="1"/>
    <col min="14858" max="14858" width="3.85546875" style="459" bestFit="1" customWidth="1"/>
    <col min="14859" max="15104" width="9.140625" style="459"/>
    <col min="15105" max="15106" width="0" style="459" hidden="1" customWidth="1"/>
    <col min="15107" max="15107" width="130.5703125" style="459" customWidth="1"/>
    <col min="15108" max="15113" width="16.85546875" style="459" customWidth="1"/>
    <col min="15114" max="15114" width="3.85546875" style="459" bestFit="1" customWidth="1"/>
    <col min="15115" max="15360" width="9.140625" style="459"/>
    <col min="15361" max="15362" width="0" style="459" hidden="1" customWidth="1"/>
    <col min="15363" max="15363" width="130.5703125" style="459" customWidth="1"/>
    <col min="15364" max="15369" width="16.85546875" style="459" customWidth="1"/>
    <col min="15370" max="15370" width="3.85546875" style="459" bestFit="1" customWidth="1"/>
    <col min="15371" max="15616" width="9.140625" style="459"/>
    <col min="15617" max="15618" width="0" style="459" hidden="1" customWidth="1"/>
    <col min="15619" max="15619" width="130.5703125" style="459" customWidth="1"/>
    <col min="15620" max="15625" width="16.85546875" style="459" customWidth="1"/>
    <col min="15626" max="15626" width="3.85546875" style="459" bestFit="1" customWidth="1"/>
    <col min="15627" max="15872" width="9.140625" style="459"/>
    <col min="15873" max="15874" width="0" style="459" hidden="1" customWidth="1"/>
    <col min="15875" max="15875" width="130.5703125" style="459" customWidth="1"/>
    <col min="15876" max="15881" width="16.85546875" style="459" customWidth="1"/>
    <col min="15882" max="15882" width="3.85546875" style="459" bestFit="1" customWidth="1"/>
    <col min="15883" max="16128" width="9.140625" style="459"/>
    <col min="16129" max="16130" width="0" style="459" hidden="1" customWidth="1"/>
    <col min="16131" max="16131" width="130.5703125" style="459" customWidth="1"/>
    <col min="16132" max="16137" width="16.85546875" style="459" customWidth="1"/>
    <col min="16138" max="16138" width="3.85546875" style="459" bestFit="1" customWidth="1"/>
    <col min="16139" max="16384" width="9.140625" style="459"/>
  </cols>
  <sheetData>
    <row r="1" spans="1:10" ht="60" customHeight="1">
      <c r="A1" s="877"/>
      <c r="B1" s="877"/>
      <c r="C1" s="873"/>
      <c r="D1" s="873"/>
      <c r="E1" s="873"/>
      <c r="F1" s="873"/>
      <c r="G1" s="873"/>
      <c r="H1" s="873"/>
      <c r="I1" s="873"/>
    </row>
    <row r="2" spans="1:10" ht="33" customHeight="1">
      <c r="A2" s="930" t="s">
        <v>1064</v>
      </c>
      <c r="B2" s="930"/>
      <c r="C2" s="930"/>
      <c r="D2" s="930"/>
      <c r="E2" s="930"/>
      <c r="F2" s="930"/>
      <c r="G2" s="930"/>
      <c r="H2" s="930"/>
      <c r="I2" s="930"/>
    </row>
    <row r="3" spans="1:10" ht="33" customHeight="1">
      <c r="A3" s="877"/>
      <c r="B3" s="877"/>
      <c r="C3" s="930" t="s">
        <v>490</v>
      </c>
      <c r="D3" s="930"/>
      <c r="E3" s="930"/>
      <c r="F3" s="930"/>
      <c r="G3" s="930"/>
      <c r="H3" s="930"/>
      <c r="I3" s="930"/>
    </row>
    <row r="4" spans="1:10" s="106" customFormat="1" ht="69.75" customHeight="1">
      <c r="A4" s="929"/>
      <c r="B4" s="930"/>
      <c r="C4" s="930"/>
      <c r="D4" s="930"/>
      <c r="E4" s="930"/>
      <c r="F4" s="930"/>
      <c r="G4" s="930"/>
      <c r="H4" s="930"/>
      <c r="I4" s="930"/>
    </row>
    <row r="5" spans="1:10" s="318" customFormat="1" ht="14.25" customHeight="1" thickBot="1">
      <c r="A5" s="99"/>
      <c r="B5" s="99"/>
    </row>
    <row r="6" spans="1:10" ht="29.25" customHeight="1" thickTop="1" thickBot="1">
      <c r="B6" s="1032"/>
      <c r="C6" s="100"/>
      <c r="D6" s="871" t="s">
        <v>1138</v>
      </c>
      <c r="E6" s="871" t="s">
        <v>1228</v>
      </c>
      <c r="F6" s="871" t="s">
        <v>1278</v>
      </c>
      <c r="G6" s="871" t="s">
        <v>1523</v>
      </c>
      <c r="H6" s="491" t="s">
        <v>1349</v>
      </c>
      <c r="I6" s="491" t="s">
        <v>1524</v>
      </c>
      <c r="J6" s="625" t="s">
        <v>491</v>
      </c>
    </row>
    <row r="7" spans="1:10" ht="14.25" customHeight="1" thickTop="1" thickBot="1">
      <c r="C7" s="101"/>
      <c r="D7" s="101"/>
      <c r="E7" s="101"/>
      <c r="F7" s="101"/>
      <c r="G7" s="101"/>
      <c r="H7" s="101"/>
      <c r="I7" s="101"/>
    </row>
    <row r="8" spans="1:10" s="102" customFormat="1" ht="24" customHeight="1" thickTop="1" thickBot="1">
      <c r="A8" s="1033"/>
      <c r="B8" s="666"/>
      <c r="C8" s="103" t="s">
        <v>350</v>
      </c>
      <c r="D8" s="667"/>
      <c r="E8" s="667"/>
      <c r="F8" s="667"/>
      <c r="G8" s="667"/>
      <c r="H8" s="80"/>
      <c r="I8" s="80"/>
      <c r="J8" s="104"/>
    </row>
    <row r="9" spans="1:10" s="102" customFormat="1" ht="27" customHeight="1" thickTop="1">
      <c r="A9" s="1033" t="s">
        <v>492</v>
      </c>
      <c r="B9" s="4" t="s">
        <v>572</v>
      </c>
      <c r="C9" s="9" t="s">
        <v>573</v>
      </c>
      <c r="D9" s="105">
        <v>9.4100000000000003E-2</v>
      </c>
      <c r="E9" s="105">
        <v>8.14E-2</v>
      </c>
      <c r="F9" s="105">
        <v>8.1600000000000006E-2</v>
      </c>
      <c r="G9" s="105">
        <v>5.7200000000000001E-2</v>
      </c>
      <c r="H9" s="105">
        <v>5.7599999999999998E-2</v>
      </c>
      <c r="I9" s="105">
        <v>8.4599999999999995E-2</v>
      </c>
    </row>
    <row r="10" spans="1:10" s="106" customFormat="1" ht="23.25" customHeight="1">
      <c r="A10" s="1034" t="s">
        <v>492</v>
      </c>
      <c r="B10" s="6" t="s">
        <v>574</v>
      </c>
      <c r="C10" s="10" t="s">
        <v>575</v>
      </c>
      <c r="D10" s="107">
        <v>9.8199999999999996E-2</v>
      </c>
      <c r="E10" s="107">
        <v>8.5099999999999995E-2</v>
      </c>
      <c r="F10" s="107">
        <v>8.43E-2</v>
      </c>
      <c r="G10" s="107">
        <v>5.9400000000000001E-2</v>
      </c>
      <c r="H10" s="107">
        <v>5.96E-2</v>
      </c>
      <c r="I10" s="107">
        <v>8.9700000000000002E-2</v>
      </c>
    </row>
    <row r="11" spans="1:10" s="106" customFormat="1" ht="23.25" customHeight="1">
      <c r="A11" s="1034" t="s">
        <v>492</v>
      </c>
      <c r="B11" s="6" t="s">
        <v>576</v>
      </c>
      <c r="C11" s="10" t="s">
        <v>577</v>
      </c>
      <c r="D11" s="107">
        <v>9.1399999999999995E-2</v>
      </c>
      <c r="E11" s="107">
        <v>7.9000000000000001E-2</v>
      </c>
      <c r="F11" s="107">
        <v>7.9000000000000001E-2</v>
      </c>
      <c r="G11" s="107">
        <v>4.7800000000000002E-2</v>
      </c>
      <c r="H11" s="107">
        <v>5.0599999999999999E-2</v>
      </c>
      <c r="I11" s="107">
        <v>7.4099999999999999E-2</v>
      </c>
    </row>
    <row r="12" spans="1:10" s="106" customFormat="1" ht="23.25" customHeight="1">
      <c r="A12" s="1034" t="s">
        <v>492</v>
      </c>
      <c r="B12" s="6" t="s">
        <v>578</v>
      </c>
      <c r="C12" s="10" t="s">
        <v>579</v>
      </c>
      <c r="D12" s="107">
        <v>2.01E-2</v>
      </c>
      <c r="E12" s="107">
        <v>1.26E-2</v>
      </c>
      <c r="F12" s="107">
        <v>1.9400000000000001E-2</v>
      </c>
      <c r="G12" s="107">
        <v>3.8999999999999998E-3</v>
      </c>
      <c r="H12" s="107">
        <v>6.7999999999999996E-3</v>
      </c>
      <c r="I12" s="107">
        <v>2.3999999999999998E-3</v>
      </c>
    </row>
    <row r="13" spans="1:10" s="106" customFormat="1" ht="23.25" customHeight="1">
      <c r="A13" s="1034" t="s">
        <v>492</v>
      </c>
      <c r="B13" s="6" t="s">
        <v>580</v>
      </c>
      <c r="C13" s="10" t="s">
        <v>581</v>
      </c>
      <c r="D13" s="107">
        <v>2.01E-2</v>
      </c>
      <c r="E13" s="107">
        <v>1.26E-2</v>
      </c>
      <c r="F13" s="107">
        <v>1.9E-2</v>
      </c>
      <c r="G13" s="107">
        <v>3.8999999999999998E-3</v>
      </c>
      <c r="H13" s="107">
        <v>7.4999999999999997E-3</v>
      </c>
      <c r="I13" s="107">
        <v>1.6000000000000001E-3</v>
      </c>
    </row>
    <row r="14" spans="1:10" s="106" customFormat="1" ht="23.25" customHeight="1">
      <c r="A14" s="1034" t="s">
        <v>492</v>
      </c>
      <c r="B14" s="6" t="s">
        <v>582</v>
      </c>
      <c r="C14" s="10" t="s">
        <v>583</v>
      </c>
      <c r="D14" s="107">
        <v>1.4200000000000001E-2</v>
      </c>
      <c r="E14" s="107">
        <v>9.1000000000000004E-3</v>
      </c>
      <c r="F14" s="107">
        <v>1.2200000000000001E-2</v>
      </c>
      <c r="G14" s="107">
        <v>1E-3</v>
      </c>
      <c r="H14" s="107">
        <v>3.0999999999999999E-3</v>
      </c>
      <c r="I14" s="107">
        <v>1.4E-3</v>
      </c>
    </row>
    <row r="15" spans="1:10" s="106" customFormat="1" ht="44.25" customHeight="1" thickBot="1">
      <c r="A15" s="1034" t="s">
        <v>492</v>
      </c>
      <c r="B15" s="6" t="s">
        <v>584</v>
      </c>
      <c r="C15" s="10" t="s">
        <v>585</v>
      </c>
      <c r="D15" s="107">
        <v>0.14729999999999999</v>
      </c>
      <c r="E15" s="107">
        <v>9.5100000000000004E-2</v>
      </c>
      <c r="F15" s="107">
        <v>0.1241</v>
      </c>
      <c r="G15" s="107">
        <v>1.12E-2</v>
      </c>
      <c r="H15" s="107">
        <v>3.3700000000000001E-2</v>
      </c>
      <c r="I15" s="107">
        <v>2.0199999999999999E-2</v>
      </c>
    </row>
    <row r="16" spans="1:10" s="108" customFormat="1" ht="24" customHeight="1" thickTop="1" thickBot="1">
      <c r="A16" s="1035"/>
      <c r="B16" s="1036"/>
      <c r="C16" s="103" t="s">
        <v>358</v>
      </c>
      <c r="D16" s="667"/>
      <c r="E16" s="667"/>
      <c r="F16" s="667"/>
      <c r="G16" s="667"/>
      <c r="H16" s="80"/>
      <c r="I16" s="80"/>
      <c r="J16" s="109"/>
    </row>
    <row r="17" spans="1:10" s="102" customFormat="1" ht="26.25" customHeight="1" thickTop="1">
      <c r="A17" s="1033" t="s">
        <v>492</v>
      </c>
      <c r="B17" s="4" t="s">
        <v>586</v>
      </c>
      <c r="C17" s="9" t="s">
        <v>587</v>
      </c>
      <c r="D17" s="105">
        <v>0.1188</v>
      </c>
      <c r="E17" s="105">
        <v>0.1081</v>
      </c>
      <c r="F17" s="105">
        <v>0.1066</v>
      </c>
      <c r="G17" s="105">
        <v>7.5300000000000006E-2</v>
      </c>
      <c r="H17" s="105">
        <v>7.5700000000000003E-2</v>
      </c>
      <c r="I17" s="105">
        <v>0.115</v>
      </c>
    </row>
    <row r="18" spans="1:10" s="106" customFormat="1" ht="24" customHeight="1">
      <c r="A18" s="1034" t="s">
        <v>492</v>
      </c>
      <c r="B18" s="6" t="s">
        <v>588</v>
      </c>
      <c r="C18" s="10" t="s">
        <v>589</v>
      </c>
      <c r="D18" s="107">
        <v>-2.46E-2</v>
      </c>
      <c r="E18" s="107">
        <v>-2.6700000000000002E-2</v>
      </c>
      <c r="F18" s="107">
        <v>-2.5000000000000001E-2</v>
      </c>
      <c r="G18" s="107">
        <v>-1.8100000000000002E-2</v>
      </c>
      <c r="H18" s="107">
        <v>-1.8200000000000001E-2</v>
      </c>
      <c r="I18" s="107">
        <v>-3.04E-2</v>
      </c>
    </row>
    <row r="19" spans="1:10" s="106" customFormat="1" ht="24" customHeight="1">
      <c r="A19" s="1034" t="s">
        <v>492</v>
      </c>
      <c r="B19" s="6" t="s">
        <v>590</v>
      </c>
      <c r="C19" s="10" t="s">
        <v>591</v>
      </c>
      <c r="D19" s="107">
        <v>2.9700000000000001E-2</v>
      </c>
      <c r="E19" s="107">
        <v>3.2599999999999997E-2</v>
      </c>
      <c r="F19" s="107">
        <v>3.1E-2</v>
      </c>
      <c r="G19" s="107">
        <v>2.24E-2</v>
      </c>
      <c r="H19" s="107">
        <v>2.2700000000000001E-2</v>
      </c>
      <c r="I19" s="107">
        <v>3.7900000000000003E-2</v>
      </c>
    </row>
    <row r="20" spans="1:10" s="106" customFormat="1" ht="24" customHeight="1">
      <c r="A20" s="1034" t="s">
        <v>492</v>
      </c>
      <c r="B20" s="6" t="s">
        <v>592</v>
      </c>
      <c r="C20" s="10" t="s">
        <v>593</v>
      </c>
      <c r="D20" s="107">
        <v>0</v>
      </c>
      <c r="E20" s="107">
        <v>0</v>
      </c>
      <c r="F20" s="107">
        <v>0</v>
      </c>
      <c r="G20" s="107">
        <v>0</v>
      </c>
      <c r="H20" s="107">
        <v>0</v>
      </c>
      <c r="I20" s="107">
        <v>0</v>
      </c>
    </row>
    <row r="21" spans="1:10" s="106" customFormat="1" ht="24" customHeight="1">
      <c r="A21" s="1034" t="s">
        <v>492</v>
      </c>
      <c r="B21" s="6" t="s">
        <v>594</v>
      </c>
      <c r="C21" s="10" t="s">
        <v>595</v>
      </c>
      <c r="D21" s="107">
        <v>-6.7999999999999996E-3</v>
      </c>
      <c r="E21" s="107">
        <v>-6.1000000000000004E-3</v>
      </c>
      <c r="F21" s="107">
        <v>-5.3E-3</v>
      </c>
      <c r="G21" s="107">
        <v>-1.1599999999999999E-2</v>
      </c>
      <c r="H21" s="107">
        <v>-8.9999999999999993E-3</v>
      </c>
      <c r="I21" s="107">
        <v>-1.5599999999999999E-2</v>
      </c>
    </row>
    <row r="22" spans="1:10" s="106" customFormat="1" ht="24" customHeight="1">
      <c r="A22" s="1034" t="s">
        <v>492</v>
      </c>
      <c r="B22" s="6" t="s">
        <v>596</v>
      </c>
      <c r="C22" s="10" t="s">
        <v>597</v>
      </c>
      <c r="D22" s="107">
        <v>4.1000000000000003E-3</v>
      </c>
      <c r="E22" s="107">
        <v>3.7000000000000002E-3</v>
      </c>
      <c r="F22" s="107">
        <v>2.7000000000000001E-3</v>
      </c>
      <c r="G22" s="107">
        <v>2.0999999999999999E-3</v>
      </c>
      <c r="H22" s="107">
        <v>2E-3</v>
      </c>
      <c r="I22" s="107">
        <v>5.1000000000000004E-3</v>
      </c>
    </row>
    <row r="23" spans="1:10" s="106" customFormat="1" ht="24" customHeight="1">
      <c r="A23" s="1034" t="s">
        <v>492</v>
      </c>
      <c r="B23" s="6" t="s">
        <v>598</v>
      </c>
      <c r="C23" s="10" t="s">
        <v>599</v>
      </c>
      <c r="D23" s="107">
        <v>-7.1300000000000002E-2</v>
      </c>
      <c r="E23" s="107">
        <v>-6.6400000000000001E-2</v>
      </c>
      <c r="F23" s="107">
        <v>-5.9700000000000003E-2</v>
      </c>
      <c r="G23" s="107">
        <v>-4.3900000000000002E-2</v>
      </c>
      <c r="H23" s="107">
        <v>-4.3799999999999999E-2</v>
      </c>
      <c r="I23" s="107">
        <v>-7.1800000000000003E-2</v>
      </c>
    </row>
    <row r="24" spans="1:10" s="106" customFormat="1" ht="24" customHeight="1">
      <c r="A24" s="1034" t="s">
        <v>492</v>
      </c>
      <c r="B24" s="6" t="s">
        <v>600</v>
      </c>
      <c r="C24" s="10" t="s">
        <v>601</v>
      </c>
      <c r="D24" s="107">
        <v>0</v>
      </c>
      <c r="E24" s="107">
        <v>1E-4</v>
      </c>
      <c r="F24" s="107">
        <v>-4.0000000000000002E-4</v>
      </c>
      <c r="G24" s="107">
        <v>0</v>
      </c>
      <c r="H24" s="107">
        <v>6.9999999999999999E-4</v>
      </c>
      <c r="I24" s="107">
        <v>-8.0000000000000004E-4</v>
      </c>
    </row>
    <row r="25" spans="1:10" s="106" customFormat="1" ht="43.5" customHeight="1" thickBot="1">
      <c r="A25" s="1034" t="s">
        <v>492</v>
      </c>
      <c r="B25" s="6" t="s">
        <v>602</v>
      </c>
      <c r="C25" s="10" t="s">
        <v>603</v>
      </c>
      <c r="D25" s="107">
        <v>0.2429</v>
      </c>
      <c r="E25" s="107">
        <v>0.24329999999999999</v>
      </c>
      <c r="F25" s="107">
        <v>0.2102</v>
      </c>
      <c r="G25" s="107">
        <v>9.2100000000000001E-2</v>
      </c>
      <c r="H25" s="107">
        <v>8.8599999999999998E-2</v>
      </c>
      <c r="I25" s="107">
        <v>0.11260000000000001</v>
      </c>
    </row>
    <row r="26" spans="1:10" s="108" customFormat="1" ht="24.75" customHeight="1" thickTop="1" thickBot="1">
      <c r="A26" s="1035"/>
      <c r="B26" s="1037"/>
      <c r="C26" s="103" t="s">
        <v>368</v>
      </c>
      <c r="D26" s="667"/>
      <c r="E26" s="667"/>
      <c r="F26" s="667"/>
      <c r="G26" s="667"/>
      <c r="H26" s="80"/>
      <c r="I26" s="80"/>
      <c r="J26" s="109"/>
    </row>
    <row r="27" spans="1:10" s="102" customFormat="1" ht="27" customHeight="1" thickTop="1">
      <c r="A27" s="1033" t="s">
        <v>492</v>
      </c>
      <c r="B27" s="4" t="s">
        <v>604</v>
      </c>
      <c r="C27" s="9" t="s">
        <v>605</v>
      </c>
      <c r="D27" s="105">
        <v>0.1472</v>
      </c>
      <c r="E27" s="105">
        <v>0.1318</v>
      </c>
      <c r="F27" s="105">
        <v>0.129</v>
      </c>
      <c r="G27" s="105">
        <v>8.9700000000000002E-2</v>
      </c>
      <c r="H27" s="105">
        <v>8.9700000000000002E-2</v>
      </c>
      <c r="I27" s="105">
        <v>0.13700000000000001</v>
      </c>
    </row>
    <row r="28" spans="1:10" s="106" customFormat="1" ht="23.25" customHeight="1">
      <c r="A28" s="1034" t="s">
        <v>492</v>
      </c>
      <c r="B28" s="6" t="s">
        <v>606</v>
      </c>
      <c r="C28" s="10" t="s">
        <v>607</v>
      </c>
      <c r="D28" s="107">
        <v>0.12839999999999999</v>
      </c>
      <c r="E28" s="107">
        <v>0.13339999999999999</v>
      </c>
      <c r="F28" s="107">
        <v>0.1338</v>
      </c>
      <c r="G28" s="107">
        <v>9.64E-2</v>
      </c>
      <c r="H28" s="107">
        <v>9.8299999999999998E-2</v>
      </c>
      <c r="I28" s="107">
        <v>0.13969999999999999</v>
      </c>
    </row>
    <row r="29" spans="1:10" s="106" customFormat="1" ht="23.25" customHeight="1">
      <c r="A29" s="1034" t="s">
        <v>492</v>
      </c>
      <c r="B29" s="6" t="s">
        <v>608</v>
      </c>
      <c r="C29" s="10" t="s">
        <v>609</v>
      </c>
      <c r="D29" s="107">
        <v>9.7299999999999998E-2</v>
      </c>
      <c r="E29" s="107">
        <v>0.1051</v>
      </c>
      <c r="F29" s="107">
        <v>0.1026</v>
      </c>
      <c r="G29" s="107">
        <v>0.1234</v>
      </c>
      <c r="H29" s="107">
        <v>0.1452</v>
      </c>
      <c r="I29" s="107">
        <v>0.19570000000000001</v>
      </c>
    </row>
    <row r="30" spans="1:10" s="106" customFormat="1" ht="23.25" customHeight="1">
      <c r="A30" s="1034" t="s">
        <v>492</v>
      </c>
      <c r="B30" s="6" t="s">
        <v>610</v>
      </c>
      <c r="C30" s="10" t="s">
        <v>611</v>
      </c>
      <c r="D30" s="107">
        <v>0.1101</v>
      </c>
      <c r="E30" s="107">
        <v>7.6999999999999999E-2</v>
      </c>
      <c r="F30" s="107">
        <v>0.12559999999999999</v>
      </c>
      <c r="G30" s="107">
        <v>6.8900000000000003E-2</v>
      </c>
      <c r="H30" s="107">
        <v>7.6499999999999999E-2</v>
      </c>
      <c r="I30" s="107">
        <v>9.7799999999999998E-2</v>
      </c>
    </row>
    <row r="31" spans="1:10" s="106" customFormat="1" ht="23.25" customHeight="1">
      <c r="A31" s="1034" t="s">
        <v>492</v>
      </c>
      <c r="B31" s="6" t="s">
        <v>612</v>
      </c>
      <c r="C31" s="10" t="s">
        <v>613</v>
      </c>
      <c r="D31" s="107">
        <v>1.6400000000000001E-2</v>
      </c>
      <c r="E31" s="107">
        <v>6.1000000000000004E-3</v>
      </c>
      <c r="F31" s="107">
        <v>9.4999999999999998E-3</v>
      </c>
      <c r="G31" s="107">
        <v>6.6E-3</v>
      </c>
      <c r="H31" s="107">
        <v>6.7000000000000002E-3</v>
      </c>
      <c r="I31" s="107">
        <v>7.4999999999999997E-3</v>
      </c>
    </row>
    <row r="32" spans="1:10" s="106" customFormat="1" ht="23.25" customHeight="1">
      <c r="A32" s="1034" t="s">
        <v>492</v>
      </c>
      <c r="B32" s="6" t="s">
        <v>614</v>
      </c>
      <c r="C32" s="10" t="s">
        <v>615</v>
      </c>
      <c r="D32" s="107">
        <v>3.61E-2</v>
      </c>
      <c r="E32" s="107">
        <v>2.0299999999999999E-2</v>
      </c>
      <c r="F32" s="107">
        <v>1.2699999999999999E-2</v>
      </c>
      <c r="G32" s="107">
        <v>1.61E-2</v>
      </c>
      <c r="H32" s="107">
        <v>1.54E-2</v>
      </c>
      <c r="I32" s="107">
        <v>1.7999999999999999E-2</v>
      </c>
    </row>
    <row r="33" spans="1:10" s="106" customFormat="1" ht="23.25" customHeight="1">
      <c r="A33" s="1034" t="s">
        <v>492</v>
      </c>
      <c r="B33" s="6" t="s">
        <v>616</v>
      </c>
      <c r="C33" s="10" t="s">
        <v>617</v>
      </c>
      <c r="D33" s="107">
        <v>2.2200000000000001E-2</v>
      </c>
      <c r="E33" s="107">
        <v>1.21E-2</v>
      </c>
      <c r="F33" s="107">
        <v>1.0999999999999999E-2</v>
      </c>
      <c r="G33" s="107">
        <v>1.1299999999999999E-2</v>
      </c>
      <c r="H33" s="107">
        <v>1.12E-2</v>
      </c>
      <c r="I33" s="107">
        <v>1.26E-2</v>
      </c>
    </row>
    <row r="34" spans="1:10" s="106" customFormat="1" ht="23.25" customHeight="1">
      <c r="A34" s="1034" t="s">
        <v>492</v>
      </c>
      <c r="B34" s="6" t="s">
        <v>618</v>
      </c>
      <c r="C34" s="10" t="s">
        <v>619</v>
      </c>
      <c r="D34" s="107">
        <v>0</v>
      </c>
      <c r="E34" s="107">
        <v>0</v>
      </c>
      <c r="F34" s="107">
        <v>1.1000000000000001E-3</v>
      </c>
      <c r="G34" s="107">
        <v>4.7000000000000002E-3</v>
      </c>
      <c r="H34" s="107">
        <v>5.0000000000000001E-3</v>
      </c>
      <c r="I34" s="107">
        <v>9.7999999999999997E-3</v>
      </c>
    </row>
    <row r="35" spans="1:10" s="106" customFormat="1" ht="23.25" customHeight="1">
      <c r="A35" s="1034" t="s">
        <v>492</v>
      </c>
      <c r="B35" s="6" t="s">
        <v>620</v>
      </c>
      <c r="C35" s="10" t="s">
        <v>621</v>
      </c>
      <c r="D35" s="107">
        <v>1.23E-2</v>
      </c>
      <c r="E35" s="107">
        <v>1.4200000000000001E-2</v>
      </c>
      <c r="F35" s="107">
        <v>1.4500000000000001E-2</v>
      </c>
      <c r="G35" s="107">
        <v>1.06E-2</v>
      </c>
      <c r="H35" s="107">
        <v>1.12E-2</v>
      </c>
      <c r="I35" s="107">
        <v>2.18E-2</v>
      </c>
    </row>
    <row r="36" spans="1:10" s="106" customFormat="1" ht="23.25" customHeight="1">
      <c r="A36" s="1034" t="s">
        <v>492</v>
      </c>
      <c r="B36" s="6" t="s">
        <v>622</v>
      </c>
      <c r="C36" s="10" t="s">
        <v>623</v>
      </c>
      <c r="D36" s="107">
        <v>3.39E-2</v>
      </c>
      <c r="E36" s="107">
        <v>3.73E-2</v>
      </c>
      <c r="F36" s="107">
        <v>3.5200000000000002E-2</v>
      </c>
      <c r="G36" s="107">
        <v>2.47E-2</v>
      </c>
      <c r="H36" s="107">
        <v>2.4899999999999999E-2</v>
      </c>
      <c r="I36" s="107">
        <v>4.0099999999999997E-2</v>
      </c>
    </row>
    <row r="37" spans="1:10" s="106" customFormat="1" ht="23.25" customHeight="1">
      <c r="A37" s="1034"/>
      <c r="B37" s="6"/>
      <c r="C37" s="10" t="s">
        <v>624</v>
      </c>
      <c r="D37" s="107">
        <v>1.2800000000000001E-2</v>
      </c>
      <c r="E37" s="107">
        <v>7.4700000000000003E-2</v>
      </c>
      <c r="F37" s="107">
        <v>1.6400000000000001E-2</v>
      </c>
      <c r="G37" s="107">
        <v>0</v>
      </c>
      <c r="H37" s="107">
        <v>0</v>
      </c>
      <c r="I37" s="107">
        <v>0</v>
      </c>
    </row>
    <row r="38" spans="1:10" s="106" customFormat="1" ht="44.25" customHeight="1" thickBot="1">
      <c r="A38" s="1034" t="s">
        <v>492</v>
      </c>
      <c r="B38" s="6" t="s">
        <v>625</v>
      </c>
      <c r="C38" s="10" t="s">
        <v>626</v>
      </c>
      <c r="D38" s="107">
        <v>0</v>
      </c>
      <c r="E38" s="107">
        <v>0</v>
      </c>
      <c r="F38" s="107">
        <v>0</v>
      </c>
      <c r="G38" s="107">
        <v>0</v>
      </c>
      <c r="H38" s="107">
        <v>0</v>
      </c>
      <c r="I38" s="107">
        <v>0</v>
      </c>
    </row>
    <row r="39" spans="1:10" s="108" customFormat="1" ht="24" customHeight="1" thickTop="1" thickBot="1">
      <c r="A39" s="1035"/>
      <c r="B39" s="1038"/>
      <c r="C39" s="103" t="s">
        <v>381</v>
      </c>
      <c r="D39" s="667"/>
      <c r="E39" s="667"/>
      <c r="F39" s="667"/>
      <c r="G39" s="667"/>
      <c r="H39" s="80"/>
      <c r="I39" s="80"/>
      <c r="J39" s="109"/>
    </row>
    <row r="40" spans="1:10" s="108" customFormat="1" ht="24.75" customHeight="1" thickTop="1" thickBot="1">
      <c r="A40" s="1035"/>
      <c r="B40" s="1037"/>
      <c r="C40" s="103" t="s">
        <v>382</v>
      </c>
      <c r="D40" s="667"/>
      <c r="E40" s="667"/>
      <c r="F40" s="667"/>
      <c r="G40" s="667"/>
      <c r="H40" s="80"/>
      <c r="I40" s="80"/>
      <c r="J40" s="109"/>
    </row>
    <row r="41" spans="1:10" s="102" customFormat="1" ht="27" customHeight="1" thickTop="1">
      <c r="A41" s="1033" t="s">
        <v>492</v>
      </c>
      <c r="B41" s="4" t="s">
        <v>627</v>
      </c>
      <c r="C41" s="9" t="s">
        <v>628</v>
      </c>
      <c r="D41" s="105">
        <v>7.1300000000000002E-2</v>
      </c>
      <c r="E41" s="105">
        <v>6.6400000000000001E-2</v>
      </c>
      <c r="F41" s="105">
        <v>5.9700000000000003E-2</v>
      </c>
      <c r="G41" s="105">
        <v>4.3900000000000002E-2</v>
      </c>
      <c r="H41" s="105">
        <v>4.3799999999999999E-2</v>
      </c>
      <c r="I41" s="105">
        <v>7.1800000000000003E-2</v>
      </c>
    </row>
    <row r="42" spans="1:10" s="106" customFormat="1" ht="23.25" customHeight="1">
      <c r="A42" s="1034" t="s">
        <v>492</v>
      </c>
      <c r="B42" s="6" t="s">
        <v>629</v>
      </c>
      <c r="C42" s="10" t="s">
        <v>630</v>
      </c>
      <c r="D42" s="107">
        <v>8.0299999999999996E-2</v>
      </c>
      <c r="E42" s="107">
        <v>7.4700000000000003E-2</v>
      </c>
      <c r="F42" s="107">
        <v>6.7500000000000004E-2</v>
      </c>
      <c r="G42" s="107">
        <v>5.0500000000000003E-2</v>
      </c>
      <c r="H42" s="107">
        <v>5.0299999999999997E-2</v>
      </c>
      <c r="I42" s="107">
        <v>8.5099999999999995E-2</v>
      </c>
    </row>
    <row r="43" spans="1:10" s="106" customFormat="1" ht="23.25" customHeight="1">
      <c r="A43" s="1034" t="s">
        <v>492</v>
      </c>
      <c r="B43" s="6" t="s">
        <v>631</v>
      </c>
      <c r="C43" s="10" t="s">
        <v>632</v>
      </c>
      <c r="D43" s="107">
        <v>8.8900000000000007E-2</v>
      </c>
      <c r="E43" s="107">
        <v>8.1299999999999997E-2</v>
      </c>
      <c r="F43" s="107">
        <v>7.2300000000000003E-2</v>
      </c>
      <c r="G43" s="107">
        <v>5.2999999999999999E-2</v>
      </c>
      <c r="H43" s="107">
        <v>5.28E-2</v>
      </c>
      <c r="I43" s="107">
        <v>8.5900000000000004E-2</v>
      </c>
    </row>
    <row r="44" spans="1:10" s="106" customFormat="1" ht="44.25" customHeight="1" thickBot="1">
      <c r="A44" s="1034" t="s">
        <v>492</v>
      </c>
      <c r="B44" s="6" t="s">
        <v>633</v>
      </c>
      <c r="C44" s="10" t="s">
        <v>634</v>
      </c>
      <c r="D44" s="107">
        <v>0.10249999999999999</v>
      </c>
      <c r="E44" s="107">
        <v>9.4100000000000003E-2</v>
      </c>
      <c r="F44" s="107">
        <v>8.3900000000000002E-2</v>
      </c>
      <c r="G44" s="107">
        <v>6.0999999999999999E-2</v>
      </c>
      <c r="H44" s="107">
        <v>6.1100000000000002E-2</v>
      </c>
      <c r="I44" s="107">
        <v>9.9099999999999994E-2</v>
      </c>
    </row>
    <row r="45" spans="1:10" s="108" customFormat="1" ht="24" customHeight="1" thickTop="1" thickBot="1">
      <c r="A45" s="1035"/>
      <c r="B45" s="1037"/>
      <c r="C45" s="103" t="s">
        <v>387</v>
      </c>
      <c r="D45" s="667"/>
      <c r="E45" s="667"/>
      <c r="F45" s="667"/>
      <c r="G45" s="667"/>
      <c r="H45" s="80"/>
      <c r="I45" s="80"/>
      <c r="J45" s="109"/>
    </row>
    <row r="46" spans="1:10" s="110" customFormat="1" ht="27" customHeight="1" thickTop="1">
      <c r="A46" s="1039" t="s">
        <v>492</v>
      </c>
      <c r="B46" s="4" t="s">
        <v>635</v>
      </c>
      <c r="C46" s="9" t="s">
        <v>636</v>
      </c>
      <c r="D46" s="105">
        <v>0.51829999999999998</v>
      </c>
      <c r="E46" s="105">
        <v>0.51570000000000005</v>
      </c>
      <c r="F46" s="105">
        <v>0.50229999999999997</v>
      </c>
      <c r="G46" s="105">
        <v>0.58760000000000001</v>
      </c>
      <c r="H46" s="105">
        <v>0.58889999999999998</v>
      </c>
      <c r="I46" s="105">
        <v>0.58960000000000001</v>
      </c>
    </row>
    <row r="47" spans="1:10" ht="23.25" customHeight="1">
      <c r="A47" s="1031" t="s">
        <v>492</v>
      </c>
      <c r="B47" s="1" t="s">
        <v>637</v>
      </c>
      <c r="C47" s="11" t="s">
        <v>638</v>
      </c>
      <c r="D47" s="111">
        <v>9.0499999999999997E-2</v>
      </c>
      <c r="E47" s="111">
        <v>9.2999999999999999E-2</v>
      </c>
      <c r="F47" s="111">
        <v>8.77E-2</v>
      </c>
      <c r="G47" s="111">
        <v>5.6599999999999998E-2</v>
      </c>
      <c r="H47" s="111">
        <v>5.6599999999999998E-2</v>
      </c>
      <c r="I47" s="111">
        <v>5.5500000000000001E-2</v>
      </c>
    </row>
    <row r="48" spans="1:10" ht="23.25" customHeight="1">
      <c r="A48" s="1031" t="s">
        <v>492</v>
      </c>
      <c r="B48" s="1" t="s">
        <v>639</v>
      </c>
      <c r="C48" s="11" t="s">
        <v>640</v>
      </c>
      <c r="D48" s="111">
        <v>0.39119999999999999</v>
      </c>
      <c r="E48" s="111">
        <v>0.39129999999999998</v>
      </c>
      <c r="F48" s="111">
        <v>0.41</v>
      </c>
      <c r="G48" s="111">
        <v>0.35580000000000001</v>
      </c>
      <c r="H48" s="111">
        <v>0.35439999999999999</v>
      </c>
      <c r="I48" s="111">
        <v>0.35489999999999999</v>
      </c>
    </row>
    <row r="49" spans="1:10" ht="23.25" customHeight="1">
      <c r="A49" s="1031" t="s">
        <v>492</v>
      </c>
      <c r="B49" s="1" t="s">
        <v>641</v>
      </c>
      <c r="C49" s="11" t="s">
        <v>642</v>
      </c>
      <c r="D49" s="111">
        <v>0.54290000000000005</v>
      </c>
      <c r="E49" s="111">
        <v>0.5353</v>
      </c>
      <c r="F49" s="111">
        <v>0.48559999999999998</v>
      </c>
      <c r="G49" s="111">
        <v>0.47660000000000002</v>
      </c>
      <c r="H49" s="111">
        <v>0.46889999999999998</v>
      </c>
      <c r="I49" s="111">
        <v>0.49740000000000001</v>
      </c>
    </row>
    <row r="50" spans="1:10" ht="43.5" customHeight="1" thickBot="1">
      <c r="C50" s="112"/>
      <c r="D50" s="111"/>
      <c r="E50" s="111"/>
      <c r="F50" s="111"/>
      <c r="G50" s="111"/>
      <c r="H50" s="111"/>
      <c r="I50" s="111"/>
    </row>
    <row r="51" spans="1:10" s="102" customFormat="1" ht="24" customHeight="1" thickTop="1" thickBot="1">
      <c r="A51" s="1033"/>
      <c r="B51" s="1040"/>
      <c r="C51" s="103" t="s">
        <v>392</v>
      </c>
      <c r="D51" s="667"/>
      <c r="E51" s="667"/>
      <c r="F51" s="667"/>
      <c r="G51" s="667"/>
      <c r="H51" s="80"/>
      <c r="I51" s="80"/>
      <c r="J51" s="104"/>
    </row>
    <row r="52" spans="1:10" s="108" customFormat="1" ht="18.75" thickTop="1">
      <c r="A52" s="113"/>
      <c r="B52" s="1038"/>
      <c r="C52" s="668"/>
      <c r="D52" s="111"/>
      <c r="E52" s="111"/>
      <c r="F52" s="111"/>
      <c r="G52" s="111"/>
      <c r="H52" s="111"/>
      <c r="I52" s="111"/>
      <c r="J52" s="109"/>
    </row>
    <row r="53" spans="1:10" s="102" customFormat="1" ht="23.25" customHeight="1">
      <c r="A53" s="1033" t="s">
        <v>492</v>
      </c>
      <c r="B53" s="4" t="s">
        <v>643</v>
      </c>
      <c r="C53" s="9" t="s">
        <v>644</v>
      </c>
      <c r="D53" s="105">
        <v>9.9000000000000005E-2</v>
      </c>
      <c r="E53" s="105">
        <v>8.5699999999999998E-2</v>
      </c>
      <c r="F53" s="105">
        <v>8.4199999999999997E-2</v>
      </c>
      <c r="G53" s="105">
        <v>5.9700000000000003E-2</v>
      </c>
      <c r="H53" s="105">
        <v>0.06</v>
      </c>
      <c r="I53" s="105">
        <v>9.11E-2</v>
      </c>
    </row>
    <row r="54" spans="1:10" s="102" customFormat="1" ht="24.75" customHeight="1">
      <c r="A54" s="1033" t="s">
        <v>492</v>
      </c>
      <c r="B54" s="4" t="s">
        <v>645</v>
      </c>
      <c r="C54" s="9" t="s">
        <v>646</v>
      </c>
      <c r="D54" s="105">
        <v>9.4100000000000003E-2</v>
      </c>
      <c r="E54" s="105">
        <v>8.1199999999999994E-2</v>
      </c>
      <c r="F54" s="105">
        <v>8.1199999999999994E-2</v>
      </c>
      <c r="G54" s="105">
        <v>5.7000000000000002E-2</v>
      </c>
      <c r="H54" s="105">
        <v>5.74E-2</v>
      </c>
      <c r="I54" s="105">
        <v>8.5199999999999998E-2</v>
      </c>
    </row>
    <row r="55" spans="1:10" s="102" customFormat="1" ht="24.75" customHeight="1">
      <c r="A55" s="1033" t="s">
        <v>492</v>
      </c>
      <c r="B55" s="4" t="s">
        <v>647</v>
      </c>
      <c r="C55" s="9" t="s">
        <v>648</v>
      </c>
      <c r="D55" s="105">
        <v>0.10680000000000001</v>
      </c>
      <c r="E55" s="105">
        <v>9.1999999999999998E-2</v>
      </c>
      <c r="F55" s="105">
        <v>9.2100000000000001E-2</v>
      </c>
      <c r="G55" s="105">
        <v>6.4199999999999993E-2</v>
      </c>
      <c r="H55" s="105">
        <v>6.4399999999999999E-2</v>
      </c>
      <c r="I55" s="105">
        <v>9.8699999999999996E-2</v>
      </c>
    </row>
    <row r="56" spans="1:10" s="102" customFormat="1" ht="24.75" customHeight="1">
      <c r="A56" s="1033" t="s">
        <v>492</v>
      </c>
      <c r="B56" s="4" t="s">
        <v>649</v>
      </c>
      <c r="C56" s="9" t="s">
        <v>650</v>
      </c>
      <c r="D56" s="105">
        <v>0.13120000000000001</v>
      </c>
      <c r="E56" s="105">
        <v>0.1186</v>
      </c>
      <c r="F56" s="105">
        <v>0.1171</v>
      </c>
      <c r="G56" s="105">
        <v>8.2500000000000004E-2</v>
      </c>
      <c r="H56" s="105">
        <v>8.2799999999999999E-2</v>
      </c>
      <c r="I56" s="105">
        <v>0.12970000000000001</v>
      </c>
    </row>
    <row r="57" spans="1:10" s="102" customFormat="1" ht="24.75" customHeight="1">
      <c r="A57" s="1033" t="s">
        <v>492</v>
      </c>
      <c r="B57" s="4" t="s">
        <v>651</v>
      </c>
      <c r="C57" s="9" t="s">
        <v>652</v>
      </c>
      <c r="D57" s="105">
        <v>-2.4500000000000001E-2</v>
      </c>
      <c r="E57" s="105">
        <v>-2.6599999999999999E-2</v>
      </c>
      <c r="F57" s="105">
        <v>-2.5000000000000001E-2</v>
      </c>
      <c r="G57" s="105">
        <v>-1.83E-2</v>
      </c>
      <c r="H57" s="105">
        <v>-1.84E-2</v>
      </c>
      <c r="I57" s="105">
        <v>-3.1E-2</v>
      </c>
    </row>
    <row r="58" spans="1:10" s="102" customFormat="1" ht="24.75" customHeight="1">
      <c r="A58" s="1033" t="s">
        <v>492</v>
      </c>
      <c r="B58" s="4" t="s">
        <v>653</v>
      </c>
      <c r="C58" s="9" t="s">
        <v>654</v>
      </c>
      <c r="D58" s="105">
        <v>-1.26E-2</v>
      </c>
      <c r="E58" s="105">
        <v>-1.0800000000000001E-2</v>
      </c>
      <c r="F58" s="105">
        <v>-1.0800000000000001E-2</v>
      </c>
      <c r="G58" s="105">
        <v>-7.1999999999999998E-3</v>
      </c>
      <c r="H58" s="105">
        <v>-7.0000000000000001E-3</v>
      </c>
      <c r="I58" s="105">
        <v>-1.35E-2</v>
      </c>
    </row>
    <row r="59" spans="1:10" s="102" customFormat="1" ht="24.75" customHeight="1" thickBot="1">
      <c r="A59" s="1033" t="s">
        <v>492</v>
      </c>
      <c r="B59" s="4" t="s">
        <v>655</v>
      </c>
      <c r="C59" s="9" t="s">
        <v>656</v>
      </c>
      <c r="D59" s="105">
        <v>4.1000000000000003E-3</v>
      </c>
      <c r="E59" s="105">
        <v>3.7000000000000002E-3</v>
      </c>
      <c r="F59" s="105">
        <v>2.8999999999999998E-3</v>
      </c>
      <c r="G59" s="105">
        <v>2.7000000000000001E-3</v>
      </c>
      <c r="H59" s="105">
        <v>2.5999999999999999E-3</v>
      </c>
      <c r="I59" s="105">
        <v>5.8999999999999999E-3</v>
      </c>
    </row>
    <row r="60" spans="1:10" s="108" customFormat="1" ht="44.25" customHeight="1" thickTop="1" thickBot="1">
      <c r="A60" s="1035"/>
      <c r="B60" s="1035"/>
      <c r="C60" s="103" t="s">
        <v>657</v>
      </c>
      <c r="D60" s="103"/>
      <c r="E60" s="103"/>
      <c r="F60" s="103"/>
      <c r="G60" s="103"/>
      <c r="H60" s="103"/>
      <c r="I60" s="103"/>
      <c r="J60" s="109"/>
    </row>
    <row r="61" spans="1:10" s="102" customFormat="1" ht="24" customHeight="1" thickTop="1">
      <c r="A61" s="1033" t="s">
        <v>492</v>
      </c>
      <c r="B61" s="4" t="s">
        <v>643</v>
      </c>
      <c r="C61" s="9" t="s">
        <v>644</v>
      </c>
      <c r="D61" s="105">
        <v>9.9000000000000005E-2</v>
      </c>
      <c r="E61" s="105">
        <v>8.5699999999999998E-2</v>
      </c>
      <c r="F61" s="105">
        <v>8.4199999999999997E-2</v>
      </c>
      <c r="G61" s="105">
        <v>5.9700000000000003E-2</v>
      </c>
      <c r="H61" s="105">
        <v>0.06</v>
      </c>
      <c r="I61" s="105">
        <v>9.11E-2</v>
      </c>
      <c r="J61" s="104"/>
    </row>
    <row r="62" spans="1:10" s="102" customFormat="1" ht="27" customHeight="1">
      <c r="A62" s="1033" t="s">
        <v>492</v>
      </c>
      <c r="B62" s="4" t="s">
        <v>658</v>
      </c>
      <c r="C62" s="9" t="s">
        <v>659</v>
      </c>
      <c r="D62" s="105">
        <v>-6.0000000000000001E-3</v>
      </c>
      <c r="E62" s="105">
        <v>-5.1999999999999998E-3</v>
      </c>
      <c r="F62" s="105">
        <v>-4.4000000000000003E-3</v>
      </c>
      <c r="G62" s="105">
        <v>-1.1299999999999999E-2</v>
      </c>
      <c r="H62" s="105">
        <v>-8.8000000000000005E-3</v>
      </c>
      <c r="I62" s="105">
        <v>-1.55E-2</v>
      </c>
    </row>
    <row r="63" spans="1:10" s="106" customFormat="1" ht="23.25" customHeight="1">
      <c r="A63" s="1034" t="s">
        <v>492</v>
      </c>
      <c r="B63" s="6" t="s">
        <v>660</v>
      </c>
      <c r="C63" s="10" t="s">
        <v>661</v>
      </c>
      <c r="D63" s="107">
        <v>-7.1999999999999995E-2</v>
      </c>
      <c r="E63" s="107">
        <v>-6.7000000000000004E-2</v>
      </c>
      <c r="F63" s="107">
        <v>-6.0199999999999997E-2</v>
      </c>
      <c r="G63" s="107">
        <v>-4.4400000000000002E-2</v>
      </c>
      <c r="H63" s="107">
        <v>-4.4299999999999999E-2</v>
      </c>
      <c r="I63" s="107">
        <v>-7.3200000000000001E-2</v>
      </c>
    </row>
    <row r="64" spans="1:10" s="106" customFormat="1" ht="23.25" customHeight="1">
      <c r="A64" s="1034" t="s">
        <v>492</v>
      </c>
      <c r="B64" s="6" t="s">
        <v>662</v>
      </c>
      <c r="C64" s="10" t="s">
        <v>663</v>
      </c>
      <c r="D64" s="107">
        <v>0</v>
      </c>
      <c r="E64" s="107">
        <v>0</v>
      </c>
      <c r="F64" s="107">
        <v>0</v>
      </c>
      <c r="G64" s="107">
        <v>0</v>
      </c>
      <c r="H64" s="107">
        <v>8.0000000000000004E-4</v>
      </c>
      <c r="I64" s="107">
        <v>0</v>
      </c>
    </row>
    <row r="65" spans="1:10" s="106" customFormat="1" ht="23.25" customHeight="1">
      <c r="A65" s="1034" t="s">
        <v>492</v>
      </c>
      <c r="B65" s="6" t="s">
        <v>664</v>
      </c>
      <c r="C65" s="10" t="s">
        <v>665</v>
      </c>
      <c r="D65" s="107">
        <v>0</v>
      </c>
      <c r="E65" s="107">
        <v>1E-4</v>
      </c>
      <c r="F65" s="107">
        <v>-4.0000000000000002E-4</v>
      </c>
      <c r="G65" s="107">
        <v>0</v>
      </c>
      <c r="H65" s="107">
        <v>-1E-4</v>
      </c>
      <c r="I65" s="107">
        <v>-8.0000000000000004E-4</v>
      </c>
    </row>
    <row r="66" spans="1:10" s="106" customFormat="1" ht="44.25" customHeight="1" thickBot="1">
      <c r="A66" s="1034"/>
      <c r="B66" s="6"/>
      <c r="C66" s="10" t="s">
        <v>666</v>
      </c>
      <c r="D66" s="107">
        <v>0</v>
      </c>
      <c r="E66" s="107">
        <v>0</v>
      </c>
      <c r="F66" s="107">
        <v>0</v>
      </c>
      <c r="G66" s="107">
        <v>0</v>
      </c>
      <c r="H66" s="107">
        <v>0</v>
      </c>
      <c r="I66" s="107">
        <v>0</v>
      </c>
    </row>
    <row r="67" spans="1:10" s="102" customFormat="1" ht="24.75" customHeight="1" thickTop="1" thickBot="1">
      <c r="A67" s="1033" t="s">
        <v>492</v>
      </c>
      <c r="B67" s="4" t="s">
        <v>667</v>
      </c>
      <c r="C67" s="103" t="s">
        <v>668</v>
      </c>
      <c r="D67" s="669">
        <v>2.0199999999999999E-2</v>
      </c>
      <c r="E67" s="669">
        <v>1.2800000000000001E-2</v>
      </c>
      <c r="F67" s="669">
        <v>1.9099999999999999E-2</v>
      </c>
      <c r="G67" s="669">
        <v>4.0000000000000001E-3</v>
      </c>
      <c r="H67" s="492">
        <v>7.6E-3</v>
      </c>
      <c r="I67" s="492">
        <v>1.6000000000000001E-3</v>
      </c>
      <c r="J67" s="104"/>
    </row>
    <row r="68" spans="1:10" ht="4.5" hidden="1" customHeight="1">
      <c r="A68" s="1031" t="s">
        <v>491</v>
      </c>
      <c r="B68" s="12" t="s">
        <v>491</v>
      </c>
      <c r="C68" s="114"/>
      <c r="D68" s="114"/>
      <c r="E68" s="114"/>
      <c r="F68" s="114"/>
      <c r="G68" s="114"/>
      <c r="H68" s="114"/>
      <c r="I68" s="114"/>
    </row>
    <row r="69" spans="1:10" ht="14.25" thickTop="1" thickBot="1">
      <c r="A69" s="1041"/>
      <c r="B69" s="1041"/>
      <c r="C69" s="319"/>
      <c r="D69" s="319"/>
      <c r="E69" s="319"/>
      <c r="F69" s="319"/>
      <c r="G69" s="319"/>
      <c r="H69" s="319"/>
      <c r="I69" s="319"/>
      <c r="J69" s="320"/>
    </row>
    <row r="70" spans="1:10" ht="23.25" customHeight="1">
      <c r="C70" s="68" t="s">
        <v>407</v>
      </c>
    </row>
    <row r="71" spans="1:10" ht="15">
      <c r="C71" s="68" t="s">
        <v>669</v>
      </c>
    </row>
    <row r="72" spans="1:10" ht="15">
      <c r="C72" s="68" t="s">
        <v>670</v>
      </c>
    </row>
    <row r="73" spans="1:10" ht="15">
      <c r="C73" s="68" t="s">
        <v>410</v>
      </c>
    </row>
    <row r="74" spans="1:10" ht="15">
      <c r="C74" s="68" t="s">
        <v>411</v>
      </c>
    </row>
    <row r="75" spans="1:10" ht="15">
      <c r="C75" s="68" t="s">
        <v>412</v>
      </c>
    </row>
    <row r="76" spans="1:10" ht="15">
      <c r="C76" s="68" t="s">
        <v>671</v>
      </c>
    </row>
    <row r="77" spans="1:10" ht="15">
      <c r="C77" s="68" t="s">
        <v>414</v>
      </c>
    </row>
    <row r="78" spans="1:10" ht="15">
      <c r="C78" s="68" t="s">
        <v>415</v>
      </c>
    </row>
    <row r="79" spans="1:10" ht="15">
      <c r="C79" s="68" t="s">
        <v>416</v>
      </c>
    </row>
  </sheetData>
  <mergeCells count="3">
    <mergeCell ref="A2:I2"/>
    <mergeCell ref="C3:I3"/>
    <mergeCell ref="A4:I4"/>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O13" sqref="O13"/>
    </sheetView>
  </sheetViews>
  <sheetFormatPr baseColWidth="10" defaultColWidth="9.140625" defaultRowHeight="18"/>
  <cols>
    <col min="1" max="1" width="132.28515625" style="25"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924" t="s">
        <v>1064</v>
      </c>
      <c r="B1" s="924"/>
      <c r="C1" s="924"/>
      <c r="D1" s="924"/>
      <c r="E1" s="924"/>
      <c r="F1" s="924"/>
      <c r="G1" s="924"/>
      <c r="H1" s="924"/>
      <c r="I1" s="924"/>
    </row>
    <row r="2" spans="1:9" ht="43.5" customHeight="1">
      <c r="A2" s="924" t="s">
        <v>417</v>
      </c>
      <c r="B2" s="924"/>
      <c r="C2" s="924"/>
      <c r="D2" s="924"/>
      <c r="E2" s="924"/>
      <c r="F2" s="924"/>
      <c r="G2" s="924"/>
      <c r="H2" s="924"/>
      <c r="I2" s="924"/>
    </row>
    <row r="3" spans="1:9" ht="43.5" customHeight="1">
      <c r="A3" s="924" t="s">
        <v>1072</v>
      </c>
      <c r="B3" s="924"/>
      <c r="C3" s="924"/>
      <c r="D3" s="924"/>
      <c r="E3" s="924"/>
      <c r="F3" s="924"/>
      <c r="G3" s="924"/>
      <c r="H3" s="924"/>
      <c r="I3" s="924"/>
    </row>
    <row r="4" spans="1:9" ht="43.5" customHeight="1">
      <c r="A4" s="925" t="s">
        <v>1236</v>
      </c>
      <c r="B4" s="925"/>
      <c r="C4" s="925"/>
      <c r="D4" s="925"/>
      <c r="E4" s="925"/>
      <c r="F4" s="925"/>
      <c r="G4" s="925"/>
      <c r="H4" s="925"/>
      <c r="I4" s="925"/>
    </row>
    <row r="5" spans="1:9" ht="19.5" customHeight="1" thickBot="1">
      <c r="A5" s="924"/>
      <c r="B5" s="924"/>
      <c r="C5" s="924"/>
      <c r="D5" s="924"/>
      <c r="E5" s="924"/>
      <c r="F5" s="924"/>
      <c r="G5" s="924"/>
      <c r="H5" s="924"/>
      <c r="I5" s="924"/>
    </row>
    <row r="6" spans="1:9" ht="49.5" customHeight="1" thickTop="1" thickBot="1">
      <c r="A6" s="1048"/>
      <c r="B6" s="952" t="s">
        <v>1514</v>
      </c>
      <c r="C6" s="952"/>
      <c r="D6" s="953" t="s">
        <v>1072</v>
      </c>
      <c r="E6" s="953"/>
      <c r="F6" s="953"/>
      <c r="G6" s="953"/>
      <c r="H6" s="953"/>
      <c r="I6" s="953"/>
    </row>
    <row r="7" spans="1:9" s="26" customFormat="1" ht="28.5" customHeight="1" thickTop="1" thickBot="1">
      <c r="A7" s="407" t="s">
        <v>290</v>
      </c>
      <c r="B7" s="66" t="s">
        <v>418</v>
      </c>
      <c r="C7" s="66" t="s">
        <v>419</v>
      </c>
      <c r="D7" s="66" t="s">
        <v>1138</v>
      </c>
      <c r="E7" s="66" t="s">
        <v>1228</v>
      </c>
      <c r="F7" s="66" t="s">
        <v>1278</v>
      </c>
      <c r="G7" s="66" t="s">
        <v>1523</v>
      </c>
      <c r="H7" s="66" t="s">
        <v>1349</v>
      </c>
      <c r="I7" s="66" t="s">
        <v>1524</v>
      </c>
    </row>
    <row r="8" spans="1:9" ht="28.5" customHeight="1" thickTop="1" thickBot="1">
      <c r="A8" s="1016"/>
      <c r="B8" s="520"/>
      <c r="C8" s="520"/>
      <c r="D8" s="520"/>
      <c r="E8" s="520"/>
      <c r="F8" s="520"/>
      <c r="G8" s="520"/>
      <c r="H8" s="520"/>
      <c r="I8" s="520"/>
    </row>
    <row r="9" spans="1:9" ht="28.5" customHeight="1" thickTop="1" thickBot="1">
      <c r="A9" s="27" t="s">
        <v>420</v>
      </c>
      <c r="B9" s="615">
        <v>83572.093107871711</v>
      </c>
      <c r="C9" s="615">
        <v>104583.90806851312</v>
      </c>
      <c r="D9" s="615">
        <v>126820.24500874635</v>
      </c>
      <c r="E9" s="615">
        <v>140057.94424344023</v>
      </c>
      <c r="F9" s="615">
        <v>157085.62243586007</v>
      </c>
      <c r="G9" s="615">
        <v>165761.8255976676</v>
      </c>
      <c r="H9" s="615">
        <v>167187.43880174929</v>
      </c>
      <c r="I9" s="615">
        <v>169479.74666909623</v>
      </c>
    </row>
    <row r="10" spans="1:9" s="69" customFormat="1" ht="28.5" customHeight="1" thickTop="1">
      <c r="A10" s="1017" t="s">
        <v>8</v>
      </c>
      <c r="B10" s="616">
        <v>7713.7956938775515</v>
      </c>
      <c r="C10" s="616">
        <v>7638.4406326530616</v>
      </c>
      <c r="D10" s="616">
        <v>12959.220246355684</v>
      </c>
      <c r="E10" s="616">
        <v>14882.399779883381</v>
      </c>
      <c r="F10" s="616">
        <v>11595.082139941693</v>
      </c>
      <c r="G10" s="616">
        <v>20092.440342565595</v>
      </c>
      <c r="H10" s="616">
        <v>22559.165978134111</v>
      </c>
      <c r="I10" s="616">
        <v>19860.004351311953</v>
      </c>
    </row>
    <row r="11" spans="1:9" s="69" customFormat="1" ht="28.5" customHeight="1">
      <c r="A11" s="1017" t="s">
        <v>17</v>
      </c>
      <c r="B11" s="616">
        <v>12282.569670553936</v>
      </c>
      <c r="C11" s="616">
        <v>12208.357896501459</v>
      </c>
      <c r="D11" s="616">
        <v>14877.516144314868</v>
      </c>
      <c r="E11" s="616">
        <v>11217.431739067057</v>
      </c>
      <c r="F11" s="616">
        <v>16119.99329154519</v>
      </c>
      <c r="G11" s="616">
        <v>10211.083943148687</v>
      </c>
      <c r="H11" s="616">
        <v>10635.999182215743</v>
      </c>
      <c r="I11" s="616">
        <v>15152.542007288632</v>
      </c>
    </row>
    <row r="12" spans="1:9" s="69" customFormat="1" ht="28.5" customHeight="1">
      <c r="A12" s="1017" t="s">
        <v>26</v>
      </c>
      <c r="B12" s="616">
        <v>61678.60578134111</v>
      </c>
      <c r="C12" s="616">
        <v>82495.055403790087</v>
      </c>
      <c r="D12" s="616">
        <v>96252.592061224495</v>
      </c>
      <c r="E12" s="616">
        <v>111463.85215889211</v>
      </c>
      <c r="F12" s="616">
        <v>125427.38567055395</v>
      </c>
      <c r="G12" s="616">
        <v>130562.79924489798</v>
      </c>
      <c r="H12" s="616">
        <v>129206.75191690962</v>
      </c>
      <c r="I12" s="616">
        <v>128323.51379737609</v>
      </c>
    </row>
    <row r="13" spans="1:9" s="69" customFormat="1" ht="28.5" customHeight="1">
      <c r="A13" s="1018" t="s">
        <v>421</v>
      </c>
      <c r="B13" s="616">
        <v>62167.481922740524</v>
      </c>
      <c r="C13" s="616">
        <v>82641.623832361511</v>
      </c>
      <c r="D13" s="616">
        <v>96359.434520408162</v>
      </c>
      <c r="E13" s="616">
        <v>110327.77959329447</v>
      </c>
      <c r="F13" s="616">
        <v>124923.45094460642</v>
      </c>
      <c r="G13" s="616">
        <v>130496.67008163266</v>
      </c>
      <c r="H13" s="616">
        <v>128992.58936005831</v>
      </c>
      <c r="I13" s="616">
        <v>126997.30410495626</v>
      </c>
    </row>
    <row r="14" spans="1:9" s="69" customFormat="1" ht="28.5" customHeight="1">
      <c r="A14" s="1018" t="s">
        <v>422</v>
      </c>
      <c r="B14" s="616">
        <v>60942.397172011661</v>
      </c>
      <c r="C14" s="616">
        <v>81592.850574344033</v>
      </c>
      <c r="D14" s="616">
        <v>94404.633320699722</v>
      </c>
      <c r="E14" s="616">
        <v>107874.28952332362</v>
      </c>
      <c r="F14" s="616">
        <v>117973.69937755102</v>
      </c>
      <c r="G14" s="616">
        <v>122619.72648250728</v>
      </c>
      <c r="H14" s="616">
        <v>120229.91920553937</v>
      </c>
      <c r="I14" s="616">
        <v>115958.288196793</v>
      </c>
    </row>
    <row r="15" spans="1:9" s="69" customFormat="1" ht="28.5" customHeight="1">
      <c r="A15" s="1018" t="s">
        <v>423</v>
      </c>
      <c r="B15" s="616">
        <v>1225.0847507288631</v>
      </c>
      <c r="C15" s="616">
        <v>1048.7732580174927</v>
      </c>
      <c r="D15" s="616">
        <v>1954.801199708455</v>
      </c>
      <c r="E15" s="616">
        <v>2453.4900699708451</v>
      </c>
      <c r="F15" s="616">
        <v>6949.751567055393</v>
      </c>
      <c r="G15" s="616">
        <v>7876.943599125364</v>
      </c>
      <c r="H15" s="616">
        <v>8762.6701545189499</v>
      </c>
      <c r="I15" s="616">
        <v>11039.015908163265</v>
      </c>
    </row>
    <row r="16" spans="1:9" s="69" customFormat="1" ht="28.5" customHeight="1">
      <c r="A16" s="1018" t="s">
        <v>424</v>
      </c>
      <c r="B16" s="616">
        <v>461.48795189504375</v>
      </c>
      <c r="C16" s="616">
        <v>312.47679446064143</v>
      </c>
      <c r="D16" s="616">
        <v>566.75416472303198</v>
      </c>
      <c r="E16" s="616">
        <v>2011.5152813411078</v>
      </c>
      <c r="F16" s="616">
        <v>1484.7157376093296</v>
      </c>
      <c r="G16" s="616">
        <v>738.41044023323616</v>
      </c>
      <c r="H16" s="616">
        <v>1034.7049329446063</v>
      </c>
      <c r="I16" s="616">
        <v>2487.8123046647229</v>
      </c>
    </row>
    <row r="17" spans="1:9" s="69" customFormat="1" ht="28.5" customHeight="1">
      <c r="A17" s="1018" t="s">
        <v>425</v>
      </c>
      <c r="B17" s="616">
        <v>401.10118367346945</v>
      </c>
      <c r="C17" s="616">
        <v>280.69262827988337</v>
      </c>
      <c r="D17" s="616">
        <v>541.00552186588925</v>
      </c>
      <c r="E17" s="616">
        <v>1343.2718833819242</v>
      </c>
      <c r="F17" s="616">
        <v>1236.6733513119534</v>
      </c>
      <c r="G17" s="616">
        <v>716.6920160349855</v>
      </c>
      <c r="H17" s="616">
        <v>927.32096355685132</v>
      </c>
      <c r="I17" s="616">
        <v>1357.4621107871722</v>
      </c>
    </row>
    <row r="18" spans="1:9" s="69" customFormat="1" ht="28.5" customHeight="1">
      <c r="A18" s="1018" t="s">
        <v>426</v>
      </c>
      <c r="B18" s="616">
        <v>60.386768221574343</v>
      </c>
      <c r="C18" s="616">
        <v>31.784166180758017</v>
      </c>
      <c r="D18" s="616">
        <v>25.748642857142858</v>
      </c>
      <c r="E18" s="616">
        <v>668.24339795918365</v>
      </c>
      <c r="F18" s="616">
        <v>248.04238629737611</v>
      </c>
      <c r="G18" s="616">
        <v>21.71842419825073</v>
      </c>
      <c r="H18" s="616">
        <v>107.3839693877551</v>
      </c>
      <c r="I18" s="616">
        <v>1130.350193877551</v>
      </c>
    </row>
    <row r="19" spans="1:9" s="69" customFormat="1" ht="28.5" customHeight="1">
      <c r="A19" s="1018" t="s">
        <v>427</v>
      </c>
      <c r="B19" s="616">
        <v>197.11477405247814</v>
      </c>
      <c r="C19" s="616">
        <v>792.03601311953355</v>
      </c>
      <c r="D19" s="616">
        <v>1359.0995014577261</v>
      </c>
      <c r="E19" s="616">
        <v>1618.9105685131196</v>
      </c>
      <c r="F19" s="616">
        <v>2430.8111953352768</v>
      </c>
      <c r="G19" s="616">
        <v>5854.3661209912543</v>
      </c>
      <c r="H19" s="616">
        <v>5364.4450801749272</v>
      </c>
      <c r="I19" s="616">
        <v>6352.0973469387754</v>
      </c>
    </row>
    <row r="20" spans="1:9" s="69" customFormat="1" ht="28.5" customHeight="1">
      <c r="A20" s="1018" t="s">
        <v>428</v>
      </c>
      <c r="B20" s="616">
        <v>135.0022332361516</v>
      </c>
      <c r="C20" s="616">
        <v>769.19665160349859</v>
      </c>
      <c r="D20" s="616">
        <v>1311.7645495626823</v>
      </c>
      <c r="E20" s="616">
        <v>1490.159997084548</v>
      </c>
      <c r="F20" s="616">
        <v>2029.4462259475217</v>
      </c>
      <c r="G20" s="616">
        <v>3745.1526516034987</v>
      </c>
      <c r="H20" s="616">
        <v>3251.859660349854</v>
      </c>
      <c r="I20" s="616">
        <v>3748.974734693878</v>
      </c>
    </row>
    <row r="21" spans="1:9" s="69" customFormat="1" ht="28.5" customHeight="1">
      <c r="A21" s="1018" t="s">
        <v>429</v>
      </c>
      <c r="B21" s="616">
        <v>62.112540816326536</v>
      </c>
      <c r="C21" s="616">
        <v>22.839361516034987</v>
      </c>
      <c r="D21" s="616">
        <v>47.334951895043737</v>
      </c>
      <c r="E21" s="616">
        <v>128.75057142857142</v>
      </c>
      <c r="F21" s="616">
        <v>401.36496938775514</v>
      </c>
      <c r="G21" s="616">
        <v>2109.2134693877551</v>
      </c>
      <c r="H21" s="616">
        <v>2112.5854198250727</v>
      </c>
      <c r="I21" s="616">
        <v>2603.1226122448984</v>
      </c>
    </row>
    <row r="22" spans="1:9" s="69" customFormat="1" ht="28.5" customHeight="1">
      <c r="A22" s="1018" t="s">
        <v>39</v>
      </c>
      <c r="B22" s="616">
        <v>768.8607842565599</v>
      </c>
      <c r="C22" s="616">
        <v>1136.5646034985423</v>
      </c>
      <c r="D22" s="616">
        <v>1311.8877142857143</v>
      </c>
      <c r="E22" s="616">
        <v>1525.2182930029155</v>
      </c>
      <c r="F22" s="616">
        <v>1593.8247900874637</v>
      </c>
      <c r="G22" s="616">
        <v>1538.7329344023324</v>
      </c>
      <c r="H22" s="616">
        <v>1499.9921807580174</v>
      </c>
      <c r="I22" s="616">
        <v>1379.4652274052478</v>
      </c>
    </row>
    <row r="23" spans="1:9" s="69" customFormat="1" ht="28.5" customHeight="1">
      <c r="A23" s="1018" t="s">
        <v>430</v>
      </c>
      <c r="B23" s="616">
        <v>-1916.3396516034986</v>
      </c>
      <c r="C23" s="616">
        <v>-2387.6458396501457</v>
      </c>
      <c r="D23" s="616">
        <v>-3344.5838396501458</v>
      </c>
      <c r="E23" s="616">
        <v>-4019.5715772594749</v>
      </c>
      <c r="F23" s="616">
        <v>-5005.4169970845487</v>
      </c>
      <c r="G23" s="616">
        <v>-8065.3803323615157</v>
      </c>
      <c r="H23" s="616">
        <v>-7684.9796370262393</v>
      </c>
      <c r="I23" s="616">
        <v>-8893.1651865889216</v>
      </c>
    </row>
    <row r="24" spans="1:9" s="69" customFormat="1" ht="28.5" customHeight="1">
      <c r="A24" s="1017" t="s">
        <v>57</v>
      </c>
      <c r="B24" s="616">
        <v>331.85253061224489</v>
      </c>
      <c r="C24" s="616">
        <v>433.15132215743438</v>
      </c>
      <c r="D24" s="616">
        <v>266.06466909620991</v>
      </c>
      <c r="E24" s="616">
        <v>254.9925087463557</v>
      </c>
      <c r="F24" s="616">
        <v>451.0994475218659</v>
      </c>
      <c r="G24" s="616">
        <v>353.15963702623901</v>
      </c>
      <c r="H24" s="616">
        <v>244.76323177842565</v>
      </c>
      <c r="I24" s="616">
        <v>437.22864139941692</v>
      </c>
    </row>
    <row r="25" spans="1:9" s="69" customFormat="1" ht="28.5" customHeight="1">
      <c r="A25" s="1017" t="s">
        <v>63</v>
      </c>
      <c r="B25" s="616">
        <v>7.2886297376093293E-4</v>
      </c>
      <c r="C25" s="616">
        <v>4.3731778425655976E-4</v>
      </c>
      <c r="D25" s="616">
        <v>1.4577259475218659E-4</v>
      </c>
      <c r="E25" s="616">
        <v>2.9154518950437317E-4</v>
      </c>
      <c r="F25" s="616">
        <v>4.8177842565597659E-3</v>
      </c>
      <c r="G25" s="616">
        <v>36.925826530612248</v>
      </c>
      <c r="H25" s="616">
        <v>36.925826530612248</v>
      </c>
      <c r="I25" s="616">
        <v>262.41664723032073</v>
      </c>
    </row>
    <row r="26" spans="1:9" s="69" customFormat="1" ht="28.5" customHeight="1">
      <c r="A26" s="1017" t="s">
        <v>431</v>
      </c>
      <c r="B26" s="616">
        <v>27.03206997084548</v>
      </c>
      <c r="C26" s="616">
        <v>29.482069970845483</v>
      </c>
      <c r="D26" s="616">
        <v>322.31005830903791</v>
      </c>
      <c r="E26" s="616">
        <v>19.614069970845478</v>
      </c>
      <c r="F26" s="616">
        <v>529.85868950437316</v>
      </c>
      <c r="G26" s="616">
        <v>1648.4860699708454</v>
      </c>
      <c r="H26" s="616">
        <v>1646.5620699708456</v>
      </c>
      <c r="I26" s="616">
        <v>2843.659189504373</v>
      </c>
    </row>
    <row r="27" spans="1:9" s="69" customFormat="1" ht="28.5" customHeight="1">
      <c r="A27" s="1017" t="s">
        <v>74</v>
      </c>
      <c r="B27" s="616">
        <v>1443.3146151603498</v>
      </c>
      <c r="C27" s="616">
        <v>1722.3165991253643</v>
      </c>
      <c r="D27" s="616">
        <v>1988.4455641399418</v>
      </c>
      <c r="E27" s="616">
        <v>2109.4462623906707</v>
      </c>
      <c r="F27" s="616">
        <v>2795.4258862973761</v>
      </c>
      <c r="G27" s="616">
        <v>2698.771326530612</v>
      </c>
      <c r="H27" s="616">
        <v>2659.5084329446067</v>
      </c>
      <c r="I27" s="616">
        <v>2498.3272857142856</v>
      </c>
    </row>
    <row r="28" spans="1:9" s="69" customFormat="1" ht="28.5" customHeight="1">
      <c r="A28" s="1017" t="s">
        <v>432</v>
      </c>
      <c r="B28" s="616">
        <v>94.92201749271139</v>
      </c>
      <c r="C28" s="616">
        <v>57.103706997084544</v>
      </c>
      <c r="D28" s="616">
        <v>154.09611953352768</v>
      </c>
      <c r="E28" s="616">
        <v>110.20743294460641</v>
      </c>
      <c r="F28" s="616">
        <v>166.77249271137029</v>
      </c>
      <c r="G28" s="616">
        <v>158.15920699708451</v>
      </c>
      <c r="H28" s="616">
        <v>197.7621632653061</v>
      </c>
      <c r="I28" s="616">
        <v>102.05474927113701</v>
      </c>
    </row>
    <row r="29" spans="1:9" s="70" customFormat="1" ht="28.5" customHeight="1" thickBot="1">
      <c r="A29" s="1019" t="s">
        <v>1343</v>
      </c>
      <c r="B29" s="617">
        <v>0</v>
      </c>
      <c r="C29" s="617">
        <v>0</v>
      </c>
      <c r="D29" s="617">
        <v>0</v>
      </c>
      <c r="E29" s="617">
        <v>0</v>
      </c>
      <c r="F29" s="617">
        <v>0</v>
      </c>
      <c r="G29" s="617">
        <v>0</v>
      </c>
      <c r="H29" s="617">
        <v>0</v>
      </c>
      <c r="I29" s="617">
        <v>0</v>
      </c>
    </row>
    <row r="30" spans="1:9" ht="28.5" customHeight="1" thickTop="1" thickBot="1">
      <c r="A30" s="27" t="s">
        <v>433</v>
      </c>
      <c r="B30" s="615">
        <v>73852.304685131196</v>
      </c>
      <c r="C30" s="615">
        <v>93996.031164723026</v>
      </c>
      <c r="D30" s="615">
        <v>115855.47061661807</v>
      </c>
      <c r="E30" s="615">
        <v>128803.31580320701</v>
      </c>
      <c r="F30" s="615">
        <v>145340.18505830903</v>
      </c>
      <c r="G30" s="615">
        <v>154732.19441690962</v>
      </c>
      <c r="H30" s="615">
        <v>155211.47315889213</v>
      </c>
      <c r="I30" s="615">
        <v>156919.98796938776</v>
      </c>
    </row>
    <row r="31" spans="1:9" s="69" customFormat="1" ht="28.5" customHeight="1" thickTop="1">
      <c r="A31" s="1017" t="s">
        <v>434</v>
      </c>
      <c r="B31" s="616">
        <v>60034.614845481046</v>
      </c>
      <c r="C31" s="616">
        <v>74061.200660349845</v>
      </c>
      <c r="D31" s="616">
        <v>90922.087247813397</v>
      </c>
      <c r="E31" s="616">
        <v>105466.20468804664</v>
      </c>
      <c r="F31" s="616">
        <v>123473.37130174927</v>
      </c>
      <c r="G31" s="616">
        <v>129506.14909620991</v>
      </c>
      <c r="H31" s="616">
        <v>131275.38317638484</v>
      </c>
      <c r="I31" s="616">
        <v>131362.79062827988</v>
      </c>
    </row>
    <row r="32" spans="1:9" s="69" customFormat="1" ht="28.5" customHeight="1">
      <c r="A32" s="1018" t="s">
        <v>435</v>
      </c>
      <c r="B32" s="616">
        <v>0</v>
      </c>
      <c r="C32" s="616">
        <v>4.0102040816326534</v>
      </c>
      <c r="D32" s="616">
        <v>15.875655976676384</v>
      </c>
      <c r="E32" s="616">
        <v>585.00779446064143</v>
      </c>
      <c r="F32" s="616">
        <v>517.2292376093294</v>
      </c>
      <c r="G32" s="616">
        <v>1143.1117682215745</v>
      </c>
      <c r="H32" s="616">
        <v>2289.0700451895045</v>
      </c>
      <c r="I32" s="616">
        <v>1238.4546399416909</v>
      </c>
    </row>
    <row r="33" spans="1:9" s="69" customFormat="1" ht="28.5" customHeight="1">
      <c r="A33" s="1018" t="s">
        <v>436</v>
      </c>
      <c r="B33" s="616">
        <v>8396.2319795918374</v>
      </c>
      <c r="C33" s="616">
        <v>11003.787798833819</v>
      </c>
      <c r="D33" s="616">
        <v>13280.957211370262</v>
      </c>
      <c r="E33" s="616">
        <v>13699.85998833819</v>
      </c>
      <c r="F33" s="616">
        <v>16220.327701166181</v>
      </c>
      <c r="G33" s="616">
        <v>19138.187689504375</v>
      </c>
      <c r="H33" s="616">
        <v>19801.841339650146</v>
      </c>
      <c r="I33" s="616">
        <v>22737.990682215743</v>
      </c>
    </row>
    <row r="34" spans="1:9" s="69" customFormat="1" ht="28.5" customHeight="1">
      <c r="A34" s="1018" t="s">
        <v>437</v>
      </c>
      <c r="B34" s="616">
        <v>48221.292574344028</v>
      </c>
      <c r="C34" s="616">
        <v>51172.149760932945</v>
      </c>
      <c r="D34" s="616">
        <v>25494.017284256559</v>
      </c>
      <c r="E34" s="616">
        <v>15112.192890670554</v>
      </c>
      <c r="F34" s="616">
        <v>1512.7141851311953</v>
      </c>
      <c r="G34" s="616">
        <v>202.43749854227406</v>
      </c>
      <c r="H34" s="616">
        <v>202.44120262390669</v>
      </c>
      <c r="I34" s="616">
        <v>24.717473760932943</v>
      </c>
    </row>
    <row r="35" spans="1:9" s="69" customFormat="1" ht="28.5" customHeight="1">
      <c r="A35" s="1018" t="s">
        <v>438</v>
      </c>
      <c r="B35" s="616">
        <v>2682.4912784256562</v>
      </c>
      <c r="C35" s="616">
        <v>3187.1791166180756</v>
      </c>
      <c r="D35" s="616">
        <v>3238.1582930029158</v>
      </c>
      <c r="E35" s="616">
        <v>2896.956494169096</v>
      </c>
      <c r="F35" s="616">
        <v>2832.2066297376095</v>
      </c>
      <c r="G35" s="616">
        <v>4694.6850029154521</v>
      </c>
      <c r="H35" s="616">
        <v>5380.2608338192422</v>
      </c>
      <c r="I35" s="616">
        <v>6590.7856443148694</v>
      </c>
    </row>
    <row r="36" spans="1:9" s="69" customFormat="1" ht="28.5" customHeight="1">
      <c r="A36" s="1018" t="s">
        <v>439</v>
      </c>
      <c r="B36" s="616">
        <v>0</v>
      </c>
      <c r="C36" s="616">
        <v>6963.8922084548103</v>
      </c>
      <c r="D36" s="616">
        <v>45982.783618075802</v>
      </c>
      <c r="E36" s="616">
        <v>68680.226094752186</v>
      </c>
      <c r="F36" s="616">
        <v>96824.350982507298</v>
      </c>
      <c r="G36" s="616">
        <v>97051.300027696809</v>
      </c>
      <c r="H36" s="616">
        <v>95998.921441690967</v>
      </c>
      <c r="I36" s="616">
        <v>91725.134320699712</v>
      </c>
    </row>
    <row r="37" spans="1:9" s="69" customFormat="1" ht="28.5" customHeight="1">
      <c r="A37" s="1018" t="s">
        <v>440</v>
      </c>
      <c r="B37" s="616">
        <v>734.59901311953365</v>
      </c>
      <c r="C37" s="616">
        <v>1730.1815714285715</v>
      </c>
      <c r="D37" s="616">
        <v>2910.295185131195</v>
      </c>
      <c r="E37" s="616">
        <v>4491.9614256559762</v>
      </c>
      <c r="F37" s="616">
        <v>5566.5425655976678</v>
      </c>
      <c r="G37" s="616">
        <v>7276.4271093294456</v>
      </c>
      <c r="H37" s="616">
        <v>7602.8483134110784</v>
      </c>
      <c r="I37" s="616">
        <v>9045.7078673469387</v>
      </c>
    </row>
    <row r="38" spans="1:9" s="69" customFormat="1" ht="28.5" customHeight="1">
      <c r="A38" s="1017" t="s">
        <v>441</v>
      </c>
      <c r="B38" s="616">
        <v>0</v>
      </c>
      <c r="C38" s="616">
        <v>0</v>
      </c>
      <c r="D38" s="616">
        <v>0</v>
      </c>
      <c r="E38" s="616">
        <v>0</v>
      </c>
      <c r="F38" s="616">
        <v>0</v>
      </c>
      <c r="G38" s="616">
        <v>0</v>
      </c>
      <c r="H38" s="616">
        <v>0.30725218658892123</v>
      </c>
      <c r="I38" s="616">
        <v>0</v>
      </c>
    </row>
    <row r="39" spans="1:9" s="69" customFormat="1" ht="28.5" customHeight="1">
      <c r="A39" s="1017" t="s">
        <v>442</v>
      </c>
      <c r="B39" s="616">
        <v>12524.18167638484</v>
      </c>
      <c r="C39" s="616">
        <v>18138.739612244899</v>
      </c>
      <c r="D39" s="616">
        <v>22888.58612682216</v>
      </c>
      <c r="E39" s="616">
        <v>21073.834029154517</v>
      </c>
      <c r="F39" s="616">
        <v>14496.022134110788</v>
      </c>
      <c r="G39" s="616">
        <v>17620.738641399417</v>
      </c>
      <c r="H39" s="616">
        <v>17049.031739067057</v>
      </c>
      <c r="I39" s="616">
        <v>19159.771110787173</v>
      </c>
    </row>
    <row r="40" spans="1:9" s="69" customFormat="1" ht="28.5" customHeight="1">
      <c r="A40" s="1017" t="s">
        <v>443</v>
      </c>
      <c r="B40" s="616">
        <v>746.0083134110788</v>
      </c>
      <c r="C40" s="616">
        <v>1016.2125408163265</v>
      </c>
      <c r="D40" s="616">
        <v>1130.9074125364432</v>
      </c>
      <c r="E40" s="616">
        <v>1303.4247259475217</v>
      </c>
      <c r="F40" s="616">
        <v>2013.9225597667639</v>
      </c>
      <c r="G40" s="616">
        <v>2750.0205145772593</v>
      </c>
      <c r="H40" s="616">
        <v>1980.8612332361517</v>
      </c>
      <c r="I40" s="616">
        <v>2239.0241603498544</v>
      </c>
    </row>
    <row r="41" spans="1:9" s="69" customFormat="1" ht="28.5" customHeight="1">
      <c r="A41" s="1017" t="s">
        <v>125</v>
      </c>
      <c r="B41" s="616">
        <v>547.49984985422736</v>
      </c>
      <c r="C41" s="616">
        <v>779.87835131195345</v>
      </c>
      <c r="D41" s="616">
        <v>913.88982944606414</v>
      </c>
      <c r="E41" s="616">
        <v>959.85236005830905</v>
      </c>
      <c r="F41" s="616">
        <v>1117.9272915451895</v>
      </c>
      <c r="G41" s="616">
        <v>1038.1627346938776</v>
      </c>
      <c r="H41" s="616">
        <v>1058.4864489795918</v>
      </c>
      <c r="I41" s="616">
        <v>1055.7135102040816</v>
      </c>
    </row>
    <row r="42" spans="1:9" s="69" customFormat="1" ht="28.5" customHeight="1">
      <c r="A42" s="1017" t="s">
        <v>131</v>
      </c>
      <c r="B42" s="616">
        <v>0</v>
      </c>
      <c r="C42" s="616">
        <v>0</v>
      </c>
      <c r="D42" s="616">
        <v>0</v>
      </c>
      <c r="E42" s="616">
        <v>0</v>
      </c>
      <c r="F42" s="616">
        <v>0</v>
      </c>
      <c r="G42" s="616">
        <v>0</v>
      </c>
      <c r="H42" s="616">
        <v>0</v>
      </c>
      <c r="I42" s="616">
        <v>0</v>
      </c>
    </row>
    <row r="43" spans="1:9" s="69" customFormat="1" ht="28.5" customHeight="1">
      <c r="A43" s="1017" t="s">
        <v>444</v>
      </c>
      <c r="B43" s="616">
        <v>0</v>
      </c>
      <c r="C43" s="616">
        <v>0</v>
      </c>
      <c r="D43" s="616">
        <v>0</v>
      </c>
      <c r="E43" s="616">
        <v>0</v>
      </c>
      <c r="F43" s="616">
        <v>4238.9417711370261</v>
      </c>
      <c r="G43" s="616">
        <v>3817.1234300291544</v>
      </c>
      <c r="H43" s="616">
        <v>3847.4033090379007</v>
      </c>
      <c r="I43" s="616">
        <v>3102.6885597667638</v>
      </c>
    </row>
    <row r="44" spans="1:9" s="70" customFormat="1" ht="28.5" customHeight="1" thickBot="1">
      <c r="A44" s="1019" t="s">
        <v>108</v>
      </c>
      <c r="B44" s="617">
        <v>0</v>
      </c>
      <c r="C44" s="617">
        <v>0</v>
      </c>
      <c r="D44" s="617">
        <v>0</v>
      </c>
      <c r="E44" s="617">
        <v>0</v>
      </c>
      <c r="F44" s="617">
        <v>0</v>
      </c>
      <c r="G44" s="617">
        <v>0</v>
      </c>
      <c r="H44" s="617">
        <v>0</v>
      </c>
      <c r="I44" s="617">
        <v>0</v>
      </c>
    </row>
    <row r="45" spans="1:9" ht="28.5" customHeight="1" thickTop="1" thickBot="1">
      <c r="A45" s="27" t="s">
        <v>445</v>
      </c>
      <c r="B45" s="615">
        <v>9719.7884227405248</v>
      </c>
      <c r="C45" s="615">
        <v>10587.876903790089</v>
      </c>
      <c r="D45" s="615">
        <v>10964.77439212828</v>
      </c>
      <c r="E45" s="615">
        <v>11254.628440233235</v>
      </c>
      <c r="F45" s="615">
        <v>11745.437377551019</v>
      </c>
      <c r="G45" s="615">
        <v>11029.631180758017</v>
      </c>
      <c r="H45" s="615">
        <v>11975.965642857143</v>
      </c>
      <c r="I45" s="615">
        <v>12559.758699708455</v>
      </c>
    </row>
    <row r="46" spans="1:9" s="69" customFormat="1" ht="28.5" customHeight="1" thickTop="1">
      <c r="A46" s="1017" t="s">
        <v>146</v>
      </c>
      <c r="B46" s="616">
        <v>3213.5568513119533</v>
      </c>
      <c r="C46" s="616">
        <v>5830.9037900874637</v>
      </c>
      <c r="D46" s="616">
        <v>8294.6997084548111</v>
      </c>
      <c r="E46" s="616">
        <v>9384.7580174927116</v>
      </c>
      <c r="F46" s="616">
        <v>9647.2303206997076</v>
      </c>
      <c r="G46" s="616">
        <v>9985.4912536443153</v>
      </c>
      <c r="H46" s="616">
        <v>9985.4912536443153</v>
      </c>
      <c r="I46" s="616">
        <v>10075.258017492712</v>
      </c>
    </row>
    <row r="47" spans="1:9" s="69" customFormat="1" ht="28.5" customHeight="1">
      <c r="A47" s="1017" t="s">
        <v>150</v>
      </c>
      <c r="B47" s="616">
        <v>3061.2388862973762</v>
      </c>
      <c r="C47" s="616">
        <v>2463.7971166180755</v>
      </c>
      <c r="D47" s="616">
        <v>781.28083090379016</v>
      </c>
      <c r="E47" s="616">
        <v>7.8164125364431483</v>
      </c>
      <c r="F47" s="616">
        <v>7.8171413994169088</v>
      </c>
      <c r="G47" s="616">
        <v>1248.5372580174926</v>
      </c>
      <c r="H47" s="616">
        <v>1248.5372580174926</v>
      </c>
      <c r="I47" s="616">
        <v>1830.4299693877549</v>
      </c>
    </row>
    <row r="48" spans="1:9" s="69" customFormat="1" ht="28.5" customHeight="1">
      <c r="A48" s="1017" t="s">
        <v>154</v>
      </c>
      <c r="B48" s="616">
        <v>0</v>
      </c>
      <c r="C48" s="616">
        <v>0</v>
      </c>
      <c r="D48" s="616">
        <v>0</v>
      </c>
      <c r="E48" s="616">
        <v>0</v>
      </c>
      <c r="F48" s="616">
        <v>0</v>
      </c>
      <c r="G48" s="616">
        <v>0</v>
      </c>
      <c r="H48" s="616">
        <v>0</v>
      </c>
      <c r="I48" s="616">
        <v>0</v>
      </c>
    </row>
    <row r="49" spans="1:9" s="69" customFormat="1" ht="28.5" customHeight="1">
      <c r="A49" s="1017" t="s">
        <v>446</v>
      </c>
      <c r="B49" s="616">
        <v>2622.0910510204085</v>
      </c>
      <c r="C49" s="616">
        <v>1425.0875160349851</v>
      </c>
      <c r="D49" s="616">
        <v>1511.896364431487</v>
      </c>
      <c r="E49" s="616">
        <v>1549.5861137026238</v>
      </c>
      <c r="F49" s="616">
        <v>1580.8329037900876</v>
      </c>
      <c r="G49" s="616">
        <v>1631.7886049562683</v>
      </c>
      <c r="H49" s="616">
        <v>1631.7886049562683</v>
      </c>
      <c r="I49" s="616">
        <v>1631.7886049562683</v>
      </c>
    </row>
    <row r="50" spans="1:9" s="69" customFormat="1" ht="28.5" customHeight="1">
      <c r="A50" s="1017" t="s">
        <v>160</v>
      </c>
      <c r="B50" s="616">
        <v>822.90163411078709</v>
      </c>
      <c r="C50" s="616">
        <v>868.08848104956269</v>
      </c>
      <c r="D50" s="616">
        <v>376.89748833819243</v>
      </c>
      <c r="E50" s="616">
        <v>312.46789650145774</v>
      </c>
      <c r="F50" s="616">
        <v>509.55701166180756</v>
      </c>
      <c r="G50" s="616">
        <v>-1836.1859358600584</v>
      </c>
      <c r="H50" s="616">
        <v>-889.851473760933</v>
      </c>
      <c r="I50" s="616">
        <v>-977.71789212828003</v>
      </c>
    </row>
    <row r="51" spans="1:9" s="69" customFormat="1" ht="28.5" customHeight="1">
      <c r="A51" s="1018" t="s">
        <v>447</v>
      </c>
      <c r="B51" s="616">
        <v>0</v>
      </c>
      <c r="C51" s="616">
        <v>0</v>
      </c>
      <c r="D51" s="616">
        <v>0</v>
      </c>
      <c r="E51" s="616">
        <v>0</v>
      </c>
      <c r="F51" s="616">
        <v>0</v>
      </c>
      <c r="G51" s="616">
        <v>89.766956268221563</v>
      </c>
      <c r="H51" s="616">
        <v>89.766956268221563</v>
      </c>
      <c r="I51" s="616">
        <v>-979.61823760932953</v>
      </c>
    </row>
    <row r="52" spans="1:9" s="70" customFormat="1" ht="28.5" customHeight="1" thickBot="1">
      <c r="A52" s="1020" t="s">
        <v>448</v>
      </c>
      <c r="B52" s="617">
        <v>822.90163411078709</v>
      </c>
      <c r="C52" s="617">
        <v>868.08848104956269</v>
      </c>
      <c r="D52" s="617">
        <v>376.89748833819243</v>
      </c>
      <c r="E52" s="617">
        <v>312.46789650145774</v>
      </c>
      <c r="F52" s="617">
        <v>509.55701166180756</v>
      </c>
      <c r="G52" s="617">
        <v>-1925.9528921282799</v>
      </c>
      <c r="H52" s="617">
        <v>-979.61843002915452</v>
      </c>
      <c r="I52" s="617">
        <v>1.9003454810495628</v>
      </c>
    </row>
    <row r="53" spans="1:9" ht="28.5" customHeight="1" thickTop="1" thickBot="1">
      <c r="A53" s="27" t="s">
        <v>449</v>
      </c>
      <c r="B53" s="615">
        <v>83572.093107871711</v>
      </c>
      <c r="C53" s="615">
        <v>104583.90806851312</v>
      </c>
      <c r="D53" s="615">
        <v>126820.24500874635</v>
      </c>
      <c r="E53" s="615">
        <v>140057.94424344023</v>
      </c>
      <c r="F53" s="615">
        <v>157085.62243586007</v>
      </c>
      <c r="G53" s="615">
        <v>165761.8255976676</v>
      </c>
      <c r="H53" s="615">
        <v>167187.43880174929</v>
      </c>
      <c r="I53" s="615">
        <v>169479.74666909623</v>
      </c>
    </row>
    <row r="54" spans="1:9" s="69" customFormat="1" ht="28.5" customHeight="1" thickTop="1">
      <c r="A54" s="67" t="s">
        <v>450</v>
      </c>
      <c r="B54" s="616">
        <v>3582.7718192419825</v>
      </c>
      <c r="C54" s="616">
        <v>6680.6144897959175</v>
      </c>
      <c r="D54" s="616">
        <v>9924.2837623906707</v>
      </c>
      <c r="E54" s="616">
        <v>10328.988122448978</v>
      </c>
      <c r="F54" s="616">
        <v>10446.5745393586</v>
      </c>
      <c r="G54" s="616">
        <v>10462.766583090379</v>
      </c>
      <c r="H54" s="616">
        <v>12889.340692419824</v>
      </c>
      <c r="I54" s="616">
        <v>10694.833441690962</v>
      </c>
    </row>
    <row r="55" spans="1:9" s="70" customFormat="1" ht="28.5" customHeight="1">
      <c r="A55" s="1020" t="s">
        <v>451</v>
      </c>
      <c r="B55" s="617">
        <v>0</v>
      </c>
      <c r="C55" s="617">
        <v>0</v>
      </c>
      <c r="D55" s="617">
        <v>0</v>
      </c>
      <c r="E55" s="617">
        <v>0</v>
      </c>
      <c r="F55" s="617">
        <v>0</v>
      </c>
      <c r="G55" s="617">
        <v>0</v>
      </c>
      <c r="H55" s="617">
        <v>0</v>
      </c>
      <c r="I55" s="617">
        <v>0</v>
      </c>
    </row>
    <row r="56" spans="1:9" s="70" customFormat="1" ht="28.5" customHeight="1">
      <c r="A56" s="1020" t="s">
        <v>452</v>
      </c>
      <c r="B56" s="617">
        <v>3567.4817682215744</v>
      </c>
      <c r="C56" s="617">
        <v>6660.400625364432</v>
      </c>
      <c r="D56" s="617">
        <v>9879.3449897959181</v>
      </c>
      <c r="E56" s="617">
        <v>10247.898865889212</v>
      </c>
      <c r="F56" s="617">
        <v>10348.208113702623</v>
      </c>
      <c r="G56" s="617">
        <v>10193.252523323616</v>
      </c>
      <c r="H56" s="617">
        <v>12605.731317784257</v>
      </c>
      <c r="I56" s="617">
        <v>10432.757641399417</v>
      </c>
    </row>
    <row r="57" spans="1:9" s="70" customFormat="1" ht="28.5" customHeight="1">
      <c r="A57" s="1020" t="s">
        <v>453</v>
      </c>
      <c r="B57" s="617">
        <v>0</v>
      </c>
      <c r="C57" s="617">
        <v>0</v>
      </c>
      <c r="D57" s="617">
        <v>0</v>
      </c>
      <c r="E57" s="617">
        <v>0</v>
      </c>
      <c r="F57" s="617">
        <v>0</v>
      </c>
      <c r="G57" s="617">
        <v>0</v>
      </c>
      <c r="H57" s="617">
        <v>0</v>
      </c>
      <c r="I57" s="617">
        <v>0</v>
      </c>
    </row>
    <row r="58" spans="1:9" s="70" customFormat="1" ht="28.5" customHeight="1">
      <c r="A58" s="1020" t="s">
        <v>454</v>
      </c>
      <c r="B58" s="617">
        <v>15.290051020408164</v>
      </c>
      <c r="C58" s="617">
        <v>20.213864431486879</v>
      </c>
      <c r="D58" s="617">
        <v>44.93877259475218</v>
      </c>
      <c r="E58" s="617">
        <v>81.089256559766781</v>
      </c>
      <c r="F58" s="617">
        <v>98.36642565597667</v>
      </c>
      <c r="G58" s="617">
        <v>269.51405976676386</v>
      </c>
      <c r="H58" s="617">
        <v>283.60937463556854</v>
      </c>
      <c r="I58" s="617">
        <v>262.07580029154519</v>
      </c>
    </row>
    <row r="59" spans="1:9" s="70" customFormat="1" ht="28.5" customHeight="1">
      <c r="A59" s="1020" t="s">
        <v>455</v>
      </c>
      <c r="B59" s="617">
        <v>0</v>
      </c>
      <c r="C59" s="617">
        <v>0</v>
      </c>
      <c r="D59" s="617">
        <v>0</v>
      </c>
      <c r="E59" s="617">
        <v>0</v>
      </c>
      <c r="F59" s="617">
        <v>0</v>
      </c>
      <c r="G59" s="617">
        <v>0</v>
      </c>
      <c r="H59" s="617">
        <v>0</v>
      </c>
      <c r="I59" s="617">
        <v>0</v>
      </c>
    </row>
    <row r="60" spans="1:9" s="70" customFormat="1" ht="28.5" customHeight="1" thickBot="1">
      <c r="A60" s="1019" t="s">
        <v>456</v>
      </c>
      <c r="B60" s="617">
        <v>153109.52717492709</v>
      </c>
      <c r="C60" s="617">
        <v>194147.18400728863</v>
      </c>
      <c r="D60" s="617">
        <v>241701.41308017491</v>
      </c>
      <c r="E60" s="617">
        <v>280167.32312390674</v>
      </c>
      <c r="F60" s="617">
        <v>323099.48536443146</v>
      </c>
      <c r="G60" s="617">
        <v>344172.52428279887</v>
      </c>
      <c r="H60" s="617">
        <v>340495.38811224489</v>
      </c>
      <c r="I60" s="617">
        <v>341399.0168586006</v>
      </c>
    </row>
    <row r="61" spans="1:9" ht="28.5" customHeight="1" thickTop="1" thickBot="1">
      <c r="A61" s="1021" t="s">
        <v>457</v>
      </c>
      <c r="B61" s="615"/>
      <c r="C61" s="615"/>
      <c r="D61" s="615"/>
      <c r="E61" s="615"/>
      <c r="F61" s="615"/>
      <c r="G61" s="615"/>
      <c r="H61" s="615"/>
      <c r="I61" s="615"/>
    </row>
    <row r="62" spans="1:9" ht="28.5" customHeight="1" thickTop="1">
      <c r="A62" s="29" t="s">
        <v>458</v>
      </c>
      <c r="B62" s="618">
        <v>6741.6713134110796</v>
      </c>
      <c r="C62" s="618">
        <v>9164.8088309037903</v>
      </c>
      <c r="D62" s="618">
        <v>11747.916991253645</v>
      </c>
      <c r="E62" s="618">
        <v>13215.008852769681</v>
      </c>
      <c r="F62" s="618">
        <v>14940.952565597667</v>
      </c>
      <c r="G62" s="618">
        <v>13594.330470845482</v>
      </c>
      <c r="H62" s="618">
        <v>16458.048973760931</v>
      </c>
      <c r="I62" s="618">
        <v>13584.591212827987</v>
      </c>
    </row>
    <row r="63" spans="1:9" ht="28.5" customHeight="1">
      <c r="A63" s="1022" t="s">
        <v>459</v>
      </c>
      <c r="B63" s="618">
        <v>-2009.0655816326532</v>
      </c>
      <c r="C63" s="618">
        <v>-2868.0812361516037</v>
      </c>
      <c r="D63" s="618">
        <v>-3926.0459927113702</v>
      </c>
      <c r="E63" s="618">
        <v>-4737.9856005830907</v>
      </c>
      <c r="F63" s="618">
        <v>-5198.6595262390665</v>
      </c>
      <c r="G63" s="618">
        <v>-4264.3376909620993</v>
      </c>
      <c r="H63" s="618">
        <v>-5153.3162492711363</v>
      </c>
      <c r="I63" s="618">
        <v>-4515.4164795918368</v>
      </c>
    </row>
    <row r="64" spans="1:9" ht="28.5" customHeight="1">
      <c r="A64" s="1023" t="s">
        <v>460</v>
      </c>
      <c r="B64" s="618">
        <v>4732.6057317784262</v>
      </c>
      <c r="C64" s="618">
        <v>6296.7275947521866</v>
      </c>
      <c r="D64" s="618">
        <v>7821.8709985422738</v>
      </c>
      <c r="E64" s="618">
        <v>8477.0232521865892</v>
      </c>
      <c r="F64" s="618">
        <v>9742.2930393586012</v>
      </c>
      <c r="G64" s="618">
        <v>9329.9927798833814</v>
      </c>
      <c r="H64" s="618">
        <v>11304.732724489795</v>
      </c>
      <c r="I64" s="618">
        <v>9069.174733236152</v>
      </c>
    </row>
    <row r="65" spans="1:9" ht="28.5" customHeight="1">
      <c r="A65" s="29" t="s">
        <v>461</v>
      </c>
      <c r="B65" s="618">
        <v>452.56946938775513</v>
      </c>
      <c r="C65" s="618">
        <v>375.68479300291546</v>
      </c>
      <c r="D65" s="618">
        <v>542.61385422740523</v>
      </c>
      <c r="E65" s="618">
        <v>799.8788002915453</v>
      </c>
      <c r="F65" s="618">
        <v>1134.685755102041</v>
      </c>
      <c r="G65" s="618">
        <v>992.34545335276971</v>
      </c>
      <c r="H65" s="618">
        <v>1145.0746370262391</v>
      </c>
      <c r="I65" s="618">
        <v>1635.2808440233237</v>
      </c>
    </row>
    <row r="66" spans="1:9" ht="28.5" customHeight="1">
      <c r="A66" s="1022" t="s">
        <v>462</v>
      </c>
      <c r="B66" s="618">
        <v>-210.39486588921284</v>
      </c>
      <c r="C66" s="618">
        <v>-142.43485131195334</v>
      </c>
      <c r="D66" s="618">
        <v>-243.27753352769676</v>
      </c>
      <c r="E66" s="618">
        <v>-266.52522303206996</v>
      </c>
      <c r="F66" s="618">
        <v>-594.20887463556846</v>
      </c>
      <c r="G66" s="618">
        <v>-695.22072886297383</v>
      </c>
      <c r="H66" s="618">
        <v>-802.9222973760933</v>
      </c>
      <c r="I66" s="618">
        <v>-789.25883236151606</v>
      </c>
    </row>
    <row r="67" spans="1:9" ht="28.5" customHeight="1">
      <c r="A67" s="30" t="s">
        <v>463</v>
      </c>
      <c r="B67" s="618">
        <v>4974.7803352769679</v>
      </c>
      <c r="C67" s="618">
        <v>6529.977536443148</v>
      </c>
      <c r="D67" s="618">
        <v>8121.207319241983</v>
      </c>
      <c r="E67" s="618">
        <v>9010.3768294460642</v>
      </c>
      <c r="F67" s="618">
        <v>10282.769919825074</v>
      </c>
      <c r="G67" s="618">
        <v>9627.1175043731764</v>
      </c>
      <c r="H67" s="618">
        <v>11646.885064139942</v>
      </c>
      <c r="I67" s="618">
        <v>9915.1967448979594</v>
      </c>
    </row>
    <row r="68" spans="1:9" ht="28.5" customHeight="1">
      <c r="A68" s="29" t="s">
        <v>464</v>
      </c>
      <c r="B68" s="618">
        <v>356.21363411078715</v>
      </c>
      <c r="C68" s="618">
        <v>317.62901895043734</v>
      </c>
      <c r="D68" s="618">
        <v>1373.4383644314869</v>
      </c>
      <c r="E68" s="618">
        <v>734.58595772594754</v>
      </c>
      <c r="F68" s="618">
        <v>2711.4133119533531</v>
      </c>
      <c r="G68" s="618">
        <v>2190.1512244897958</v>
      </c>
      <c r="H68" s="618">
        <v>2938.9122930029152</v>
      </c>
      <c r="I68" s="618">
        <v>2037.7261982507291</v>
      </c>
    </row>
    <row r="69" spans="1:9" ht="28.5" customHeight="1">
      <c r="A69" s="29" t="s">
        <v>465</v>
      </c>
      <c r="B69" s="618">
        <v>-898.76363411078717</v>
      </c>
      <c r="C69" s="618">
        <v>-1097.0459810495627</v>
      </c>
      <c r="D69" s="618">
        <v>-2937.7244868804669</v>
      </c>
      <c r="E69" s="618">
        <v>-1887.7201647230322</v>
      </c>
      <c r="F69" s="618">
        <v>-4242.8258921282804</v>
      </c>
      <c r="G69" s="618">
        <v>-5829.2664650145771</v>
      </c>
      <c r="H69" s="618">
        <v>-6278.8025670553934</v>
      </c>
      <c r="I69" s="618">
        <v>-4218.9560962099131</v>
      </c>
    </row>
    <row r="70" spans="1:9" ht="28.5" customHeight="1">
      <c r="A70" s="1023" t="s">
        <v>466</v>
      </c>
      <c r="B70" s="618">
        <v>4432.2303352769686</v>
      </c>
      <c r="C70" s="618">
        <v>5750.5605743440237</v>
      </c>
      <c r="D70" s="618">
        <v>6556.9211967930032</v>
      </c>
      <c r="E70" s="618">
        <v>7857.24262244898</v>
      </c>
      <c r="F70" s="618">
        <v>8751.357339650147</v>
      </c>
      <c r="G70" s="618">
        <v>5988.002263848397</v>
      </c>
      <c r="H70" s="618">
        <v>8306.9947900874631</v>
      </c>
      <c r="I70" s="618">
        <v>7733.9668469387752</v>
      </c>
    </row>
    <row r="71" spans="1:9" ht="28.5" customHeight="1">
      <c r="A71" s="1022" t="s">
        <v>467</v>
      </c>
      <c r="B71" s="618">
        <v>-3609.4141093294461</v>
      </c>
      <c r="C71" s="618">
        <v>-4903.2949577259469</v>
      </c>
      <c r="D71" s="618">
        <v>-6116.617173469388</v>
      </c>
      <c r="E71" s="618">
        <v>-7541.4906865889207</v>
      </c>
      <c r="F71" s="618">
        <v>-8260.530542274053</v>
      </c>
      <c r="G71" s="618">
        <v>-7917.2573396501466</v>
      </c>
      <c r="H71" s="618">
        <v>-9287.0854227405252</v>
      </c>
      <c r="I71" s="618">
        <v>-7671.6888367346937</v>
      </c>
    </row>
    <row r="72" spans="1:9" ht="28.5" customHeight="1">
      <c r="A72" s="30" t="s">
        <v>468</v>
      </c>
      <c r="B72" s="618">
        <v>822.81622594752184</v>
      </c>
      <c r="C72" s="618">
        <v>847.2656166180758</v>
      </c>
      <c r="D72" s="618">
        <v>440.30402332361518</v>
      </c>
      <c r="E72" s="618">
        <v>315.75193586005827</v>
      </c>
      <c r="F72" s="618">
        <v>490.82679737609328</v>
      </c>
      <c r="G72" s="618">
        <v>-1929.2550758017492</v>
      </c>
      <c r="H72" s="618">
        <v>-980.09063265306122</v>
      </c>
      <c r="I72" s="618">
        <v>62.278010204081639</v>
      </c>
    </row>
    <row r="73" spans="1:9" ht="28.5" customHeight="1">
      <c r="A73" s="30" t="s">
        <v>469</v>
      </c>
      <c r="B73" s="618">
        <v>1.7201166180758016E-4</v>
      </c>
      <c r="C73" s="618">
        <v>1.2973760932944608E-4</v>
      </c>
      <c r="D73" s="618">
        <v>-2.8571428571428568E-4</v>
      </c>
      <c r="E73" s="618">
        <v>-8.4548104956268222E-5</v>
      </c>
      <c r="F73" s="618">
        <v>-3.0845481049562684E-3</v>
      </c>
      <c r="G73" s="618">
        <v>-7.8862973760932941E-4</v>
      </c>
      <c r="H73" s="618">
        <v>-8.6151603498542276E-4</v>
      </c>
      <c r="I73" s="618">
        <v>1.4577259475218659E-6</v>
      </c>
    </row>
    <row r="74" spans="1:9" ht="28.5" customHeight="1">
      <c r="A74" s="31" t="s">
        <v>470</v>
      </c>
      <c r="B74" s="618">
        <v>1.7201166180758016E-4</v>
      </c>
      <c r="C74" s="618">
        <v>1.2973760932944608E-4</v>
      </c>
      <c r="D74" s="618">
        <v>-2.8571428571428568E-4</v>
      </c>
      <c r="E74" s="618">
        <v>-8.4548104956268222E-5</v>
      </c>
      <c r="F74" s="618">
        <v>-3.0845481049562684E-3</v>
      </c>
      <c r="G74" s="618">
        <v>-7.8862973760932941E-4</v>
      </c>
      <c r="H74" s="618">
        <v>-8.6151603498542276E-4</v>
      </c>
      <c r="I74" s="618">
        <v>1.4577259475218659E-6</v>
      </c>
    </row>
    <row r="75" spans="1:9" ht="28.5" customHeight="1">
      <c r="A75" s="31" t="s">
        <v>471</v>
      </c>
      <c r="B75" s="618">
        <v>0</v>
      </c>
      <c r="C75" s="618">
        <v>0</v>
      </c>
      <c r="D75" s="618">
        <v>0</v>
      </c>
      <c r="E75" s="618">
        <v>0</v>
      </c>
      <c r="F75" s="618">
        <v>0</v>
      </c>
      <c r="G75" s="618">
        <v>0</v>
      </c>
      <c r="H75" s="618">
        <v>0</v>
      </c>
      <c r="I75" s="618">
        <v>0</v>
      </c>
    </row>
    <row r="76" spans="1:9" ht="28.5" customHeight="1">
      <c r="A76" s="1023" t="s">
        <v>472</v>
      </c>
      <c r="B76" s="618">
        <v>-5.8294460641399428E-3</v>
      </c>
      <c r="C76" s="618">
        <v>-1.4762390670553936E-2</v>
      </c>
      <c r="D76" s="618">
        <v>-2.5166180758017492E-2</v>
      </c>
      <c r="E76" s="618">
        <v>-1.9884839650145772E-2</v>
      </c>
      <c r="F76" s="618">
        <v>-3.6829446064139938E-2</v>
      </c>
      <c r="G76" s="618">
        <v>-0.46078862973760937</v>
      </c>
      <c r="H76" s="618">
        <v>-0.49477842565597668</v>
      </c>
      <c r="I76" s="618">
        <v>-2.1569970845481047E-2</v>
      </c>
    </row>
    <row r="77" spans="1:9" ht="28.5" customHeight="1">
      <c r="A77" s="1023" t="s">
        <v>1337</v>
      </c>
      <c r="B77" s="618">
        <v>1.5495626822157435E-3</v>
      </c>
      <c r="C77" s="618">
        <v>1.5932944606413995E-3</v>
      </c>
      <c r="D77" s="618">
        <v>1.0174927113702624E-3</v>
      </c>
      <c r="E77" s="618">
        <v>1.4912536443148689E-3</v>
      </c>
      <c r="F77" s="618">
        <v>-7.8279883381924197E-4</v>
      </c>
      <c r="G77" s="618">
        <v>-0.44644897959183671</v>
      </c>
      <c r="H77" s="618">
        <v>-0.47896355685131198</v>
      </c>
      <c r="I77" s="618">
        <v>-6.3848396501457727E-4</v>
      </c>
    </row>
    <row r="78" spans="1:9" ht="28.5" customHeight="1">
      <c r="A78" s="1022" t="s">
        <v>473</v>
      </c>
      <c r="B78" s="618">
        <v>-7.379008746355685E-3</v>
      </c>
      <c r="C78" s="618">
        <v>-1.6355685131195338E-2</v>
      </c>
      <c r="D78" s="618">
        <v>-2.6183673469387755E-2</v>
      </c>
      <c r="E78" s="618">
        <v>-2.1376093294460639E-2</v>
      </c>
      <c r="F78" s="618">
        <v>-3.6046647230320701E-2</v>
      </c>
      <c r="G78" s="618">
        <v>-1.4339650145772594E-2</v>
      </c>
      <c r="H78" s="618">
        <v>-1.5814868804664723E-2</v>
      </c>
      <c r="I78" s="618">
        <v>-2.0931486880466473E-2</v>
      </c>
    </row>
    <row r="79" spans="1:9" ht="28.5" customHeight="1">
      <c r="A79" s="1023" t="s">
        <v>474</v>
      </c>
      <c r="B79" s="618">
        <v>822.81056851311951</v>
      </c>
      <c r="C79" s="618">
        <v>847.2509839650146</v>
      </c>
      <c r="D79" s="618">
        <v>440.27857142857147</v>
      </c>
      <c r="E79" s="618">
        <v>315.73196647230321</v>
      </c>
      <c r="F79" s="618">
        <v>490.78688338192421</v>
      </c>
      <c r="G79" s="618">
        <v>-1929.7166530612246</v>
      </c>
      <c r="H79" s="618">
        <v>-980.58627259475213</v>
      </c>
      <c r="I79" s="618">
        <v>62.256441690962099</v>
      </c>
    </row>
    <row r="80" spans="1:9" ht="28.5" customHeight="1">
      <c r="A80" s="1024" t="s">
        <v>475</v>
      </c>
      <c r="B80" s="618">
        <v>0.39030612244897961</v>
      </c>
      <c r="C80" s="618">
        <v>0.22157434402332363</v>
      </c>
      <c r="D80" s="618">
        <v>0.44387755102040816</v>
      </c>
      <c r="E80" s="618">
        <v>1.8950437317784258E-2</v>
      </c>
      <c r="F80" s="618">
        <v>0</v>
      </c>
      <c r="G80" s="618">
        <v>0</v>
      </c>
      <c r="H80" s="618">
        <v>0</v>
      </c>
      <c r="I80" s="618">
        <v>0</v>
      </c>
    </row>
    <row r="81" spans="1:9" ht="28.5" customHeight="1">
      <c r="A81" s="30" t="s">
        <v>476</v>
      </c>
      <c r="B81" s="618">
        <v>823.20087463556854</v>
      </c>
      <c r="C81" s="618">
        <v>847.47255830903794</v>
      </c>
      <c r="D81" s="618">
        <v>440.72244897959189</v>
      </c>
      <c r="E81" s="618">
        <v>315.75091690962097</v>
      </c>
      <c r="F81" s="618">
        <v>490.78688338192421</v>
      </c>
      <c r="G81" s="618">
        <v>-1929.7166530612246</v>
      </c>
      <c r="H81" s="618">
        <v>-980.58627259475213</v>
      </c>
      <c r="I81" s="618">
        <v>62.256441690962099</v>
      </c>
    </row>
    <row r="82" spans="1:9" ht="28.5" customHeight="1">
      <c r="A82" s="29" t="s">
        <v>477</v>
      </c>
      <c r="B82" s="618">
        <v>-0.29924052478134111</v>
      </c>
      <c r="C82" s="618">
        <v>20.61592274052478</v>
      </c>
      <c r="D82" s="618">
        <v>-63.824960641399414</v>
      </c>
      <c r="E82" s="618">
        <v>-3.283020408163265</v>
      </c>
      <c r="F82" s="618">
        <v>18.770128279883384</v>
      </c>
      <c r="G82" s="618">
        <v>3.7637609329446065</v>
      </c>
      <c r="H82" s="618">
        <v>0.96784256559766757</v>
      </c>
      <c r="I82" s="618">
        <v>-60.356096209912536</v>
      </c>
    </row>
    <row r="83" spans="1:9" ht="28.5" customHeight="1">
      <c r="A83" s="1023" t="s">
        <v>478</v>
      </c>
      <c r="B83" s="618">
        <v>822.90163411078709</v>
      </c>
      <c r="C83" s="618">
        <v>868.08848104956269</v>
      </c>
      <c r="D83" s="618">
        <v>376.89748833819243</v>
      </c>
      <c r="E83" s="618">
        <v>312.46789650145774</v>
      </c>
      <c r="F83" s="618">
        <v>509.55701166180756</v>
      </c>
      <c r="G83" s="618">
        <v>-1925.9528921282799</v>
      </c>
      <c r="H83" s="618">
        <v>-979.61843002915452</v>
      </c>
      <c r="I83" s="618">
        <v>1.9003454810495628</v>
      </c>
    </row>
    <row r="84" spans="1:9" ht="28.5" customHeight="1">
      <c r="A84" s="29" t="s">
        <v>479</v>
      </c>
      <c r="B84" s="618">
        <v>0</v>
      </c>
      <c r="C84" s="618">
        <v>0</v>
      </c>
      <c r="D84" s="618">
        <v>0</v>
      </c>
      <c r="E84" s="618">
        <v>0</v>
      </c>
      <c r="F84" s="618">
        <v>0</v>
      </c>
      <c r="G84" s="618">
        <v>0</v>
      </c>
      <c r="H84" s="618">
        <v>0</v>
      </c>
      <c r="I84" s="618">
        <v>0</v>
      </c>
    </row>
    <row r="85" spans="1:9" ht="28.5" customHeight="1">
      <c r="A85" s="1023" t="s">
        <v>480</v>
      </c>
      <c r="B85" s="618">
        <v>822.90163411078709</v>
      </c>
      <c r="C85" s="618">
        <v>868.08848104956269</v>
      </c>
      <c r="D85" s="618">
        <v>376.89748833819243</v>
      </c>
      <c r="E85" s="618">
        <v>312.46789650145774</v>
      </c>
      <c r="F85" s="618">
        <v>509.55701166180756</v>
      </c>
      <c r="G85" s="618">
        <v>-1925.9528921282799</v>
      </c>
      <c r="H85" s="618">
        <v>-979.61843002915452</v>
      </c>
      <c r="I85" s="618">
        <v>1.9003454810495628</v>
      </c>
    </row>
    <row r="86" spans="1:9" ht="28.5" customHeight="1" thickBot="1">
      <c r="A86" s="29" t="s">
        <v>481</v>
      </c>
      <c r="B86" s="618">
        <v>0</v>
      </c>
      <c r="C86" s="618">
        <v>0</v>
      </c>
      <c r="D86" s="618">
        <v>0</v>
      </c>
      <c r="E86" s="618">
        <v>0</v>
      </c>
      <c r="F86" s="618">
        <v>0</v>
      </c>
      <c r="G86" s="618">
        <v>0</v>
      </c>
      <c r="H86" s="618">
        <v>0</v>
      </c>
      <c r="I86" s="618">
        <v>0</v>
      </c>
    </row>
    <row r="87" spans="1:9" ht="28.5" customHeight="1" thickTop="1" thickBot="1">
      <c r="A87" s="27" t="s">
        <v>482</v>
      </c>
      <c r="B87" s="615">
        <v>822.90163411078709</v>
      </c>
      <c r="C87" s="615">
        <v>868.08848104956269</v>
      </c>
      <c r="D87" s="615">
        <v>376.89748833819243</v>
      </c>
      <c r="E87" s="615">
        <v>312.46789650145774</v>
      </c>
      <c r="F87" s="615">
        <v>509.55701166180756</v>
      </c>
      <c r="G87" s="615">
        <v>-1925.9528921282799</v>
      </c>
      <c r="H87" s="615">
        <v>-979.61843002915452</v>
      </c>
      <c r="I87" s="615">
        <v>1.9003454810495628</v>
      </c>
    </row>
    <row r="88" spans="1:9" ht="15" customHeight="1" thickTop="1" thickBot="1">
      <c r="A88" s="714"/>
      <c r="B88" s="619"/>
      <c r="C88" s="619"/>
      <c r="D88" s="619"/>
      <c r="E88" s="619"/>
      <c r="F88" s="619"/>
      <c r="G88" s="619"/>
      <c r="H88" s="619"/>
      <c r="I88" s="619"/>
    </row>
    <row r="89" spans="1:9" ht="28.5" customHeight="1" thickTop="1">
      <c r="A89" s="68"/>
      <c r="B89" s="32"/>
      <c r="C89" s="32"/>
      <c r="D89" s="32"/>
      <c r="E89" s="32"/>
      <c r="F89" s="32"/>
      <c r="G89" s="32"/>
      <c r="H89" s="32"/>
    </row>
    <row r="90" spans="1:9">
      <c r="A90" s="68"/>
      <c r="B90" s="32"/>
      <c r="C90" s="32"/>
      <c r="D90" s="32"/>
      <c r="E90" s="32"/>
      <c r="F90" s="32"/>
      <c r="G90" s="32"/>
      <c r="H90" s="32"/>
    </row>
    <row r="91" spans="1:9" ht="19.5">
      <c r="A91" s="1025"/>
      <c r="B91" s="32"/>
      <c r="C91" s="32"/>
      <c r="D91" s="32"/>
      <c r="E91" s="32"/>
      <c r="F91" s="32"/>
      <c r="G91" s="32"/>
      <c r="H91" s="32"/>
    </row>
    <row r="92" spans="1:9" ht="19.5">
      <c r="A92" s="1025"/>
      <c r="B92" s="32"/>
      <c r="C92" s="32"/>
      <c r="D92" s="32"/>
      <c r="E92" s="32"/>
      <c r="F92" s="32"/>
      <c r="G92" s="32"/>
      <c r="H92" s="32"/>
    </row>
    <row r="93" spans="1:9" ht="19.5">
      <c r="A93" s="1025"/>
      <c r="B93" s="32"/>
      <c r="C93" s="32"/>
      <c r="D93" s="32"/>
      <c r="E93" s="32"/>
      <c r="F93" s="32"/>
      <c r="G93" s="32"/>
      <c r="H93" s="32"/>
    </row>
    <row r="94" spans="1:9" ht="19.5">
      <c r="A94" s="1026"/>
      <c r="B94" s="32"/>
      <c r="C94" s="32"/>
      <c r="D94" s="32"/>
      <c r="E94" s="32"/>
      <c r="F94" s="32"/>
      <c r="G94" s="32"/>
      <c r="H94" s="32"/>
    </row>
    <row r="95" spans="1:9" ht="19.5">
      <c r="A95" s="1026"/>
      <c r="B95" s="32"/>
      <c r="C95" s="32"/>
      <c r="D95" s="32"/>
      <c r="E95" s="32"/>
      <c r="F95" s="32"/>
      <c r="G95" s="32"/>
      <c r="H95" s="32"/>
    </row>
    <row r="96" spans="1:9" ht="19.5">
      <c r="A96" s="1027"/>
      <c r="B96" s="32"/>
      <c r="C96" s="32"/>
      <c r="D96" s="32"/>
      <c r="E96" s="32"/>
      <c r="F96" s="32"/>
      <c r="G96" s="32"/>
      <c r="H96" s="32"/>
    </row>
    <row r="97" spans="1:8" ht="19.5">
      <c r="A97" s="1025"/>
      <c r="B97" s="32"/>
      <c r="C97" s="32"/>
      <c r="D97" s="32"/>
      <c r="E97" s="32"/>
      <c r="F97" s="32"/>
      <c r="G97" s="32"/>
      <c r="H97" s="32"/>
    </row>
    <row r="98" spans="1:8" ht="19.5">
      <c r="A98" s="1025"/>
      <c r="B98" s="32"/>
      <c r="C98" s="32"/>
      <c r="D98" s="32"/>
      <c r="E98" s="32"/>
      <c r="F98" s="32"/>
      <c r="G98" s="32"/>
      <c r="H98" s="32"/>
    </row>
    <row r="99" spans="1:8" ht="19.5">
      <c r="A99" s="1025"/>
      <c r="B99" s="32"/>
      <c r="C99" s="32"/>
      <c r="D99" s="32"/>
      <c r="E99" s="32"/>
      <c r="F99" s="32"/>
      <c r="G99" s="32"/>
      <c r="H99" s="32"/>
    </row>
    <row r="100" spans="1:8" ht="19.5">
      <c r="A100" s="1025"/>
      <c r="B100" s="32"/>
      <c r="C100" s="32"/>
      <c r="D100" s="32"/>
      <c r="E100" s="32"/>
      <c r="F100" s="32"/>
      <c r="G100" s="32"/>
      <c r="H100" s="32"/>
    </row>
    <row r="101" spans="1:8" ht="19.5">
      <c r="A101" s="1025"/>
      <c r="B101" s="32"/>
      <c r="C101" s="32"/>
      <c r="D101" s="32"/>
      <c r="E101" s="32"/>
      <c r="F101" s="32"/>
      <c r="G101" s="32"/>
      <c r="H101" s="32"/>
    </row>
    <row r="102" spans="1:8" ht="19.5">
      <c r="A102" s="71"/>
      <c r="B102" s="32"/>
      <c r="C102" s="32"/>
      <c r="D102" s="32"/>
      <c r="E102" s="32"/>
      <c r="F102" s="32"/>
      <c r="G102" s="32"/>
      <c r="H102" s="32"/>
    </row>
    <row r="103" spans="1:8">
      <c r="A103" s="1028"/>
      <c r="B103" s="32"/>
      <c r="C103" s="32"/>
      <c r="D103" s="32"/>
      <c r="E103" s="32"/>
      <c r="F103" s="32"/>
      <c r="G103" s="32"/>
      <c r="H103" s="32"/>
    </row>
    <row r="104" spans="1:8">
      <c r="A104" s="1028"/>
      <c r="B104" s="32"/>
      <c r="C104" s="32"/>
      <c r="D104" s="32"/>
      <c r="E104" s="32"/>
      <c r="F104" s="32"/>
      <c r="G104" s="32"/>
      <c r="H104" s="32"/>
    </row>
    <row r="105" spans="1:8">
      <c r="A105" s="1028"/>
      <c r="B105" s="32"/>
      <c r="C105" s="32"/>
      <c r="D105" s="32"/>
      <c r="E105" s="32"/>
      <c r="F105" s="32"/>
      <c r="G105" s="32"/>
      <c r="H105" s="32"/>
    </row>
    <row r="106" spans="1:8">
      <c r="A106" s="1028"/>
      <c r="B106" s="32"/>
      <c r="C106" s="32"/>
      <c r="D106" s="32"/>
      <c r="E106" s="32"/>
      <c r="F106" s="32"/>
      <c r="G106" s="32"/>
      <c r="H106" s="32"/>
    </row>
    <row r="107" spans="1:8">
      <c r="A107" s="1028"/>
      <c r="B107" s="32"/>
      <c r="C107" s="32"/>
      <c r="D107" s="32"/>
      <c r="E107" s="32"/>
      <c r="F107" s="32"/>
      <c r="G107" s="32"/>
      <c r="H107" s="32"/>
    </row>
    <row r="108" spans="1:8">
      <c r="A108" s="1028"/>
      <c r="B108" s="32"/>
      <c r="C108" s="32"/>
      <c r="D108" s="32"/>
      <c r="E108" s="32"/>
      <c r="F108" s="32"/>
      <c r="G108" s="32"/>
      <c r="H108" s="32"/>
    </row>
    <row r="109" spans="1:8">
      <c r="A109" s="72"/>
      <c r="B109" s="32"/>
      <c r="C109" s="32"/>
      <c r="D109" s="32"/>
      <c r="E109" s="32"/>
      <c r="F109" s="32"/>
      <c r="G109" s="32"/>
      <c r="H109" s="32"/>
    </row>
    <row r="110" spans="1:8">
      <c r="A110" s="72"/>
      <c r="B110" s="32"/>
      <c r="C110" s="32"/>
      <c r="D110" s="32"/>
      <c r="E110" s="32"/>
      <c r="F110" s="32"/>
      <c r="G110" s="32"/>
      <c r="H110" s="32"/>
    </row>
    <row r="111" spans="1:8" ht="19.5">
      <c r="A111" s="1025"/>
      <c r="B111" s="32"/>
      <c r="C111" s="32"/>
      <c r="D111" s="32"/>
      <c r="E111" s="32"/>
      <c r="F111" s="32"/>
      <c r="G111" s="32"/>
      <c r="H111" s="32"/>
    </row>
    <row r="112" spans="1:8" ht="19.5">
      <c r="A112" s="1025"/>
      <c r="B112" s="32"/>
      <c r="C112" s="32"/>
      <c r="D112" s="32"/>
      <c r="E112" s="32"/>
      <c r="F112" s="32"/>
      <c r="G112" s="32"/>
      <c r="H112" s="32"/>
    </row>
    <row r="113" spans="1:8" ht="19.5">
      <c r="A113" s="1027"/>
      <c r="B113" s="32"/>
      <c r="C113" s="32"/>
      <c r="D113" s="32"/>
      <c r="E113" s="32"/>
      <c r="F113" s="32"/>
      <c r="G113" s="32"/>
      <c r="H113" s="32"/>
    </row>
    <row r="114" spans="1:8" ht="19.5">
      <c r="A114" s="1027"/>
      <c r="B114" s="32"/>
      <c r="C114" s="32"/>
      <c r="D114" s="32"/>
      <c r="E114" s="32"/>
      <c r="F114" s="32"/>
      <c r="G114" s="32"/>
      <c r="H114" s="32"/>
    </row>
    <row r="115" spans="1:8" ht="19.5">
      <c r="A115" s="1027"/>
      <c r="B115" s="32"/>
      <c r="C115" s="32"/>
      <c r="D115" s="32"/>
      <c r="E115" s="32"/>
      <c r="F115" s="32"/>
      <c r="G115" s="32"/>
      <c r="H115" s="32"/>
    </row>
    <row r="116" spans="1:8" ht="19.5">
      <c r="A116" s="1025"/>
      <c r="B116" s="32"/>
      <c r="C116" s="32"/>
      <c r="D116" s="32"/>
      <c r="E116" s="32"/>
      <c r="F116" s="32"/>
      <c r="G116" s="32"/>
      <c r="H116" s="32"/>
    </row>
    <row r="117" spans="1:8" ht="19.5">
      <c r="A117" s="1025"/>
      <c r="B117" s="32"/>
      <c r="C117" s="32"/>
      <c r="D117" s="32"/>
      <c r="E117" s="32"/>
      <c r="F117" s="32"/>
      <c r="G117" s="32"/>
      <c r="H117" s="32"/>
    </row>
    <row r="118" spans="1:8" ht="19.5">
      <c r="A118" s="1025"/>
      <c r="B118" s="32"/>
      <c r="C118" s="32"/>
      <c r="D118" s="32"/>
      <c r="E118" s="32"/>
      <c r="F118" s="32"/>
      <c r="G118" s="32"/>
      <c r="H118" s="32"/>
    </row>
    <row r="119" spans="1:8" ht="19.5">
      <c r="A119" s="1025"/>
      <c r="B119" s="32"/>
      <c r="C119" s="32"/>
      <c r="D119" s="32"/>
      <c r="E119" s="32"/>
      <c r="F119" s="32"/>
      <c r="G119" s="32"/>
      <c r="H119" s="32"/>
    </row>
    <row r="120" spans="1:8" ht="19.5">
      <c r="A120" s="1025"/>
      <c r="B120" s="32"/>
      <c r="C120" s="32"/>
      <c r="D120" s="32"/>
      <c r="E120" s="32"/>
      <c r="F120" s="32"/>
      <c r="G120" s="32"/>
      <c r="H120" s="32"/>
    </row>
    <row r="121" spans="1:8" ht="19.5">
      <c r="A121" s="1025"/>
      <c r="B121" s="32"/>
      <c r="C121" s="32"/>
      <c r="D121" s="32"/>
      <c r="E121" s="32"/>
      <c r="F121" s="32"/>
      <c r="G121" s="32"/>
      <c r="H121" s="32"/>
    </row>
    <row r="122" spans="1:8" ht="19.5">
      <c r="A122" s="1025"/>
      <c r="B122" s="32"/>
      <c r="C122" s="32"/>
      <c r="D122" s="32"/>
      <c r="E122" s="32"/>
      <c r="F122" s="32"/>
      <c r="G122" s="32"/>
      <c r="H122" s="32"/>
    </row>
    <row r="123" spans="1:8" ht="19.5">
      <c r="A123" s="1027"/>
      <c r="B123" s="32"/>
      <c r="C123" s="32"/>
      <c r="D123" s="32"/>
      <c r="E123" s="32"/>
      <c r="F123" s="32"/>
      <c r="G123" s="32"/>
      <c r="H123" s="32"/>
    </row>
    <row r="124" spans="1:8" ht="19.5">
      <c r="A124" s="1025"/>
      <c r="B124" s="32"/>
      <c r="C124" s="32"/>
      <c r="D124" s="32"/>
      <c r="E124" s="32"/>
      <c r="F124" s="32"/>
      <c r="G124" s="32"/>
      <c r="H124" s="32"/>
    </row>
    <row r="125" spans="1:8" ht="19.5">
      <c r="A125" s="1025"/>
      <c r="B125" s="32"/>
      <c r="C125" s="32"/>
      <c r="D125" s="32"/>
      <c r="E125" s="32"/>
      <c r="F125" s="32"/>
      <c r="G125" s="32"/>
      <c r="H125" s="32"/>
    </row>
    <row r="126" spans="1:8" ht="19.5">
      <c r="A126" s="1025"/>
      <c r="B126" s="32"/>
      <c r="C126" s="32"/>
      <c r="D126" s="32"/>
      <c r="E126" s="32"/>
      <c r="F126" s="32"/>
      <c r="G126" s="32"/>
      <c r="H126" s="32"/>
    </row>
    <row r="127" spans="1:8" ht="19.5">
      <c r="A127" s="1025"/>
      <c r="B127" s="32"/>
      <c r="C127" s="32"/>
      <c r="D127" s="32"/>
      <c r="E127" s="32"/>
      <c r="F127" s="32"/>
      <c r="G127" s="32"/>
      <c r="H127" s="32"/>
    </row>
    <row r="128" spans="1:8" ht="19.5">
      <c r="A128" s="1025"/>
      <c r="B128" s="32"/>
      <c r="C128" s="32"/>
      <c r="D128" s="32"/>
      <c r="E128" s="32"/>
      <c r="F128" s="32"/>
      <c r="G128" s="32"/>
      <c r="H128" s="32"/>
    </row>
    <row r="129" spans="1:8" ht="19.5">
      <c r="A129" s="1027"/>
      <c r="B129" s="32"/>
      <c r="C129" s="32"/>
      <c r="D129" s="32"/>
      <c r="E129" s="32"/>
      <c r="F129" s="32"/>
      <c r="G129" s="32"/>
      <c r="H129" s="32"/>
    </row>
    <row r="130" spans="1:8" ht="19.5">
      <c r="A130" s="1025"/>
      <c r="B130" s="32"/>
      <c r="C130" s="32"/>
      <c r="D130" s="32"/>
      <c r="E130" s="32"/>
      <c r="F130" s="32"/>
      <c r="G130" s="32"/>
      <c r="H130" s="32"/>
    </row>
    <row r="131" spans="1:8" ht="19.5">
      <c r="A131" s="1025"/>
      <c r="B131" s="32"/>
      <c r="C131" s="32"/>
      <c r="D131" s="32"/>
      <c r="E131" s="32"/>
      <c r="F131" s="32"/>
      <c r="G131" s="32"/>
      <c r="H131" s="32"/>
    </row>
    <row r="132" spans="1:8" ht="19.5">
      <c r="A132" s="1025"/>
      <c r="B132" s="32"/>
      <c r="C132" s="32"/>
      <c r="D132" s="32"/>
      <c r="E132" s="32"/>
      <c r="F132" s="32"/>
      <c r="G132" s="32"/>
      <c r="H132" s="32"/>
    </row>
    <row r="133" spans="1:8" ht="19.5">
      <c r="A133" s="1027"/>
      <c r="B133" s="32"/>
      <c r="C133" s="32"/>
      <c r="D133" s="32"/>
      <c r="E133" s="32"/>
      <c r="F133" s="32"/>
      <c r="G133" s="32"/>
      <c r="H133" s="32"/>
    </row>
    <row r="134" spans="1:8" ht="19.5">
      <c r="A134" s="1025"/>
      <c r="B134" s="32"/>
      <c r="C134" s="32"/>
      <c r="D134" s="32"/>
      <c r="E134" s="32"/>
      <c r="F134" s="32"/>
      <c r="G134" s="32"/>
      <c r="H134" s="32"/>
    </row>
    <row r="135" spans="1:8" ht="19.5">
      <c r="A135" s="1025"/>
      <c r="B135" s="32"/>
      <c r="C135" s="32"/>
      <c r="D135" s="32"/>
      <c r="E135" s="32"/>
      <c r="F135" s="32"/>
      <c r="G135" s="32"/>
      <c r="H135" s="32"/>
    </row>
    <row r="136" spans="1:8" ht="19.5">
      <c r="A136" s="1025"/>
      <c r="B136" s="32"/>
      <c r="C136" s="32"/>
      <c r="D136" s="32"/>
      <c r="E136" s="32"/>
      <c r="F136" s="32"/>
      <c r="G136" s="32"/>
      <c r="H136" s="32"/>
    </row>
    <row r="137" spans="1:8" ht="19.5">
      <c r="A137" s="1025"/>
      <c r="B137" s="32"/>
      <c r="C137" s="32"/>
      <c r="D137" s="32"/>
      <c r="E137" s="32"/>
      <c r="F137" s="32"/>
      <c r="G137" s="32"/>
      <c r="H137" s="32"/>
    </row>
    <row r="138" spans="1:8" ht="19.5">
      <c r="A138" s="1027"/>
      <c r="B138" s="32"/>
      <c r="C138" s="32"/>
      <c r="D138" s="32"/>
      <c r="E138" s="32"/>
      <c r="F138" s="32"/>
      <c r="G138" s="32"/>
      <c r="H138" s="32"/>
    </row>
    <row r="139" spans="1:8" ht="19.5">
      <c r="A139" s="1025"/>
      <c r="B139" s="32"/>
      <c r="C139" s="32"/>
      <c r="D139" s="32"/>
      <c r="E139" s="32"/>
      <c r="F139" s="32"/>
      <c r="G139" s="32"/>
      <c r="H139" s="32"/>
    </row>
    <row r="140" spans="1:8" ht="19.5">
      <c r="A140" s="1025"/>
      <c r="B140" s="32"/>
      <c r="C140" s="32"/>
      <c r="D140" s="32"/>
      <c r="E140" s="32"/>
      <c r="F140" s="32"/>
      <c r="G140" s="32"/>
      <c r="H140" s="32"/>
    </row>
    <row r="141" spans="1:8" ht="19.5">
      <c r="A141" s="1025"/>
      <c r="B141" s="32"/>
      <c r="C141" s="32"/>
      <c r="D141" s="32"/>
      <c r="E141" s="32"/>
      <c r="F141" s="32"/>
      <c r="G141" s="32"/>
      <c r="H141" s="32"/>
    </row>
    <row r="142" spans="1:8" ht="19.5">
      <c r="A142" s="1025"/>
      <c r="B142" s="32"/>
      <c r="C142" s="32"/>
      <c r="D142" s="32"/>
      <c r="E142" s="32"/>
      <c r="F142" s="32"/>
      <c r="G142" s="32"/>
      <c r="H142" s="32"/>
    </row>
    <row r="143" spans="1:8" ht="19.5">
      <c r="A143" s="1026"/>
      <c r="B143" s="32"/>
      <c r="C143" s="32"/>
      <c r="D143" s="32"/>
      <c r="E143" s="32"/>
      <c r="F143" s="32"/>
      <c r="G143" s="32"/>
      <c r="H143" s="32"/>
    </row>
    <row r="144" spans="1:8" ht="19.5">
      <c r="A144" s="1026"/>
      <c r="B144" s="32"/>
      <c r="C144" s="32"/>
      <c r="D144" s="32"/>
      <c r="E144" s="32"/>
      <c r="F144" s="32"/>
      <c r="G144" s="32"/>
      <c r="H144" s="32"/>
    </row>
    <row r="145" spans="1:8" ht="19.5">
      <c r="A145" s="1027"/>
      <c r="B145" s="32"/>
      <c r="C145" s="32"/>
      <c r="D145" s="32"/>
      <c r="E145" s="32"/>
      <c r="F145" s="32"/>
      <c r="G145" s="32"/>
      <c r="H145" s="32"/>
    </row>
    <row r="146" spans="1:8" ht="19.5">
      <c r="A146" s="1025"/>
      <c r="B146" s="32"/>
      <c r="C146" s="32"/>
      <c r="D146" s="32"/>
      <c r="E146" s="32"/>
      <c r="F146" s="32"/>
      <c r="G146" s="32"/>
      <c r="H146" s="32"/>
    </row>
    <row r="147" spans="1:8" ht="19.5">
      <c r="A147" s="1025"/>
      <c r="B147" s="32"/>
      <c r="C147" s="32"/>
      <c r="D147" s="32"/>
      <c r="E147" s="32"/>
      <c r="F147" s="32"/>
      <c r="G147" s="32"/>
      <c r="H147" s="32"/>
    </row>
    <row r="148" spans="1:8" ht="19.5">
      <c r="A148" s="1029"/>
      <c r="B148" s="32"/>
      <c r="C148" s="32"/>
      <c r="D148" s="32"/>
      <c r="E148" s="32"/>
      <c r="F148" s="32"/>
      <c r="G148" s="32"/>
      <c r="H148" s="32"/>
    </row>
    <row r="149" spans="1:8" ht="19.5">
      <c r="A149" s="1027"/>
      <c r="B149" s="32"/>
      <c r="C149" s="32"/>
      <c r="D149" s="32"/>
      <c r="E149" s="32"/>
      <c r="F149" s="32"/>
      <c r="G149" s="32"/>
      <c r="H149" s="32"/>
    </row>
    <row r="150" spans="1:8" ht="19.5">
      <c r="A150" s="1025"/>
      <c r="B150" s="32"/>
      <c r="C150" s="32"/>
      <c r="D150" s="32"/>
      <c r="E150" s="32"/>
      <c r="F150" s="32"/>
      <c r="G150" s="32"/>
      <c r="H150" s="32"/>
    </row>
    <row r="151" spans="1:8" ht="19.5">
      <c r="A151" s="1025"/>
      <c r="B151" s="32"/>
      <c r="C151" s="32"/>
      <c r="D151" s="32"/>
      <c r="E151" s="32"/>
      <c r="F151" s="32"/>
      <c r="G151" s="32"/>
      <c r="H151" s="32"/>
    </row>
    <row r="152" spans="1:8" ht="19.5">
      <c r="A152" s="1025"/>
      <c r="B152" s="32"/>
      <c r="C152" s="32"/>
      <c r="D152" s="32"/>
      <c r="E152" s="32"/>
      <c r="F152" s="32"/>
      <c r="G152" s="32"/>
      <c r="H152" s="32"/>
    </row>
    <row r="153" spans="1:8" ht="19.5">
      <c r="A153" s="1027"/>
      <c r="B153" s="32"/>
      <c r="C153" s="32"/>
      <c r="D153" s="32"/>
      <c r="E153" s="32"/>
      <c r="F153" s="32"/>
      <c r="G153" s="32"/>
      <c r="H153" s="32"/>
    </row>
    <row r="154" spans="1:8" ht="19.5">
      <c r="A154" s="1025"/>
      <c r="B154" s="32"/>
      <c r="C154" s="32"/>
      <c r="D154" s="32"/>
      <c r="E154" s="32"/>
      <c r="F154" s="32"/>
      <c r="G154" s="32"/>
      <c r="H154" s="32"/>
    </row>
    <row r="155" spans="1:8" ht="19.5">
      <c r="A155" s="1025"/>
      <c r="B155" s="32"/>
      <c r="C155" s="32"/>
      <c r="D155" s="32"/>
      <c r="E155" s="32"/>
      <c r="F155" s="32"/>
      <c r="G155" s="32"/>
      <c r="H155" s="32"/>
    </row>
    <row r="156" spans="1:8" ht="19.5">
      <c r="A156" s="1025"/>
      <c r="B156" s="32"/>
      <c r="C156" s="32"/>
      <c r="D156" s="32"/>
      <c r="E156" s="32"/>
      <c r="F156" s="32"/>
      <c r="G156" s="32"/>
      <c r="H156" s="32"/>
    </row>
    <row r="157" spans="1:8" ht="19.5">
      <c r="A157" s="1027"/>
      <c r="B157" s="32"/>
      <c r="C157" s="32"/>
      <c r="D157" s="32"/>
      <c r="E157" s="32"/>
      <c r="F157" s="32"/>
      <c r="G157" s="32"/>
      <c r="H157" s="32"/>
    </row>
    <row r="158" spans="1:8" ht="19.5">
      <c r="A158" s="1025"/>
      <c r="B158" s="32"/>
      <c r="C158" s="32"/>
      <c r="D158" s="32"/>
      <c r="E158" s="32"/>
      <c r="F158" s="32"/>
      <c r="G158" s="32"/>
      <c r="H158" s="32"/>
    </row>
    <row r="159" spans="1:8" ht="19.5">
      <c r="A159" s="1025"/>
      <c r="B159" s="32"/>
      <c r="C159" s="32"/>
      <c r="D159" s="32"/>
      <c r="E159" s="32"/>
      <c r="F159" s="32"/>
      <c r="G159" s="32"/>
      <c r="H159" s="32"/>
    </row>
    <row r="160" spans="1:8" ht="19.5">
      <c r="A160" s="1025"/>
      <c r="B160" s="32"/>
      <c r="C160" s="32"/>
      <c r="D160" s="32"/>
      <c r="E160" s="32"/>
      <c r="F160" s="32"/>
      <c r="G160" s="32"/>
      <c r="H160" s="32"/>
    </row>
    <row r="161" spans="1:8" ht="19.5">
      <c r="A161" s="1027"/>
      <c r="B161" s="32"/>
      <c r="C161" s="32"/>
      <c r="D161" s="32"/>
      <c r="E161" s="32"/>
      <c r="F161" s="32"/>
      <c r="G161" s="32"/>
      <c r="H161" s="32"/>
    </row>
    <row r="162" spans="1:8" ht="19.5">
      <c r="A162" s="1025"/>
      <c r="B162" s="32"/>
      <c r="C162" s="32"/>
      <c r="D162" s="32"/>
      <c r="E162" s="32"/>
      <c r="F162" s="32"/>
      <c r="G162" s="32"/>
      <c r="H162" s="32"/>
    </row>
    <row r="163" spans="1:8" ht="19.5">
      <c r="A163" s="1025"/>
      <c r="B163" s="32"/>
      <c r="C163" s="32"/>
      <c r="D163" s="32"/>
      <c r="E163" s="32"/>
      <c r="F163" s="32"/>
      <c r="G163" s="32"/>
      <c r="H163" s="32"/>
    </row>
    <row r="164" spans="1:8" ht="19.5">
      <c r="A164" s="1025"/>
      <c r="B164" s="32"/>
      <c r="C164" s="32"/>
      <c r="D164" s="32"/>
      <c r="E164" s="32"/>
      <c r="F164" s="32"/>
      <c r="G164" s="32"/>
      <c r="H164" s="32"/>
    </row>
    <row r="165" spans="1:8" ht="19.5">
      <c r="A165" s="73"/>
      <c r="B165" s="32"/>
      <c r="C165" s="32"/>
      <c r="D165" s="32"/>
      <c r="E165" s="32"/>
      <c r="F165" s="32"/>
      <c r="G165" s="32"/>
      <c r="H165" s="32"/>
    </row>
    <row r="166" spans="1:8" ht="19.5">
      <c r="A166" s="73"/>
      <c r="B166" s="32"/>
      <c r="C166" s="32"/>
      <c r="D166" s="32"/>
      <c r="E166" s="32"/>
      <c r="F166" s="32"/>
      <c r="G166" s="32"/>
      <c r="H166" s="32"/>
    </row>
    <row r="167" spans="1:8" ht="19.5">
      <c r="A167" s="73"/>
      <c r="B167" s="32"/>
      <c r="C167" s="32"/>
      <c r="D167" s="32"/>
      <c r="E167" s="32"/>
      <c r="F167" s="32"/>
      <c r="G167" s="32"/>
      <c r="H167" s="32"/>
    </row>
    <row r="168" spans="1:8" ht="19.5">
      <c r="A168" s="71"/>
      <c r="B168" s="32"/>
      <c r="C168" s="32"/>
      <c r="D168" s="32"/>
      <c r="E168" s="32"/>
      <c r="F168" s="32"/>
      <c r="G168" s="32"/>
      <c r="H168" s="32"/>
    </row>
    <row r="169" spans="1:8" ht="19.5">
      <c r="A169" s="71"/>
      <c r="B169" s="32"/>
      <c r="C169" s="32"/>
      <c r="D169" s="32"/>
      <c r="E169" s="32"/>
      <c r="F169" s="32"/>
      <c r="G169" s="32"/>
      <c r="H169" s="32"/>
    </row>
    <row r="170" spans="1:8" ht="19.5">
      <c r="A170" s="1027"/>
      <c r="B170" s="32"/>
      <c r="C170" s="32"/>
      <c r="D170" s="32"/>
      <c r="E170" s="32"/>
      <c r="F170" s="32"/>
      <c r="G170" s="32"/>
      <c r="H170" s="32"/>
    </row>
    <row r="171" spans="1:8" ht="19.5">
      <c r="A171" s="1025"/>
      <c r="B171" s="32"/>
      <c r="C171" s="32"/>
      <c r="D171" s="32"/>
      <c r="E171" s="32"/>
      <c r="F171" s="32"/>
      <c r="G171" s="32"/>
      <c r="H171" s="32"/>
    </row>
    <row r="172" spans="1:8" ht="19.5">
      <c r="A172" s="1025"/>
      <c r="B172" s="32"/>
      <c r="C172" s="32"/>
      <c r="D172" s="32"/>
      <c r="E172" s="32"/>
      <c r="F172" s="32"/>
      <c r="G172" s="32"/>
      <c r="H172" s="32"/>
    </row>
    <row r="173" spans="1:8" ht="19.5">
      <c r="A173" s="1025"/>
      <c r="B173" s="32"/>
      <c r="C173" s="32"/>
      <c r="D173" s="32"/>
      <c r="E173" s="32"/>
      <c r="F173" s="32"/>
      <c r="G173" s="32"/>
      <c r="H173" s="32"/>
    </row>
    <row r="174" spans="1:8" ht="19.5">
      <c r="A174" s="1025"/>
      <c r="B174" s="32"/>
      <c r="C174" s="32"/>
      <c r="D174" s="32"/>
      <c r="E174" s="32"/>
      <c r="F174" s="32"/>
      <c r="G174" s="32"/>
      <c r="H174" s="32"/>
    </row>
    <row r="175" spans="1:8" ht="19.5">
      <c r="A175" s="1025"/>
      <c r="B175" s="32"/>
      <c r="C175" s="32"/>
      <c r="D175" s="32"/>
      <c r="E175" s="32"/>
      <c r="F175" s="32"/>
      <c r="G175" s="32"/>
      <c r="H175" s="32"/>
    </row>
    <row r="176" spans="1:8" ht="19.5">
      <c r="A176" s="1027"/>
      <c r="B176" s="32"/>
      <c r="C176" s="32"/>
      <c r="D176" s="32"/>
      <c r="E176" s="32"/>
      <c r="F176" s="32"/>
      <c r="G176" s="32"/>
      <c r="H176" s="32"/>
    </row>
    <row r="177" spans="1:8" ht="19.5">
      <c r="A177" s="1025"/>
      <c r="B177" s="32"/>
      <c r="C177" s="32"/>
      <c r="D177" s="32"/>
      <c r="E177" s="32"/>
      <c r="F177" s="32"/>
      <c r="G177" s="32"/>
      <c r="H177" s="32"/>
    </row>
    <row r="178" spans="1:8" ht="19.5">
      <c r="A178" s="1025"/>
      <c r="B178" s="32"/>
      <c r="C178" s="32"/>
      <c r="D178" s="32"/>
      <c r="E178" s="32"/>
      <c r="F178" s="32"/>
      <c r="G178" s="32"/>
      <c r="H178" s="32"/>
    </row>
    <row r="179" spans="1:8" ht="19.5">
      <c r="A179" s="1025"/>
      <c r="B179" s="32"/>
      <c r="C179" s="32"/>
      <c r="D179" s="32"/>
      <c r="E179" s="32"/>
      <c r="F179" s="32"/>
      <c r="G179" s="32"/>
      <c r="H179" s="32"/>
    </row>
    <row r="180" spans="1:8" ht="19.5">
      <c r="A180" s="1025"/>
      <c r="B180" s="32"/>
      <c r="C180" s="32"/>
      <c r="D180" s="32"/>
      <c r="E180" s="32"/>
      <c r="F180" s="32"/>
      <c r="G180" s="32"/>
      <c r="H180" s="32"/>
    </row>
    <row r="181" spans="1:8" ht="19.5">
      <c r="A181" s="1027"/>
      <c r="B181" s="32"/>
      <c r="C181" s="32"/>
      <c r="D181" s="32"/>
      <c r="E181" s="32"/>
      <c r="F181" s="32"/>
      <c r="G181" s="32"/>
      <c r="H181" s="32"/>
    </row>
    <row r="182" spans="1:8" ht="19.5">
      <c r="A182" s="1027"/>
      <c r="B182" s="32"/>
      <c r="C182" s="32"/>
      <c r="D182" s="32"/>
      <c r="E182" s="32"/>
      <c r="F182" s="32"/>
      <c r="G182" s="32"/>
      <c r="H182" s="32"/>
    </row>
    <row r="183" spans="1:8" ht="19.5">
      <c r="A183" s="1025"/>
      <c r="B183" s="32"/>
      <c r="C183" s="32"/>
      <c r="D183" s="32"/>
      <c r="E183" s="32"/>
      <c r="F183" s="32"/>
      <c r="G183" s="32"/>
      <c r="H183" s="32"/>
    </row>
    <row r="184" spans="1:8" ht="19.5">
      <c r="A184" s="1025"/>
      <c r="B184" s="32"/>
      <c r="C184" s="32"/>
      <c r="D184" s="32"/>
      <c r="E184" s="32"/>
      <c r="F184" s="32"/>
      <c r="G184" s="32"/>
      <c r="H184" s="32"/>
    </row>
    <row r="185" spans="1:8" ht="19.5">
      <c r="A185" s="1025"/>
      <c r="B185" s="32"/>
      <c r="C185" s="32"/>
      <c r="D185" s="32"/>
      <c r="E185" s="32"/>
      <c r="F185" s="32"/>
      <c r="G185" s="32"/>
      <c r="H185" s="32"/>
    </row>
    <row r="186" spans="1:8" ht="19.5">
      <c r="A186" s="1027"/>
      <c r="B186" s="32"/>
      <c r="C186" s="32"/>
      <c r="D186" s="32"/>
      <c r="E186" s="32"/>
      <c r="F186" s="32"/>
      <c r="G186" s="32"/>
      <c r="H186" s="32"/>
    </row>
    <row r="187" spans="1:8" ht="19.5">
      <c r="A187" s="1027"/>
      <c r="B187" s="32"/>
      <c r="C187" s="32"/>
      <c r="D187" s="32"/>
      <c r="E187" s="32"/>
      <c r="F187" s="32"/>
      <c r="G187" s="32"/>
      <c r="H187" s="32"/>
    </row>
    <row r="188" spans="1:8" ht="19.5">
      <c r="A188" s="1027"/>
      <c r="B188" s="32"/>
      <c r="C188" s="32"/>
      <c r="D188" s="32"/>
      <c r="E188" s="32"/>
      <c r="F188" s="32"/>
      <c r="G188" s="32"/>
      <c r="H188" s="32"/>
    </row>
    <row r="189" spans="1:8" ht="19.5">
      <c r="A189" s="1027"/>
      <c r="B189" s="32"/>
      <c r="C189" s="32"/>
      <c r="D189" s="32"/>
      <c r="E189" s="32"/>
      <c r="F189" s="32"/>
      <c r="G189" s="32"/>
      <c r="H189" s="32"/>
    </row>
    <row r="190" spans="1:8" ht="19.5">
      <c r="A190" s="1027"/>
      <c r="B190" s="32"/>
      <c r="C190" s="32"/>
      <c r="D190" s="32"/>
      <c r="E190" s="32"/>
      <c r="F190" s="32"/>
      <c r="G190" s="32"/>
      <c r="H190" s="32"/>
    </row>
    <row r="191" spans="1:8" ht="19.5">
      <c r="A191" s="1027"/>
      <c r="B191" s="32"/>
      <c r="C191" s="32"/>
      <c r="D191" s="32"/>
      <c r="E191" s="32"/>
      <c r="F191" s="32"/>
      <c r="G191" s="32"/>
      <c r="H191" s="32"/>
    </row>
    <row r="192" spans="1:8" ht="19.5">
      <c r="A192" s="1025"/>
      <c r="B192" s="32"/>
      <c r="C192" s="32"/>
      <c r="D192" s="32"/>
      <c r="E192" s="32"/>
      <c r="F192" s="32"/>
      <c r="G192" s="32"/>
      <c r="H192" s="32"/>
    </row>
    <row r="193" spans="1:8" ht="19.5">
      <c r="A193" s="1025"/>
      <c r="B193" s="32"/>
      <c r="C193" s="32"/>
      <c r="D193" s="32"/>
      <c r="E193" s="32"/>
      <c r="F193" s="32"/>
      <c r="G193" s="32"/>
      <c r="H193" s="32"/>
    </row>
    <row r="194" spans="1:8" ht="19.5">
      <c r="A194" s="1025"/>
      <c r="B194" s="32"/>
      <c r="C194" s="32"/>
      <c r="D194" s="32"/>
      <c r="E194" s="32"/>
      <c r="F194" s="32"/>
      <c r="G194" s="32"/>
      <c r="H194" s="32"/>
    </row>
    <row r="195" spans="1:8" ht="19.5">
      <c r="A195" s="1027"/>
      <c r="B195" s="32"/>
      <c r="C195" s="32"/>
      <c r="D195" s="32"/>
      <c r="E195" s="32"/>
      <c r="F195" s="32"/>
      <c r="G195" s="32"/>
      <c r="H195" s="32"/>
    </row>
    <row r="196" spans="1:8" ht="19.5">
      <c r="A196" s="1025"/>
      <c r="B196" s="32"/>
      <c r="C196" s="32"/>
      <c r="D196" s="32"/>
      <c r="E196" s="32"/>
      <c r="F196" s="32"/>
      <c r="G196" s="32"/>
      <c r="H196" s="32"/>
    </row>
    <row r="197" spans="1:8" ht="19.5">
      <c r="A197" s="1025"/>
      <c r="B197" s="32"/>
      <c r="C197" s="32"/>
      <c r="D197" s="32"/>
      <c r="E197" s="32"/>
      <c r="F197" s="32"/>
      <c r="G197" s="32"/>
      <c r="H197" s="32"/>
    </row>
    <row r="198" spans="1:8" ht="19.5">
      <c r="A198" s="74"/>
      <c r="B198" s="32"/>
      <c r="C198" s="32"/>
      <c r="D198" s="32"/>
      <c r="E198" s="32"/>
      <c r="F198" s="32"/>
      <c r="G198" s="32"/>
      <c r="H198" s="32"/>
    </row>
    <row r="199" spans="1:8" ht="19.5">
      <c r="A199" s="1025"/>
      <c r="B199" s="32"/>
      <c r="C199" s="32"/>
      <c r="D199" s="32"/>
      <c r="E199" s="32"/>
      <c r="F199" s="32"/>
      <c r="G199" s="32"/>
      <c r="H199" s="32"/>
    </row>
    <row r="200" spans="1:8" ht="19.5">
      <c r="A200" s="1027"/>
      <c r="B200" s="32"/>
      <c r="C200" s="32"/>
      <c r="D200" s="32"/>
      <c r="E200" s="32"/>
      <c r="F200" s="32"/>
      <c r="G200" s="32"/>
      <c r="H200" s="32"/>
    </row>
    <row r="201" spans="1:8" ht="19.5">
      <c r="A201" s="1025"/>
      <c r="B201" s="32"/>
      <c r="C201" s="32"/>
      <c r="D201" s="32"/>
      <c r="E201" s="32"/>
      <c r="F201" s="32"/>
      <c r="G201" s="32"/>
      <c r="H201" s="32"/>
    </row>
    <row r="202" spans="1:8" ht="19.5">
      <c r="A202" s="1025"/>
      <c r="B202" s="32"/>
      <c r="C202" s="32"/>
      <c r="D202" s="32"/>
      <c r="E202" s="32"/>
      <c r="F202" s="32"/>
      <c r="G202" s="32"/>
      <c r="H202" s="32"/>
    </row>
    <row r="203" spans="1:8" ht="19.5">
      <c r="A203" s="1027"/>
      <c r="B203" s="32"/>
      <c r="C203" s="32"/>
      <c r="D203" s="32"/>
      <c r="E203" s="32"/>
      <c r="F203" s="32"/>
      <c r="G203" s="32"/>
      <c r="H203" s="32"/>
    </row>
    <row r="204" spans="1:8" ht="19.5">
      <c r="A204" s="1025"/>
      <c r="B204" s="32"/>
      <c r="C204" s="32"/>
      <c r="D204" s="32"/>
      <c r="E204" s="32"/>
      <c r="F204" s="32"/>
      <c r="G204" s="32"/>
      <c r="H204" s="32"/>
    </row>
    <row r="205" spans="1:8" ht="19.5">
      <c r="A205" s="1025"/>
      <c r="B205" s="32"/>
      <c r="C205" s="32"/>
      <c r="D205" s="32"/>
      <c r="E205" s="32"/>
      <c r="F205" s="32"/>
      <c r="G205" s="32"/>
      <c r="H205" s="32"/>
    </row>
    <row r="206" spans="1:8" ht="19.5">
      <c r="A206" s="1027"/>
      <c r="B206" s="32"/>
      <c r="C206" s="32"/>
      <c r="D206" s="32"/>
      <c r="E206" s="32"/>
      <c r="F206" s="32"/>
      <c r="G206" s="32"/>
      <c r="H206" s="32"/>
    </row>
    <row r="207" spans="1:8" ht="19.5">
      <c r="A207" s="1025"/>
      <c r="B207" s="32"/>
      <c r="C207" s="32"/>
      <c r="D207" s="32"/>
      <c r="E207" s="32"/>
      <c r="F207" s="32"/>
      <c r="G207" s="32"/>
      <c r="H207" s="32"/>
    </row>
    <row r="208" spans="1:8" ht="19.5">
      <c r="A208" s="1025"/>
      <c r="B208" s="32"/>
      <c r="C208" s="32"/>
      <c r="D208" s="32"/>
      <c r="E208" s="32"/>
      <c r="F208" s="32"/>
      <c r="G208" s="32"/>
      <c r="H208" s="32"/>
    </row>
    <row r="209" spans="1:8" ht="19.5">
      <c r="A209" s="1025"/>
      <c r="B209" s="32"/>
      <c r="C209" s="32"/>
      <c r="D209" s="32"/>
      <c r="E209" s="32"/>
      <c r="F209" s="32"/>
      <c r="G209" s="32"/>
      <c r="H209" s="32"/>
    </row>
    <row r="210" spans="1:8" ht="19.5">
      <c r="A210" s="1025"/>
      <c r="B210" s="32"/>
      <c r="C210" s="32"/>
      <c r="D210" s="32"/>
      <c r="E210" s="32"/>
      <c r="F210" s="32"/>
      <c r="G210" s="32"/>
      <c r="H210" s="32"/>
    </row>
    <row r="211" spans="1:8" ht="19.5">
      <c r="A211" s="1025"/>
      <c r="B211" s="32"/>
      <c r="C211" s="32"/>
      <c r="D211" s="32"/>
      <c r="E211" s="32"/>
      <c r="F211" s="32"/>
      <c r="G211" s="32"/>
      <c r="H211" s="32"/>
    </row>
    <row r="212" spans="1:8" ht="19.5">
      <c r="A212" s="1025"/>
      <c r="B212" s="32"/>
      <c r="C212" s="32"/>
      <c r="D212" s="32"/>
      <c r="E212" s="32"/>
      <c r="F212" s="32"/>
      <c r="G212" s="32"/>
      <c r="H212" s="32"/>
    </row>
    <row r="213" spans="1:8" ht="19.5">
      <c r="A213" s="1025"/>
      <c r="B213" s="32"/>
      <c r="C213" s="32"/>
      <c r="D213" s="32"/>
      <c r="E213" s="32"/>
      <c r="F213" s="32"/>
      <c r="G213" s="32"/>
      <c r="H213" s="32"/>
    </row>
    <row r="214" spans="1:8" ht="19.5">
      <c r="A214" s="1025"/>
      <c r="B214" s="32"/>
      <c r="C214" s="32"/>
      <c r="D214" s="32"/>
      <c r="E214" s="32"/>
      <c r="F214" s="32"/>
      <c r="G214" s="32"/>
      <c r="H214" s="32"/>
    </row>
    <row r="215" spans="1:8" ht="19.5">
      <c r="A215" s="1027"/>
      <c r="B215" s="32"/>
      <c r="C215" s="32"/>
      <c r="D215" s="32"/>
      <c r="E215" s="32"/>
      <c r="F215" s="32"/>
      <c r="G215" s="32"/>
      <c r="H215" s="32"/>
    </row>
    <row r="216" spans="1:8" ht="19.5">
      <c r="A216" s="1025"/>
      <c r="B216" s="32"/>
      <c r="C216" s="32"/>
      <c r="D216" s="32"/>
      <c r="E216" s="32"/>
      <c r="F216" s="32"/>
      <c r="G216" s="32"/>
      <c r="H216" s="32"/>
    </row>
    <row r="217" spans="1:8" ht="19.5">
      <c r="A217" s="1025"/>
      <c r="B217" s="32"/>
      <c r="C217" s="32"/>
      <c r="D217" s="32"/>
      <c r="E217" s="32"/>
      <c r="F217" s="32"/>
      <c r="G217" s="32"/>
      <c r="H217" s="32"/>
    </row>
    <row r="218" spans="1:8" ht="19.5">
      <c r="A218" s="1025"/>
      <c r="B218" s="32"/>
      <c r="C218" s="32"/>
      <c r="D218" s="32"/>
      <c r="E218" s="32"/>
      <c r="F218" s="32"/>
      <c r="G218" s="32"/>
      <c r="H218" s="32"/>
    </row>
    <row r="219" spans="1:8" ht="19.5">
      <c r="A219" s="1025"/>
      <c r="B219" s="32"/>
      <c r="C219" s="32"/>
      <c r="D219" s="32"/>
      <c r="E219" s="32"/>
      <c r="F219" s="32"/>
      <c r="G219" s="32"/>
      <c r="H219" s="32"/>
    </row>
    <row r="220" spans="1:8" ht="19.5">
      <c r="A220" s="1025"/>
      <c r="B220" s="32"/>
      <c r="C220" s="32"/>
      <c r="D220" s="32"/>
      <c r="E220" s="32"/>
      <c r="F220" s="32"/>
      <c r="G220" s="32"/>
      <c r="H220" s="32"/>
    </row>
    <row r="221" spans="1:8" ht="19.5">
      <c r="A221" s="1027"/>
      <c r="B221" s="32"/>
      <c r="C221" s="32"/>
      <c r="D221" s="32"/>
      <c r="E221" s="32"/>
      <c r="F221" s="32"/>
      <c r="G221" s="32"/>
      <c r="H221" s="32"/>
    </row>
    <row r="222" spans="1:8" ht="19.5">
      <c r="A222" s="1025"/>
      <c r="B222" s="32"/>
      <c r="C222" s="32"/>
      <c r="D222" s="32"/>
      <c r="E222" s="32"/>
      <c r="F222" s="32"/>
      <c r="G222" s="32"/>
      <c r="H222" s="32"/>
    </row>
    <row r="223" spans="1:8" ht="19.5">
      <c r="A223" s="1025"/>
      <c r="B223" s="32"/>
      <c r="C223" s="32"/>
      <c r="D223" s="32"/>
      <c r="E223" s="32"/>
      <c r="F223" s="32"/>
      <c r="G223" s="32"/>
      <c r="H223" s="32"/>
    </row>
    <row r="224" spans="1:8" ht="19.5">
      <c r="A224" s="1027"/>
      <c r="B224" s="32"/>
      <c r="C224" s="32"/>
      <c r="D224" s="32"/>
      <c r="E224" s="32"/>
      <c r="F224" s="32"/>
      <c r="G224" s="32"/>
      <c r="H224" s="32"/>
    </row>
    <row r="225" spans="1:8" ht="19.5">
      <c r="A225" s="1025"/>
      <c r="B225" s="32"/>
      <c r="C225" s="32"/>
      <c r="D225" s="32"/>
      <c r="E225" s="32"/>
      <c r="F225" s="32"/>
      <c r="G225" s="32"/>
      <c r="H225" s="32"/>
    </row>
    <row r="226" spans="1:8" ht="19.5">
      <c r="A226" s="1025"/>
      <c r="B226" s="32"/>
      <c r="C226" s="32"/>
      <c r="D226" s="32"/>
      <c r="E226" s="32"/>
      <c r="F226" s="32"/>
      <c r="G226" s="32"/>
      <c r="H226" s="32"/>
    </row>
    <row r="227" spans="1:8" ht="19.5">
      <c r="A227" s="1025"/>
      <c r="B227" s="32"/>
      <c r="C227" s="32"/>
      <c r="D227" s="32"/>
      <c r="E227" s="32"/>
      <c r="F227" s="32"/>
      <c r="G227" s="32"/>
      <c r="H227" s="32"/>
    </row>
    <row r="228" spans="1:8" ht="19.5">
      <c r="A228" s="1030"/>
      <c r="B228" s="32"/>
      <c r="C228" s="32"/>
      <c r="D228" s="32"/>
      <c r="E228" s="32"/>
      <c r="F228" s="32"/>
      <c r="G228" s="32"/>
      <c r="H228" s="32"/>
    </row>
  </sheetData>
  <mergeCells count="7">
    <mergeCell ref="B6:C6"/>
    <mergeCell ref="D6:I6"/>
    <mergeCell ref="A1:I1"/>
    <mergeCell ref="A2:I2"/>
    <mergeCell ref="A3:I3"/>
    <mergeCell ref="A4:I4"/>
    <mergeCell ref="A5:I5"/>
  </mergeCells>
  <pageMargins left="0.7" right="0.7" top="0.75" bottom="0.75" header="0.3" footer="0.3"/>
  <pageSetup scale="34"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U20" sqref="U20"/>
    </sheetView>
  </sheetViews>
  <sheetFormatPr baseColWidth="10" defaultColWidth="9.140625" defaultRowHeight="18"/>
  <cols>
    <col min="1" max="1" width="132.28515625" style="25"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924" t="s">
        <v>1064</v>
      </c>
      <c r="B1" s="924"/>
      <c r="C1" s="924"/>
      <c r="D1" s="924"/>
      <c r="E1" s="924"/>
      <c r="F1" s="924"/>
      <c r="G1" s="924"/>
      <c r="H1" s="924"/>
      <c r="I1" s="924"/>
    </row>
    <row r="2" spans="1:9" ht="43.5" customHeight="1">
      <c r="A2" s="924" t="s">
        <v>417</v>
      </c>
      <c r="B2" s="924"/>
      <c r="C2" s="924"/>
      <c r="D2" s="924"/>
      <c r="E2" s="924"/>
      <c r="F2" s="924"/>
      <c r="G2" s="924"/>
      <c r="H2" s="924"/>
      <c r="I2" s="924"/>
    </row>
    <row r="3" spans="1:9" ht="43.5" customHeight="1">
      <c r="A3" s="924" t="s">
        <v>1073</v>
      </c>
      <c r="B3" s="924"/>
      <c r="C3" s="924"/>
      <c r="D3" s="924"/>
      <c r="E3" s="924"/>
      <c r="F3" s="924"/>
      <c r="G3" s="924"/>
      <c r="H3" s="924"/>
      <c r="I3" s="924"/>
    </row>
    <row r="4" spans="1:9" ht="43.5" customHeight="1">
      <c r="A4" s="925" t="s">
        <v>1236</v>
      </c>
      <c r="B4" s="925"/>
      <c r="C4" s="925"/>
      <c r="D4" s="925"/>
      <c r="E4" s="925"/>
      <c r="F4" s="925"/>
      <c r="G4" s="925"/>
      <c r="H4" s="925"/>
      <c r="I4" s="925"/>
    </row>
    <row r="5" spans="1:9" ht="19.5" customHeight="1" thickBot="1">
      <c r="A5" s="924"/>
      <c r="B5" s="924"/>
      <c r="C5" s="924"/>
      <c r="D5" s="924"/>
      <c r="E5" s="924"/>
      <c r="F5" s="924"/>
      <c r="G5" s="924"/>
      <c r="H5" s="924"/>
      <c r="I5" s="924"/>
    </row>
    <row r="6" spans="1:9" ht="19.5" customHeight="1" thickTop="1" thickBot="1">
      <c r="A6" s="1048"/>
      <c r="B6" s="1049" t="s">
        <v>1518</v>
      </c>
      <c r="C6" s="1049"/>
      <c r="D6" s="1043" t="s">
        <v>1073</v>
      </c>
      <c r="E6" s="1043"/>
      <c r="F6" s="1043"/>
      <c r="G6" s="1043"/>
      <c r="H6" s="1043"/>
      <c r="I6" s="1043"/>
    </row>
    <row r="7" spans="1:9" s="26" customFormat="1" ht="35.25" customHeight="1" thickTop="1" thickBot="1">
      <c r="A7" s="407" t="s">
        <v>290</v>
      </c>
      <c r="B7" s="66" t="s">
        <v>418</v>
      </c>
      <c r="C7" s="66" t="s">
        <v>419</v>
      </c>
      <c r="D7" s="66" t="s">
        <v>1138</v>
      </c>
      <c r="E7" s="66" t="s">
        <v>1228</v>
      </c>
      <c r="F7" s="66" t="s">
        <v>1278</v>
      </c>
      <c r="G7" s="66" t="s">
        <v>1523</v>
      </c>
      <c r="H7" s="66" t="s">
        <v>1349</v>
      </c>
      <c r="I7" s="66" t="s">
        <v>1524</v>
      </c>
    </row>
    <row r="8" spans="1:9" ht="15.75" customHeight="1" thickTop="1" thickBot="1">
      <c r="A8" s="1016"/>
      <c r="B8" s="520"/>
      <c r="C8" s="520"/>
      <c r="D8" s="520"/>
      <c r="E8" s="520"/>
      <c r="F8" s="520"/>
      <c r="G8" s="520"/>
      <c r="H8" s="520"/>
      <c r="I8" s="520"/>
    </row>
    <row r="9" spans="1:9" ht="27" customHeight="1" thickTop="1" thickBot="1">
      <c r="A9" s="27" t="s">
        <v>420</v>
      </c>
      <c r="B9" s="615">
        <v>241422.18269533527</v>
      </c>
      <c r="C9" s="615">
        <v>309147.14808017493</v>
      </c>
      <c r="D9" s="615">
        <v>381603.6495626822</v>
      </c>
      <c r="E9" s="615">
        <v>428997.10438921285</v>
      </c>
      <c r="F9" s="615">
        <v>487343.03139795916</v>
      </c>
      <c r="G9" s="615">
        <v>500762.37359329441</v>
      </c>
      <c r="H9" s="615">
        <v>498652.48776530614</v>
      </c>
      <c r="I9" s="615">
        <v>539529.71237755101</v>
      </c>
    </row>
    <row r="10" spans="1:9" s="69" customFormat="1" ht="27" customHeight="1" thickTop="1">
      <c r="A10" s="1017" t="s">
        <v>8</v>
      </c>
      <c r="B10" s="616">
        <v>8954.9349839650149</v>
      </c>
      <c r="C10" s="616">
        <v>14201.446845481049</v>
      </c>
      <c r="D10" s="616">
        <v>18099.796704081633</v>
      </c>
      <c r="E10" s="616">
        <v>23993.888779883386</v>
      </c>
      <c r="F10" s="616">
        <v>43981.274664723031</v>
      </c>
      <c r="G10" s="616">
        <v>30311.199781341111</v>
      </c>
      <c r="H10" s="616">
        <v>25844.954941690961</v>
      </c>
      <c r="I10" s="616">
        <v>42150.905336734693</v>
      </c>
    </row>
    <row r="11" spans="1:9" s="69" customFormat="1" ht="27" customHeight="1">
      <c r="A11" s="1017" t="s">
        <v>17</v>
      </c>
      <c r="B11" s="616">
        <v>23245.345947521862</v>
      </c>
      <c r="C11" s="616">
        <v>20498.464948979592</v>
      </c>
      <c r="D11" s="616">
        <v>16559.391584548106</v>
      </c>
      <c r="E11" s="616">
        <v>13560.911157434402</v>
      </c>
      <c r="F11" s="616">
        <v>17768.633128279886</v>
      </c>
      <c r="G11" s="616">
        <v>27785.630518950442</v>
      </c>
      <c r="H11" s="616">
        <v>22220.046298833822</v>
      </c>
      <c r="I11" s="616">
        <v>13694.832819241983</v>
      </c>
    </row>
    <row r="12" spans="1:9" s="69" customFormat="1" ht="27" customHeight="1">
      <c r="A12" s="1017" t="s">
        <v>26</v>
      </c>
      <c r="B12" s="616">
        <v>201062.81429154519</v>
      </c>
      <c r="C12" s="616">
        <v>263563.58180612244</v>
      </c>
      <c r="D12" s="616">
        <v>332798.56688483962</v>
      </c>
      <c r="E12" s="616">
        <v>374837.45782798831</v>
      </c>
      <c r="F12" s="616">
        <v>399994.24258746352</v>
      </c>
      <c r="G12" s="616">
        <v>408003.69320408162</v>
      </c>
      <c r="H12" s="616">
        <v>413837.27274635568</v>
      </c>
      <c r="I12" s="616">
        <v>443305.97113265301</v>
      </c>
    </row>
    <row r="13" spans="1:9" s="69" customFormat="1" ht="27" customHeight="1">
      <c r="A13" s="1018" t="s">
        <v>421</v>
      </c>
      <c r="B13" s="616">
        <v>203070.12723760933</v>
      </c>
      <c r="C13" s="616">
        <v>264878.04697813408</v>
      </c>
      <c r="D13" s="616">
        <v>333459.31652040815</v>
      </c>
      <c r="E13" s="616">
        <v>375365.12297376088</v>
      </c>
      <c r="F13" s="616">
        <v>398891.12696064136</v>
      </c>
      <c r="G13" s="616">
        <v>405450.9529227406</v>
      </c>
      <c r="H13" s="616">
        <v>412510.92944606411</v>
      </c>
      <c r="I13" s="616">
        <v>440483.17714723031</v>
      </c>
    </row>
    <row r="14" spans="1:9" s="69" customFormat="1" ht="27" customHeight="1">
      <c r="A14" s="1018" t="s">
        <v>422</v>
      </c>
      <c r="B14" s="616">
        <v>202566.26716618074</v>
      </c>
      <c r="C14" s="616">
        <v>263536.31729737611</v>
      </c>
      <c r="D14" s="616">
        <v>331419.86865743436</v>
      </c>
      <c r="E14" s="616">
        <v>371337.33208454814</v>
      </c>
      <c r="F14" s="616">
        <v>393461.30255247816</v>
      </c>
      <c r="G14" s="616">
        <v>399907.05331924197</v>
      </c>
      <c r="H14" s="616">
        <v>406736.39448833821</v>
      </c>
      <c r="I14" s="616">
        <v>434772.04741690966</v>
      </c>
    </row>
    <row r="15" spans="1:9" s="69" customFormat="1" ht="27" customHeight="1">
      <c r="A15" s="1018" t="s">
        <v>423</v>
      </c>
      <c r="B15" s="616">
        <v>503.86007142857142</v>
      </c>
      <c r="C15" s="616">
        <v>1341.7296807580174</v>
      </c>
      <c r="D15" s="616">
        <v>2039.4478629737609</v>
      </c>
      <c r="E15" s="616">
        <v>4027.790889212828</v>
      </c>
      <c r="F15" s="616">
        <v>5429.8244081632647</v>
      </c>
      <c r="G15" s="616">
        <v>5543.8996034985421</v>
      </c>
      <c r="H15" s="616">
        <v>5774.5349577259476</v>
      </c>
      <c r="I15" s="616">
        <v>5711.1297303207002</v>
      </c>
    </row>
    <row r="16" spans="1:9" s="69" customFormat="1" ht="27" customHeight="1">
      <c r="A16" s="1018" t="s">
        <v>424</v>
      </c>
      <c r="B16" s="616">
        <v>1373.6630670553936</v>
      </c>
      <c r="C16" s="616">
        <v>2358.7476166180759</v>
      </c>
      <c r="D16" s="616">
        <v>2303.7826370262392</v>
      </c>
      <c r="E16" s="616">
        <v>2360.9067215743439</v>
      </c>
      <c r="F16" s="616">
        <v>2151.5739387755102</v>
      </c>
      <c r="G16" s="616">
        <v>2885.1733294460641</v>
      </c>
      <c r="H16" s="616">
        <v>1792.586689504373</v>
      </c>
      <c r="I16" s="616">
        <v>3460.5286530612243</v>
      </c>
    </row>
    <row r="17" spans="1:9" s="69" customFormat="1" ht="27" customHeight="1">
      <c r="A17" s="1018" t="s">
        <v>425</v>
      </c>
      <c r="B17" s="616">
        <v>1331.477078717201</v>
      </c>
      <c r="C17" s="616">
        <v>2333.2645247813412</v>
      </c>
      <c r="D17" s="616">
        <v>2256.7028338192417</v>
      </c>
      <c r="E17" s="616">
        <v>2123.5106457725947</v>
      </c>
      <c r="F17" s="616">
        <v>2010.6898702623907</v>
      </c>
      <c r="G17" s="616">
        <v>2735.0874825072883</v>
      </c>
      <c r="H17" s="616">
        <v>1770.6296763848397</v>
      </c>
      <c r="I17" s="616">
        <v>3343.4147055393587</v>
      </c>
    </row>
    <row r="18" spans="1:9" s="69" customFormat="1" ht="27" customHeight="1">
      <c r="A18" s="1018" t="s">
        <v>426</v>
      </c>
      <c r="B18" s="616">
        <v>42.185988338192416</v>
      </c>
      <c r="C18" s="616">
        <v>25.483091836734694</v>
      </c>
      <c r="D18" s="616">
        <v>47.079803206997084</v>
      </c>
      <c r="E18" s="616">
        <v>237.39607580174928</v>
      </c>
      <c r="F18" s="616">
        <v>140.88406851311953</v>
      </c>
      <c r="G18" s="616">
        <v>150.08584693877549</v>
      </c>
      <c r="H18" s="616">
        <v>21.957013119533524</v>
      </c>
      <c r="I18" s="616">
        <v>117.1139475218659</v>
      </c>
    </row>
    <row r="19" spans="1:9" s="69" customFormat="1" ht="27" customHeight="1">
      <c r="A19" s="1018" t="s">
        <v>427</v>
      </c>
      <c r="B19" s="616">
        <v>1197.2427157434402</v>
      </c>
      <c r="C19" s="616">
        <v>1504.7879125364434</v>
      </c>
      <c r="D19" s="616">
        <v>2080.8548629737606</v>
      </c>
      <c r="E19" s="616">
        <v>3809.9261166180759</v>
      </c>
      <c r="F19" s="616">
        <v>6430.3456588921281</v>
      </c>
      <c r="G19" s="616">
        <v>9622.8472580174912</v>
      </c>
      <c r="H19" s="616">
        <v>7074.2407317784255</v>
      </c>
      <c r="I19" s="616">
        <v>7852.7285189504373</v>
      </c>
    </row>
    <row r="20" spans="1:9" s="69" customFormat="1" ht="27" customHeight="1">
      <c r="A20" s="1018" t="s">
        <v>428</v>
      </c>
      <c r="B20" s="616">
        <v>1149.7945204081632</v>
      </c>
      <c r="C20" s="616">
        <v>1468.3238790087464</v>
      </c>
      <c r="D20" s="616">
        <v>2045.9053994169094</v>
      </c>
      <c r="E20" s="616">
        <v>3408.4450597667637</v>
      </c>
      <c r="F20" s="616">
        <v>6113.2942725947532</v>
      </c>
      <c r="G20" s="616">
        <v>8952.9663148688051</v>
      </c>
      <c r="H20" s="616">
        <v>6636.9305233236155</v>
      </c>
      <c r="I20" s="616">
        <v>7491.1668819241986</v>
      </c>
    </row>
    <row r="21" spans="1:9" s="69" customFormat="1" ht="27" customHeight="1">
      <c r="A21" s="1018" t="s">
        <v>429</v>
      </c>
      <c r="B21" s="616">
        <v>47.448195335276971</v>
      </c>
      <c r="C21" s="616">
        <v>36.464033527696792</v>
      </c>
      <c r="D21" s="616">
        <v>34.949463556851313</v>
      </c>
      <c r="E21" s="616">
        <v>401.48105685131196</v>
      </c>
      <c r="F21" s="616">
        <v>317.05138629737604</v>
      </c>
      <c r="G21" s="616">
        <v>669.88094314868795</v>
      </c>
      <c r="H21" s="616">
        <v>437.31020845481049</v>
      </c>
      <c r="I21" s="616">
        <v>361.56163702623905</v>
      </c>
    </row>
    <row r="22" spans="1:9" s="69" customFormat="1" ht="27" customHeight="1">
      <c r="A22" s="1018" t="s">
        <v>39</v>
      </c>
      <c r="B22" s="616">
        <v>3447.0505801749273</v>
      </c>
      <c r="C22" s="616">
        <v>4464.4311311953352</v>
      </c>
      <c r="D22" s="616">
        <v>5593.7128221574349</v>
      </c>
      <c r="E22" s="616">
        <v>5651.0276107871723</v>
      </c>
      <c r="F22" s="616">
        <v>6018.3735116618072</v>
      </c>
      <c r="G22" s="616">
        <v>6373.458048104957</v>
      </c>
      <c r="H22" s="616">
        <v>6388.7976603498546</v>
      </c>
      <c r="I22" s="616">
        <v>6665.2846924198248</v>
      </c>
    </row>
    <row r="23" spans="1:9" s="69" customFormat="1" ht="27" customHeight="1">
      <c r="A23" s="1018" t="s">
        <v>430</v>
      </c>
      <c r="B23" s="616">
        <v>-8025.2693090379016</v>
      </c>
      <c r="C23" s="616">
        <v>-9642.4318323615171</v>
      </c>
      <c r="D23" s="616">
        <v>-10639.099957725948</v>
      </c>
      <c r="E23" s="616">
        <v>-12349.525594752187</v>
      </c>
      <c r="F23" s="616">
        <v>-13497.17748250729</v>
      </c>
      <c r="G23" s="616">
        <v>-16328.738354227406</v>
      </c>
      <c r="H23" s="616">
        <v>-13929.281781341107</v>
      </c>
      <c r="I23" s="616">
        <v>-15155.747879008746</v>
      </c>
    </row>
    <row r="24" spans="1:9" s="69" customFormat="1" ht="27" customHeight="1">
      <c r="A24" s="1017" t="s">
        <v>57</v>
      </c>
      <c r="B24" s="616">
        <v>2070.4998542274052</v>
      </c>
      <c r="C24" s="616">
        <v>2411.8527303206997</v>
      </c>
      <c r="D24" s="616">
        <v>2844.9147623906701</v>
      </c>
      <c r="E24" s="616">
        <v>3483.3773425655977</v>
      </c>
      <c r="F24" s="616">
        <v>4220.4059373177843</v>
      </c>
      <c r="G24" s="616">
        <v>5475.3791311953364</v>
      </c>
      <c r="H24" s="616">
        <v>5816.8552857142859</v>
      </c>
      <c r="I24" s="616">
        <v>4746.514141399417</v>
      </c>
    </row>
    <row r="25" spans="1:9" s="69" customFormat="1" ht="27" customHeight="1">
      <c r="A25" s="1017" t="s">
        <v>63</v>
      </c>
      <c r="B25" s="616">
        <v>1.4577259475218659E-3</v>
      </c>
      <c r="C25" s="616">
        <v>1.6034985422740523E-3</v>
      </c>
      <c r="D25" s="616">
        <v>1.6034985422740523E-3</v>
      </c>
      <c r="E25" s="616">
        <v>9.4482900874635565</v>
      </c>
      <c r="F25" s="616">
        <v>355.46975947521861</v>
      </c>
      <c r="G25" s="616">
        <v>905.1560218658891</v>
      </c>
      <c r="H25" s="616">
        <v>1174.4626851311953</v>
      </c>
      <c r="I25" s="616">
        <v>1211.7042274052476</v>
      </c>
    </row>
    <row r="26" spans="1:9" s="69" customFormat="1" ht="27" customHeight="1">
      <c r="A26" s="1017" t="s">
        <v>431</v>
      </c>
      <c r="B26" s="616">
        <v>57.769864431486887</v>
      </c>
      <c r="C26" s="616">
        <v>57.769864431486887</v>
      </c>
      <c r="D26" s="616">
        <v>56.544864431486886</v>
      </c>
      <c r="E26" s="616">
        <v>56.544864431486886</v>
      </c>
      <c r="F26" s="616">
        <v>4999.5783658892142</v>
      </c>
      <c r="G26" s="616">
        <v>6857.52949271137</v>
      </c>
      <c r="H26" s="616">
        <v>6859.7816676384837</v>
      </c>
      <c r="I26" s="616">
        <v>7309.9136166180751</v>
      </c>
    </row>
    <row r="27" spans="1:9" s="69" customFormat="1" ht="27" customHeight="1">
      <c r="A27" s="1017" t="s">
        <v>74</v>
      </c>
      <c r="B27" s="616">
        <v>4926.2521180758022</v>
      </c>
      <c r="C27" s="616">
        <v>7157.883752186588</v>
      </c>
      <c r="D27" s="616">
        <v>9438.0575408163259</v>
      </c>
      <c r="E27" s="616">
        <v>11296.569682215744</v>
      </c>
      <c r="F27" s="616">
        <v>14269.588437317785</v>
      </c>
      <c r="G27" s="616">
        <v>18787.376615160349</v>
      </c>
      <c r="H27" s="616">
        <v>20579.504068513121</v>
      </c>
      <c r="I27" s="616">
        <v>21844.462967930031</v>
      </c>
    </row>
    <row r="28" spans="1:9" s="69" customFormat="1" ht="27" customHeight="1">
      <c r="A28" s="1017" t="s">
        <v>432</v>
      </c>
      <c r="B28" s="616">
        <v>1104.5641778425656</v>
      </c>
      <c r="C28" s="616">
        <v>1256.1465291545189</v>
      </c>
      <c r="D28" s="616">
        <v>1806.3756180758019</v>
      </c>
      <c r="E28" s="616">
        <v>1758.906444606414</v>
      </c>
      <c r="F28" s="616">
        <v>1753.8385174927114</v>
      </c>
      <c r="G28" s="616">
        <v>2636.4088279883381</v>
      </c>
      <c r="H28" s="616">
        <v>2319.6100714285712</v>
      </c>
      <c r="I28" s="616">
        <v>5265.4081355685139</v>
      </c>
    </row>
    <row r="29" spans="1:9" s="70" customFormat="1" ht="27" customHeight="1" thickBot="1">
      <c r="A29" s="1019" t="s">
        <v>1343</v>
      </c>
      <c r="B29" s="617">
        <v>0</v>
      </c>
      <c r="C29" s="617">
        <v>0</v>
      </c>
      <c r="D29" s="617">
        <v>0</v>
      </c>
      <c r="E29" s="617">
        <v>0</v>
      </c>
      <c r="F29" s="617">
        <v>0</v>
      </c>
      <c r="G29" s="617">
        <v>0</v>
      </c>
      <c r="H29" s="617">
        <v>0</v>
      </c>
      <c r="I29" s="617">
        <v>0</v>
      </c>
    </row>
    <row r="30" spans="1:9" ht="27" customHeight="1" thickTop="1" thickBot="1">
      <c r="A30" s="27" t="s">
        <v>433</v>
      </c>
      <c r="B30" s="615">
        <v>221547.72582653063</v>
      </c>
      <c r="C30" s="615">
        <v>285456.39066618076</v>
      </c>
      <c r="D30" s="615">
        <v>353472.60113702627</v>
      </c>
      <c r="E30" s="615">
        <v>397350.80507288635</v>
      </c>
      <c r="F30" s="615">
        <v>453142.47868950438</v>
      </c>
      <c r="G30" s="615">
        <v>465802.5104037901</v>
      </c>
      <c r="H30" s="615">
        <v>462299.95005247812</v>
      </c>
      <c r="I30" s="615">
        <v>504138.03740379011</v>
      </c>
    </row>
    <row r="31" spans="1:9" s="69" customFormat="1" ht="27" customHeight="1" thickTop="1">
      <c r="A31" s="1017" t="s">
        <v>434</v>
      </c>
      <c r="B31" s="616">
        <v>169049.82625947523</v>
      </c>
      <c r="C31" s="616">
        <v>229124.89066472303</v>
      </c>
      <c r="D31" s="616">
        <v>303081.22935714287</v>
      </c>
      <c r="E31" s="616">
        <v>343494.02808309038</v>
      </c>
      <c r="F31" s="616">
        <v>396592.49112390669</v>
      </c>
      <c r="G31" s="616">
        <v>413312.1432492712</v>
      </c>
      <c r="H31" s="616">
        <v>408052.53281924193</v>
      </c>
      <c r="I31" s="616">
        <v>441139.31998688052</v>
      </c>
    </row>
    <row r="32" spans="1:9" s="69" customFormat="1" ht="27" customHeight="1">
      <c r="A32" s="1018" t="s">
        <v>435</v>
      </c>
      <c r="B32" s="616">
        <v>1.2473323615160352</v>
      </c>
      <c r="C32" s="616">
        <v>310.33493148688046</v>
      </c>
      <c r="D32" s="616">
        <v>2039.0349868804665</v>
      </c>
      <c r="E32" s="616">
        <v>3617.9470072886293</v>
      </c>
      <c r="F32" s="616">
        <v>6100.7833658892132</v>
      </c>
      <c r="G32" s="616">
        <v>8216.4195772594758</v>
      </c>
      <c r="H32" s="616">
        <v>8129.0586064139934</v>
      </c>
      <c r="I32" s="616">
        <v>10387.666371720117</v>
      </c>
    </row>
    <row r="33" spans="1:9" s="69" customFormat="1" ht="27" customHeight="1">
      <c r="A33" s="1018" t="s">
        <v>436</v>
      </c>
      <c r="B33" s="616">
        <v>49670.339513119536</v>
      </c>
      <c r="C33" s="616">
        <v>53254.329546647226</v>
      </c>
      <c r="D33" s="616">
        <v>51607.327705539363</v>
      </c>
      <c r="E33" s="616">
        <v>50808.519975218653</v>
      </c>
      <c r="F33" s="616">
        <v>55955.108536443149</v>
      </c>
      <c r="G33" s="616">
        <v>64139.081874635573</v>
      </c>
      <c r="H33" s="616">
        <v>59580.680374635573</v>
      </c>
      <c r="I33" s="616">
        <v>73761.861179300293</v>
      </c>
    </row>
    <row r="34" spans="1:9" s="69" customFormat="1" ht="27" customHeight="1">
      <c r="A34" s="1018" t="s">
        <v>437</v>
      </c>
      <c r="B34" s="616">
        <v>34506.387147230322</v>
      </c>
      <c r="C34" s="616">
        <v>34270.958918367345</v>
      </c>
      <c r="D34" s="616">
        <v>9153.2906865889217</v>
      </c>
      <c r="E34" s="616">
        <v>1622.1413556851312</v>
      </c>
      <c r="F34" s="616">
        <v>882.08734256559762</v>
      </c>
      <c r="G34" s="616">
        <v>632.13566034985422</v>
      </c>
      <c r="H34" s="616">
        <v>564.8447142857143</v>
      </c>
      <c r="I34" s="616">
        <v>3529.2346457725948</v>
      </c>
    </row>
    <row r="35" spans="1:9" s="69" customFormat="1" ht="27" customHeight="1">
      <c r="A35" s="1018" t="s">
        <v>438</v>
      </c>
      <c r="B35" s="616">
        <v>765.51356559766748</v>
      </c>
      <c r="C35" s="616">
        <v>593.76907871720107</v>
      </c>
      <c r="D35" s="616">
        <v>570.49043586005826</v>
      </c>
      <c r="E35" s="616">
        <v>501.60990962099123</v>
      </c>
      <c r="F35" s="616">
        <v>509.8113717201166</v>
      </c>
      <c r="G35" s="616">
        <v>1065.3632113702624</v>
      </c>
      <c r="H35" s="616">
        <v>889.12291982507293</v>
      </c>
      <c r="I35" s="616">
        <v>1550.9543600583092</v>
      </c>
    </row>
    <row r="36" spans="1:9" s="69" customFormat="1" ht="27" customHeight="1">
      <c r="A36" s="1018" t="s">
        <v>439</v>
      </c>
      <c r="B36" s="616">
        <v>80841.831871720118</v>
      </c>
      <c r="C36" s="616">
        <v>133775.85645481048</v>
      </c>
      <c r="D36" s="616">
        <v>226230.43001895046</v>
      </c>
      <c r="E36" s="616">
        <v>268067.47287172009</v>
      </c>
      <c r="F36" s="616">
        <v>307945.22733090381</v>
      </c>
      <c r="G36" s="616">
        <v>309668.53177113703</v>
      </c>
      <c r="H36" s="616">
        <v>308100.2150422741</v>
      </c>
      <c r="I36" s="616">
        <v>317037.25295335281</v>
      </c>
    </row>
    <row r="37" spans="1:9" s="69" customFormat="1" ht="27" customHeight="1">
      <c r="A37" s="1018" t="s">
        <v>440</v>
      </c>
      <c r="B37" s="616">
        <v>3264.5068294460643</v>
      </c>
      <c r="C37" s="616">
        <v>6919.641734693877</v>
      </c>
      <c r="D37" s="616">
        <v>13480.655523323614</v>
      </c>
      <c r="E37" s="616">
        <v>18876.336963556849</v>
      </c>
      <c r="F37" s="616">
        <v>25199.473176384839</v>
      </c>
      <c r="G37" s="616">
        <v>29590.611154518952</v>
      </c>
      <c r="H37" s="616">
        <v>30788.611161807581</v>
      </c>
      <c r="I37" s="616">
        <v>34872.350476676387</v>
      </c>
    </row>
    <row r="38" spans="1:9" s="69" customFormat="1" ht="27" customHeight="1">
      <c r="A38" s="1017" t="s">
        <v>441</v>
      </c>
      <c r="B38" s="616">
        <v>0</v>
      </c>
      <c r="C38" s="616">
        <v>0</v>
      </c>
      <c r="D38" s="616">
        <v>0</v>
      </c>
      <c r="E38" s="616">
        <v>0</v>
      </c>
      <c r="F38" s="616">
        <v>8.1266763848396512E-2</v>
      </c>
      <c r="G38" s="616">
        <v>3.0019052478134114</v>
      </c>
      <c r="H38" s="616">
        <v>7.4143877551020401</v>
      </c>
      <c r="I38" s="616">
        <v>6.1891034985422744</v>
      </c>
    </row>
    <row r="39" spans="1:9" s="69" customFormat="1" ht="27" customHeight="1">
      <c r="A39" s="1017" t="s">
        <v>442</v>
      </c>
      <c r="B39" s="616">
        <v>25910.220800291543</v>
      </c>
      <c r="C39" s="616">
        <v>23114.70669387755</v>
      </c>
      <c r="D39" s="616">
        <v>11996.764240524781</v>
      </c>
      <c r="E39" s="616">
        <v>20159.328172011657</v>
      </c>
      <c r="F39" s="616">
        <v>24089.940609329449</v>
      </c>
      <c r="G39" s="616">
        <v>19738.738744897957</v>
      </c>
      <c r="H39" s="616">
        <v>18706.196851311954</v>
      </c>
      <c r="I39" s="616">
        <v>26167.397988338191</v>
      </c>
    </row>
    <row r="40" spans="1:9" s="69" customFormat="1" ht="27" customHeight="1">
      <c r="A40" s="1017" t="s">
        <v>443</v>
      </c>
      <c r="B40" s="616">
        <v>7334.4664183673467</v>
      </c>
      <c r="C40" s="616">
        <v>8907.9924883381918</v>
      </c>
      <c r="D40" s="616">
        <v>11355.339204081632</v>
      </c>
      <c r="E40" s="616">
        <v>9581.0100976676385</v>
      </c>
      <c r="F40" s="616">
        <v>11359.121674927113</v>
      </c>
      <c r="G40" s="616">
        <v>10725.291911078719</v>
      </c>
      <c r="H40" s="616">
        <v>13316.748137026238</v>
      </c>
      <c r="I40" s="616">
        <v>12168.483157434401</v>
      </c>
    </row>
    <row r="41" spans="1:9" s="69" customFormat="1" ht="27" customHeight="1">
      <c r="A41" s="1017" t="s">
        <v>125</v>
      </c>
      <c r="B41" s="616">
        <v>4475.208886297376</v>
      </c>
      <c r="C41" s="616">
        <v>4861.2296443148689</v>
      </c>
      <c r="D41" s="616">
        <v>5339.0509241982509</v>
      </c>
      <c r="E41" s="616">
        <v>5609.7178367346942</v>
      </c>
      <c r="F41" s="616">
        <v>5839.9066749271133</v>
      </c>
      <c r="G41" s="616">
        <v>5986.3949402332355</v>
      </c>
      <c r="H41" s="616">
        <v>6114.1441384839645</v>
      </c>
      <c r="I41" s="616">
        <v>6606.9423454810494</v>
      </c>
    </row>
    <row r="42" spans="1:9" s="69" customFormat="1" ht="27" customHeight="1">
      <c r="A42" s="1017" t="s">
        <v>131</v>
      </c>
      <c r="B42" s="616">
        <v>10173.066650145773</v>
      </c>
      <c r="C42" s="616">
        <v>10182.761100583091</v>
      </c>
      <c r="D42" s="616">
        <v>10189.566648688045</v>
      </c>
      <c r="E42" s="616">
        <v>7140.3638892128283</v>
      </c>
      <c r="F42" s="616">
        <v>4087.8222099125364</v>
      </c>
      <c r="G42" s="616">
        <v>3041.5999897959182</v>
      </c>
      <c r="H42" s="616">
        <v>3068.0333206997084</v>
      </c>
      <c r="I42" s="616">
        <v>2029.1777900874636</v>
      </c>
    </row>
    <row r="43" spans="1:9" s="69" customFormat="1" ht="27" customHeight="1">
      <c r="A43" s="1017" t="s">
        <v>444</v>
      </c>
      <c r="B43" s="616">
        <v>4604.9368119533528</v>
      </c>
      <c r="C43" s="616">
        <v>9264.8100743440245</v>
      </c>
      <c r="D43" s="616">
        <v>11510.650762390671</v>
      </c>
      <c r="E43" s="616">
        <v>11366.356994169098</v>
      </c>
      <c r="F43" s="616">
        <v>11173.115129737611</v>
      </c>
      <c r="G43" s="616">
        <v>12995.339663265306</v>
      </c>
      <c r="H43" s="616">
        <v>13034.880397959183</v>
      </c>
      <c r="I43" s="616">
        <v>16020.527032069969</v>
      </c>
    </row>
    <row r="44" spans="1:9" s="70" customFormat="1" ht="27" customHeight="1" thickBot="1">
      <c r="A44" s="1019" t="s">
        <v>108</v>
      </c>
      <c r="B44" s="617">
        <v>0</v>
      </c>
      <c r="C44" s="617">
        <v>0</v>
      </c>
      <c r="D44" s="617">
        <v>0</v>
      </c>
      <c r="E44" s="617">
        <v>0</v>
      </c>
      <c r="F44" s="617">
        <v>0</v>
      </c>
      <c r="G44" s="617">
        <v>0</v>
      </c>
      <c r="H44" s="617">
        <v>0</v>
      </c>
      <c r="I44" s="617">
        <v>0</v>
      </c>
    </row>
    <row r="45" spans="1:9" ht="27" customHeight="1" thickTop="1" thickBot="1">
      <c r="A45" s="27" t="s">
        <v>445</v>
      </c>
      <c r="B45" s="615">
        <v>19874.456868804667</v>
      </c>
      <c r="C45" s="615">
        <v>23690.757413994168</v>
      </c>
      <c r="D45" s="615">
        <v>28131.048425655972</v>
      </c>
      <c r="E45" s="615">
        <v>31646.299316326535</v>
      </c>
      <c r="F45" s="615">
        <v>34200.552708454816</v>
      </c>
      <c r="G45" s="615">
        <v>34959.863189504373</v>
      </c>
      <c r="H45" s="615">
        <v>36352.537712827994</v>
      </c>
      <c r="I45" s="615">
        <v>35391.674973760935</v>
      </c>
    </row>
    <row r="46" spans="1:9" s="69" customFormat="1" ht="27" customHeight="1" thickTop="1">
      <c r="A46" s="1017" t="s">
        <v>146</v>
      </c>
      <c r="B46" s="616">
        <v>15140.510204081631</v>
      </c>
      <c r="C46" s="616">
        <v>16543.717201166179</v>
      </c>
      <c r="D46" s="616">
        <v>20392.478134110785</v>
      </c>
      <c r="E46" s="616">
        <v>24598.032069970846</v>
      </c>
      <c r="F46" s="616">
        <v>26307.390670553938</v>
      </c>
      <c r="G46" s="616">
        <v>28314.271137026237</v>
      </c>
      <c r="H46" s="616">
        <v>28314.271137026237</v>
      </c>
      <c r="I46" s="616">
        <v>29335.685131195332</v>
      </c>
    </row>
    <row r="47" spans="1:9" s="69" customFormat="1" ht="27" customHeight="1">
      <c r="A47" s="1017" t="s">
        <v>150</v>
      </c>
      <c r="B47" s="616">
        <v>128.76037609329447</v>
      </c>
      <c r="C47" s="616">
        <v>128.74774635568514</v>
      </c>
      <c r="D47" s="616">
        <v>128.75952332361516</v>
      </c>
      <c r="E47" s="616">
        <v>128.74516034985425</v>
      </c>
      <c r="F47" s="616">
        <v>128.73140087463557</v>
      </c>
      <c r="G47" s="616">
        <v>128.71919970845479</v>
      </c>
      <c r="H47" s="616">
        <v>128.71919970845479</v>
      </c>
      <c r="I47" s="616">
        <v>1119.1378877551022</v>
      </c>
    </row>
    <row r="48" spans="1:9" s="69" customFormat="1" ht="27" customHeight="1">
      <c r="A48" s="1017" t="s">
        <v>154</v>
      </c>
      <c r="B48" s="616">
        <v>0</v>
      </c>
      <c r="C48" s="616">
        <v>0</v>
      </c>
      <c r="D48" s="616">
        <v>0</v>
      </c>
      <c r="E48" s="616">
        <v>0</v>
      </c>
      <c r="F48" s="616">
        <v>0</v>
      </c>
      <c r="G48" s="616">
        <v>0</v>
      </c>
      <c r="H48" s="616">
        <v>0</v>
      </c>
      <c r="I48" s="616">
        <v>0</v>
      </c>
    </row>
    <row r="49" spans="1:9" s="69" customFormat="1" ht="27" customHeight="1">
      <c r="A49" s="1017" t="s">
        <v>446</v>
      </c>
      <c r="B49" s="616">
        <v>1486.9765845481049</v>
      </c>
      <c r="C49" s="616">
        <v>1798.797555393586</v>
      </c>
      <c r="D49" s="616">
        <v>2320.7470466472305</v>
      </c>
      <c r="E49" s="616">
        <v>2849.6534183673466</v>
      </c>
      <c r="F49" s="616">
        <v>3256.6402857142853</v>
      </c>
      <c r="G49" s="616">
        <v>3707.4193206997084</v>
      </c>
      <c r="H49" s="616">
        <v>3707.4193206997084</v>
      </c>
      <c r="I49" s="616">
        <v>4127.6321268221573</v>
      </c>
    </row>
    <row r="50" spans="1:9" s="69" customFormat="1" ht="27" customHeight="1">
      <c r="A50" s="1017" t="s">
        <v>160</v>
      </c>
      <c r="B50" s="616">
        <v>3118.2097040816329</v>
      </c>
      <c r="C50" s="616">
        <v>5219.4949110787175</v>
      </c>
      <c r="D50" s="616">
        <v>5289.0637215743436</v>
      </c>
      <c r="E50" s="616">
        <v>4069.8686676384837</v>
      </c>
      <c r="F50" s="616">
        <v>4507.7903513119536</v>
      </c>
      <c r="G50" s="616">
        <v>2809.4535320699711</v>
      </c>
      <c r="H50" s="616">
        <v>4202.1280553935858</v>
      </c>
      <c r="I50" s="616">
        <v>809.21982798833824</v>
      </c>
    </row>
    <row r="51" spans="1:9" s="69" customFormat="1" ht="27" customHeight="1">
      <c r="A51" s="1018" t="s">
        <v>447</v>
      </c>
      <c r="B51" s="616">
        <v>0</v>
      </c>
      <c r="C51" s="616">
        <v>0</v>
      </c>
      <c r="D51" s="616">
        <v>0</v>
      </c>
      <c r="E51" s="616">
        <v>0</v>
      </c>
      <c r="F51" s="616">
        <v>0</v>
      </c>
      <c r="G51" s="616">
        <v>0</v>
      </c>
      <c r="H51" s="616">
        <v>0</v>
      </c>
      <c r="I51" s="616">
        <v>0.14623032069970845</v>
      </c>
    </row>
    <row r="52" spans="1:9" s="70" customFormat="1" ht="27" customHeight="1" thickBot="1">
      <c r="A52" s="1020" t="s">
        <v>448</v>
      </c>
      <c r="B52" s="617">
        <v>3118.2097040816329</v>
      </c>
      <c r="C52" s="617">
        <v>5219.4949110787175</v>
      </c>
      <c r="D52" s="617">
        <v>5289.0637215743436</v>
      </c>
      <c r="E52" s="617">
        <v>4069.8686676384837</v>
      </c>
      <c r="F52" s="617">
        <v>4507.7903513119536</v>
      </c>
      <c r="G52" s="617">
        <v>2809.4535320699711</v>
      </c>
      <c r="H52" s="617">
        <v>4202.1280553935858</v>
      </c>
      <c r="I52" s="617">
        <v>809.07359766763852</v>
      </c>
    </row>
    <row r="53" spans="1:9" ht="27" customHeight="1" thickTop="1" thickBot="1">
      <c r="A53" s="27" t="s">
        <v>449</v>
      </c>
      <c r="B53" s="615">
        <v>241422.18269533527</v>
      </c>
      <c r="C53" s="615">
        <v>309147.14808017493</v>
      </c>
      <c r="D53" s="615">
        <v>381603.6495626822</v>
      </c>
      <c r="E53" s="615">
        <v>428997.10438921285</v>
      </c>
      <c r="F53" s="615">
        <v>487343.03139795916</v>
      </c>
      <c r="G53" s="615">
        <v>500762.37359329441</v>
      </c>
      <c r="H53" s="615">
        <v>498652.48776530614</v>
      </c>
      <c r="I53" s="615">
        <v>539529.71237755101</v>
      </c>
    </row>
    <row r="54" spans="1:9" s="69" customFormat="1" ht="27" customHeight="1" thickTop="1">
      <c r="A54" s="67" t="s">
        <v>450</v>
      </c>
      <c r="B54" s="616">
        <v>0</v>
      </c>
      <c r="C54" s="616">
        <v>0</v>
      </c>
      <c r="D54" s="616">
        <v>0</v>
      </c>
      <c r="E54" s="616">
        <v>63.615889212827987</v>
      </c>
      <c r="F54" s="616">
        <v>595.90366618075802</v>
      </c>
      <c r="G54" s="616">
        <v>898.98196501457721</v>
      </c>
      <c r="H54" s="616">
        <v>985.66960932944608</v>
      </c>
      <c r="I54" s="616">
        <v>2414.838390670554</v>
      </c>
    </row>
    <row r="55" spans="1:9" s="70" customFormat="1" ht="27" customHeight="1">
      <c r="A55" s="1020" t="s">
        <v>451</v>
      </c>
      <c r="B55" s="617">
        <v>0</v>
      </c>
      <c r="C55" s="617">
        <v>0</v>
      </c>
      <c r="D55" s="617">
        <v>0</v>
      </c>
      <c r="E55" s="617">
        <v>0</v>
      </c>
      <c r="F55" s="617">
        <v>0</v>
      </c>
      <c r="G55" s="617">
        <v>0</v>
      </c>
      <c r="H55" s="617">
        <v>0</v>
      </c>
      <c r="I55" s="617">
        <v>0</v>
      </c>
    </row>
    <row r="56" spans="1:9" s="70" customFormat="1" ht="27" customHeight="1">
      <c r="A56" s="1020" t="s">
        <v>452</v>
      </c>
      <c r="B56" s="617">
        <v>0</v>
      </c>
      <c r="C56" s="617">
        <v>0</v>
      </c>
      <c r="D56" s="617">
        <v>0</v>
      </c>
      <c r="E56" s="617">
        <v>0</v>
      </c>
      <c r="F56" s="617">
        <v>3.4545743440233236</v>
      </c>
      <c r="G56" s="617">
        <v>14.78731778425656</v>
      </c>
      <c r="H56" s="617">
        <v>14.329883381924198</v>
      </c>
      <c r="I56" s="617">
        <v>3.7069650145772592</v>
      </c>
    </row>
    <row r="57" spans="1:9" s="70" customFormat="1" ht="27" customHeight="1">
      <c r="A57" s="1020" t="s">
        <v>453</v>
      </c>
      <c r="B57" s="617">
        <v>0</v>
      </c>
      <c r="C57" s="617">
        <v>0</v>
      </c>
      <c r="D57" s="617">
        <v>0</v>
      </c>
      <c r="E57" s="617">
        <v>0</v>
      </c>
      <c r="F57" s="617">
        <v>0</v>
      </c>
      <c r="G57" s="617">
        <v>0</v>
      </c>
      <c r="H57" s="617">
        <v>0</v>
      </c>
      <c r="I57" s="617">
        <v>0</v>
      </c>
    </row>
    <row r="58" spans="1:9" s="70" customFormat="1" ht="27" customHeight="1">
      <c r="A58" s="1020" t="s">
        <v>454</v>
      </c>
      <c r="B58" s="617">
        <v>0</v>
      </c>
      <c r="C58" s="617">
        <v>0</v>
      </c>
      <c r="D58" s="617">
        <v>0</v>
      </c>
      <c r="E58" s="617">
        <v>63.615889212827987</v>
      </c>
      <c r="F58" s="617">
        <v>592.44909183673474</v>
      </c>
      <c r="G58" s="617">
        <v>884.1946472303207</v>
      </c>
      <c r="H58" s="617">
        <v>971.33972594752186</v>
      </c>
      <c r="I58" s="617">
        <v>2411.1314256559767</v>
      </c>
    </row>
    <row r="59" spans="1:9" s="70" customFormat="1" ht="27" customHeight="1">
      <c r="A59" s="1020" t="s">
        <v>455</v>
      </c>
      <c r="B59" s="617">
        <v>0</v>
      </c>
      <c r="C59" s="617">
        <v>0</v>
      </c>
      <c r="D59" s="617">
        <v>0</v>
      </c>
      <c r="E59" s="617">
        <v>0</v>
      </c>
      <c r="F59" s="617">
        <v>0</v>
      </c>
      <c r="G59" s="617">
        <v>0</v>
      </c>
      <c r="H59" s="617">
        <v>0</v>
      </c>
      <c r="I59" s="617">
        <v>0</v>
      </c>
    </row>
    <row r="60" spans="1:9" s="70" customFormat="1" ht="27" customHeight="1" thickBot="1">
      <c r="A60" s="1019" t="s">
        <v>456</v>
      </c>
      <c r="B60" s="617">
        <v>330694.37313702621</v>
      </c>
      <c r="C60" s="617">
        <v>444583.42490379012</v>
      </c>
      <c r="D60" s="617">
        <v>551530.70473906712</v>
      </c>
      <c r="E60" s="617">
        <v>659030.67508892121</v>
      </c>
      <c r="F60" s="617">
        <v>725589.13028134103</v>
      </c>
      <c r="G60" s="617">
        <v>736064.56015597668</v>
      </c>
      <c r="H60" s="617">
        <v>773760.97575072874</v>
      </c>
      <c r="I60" s="617">
        <v>726430.19179446052</v>
      </c>
    </row>
    <row r="61" spans="1:9" ht="27" customHeight="1" thickTop="1" thickBot="1">
      <c r="A61" s="1021" t="s">
        <v>457</v>
      </c>
      <c r="B61" s="615"/>
      <c r="C61" s="615"/>
      <c r="D61" s="615"/>
      <c r="E61" s="615"/>
      <c r="F61" s="615"/>
      <c r="G61" s="615"/>
      <c r="H61" s="615"/>
      <c r="I61" s="615"/>
    </row>
    <row r="62" spans="1:9" ht="27" customHeight="1" thickTop="1">
      <c r="A62" s="29" t="s">
        <v>458</v>
      </c>
      <c r="B62" s="618">
        <v>34165.347842565599</v>
      </c>
      <c r="C62" s="618">
        <v>44344.27099854227</v>
      </c>
      <c r="D62" s="618">
        <v>53280.343008746357</v>
      </c>
      <c r="E62" s="618">
        <v>57868.626944606411</v>
      </c>
      <c r="F62" s="618">
        <v>61332.643661807582</v>
      </c>
      <c r="G62" s="618">
        <v>52267.789532069975</v>
      </c>
      <c r="H62" s="618">
        <v>63099.609510204085</v>
      </c>
      <c r="I62" s="618">
        <v>53565.295344023325</v>
      </c>
    </row>
    <row r="63" spans="1:9" ht="27" customHeight="1">
      <c r="A63" s="1022" t="s">
        <v>459</v>
      </c>
      <c r="B63" s="618">
        <v>-5693.3254256559776</v>
      </c>
      <c r="C63" s="618">
        <v>-7023.747548104956</v>
      </c>
      <c r="D63" s="618">
        <v>-10136.965153061225</v>
      </c>
      <c r="E63" s="618">
        <v>-12951.139932944607</v>
      </c>
      <c r="F63" s="618">
        <v>-13035.049091836734</v>
      </c>
      <c r="G63" s="618">
        <v>-11528.260217201167</v>
      </c>
      <c r="H63" s="618">
        <v>-13931.951542274051</v>
      </c>
      <c r="I63" s="618">
        <v>-13233.282965014578</v>
      </c>
    </row>
    <row r="64" spans="1:9" ht="27" customHeight="1">
      <c r="A64" s="1023" t="s">
        <v>460</v>
      </c>
      <c r="B64" s="618">
        <v>28472.022416909622</v>
      </c>
      <c r="C64" s="618">
        <v>37320.523450437315</v>
      </c>
      <c r="D64" s="618">
        <v>43143.377855685125</v>
      </c>
      <c r="E64" s="618">
        <v>44917.487011661797</v>
      </c>
      <c r="F64" s="618">
        <v>48297.594569970846</v>
      </c>
      <c r="G64" s="618">
        <v>40739.529314868807</v>
      </c>
      <c r="H64" s="618">
        <v>49167.657967930034</v>
      </c>
      <c r="I64" s="618">
        <v>40332.012379008745</v>
      </c>
    </row>
    <row r="65" spans="1:9" ht="27" customHeight="1">
      <c r="A65" s="29" t="s">
        <v>461</v>
      </c>
      <c r="B65" s="618">
        <v>2013.4181341107872</v>
      </c>
      <c r="C65" s="618">
        <v>2565.1209591836737</v>
      </c>
      <c r="D65" s="618">
        <v>2986.3663396501456</v>
      </c>
      <c r="E65" s="618">
        <v>4381.1466049562687</v>
      </c>
      <c r="F65" s="618">
        <v>4418.8198265306128</v>
      </c>
      <c r="G65" s="618">
        <v>4681.9397915451891</v>
      </c>
      <c r="H65" s="618">
        <v>5636.22788483965</v>
      </c>
      <c r="I65" s="618">
        <v>6460.8072536443142</v>
      </c>
    </row>
    <row r="66" spans="1:9" ht="27" customHeight="1">
      <c r="A66" s="1022" t="s">
        <v>462</v>
      </c>
      <c r="B66" s="618">
        <v>-918.61537172011674</v>
      </c>
      <c r="C66" s="618">
        <v>-1149.3300437317785</v>
      </c>
      <c r="D66" s="618">
        <v>-1459.8203250728864</v>
      </c>
      <c r="E66" s="618">
        <v>-2035.9715816326532</v>
      </c>
      <c r="F66" s="618">
        <v>-2549.3771239067055</v>
      </c>
      <c r="G66" s="618">
        <v>-3125.0912536443147</v>
      </c>
      <c r="H66" s="618">
        <v>-3837.9471851311955</v>
      </c>
      <c r="I66" s="618">
        <v>-4303.6035029154518</v>
      </c>
    </row>
    <row r="67" spans="1:9" ht="27" customHeight="1">
      <c r="A67" s="30" t="s">
        <v>463</v>
      </c>
      <c r="B67" s="618">
        <v>29566.825179300289</v>
      </c>
      <c r="C67" s="618">
        <v>38736.314365889215</v>
      </c>
      <c r="D67" s="618">
        <v>44669.923870262384</v>
      </c>
      <c r="E67" s="618">
        <v>47262.66203498542</v>
      </c>
      <c r="F67" s="618">
        <v>50167.037272594753</v>
      </c>
      <c r="G67" s="618">
        <v>42296.377852769678</v>
      </c>
      <c r="H67" s="618">
        <v>50965.938667638482</v>
      </c>
      <c r="I67" s="618">
        <v>42489.216129737608</v>
      </c>
    </row>
    <row r="68" spans="1:9" ht="27" customHeight="1">
      <c r="A68" s="29" t="s">
        <v>464</v>
      </c>
      <c r="B68" s="618">
        <v>4469.1287798833819</v>
      </c>
      <c r="C68" s="618">
        <v>4527.3546195335284</v>
      </c>
      <c r="D68" s="618">
        <v>10276.684313411079</v>
      </c>
      <c r="E68" s="618">
        <v>8220.3654577259476</v>
      </c>
      <c r="F68" s="618">
        <v>10316.470663265307</v>
      </c>
      <c r="G68" s="618">
        <v>7553.8273279883379</v>
      </c>
      <c r="H68" s="618">
        <v>10926.532597667638</v>
      </c>
      <c r="I68" s="618">
        <v>7675.2672230320695</v>
      </c>
    </row>
    <row r="69" spans="1:9" ht="27" customHeight="1">
      <c r="A69" s="29" t="s">
        <v>465</v>
      </c>
      <c r="B69" s="618">
        <v>-8210.2179897959177</v>
      </c>
      <c r="C69" s="618">
        <v>-7664.9716588921283</v>
      </c>
      <c r="D69" s="618">
        <v>-12790.406180758018</v>
      </c>
      <c r="E69" s="618">
        <v>-11968.728642857142</v>
      </c>
      <c r="F69" s="618">
        <v>-15656.393800291546</v>
      </c>
      <c r="G69" s="618">
        <v>-14018.207709912536</v>
      </c>
      <c r="H69" s="618">
        <v>-17064.466373177842</v>
      </c>
      <c r="I69" s="618">
        <v>-14587.890610787172</v>
      </c>
    </row>
    <row r="70" spans="1:9" ht="27" customHeight="1">
      <c r="A70" s="1023" t="s">
        <v>466</v>
      </c>
      <c r="B70" s="618">
        <v>25825.735969387752</v>
      </c>
      <c r="C70" s="618">
        <v>35598.697326530608</v>
      </c>
      <c r="D70" s="618">
        <v>42156.202002915459</v>
      </c>
      <c r="E70" s="618">
        <v>43514.298849854225</v>
      </c>
      <c r="F70" s="618">
        <v>44827.114135568518</v>
      </c>
      <c r="G70" s="618">
        <v>35831.997470845483</v>
      </c>
      <c r="H70" s="618">
        <v>44828.004892128287</v>
      </c>
      <c r="I70" s="618">
        <v>35576.592741982509</v>
      </c>
    </row>
    <row r="71" spans="1:9" ht="27" customHeight="1">
      <c r="A71" s="1022" t="s">
        <v>467</v>
      </c>
      <c r="B71" s="618">
        <v>-21072.059534985419</v>
      </c>
      <c r="C71" s="618">
        <v>-27430.272177842562</v>
      </c>
      <c r="D71" s="618">
        <v>-33729.415900874636</v>
      </c>
      <c r="E71" s="618">
        <v>-37064.942201166181</v>
      </c>
      <c r="F71" s="618">
        <v>-36320.47054664723</v>
      </c>
      <c r="G71" s="618">
        <v>-30504.391752186584</v>
      </c>
      <c r="H71" s="618">
        <v>-36700.198862973761</v>
      </c>
      <c r="I71" s="618">
        <v>-34257.741865889213</v>
      </c>
    </row>
    <row r="72" spans="1:9" ht="27" customHeight="1">
      <c r="A72" s="30" t="s">
        <v>468</v>
      </c>
      <c r="B72" s="618">
        <v>4753.6764344023322</v>
      </c>
      <c r="C72" s="618">
        <v>8168.4251486880466</v>
      </c>
      <c r="D72" s="618">
        <v>8426.7861020408163</v>
      </c>
      <c r="E72" s="618">
        <v>6449.3566486880463</v>
      </c>
      <c r="F72" s="618">
        <v>8506.6435889212826</v>
      </c>
      <c r="G72" s="618">
        <v>5327.6057186588914</v>
      </c>
      <c r="H72" s="618">
        <v>8127.8060291545189</v>
      </c>
      <c r="I72" s="618">
        <v>1318.8508760932946</v>
      </c>
    </row>
    <row r="73" spans="1:9" ht="27" customHeight="1">
      <c r="A73" s="30" t="s">
        <v>469</v>
      </c>
      <c r="B73" s="618">
        <v>12.515068513119534</v>
      </c>
      <c r="C73" s="618">
        <v>5.2483921282798836</v>
      </c>
      <c r="D73" s="618">
        <v>5.0754985422740528</v>
      </c>
      <c r="E73" s="618">
        <v>3.572418367346939</v>
      </c>
      <c r="F73" s="618">
        <v>2.7771122448979595</v>
      </c>
      <c r="G73" s="618">
        <v>1.5969139941690962</v>
      </c>
      <c r="H73" s="618">
        <v>30.889342565597669</v>
      </c>
      <c r="I73" s="618">
        <v>3.1343017492711369</v>
      </c>
    </row>
    <row r="74" spans="1:9" ht="27" customHeight="1">
      <c r="A74" s="31" t="s">
        <v>470</v>
      </c>
      <c r="B74" s="618">
        <v>1.0014577259475218E-3</v>
      </c>
      <c r="C74" s="618">
        <v>4.0540816326530615E-2</v>
      </c>
      <c r="D74" s="618">
        <v>1.0204081632653063E-5</v>
      </c>
      <c r="E74" s="618">
        <v>1.892128279883382E-3</v>
      </c>
      <c r="F74" s="618">
        <v>1.673469387755102E-3</v>
      </c>
      <c r="G74" s="618">
        <v>1.2157434402332362E-3</v>
      </c>
      <c r="H74" s="618">
        <v>29.001384839650147</v>
      </c>
      <c r="I74" s="618">
        <v>-0.35031341107871722</v>
      </c>
    </row>
    <row r="75" spans="1:9" ht="27" customHeight="1">
      <c r="A75" s="31" t="s">
        <v>471</v>
      </c>
      <c r="B75" s="618">
        <v>12.514067055393587</v>
      </c>
      <c r="C75" s="618">
        <v>5.2078513119533527</v>
      </c>
      <c r="D75" s="618">
        <v>5.0754883381924198</v>
      </c>
      <c r="E75" s="618">
        <v>3.5705262390670556</v>
      </c>
      <c r="F75" s="618">
        <v>2.7754387755102039</v>
      </c>
      <c r="G75" s="618">
        <v>1.5956982507288628</v>
      </c>
      <c r="H75" s="618">
        <v>1.8879577259475218</v>
      </c>
      <c r="I75" s="618">
        <v>3.4846151603498541</v>
      </c>
    </row>
    <row r="76" spans="1:9" ht="27" customHeight="1">
      <c r="A76" s="1023" t="s">
        <v>472</v>
      </c>
      <c r="B76" s="618">
        <v>-9.8162915451895039</v>
      </c>
      <c r="C76" s="618">
        <v>-3.0281093294460644</v>
      </c>
      <c r="D76" s="618">
        <v>-0.56350291545189501</v>
      </c>
      <c r="E76" s="618">
        <v>-0.13456997084548106</v>
      </c>
      <c r="F76" s="618">
        <v>-0.10141545189504374</v>
      </c>
      <c r="G76" s="618">
        <v>-1.2504897959183674</v>
      </c>
      <c r="H76" s="618">
        <v>-1.3947682215743442</v>
      </c>
      <c r="I76" s="618">
        <v>-1.4201982507288629</v>
      </c>
    </row>
    <row r="77" spans="1:9" ht="27" customHeight="1">
      <c r="A77" s="1023" t="s">
        <v>1337</v>
      </c>
      <c r="B77" s="618">
        <v>-3.3921938775510205</v>
      </c>
      <c r="C77" s="618">
        <v>-0.12008309037900874</v>
      </c>
      <c r="D77" s="618">
        <v>3.9446064139941686E-3</v>
      </c>
      <c r="E77" s="618">
        <v>-5.2113702623906698E-3</v>
      </c>
      <c r="F77" s="618">
        <v>1.9787172011661809E-2</v>
      </c>
      <c r="G77" s="618">
        <v>-1.1555583090379009</v>
      </c>
      <c r="H77" s="618">
        <v>-1.2805218658892126</v>
      </c>
      <c r="I77" s="618">
        <v>-1.3511428571428572</v>
      </c>
    </row>
    <row r="78" spans="1:9" ht="27" customHeight="1">
      <c r="A78" s="1022" t="s">
        <v>473</v>
      </c>
      <c r="B78" s="618">
        <v>-6.4240976676384829</v>
      </c>
      <c r="C78" s="618">
        <v>-2.9080262390670559</v>
      </c>
      <c r="D78" s="618">
        <v>-0.5674475218658892</v>
      </c>
      <c r="E78" s="618">
        <v>-0.12935860058309037</v>
      </c>
      <c r="F78" s="618">
        <v>-0.12120262390670554</v>
      </c>
      <c r="G78" s="618">
        <v>-9.4931486880466473E-2</v>
      </c>
      <c r="H78" s="618">
        <v>-0.1142463556851312</v>
      </c>
      <c r="I78" s="618">
        <v>-6.9055393586005834E-2</v>
      </c>
    </row>
    <row r="79" spans="1:9" ht="27" customHeight="1">
      <c r="A79" s="1023" t="s">
        <v>474</v>
      </c>
      <c r="B79" s="618">
        <v>4756.3752113702622</v>
      </c>
      <c r="C79" s="618">
        <v>8170.6454314868806</v>
      </c>
      <c r="D79" s="618">
        <v>8431.298097667639</v>
      </c>
      <c r="E79" s="618">
        <v>6452.7944970845483</v>
      </c>
      <c r="F79" s="618">
        <v>8509.3192857142858</v>
      </c>
      <c r="G79" s="618">
        <v>5327.9521428571434</v>
      </c>
      <c r="H79" s="618">
        <v>8157.3006034985419</v>
      </c>
      <c r="I79" s="618">
        <v>1320.5649795918366</v>
      </c>
    </row>
    <row r="80" spans="1:9" ht="27" customHeight="1">
      <c r="A80" s="1024" t="s">
        <v>475</v>
      </c>
      <c r="B80" s="618">
        <v>20.851590379008748</v>
      </c>
      <c r="C80" s="618">
        <v>67.319202623906705</v>
      </c>
      <c r="D80" s="618">
        <v>33.453852769679301</v>
      </c>
      <c r="E80" s="618">
        <v>17.283809037900873</v>
      </c>
      <c r="F80" s="618">
        <v>29.962906705539361</v>
      </c>
      <c r="G80" s="618">
        <v>4.6938265306122444</v>
      </c>
      <c r="H80" s="618">
        <v>814.32094023323612</v>
      </c>
      <c r="I80" s="618">
        <v>3.4343513119533529</v>
      </c>
    </row>
    <row r="81" spans="1:9" ht="27" customHeight="1">
      <c r="A81" s="30" t="s">
        <v>476</v>
      </c>
      <c r="B81" s="618">
        <v>4777.2268017492715</v>
      </c>
      <c r="C81" s="618">
        <v>8237.9646341107873</v>
      </c>
      <c r="D81" s="618">
        <v>8464.7519504373176</v>
      </c>
      <c r="E81" s="618">
        <v>6470.0783061224483</v>
      </c>
      <c r="F81" s="618">
        <v>8539.2821924198252</v>
      </c>
      <c r="G81" s="618">
        <v>5332.6459693877559</v>
      </c>
      <c r="H81" s="618">
        <v>8971.6215437317787</v>
      </c>
      <c r="I81" s="618">
        <v>1323.9993309037902</v>
      </c>
    </row>
    <row r="82" spans="1:9" ht="27" customHeight="1">
      <c r="A82" s="29" t="s">
        <v>477</v>
      </c>
      <c r="B82" s="618">
        <v>14.437275510204081</v>
      </c>
      <c r="C82" s="618">
        <v>0.5298396501457725</v>
      </c>
      <c r="D82" s="618">
        <v>33.377661807580175</v>
      </c>
      <c r="E82" s="618">
        <v>101.03161516034984</v>
      </c>
      <c r="F82" s="618">
        <v>-88.948545189504387</v>
      </c>
      <c r="G82" s="618">
        <v>13.073145772594753</v>
      </c>
      <c r="H82" s="618">
        <v>-114.28561661807581</v>
      </c>
      <c r="I82" s="618">
        <v>-411.15488775510198</v>
      </c>
    </row>
    <row r="83" spans="1:9" ht="27" customHeight="1">
      <c r="A83" s="1023" t="s">
        <v>478</v>
      </c>
      <c r="B83" s="618">
        <v>4791.6640772594747</v>
      </c>
      <c r="C83" s="618">
        <v>8238.494473760933</v>
      </c>
      <c r="D83" s="618">
        <v>8498.1296122448985</v>
      </c>
      <c r="E83" s="618">
        <v>6571.1099212827994</v>
      </c>
      <c r="F83" s="618">
        <v>8450.3336472303217</v>
      </c>
      <c r="G83" s="618">
        <v>5345.7191151603502</v>
      </c>
      <c r="H83" s="618">
        <v>8857.3359271137033</v>
      </c>
      <c r="I83" s="618">
        <v>912.84444314868801</v>
      </c>
    </row>
    <row r="84" spans="1:9" ht="27" customHeight="1">
      <c r="A84" s="29" t="s">
        <v>479</v>
      </c>
      <c r="B84" s="618">
        <v>0</v>
      </c>
      <c r="C84" s="618">
        <v>0</v>
      </c>
      <c r="D84" s="618">
        <v>0</v>
      </c>
      <c r="E84" s="618">
        <v>0</v>
      </c>
      <c r="F84" s="618">
        <v>0</v>
      </c>
      <c r="G84" s="618">
        <v>0</v>
      </c>
      <c r="H84" s="618">
        <v>0</v>
      </c>
      <c r="I84" s="618">
        <v>0</v>
      </c>
    </row>
    <row r="85" spans="1:9" ht="27" customHeight="1">
      <c r="A85" s="1023" t="s">
        <v>480</v>
      </c>
      <c r="B85" s="618">
        <v>4791.6640772594747</v>
      </c>
      <c r="C85" s="618">
        <v>8238.494473760933</v>
      </c>
      <c r="D85" s="618">
        <v>8498.1296122448985</v>
      </c>
      <c r="E85" s="618">
        <v>6571.1099212827994</v>
      </c>
      <c r="F85" s="618">
        <v>8450.3336472303217</v>
      </c>
      <c r="G85" s="618">
        <v>5345.7191151603502</v>
      </c>
      <c r="H85" s="618">
        <v>8857.3359271137033</v>
      </c>
      <c r="I85" s="618">
        <v>912.84444314868801</v>
      </c>
    </row>
    <row r="86" spans="1:9" ht="27" customHeight="1" thickBot="1">
      <c r="A86" s="29" t="s">
        <v>481</v>
      </c>
      <c r="B86" s="618">
        <v>-1673.4543731778426</v>
      </c>
      <c r="C86" s="618">
        <v>-3018.9995626822156</v>
      </c>
      <c r="D86" s="618">
        <v>-3209.0658892128276</v>
      </c>
      <c r="E86" s="618">
        <v>-2501.2412536443148</v>
      </c>
      <c r="F86" s="618">
        <v>-3942.5432944606418</v>
      </c>
      <c r="G86" s="618">
        <v>-2536.2655830903786</v>
      </c>
      <c r="H86" s="618">
        <v>-4655.2078717201166</v>
      </c>
      <c r="I86" s="618">
        <v>-103.77084548104958</v>
      </c>
    </row>
    <row r="87" spans="1:9" ht="27" customHeight="1" thickTop="1" thickBot="1">
      <c r="A87" s="27" t="s">
        <v>482</v>
      </c>
      <c r="B87" s="615">
        <v>3118.2097040816329</v>
      </c>
      <c r="C87" s="615">
        <v>5219.4949110787175</v>
      </c>
      <c r="D87" s="615">
        <v>5289.0637230320708</v>
      </c>
      <c r="E87" s="615">
        <v>4069.8686676384837</v>
      </c>
      <c r="F87" s="615">
        <v>4507.790352769679</v>
      </c>
      <c r="G87" s="615">
        <v>2809.4535320699711</v>
      </c>
      <c r="H87" s="615">
        <v>4202.1280553935858</v>
      </c>
      <c r="I87" s="615">
        <v>809.07359766763852</v>
      </c>
    </row>
    <row r="88" spans="1:9" ht="15" customHeight="1" thickTop="1" thickBot="1">
      <c r="A88" s="714"/>
      <c r="B88" s="619"/>
      <c r="C88" s="619"/>
      <c r="D88" s="619"/>
      <c r="E88" s="619"/>
      <c r="F88" s="619"/>
      <c r="G88" s="619"/>
      <c r="H88" s="619"/>
      <c r="I88" s="619"/>
    </row>
    <row r="89" spans="1:9" ht="28.5" customHeight="1" thickTop="1">
      <c r="A89" s="68"/>
      <c r="B89" s="32"/>
      <c r="C89" s="32"/>
      <c r="D89" s="32"/>
      <c r="E89" s="32"/>
      <c r="F89" s="32"/>
      <c r="G89" s="32"/>
      <c r="H89" s="32"/>
    </row>
    <row r="90" spans="1:9">
      <c r="A90" s="68"/>
      <c r="B90" s="32"/>
      <c r="C90" s="32"/>
      <c r="D90" s="32"/>
      <c r="E90" s="32"/>
      <c r="F90" s="32"/>
      <c r="G90" s="32"/>
      <c r="H90" s="32"/>
    </row>
    <row r="91" spans="1:9" ht="19.5">
      <c r="A91" s="1025"/>
      <c r="B91" s="32"/>
      <c r="C91" s="32"/>
      <c r="D91" s="32"/>
      <c r="E91" s="32"/>
      <c r="F91" s="32"/>
      <c r="G91" s="32"/>
      <c r="H91" s="32"/>
    </row>
    <row r="92" spans="1:9" ht="19.5">
      <c r="A92" s="1025"/>
      <c r="B92" s="32"/>
      <c r="C92" s="32"/>
      <c r="D92" s="32"/>
      <c r="E92" s="32"/>
      <c r="F92" s="32"/>
      <c r="G92" s="32"/>
      <c r="H92" s="32"/>
    </row>
    <row r="93" spans="1:9" ht="19.5">
      <c r="A93" s="1025"/>
      <c r="B93" s="32"/>
      <c r="C93" s="32"/>
      <c r="D93" s="32"/>
      <c r="E93" s="32"/>
      <c r="F93" s="32"/>
      <c r="G93" s="32"/>
      <c r="H93" s="32"/>
    </row>
    <row r="94" spans="1:9" ht="19.5">
      <c r="A94" s="1026"/>
      <c r="B94" s="32"/>
      <c r="C94" s="32"/>
      <c r="D94" s="32"/>
      <c r="E94" s="32"/>
      <c r="F94" s="32"/>
      <c r="G94" s="32"/>
      <c r="H94" s="32"/>
    </row>
    <row r="95" spans="1:9" ht="19.5">
      <c r="A95" s="1026"/>
      <c r="B95" s="32"/>
      <c r="C95" s="32"/>
      <c r="D95" s="32"/>
      <c r="E95" s="32"/>
      <c r="F95" s="32"/>
      <c r="G95" s="32"/>
      <c r="H95" s="32"/>
    </row>
    <row r="96" spans="1:9" ht="19.5">
      <c r="A96" s="1027"/>
      <c r="B96" s="32"/>
      <c r="C96" s="32"/>
      <c r="D96" s="32"/>
      <c r="E96" s="32"/>
      <c r="F96" s="32"/>
      <c r="G96" s="32"/>
      <c r="H96" s="32"/>
    </row>
    <row r="97" spans="1:8" ht="19.5">
      <c r="A97" s="1025"/>
      <c r="B97" s="32"/>
      <c r="C97" s="32"/>
      <c r="D97" s="32"/>
      <c r="E97" s="32"/>
      <c r="F97" s="32"/>
      <c r="G97" s="32"/>
      <c r="H97" s="32"/>
    </row>
    <row r="98" spans="1:8" ht="19.5">
      <c r="A98" s="1025"/>
      <c r="B98" s="32"/>
      <c r="C98" s="32"/>
      <c r="D98" s="32"/>
      <c r="E98" s="32"/>
      <c r="F98" s="32"/>
      <c r="G98" s="32"/>
      <c r="H98" s="32"/>
    </row>
    <row r="99" spans="1:8" ht="19.5">
      <c r="A99" s="1025"/>
      <c r="B99" s="32"/>
      <c r="C99" s="32"/>
      <c r="D99" s="32"/>
      <c r="E99" s="32"/>
      <c r="F99" s="32"/>
      <c r="G99" s="32"/>
      <c r="H99" s="32"/>
    </row>
    <row r="100" spans="1:8" ht="19.5">
      <c r="A100" s="1025"/>
      <c r="B100" s="32"/>
      <c r="C100" s="32"/>
      <c r="D100" s="32"/>
      <c r="E100" s="32"/>
      <c r="F100" s="32"/>
      <c r="G100" s="32"/>
      <c r="H100" s="32"/>
    </row>
    <row r="101" spans="1:8" ht="19.5">
      <c r="A101" s="1025"/>
      <c r="B101" s="32"/>
      <c r="C101" s="32"/>
      <c r="D101" s="32"/>
      <c r="E101" s="32"/>
      <c r="F101" s="32"/>
      <c r="G101" s="32"/>
      <c r="H101" s="32"/>
    </row>
    <row r="102" spans="1:8" ht="19.5">
      <c r="A102" s="71"/>
      <c r="B102" s="32"/>
      <c r="C102" s="32"/>
      <c r="D102" s="32"/>
      <c r="E102" s="32"/>
      <c r="F102" s="32"/>
      <c r="G102" s="32"/>
      <c r="H102" s="32"/>
    </row>
    <row r="103" spans="1:8">
      <c r="A103" s="1028"/>
      <c r="B103" s="32"/>
      <c r="C103" s="32"/>
      <c r="D103" s="32"/>
      <c r="E103" s="32"/>
      <c r="F103" s="32"/>
      <c r="G103" s="32"/>
      <c r="H103" s="32"/>
    </row>
    <row r="104" spans="1:8">
      <c r="A104" s="1028"/>
      <c r="B104" s="32"/>
      <c r="C104" s="32"/>
      <c r="D104" s="32"/>
      <c r="E104" s="32"/>
      <c r="F104" s="32"/>
      <c r="G104" s="32"/>
      <c r="H104" s="32"/>
    </row>
    <row r="105" spans="1:8">
      <c r="A105" s="1028"/>
      <c r="B105" s="32"/>
      <c r="C105" s="32"/>
      <c r="D105" s="32"/>
      <c r="E105" s="32"/>
      <c r="F105" s="32"/>
      <c r="G105" s="32"/>
      <c r="H105" s="32"/>
    </row>
    <row r="106" spans="1:8">
      <c r="A106" s="1028"/>
      <c r="B106" s="32"/>
      <c r="C106" s="32"/>
      <c r="D106" s="32"/>
      <c r="E106" s="32"/>
      <c r="F106" s="32"/>
      <c r="G106" s="32"/>
      <c r="H106" s="32"/>
    </row>
    <row r="107" spans="1:8">
      <c r="A107" s="1028"/>
      <c r="B107" s="32"/>
      <c r="C107" s="32"/>
      <c r="D107" s="32"/>
      <c r="E107" s="32"/>
      <c r="F107" s="32"/>
      <c r="G107" s="32"/>
      <c r="H107" s="32"/>
    </row>
    <row r="108" spans="1:8">
      <c r="A108" s="1028"/>
      <c r="B108" s="32"/>
      <c r="C108" s="32"/>
      <c r="D108" s="32"/>
      <c r="E108" s="32"/>
      <c r="F108" s="32"/>
      <c r="G108" s="32"/>
      <c r="H108" s="32"/>
    </row>
    <row r="109" spans="1:8">
      <c r="A109" s="72"/>
      <c r="B109" s="32"/>
      <c r="C109" s="32"/>
      <c r="D109" s="32"/>
      <c r="E109" s="32"/>
      <c r="F109" s="32"/>
      <c r="G109" s="32"/>
      <c r="H109" s="32"/>
    </row>
    <row r="110" spans="1:8">
      <c r="A110" s="72"/>
      <c r="B110" s="32"/>
      <c r="C110" s="32"/>
      <c r="D110" s="32"/>
      <c r="E110" s="32"/>
      <c r="F110" s="32"/>
      <c r="G110" s="32"/>
      <c r="H110" s="32"/>
    </row>
    <row r="111" spans="1:8" ht="19.5">
      <c r="A111" s="1025"/>
      <c r="B111" s="32"/>
      <c r="C111" s="32"/>
      <c r="D111" s="32"/>
      <c r="E111" s="32"/>
      <c r="F111" s="32"/>
      <c r="G111" s="32"/>
      <c r="H111" s="32"/>
    </row>
    <row r="112" spans="1:8" ht="19.5">
      <c r="A112" s="1025"/>
      <c r="B112" s="32"/>
      <c r="C112" s="32"/>
      <c r="D112" s="32"/>
      <c r="E112" s="32"/>
      <c r="F112" s="32"/>
      <c r="G112" s="32"/>
      <c r="H112" s="32"/>
    </row>
    <row r="113" spans="1:8" ht="19.5">
      <c r="A113" s="1027"/>
      <c r="B113" s="32"/>
      <c r="C113" s="32"/>
      <c r="D113" s="32"/>
      <c r="E113" s="32"/>
      <c r="F113" s="32"/>
      <c r="G113" s="32"/>
      <c r="H113" s="32"/>
    </row>
    <row r="114" spans="1:8" ht="19.5">
      <c r="A114" s="1027"/>
      <c r="B114" s="32"/>
      <c r="C114" s="32"/>
      <c r="D114" s="32"/>
      <c r="E114" s="32"/>
      <c r="F114" s="32"/>
      <c r="G114" s="32"/>
      <c r="H114" s="32"/>
    </row>
    <row r="115" spans="1:8" ht="19.5">
      <c r="A115" s="1027"/>
      <c r="B115" s="32"/>
      <c r="C115" s="32"/>
      <c r="D115" s="32"/>
      <c r="E115" s="32"/>
      <c r="F115" s="32"/>
      <c r="G115" s="32"/>
      <c r="H115" s="32"/>
    </row>
    <row r="116" spans="1:8" ht="19.5">
      <c r="A116" s="1025"/>
      <c r="B116" s="32"/>
      <c r="C116" s="32"/>
      <c r="D116" s="32"/>
      <c r="E116" s="32"/>
      <c r="F116" s="32"/>
      <c r="G116" s="32"/>
      <c r="H116" s="32"/>
    </row>
    <row r="117" spans="1:8" ht="19.5">
      <c r="A117" s="1025"/>
      <c r="B117" s="32"/>
      <c r="C117" s="32"/>
      <c r="D117" s="32"/>
      <c r="E117" s="32"/>
      <c r="F117" s="32"/>
      <c r="G117" s="32"/>
      <c r="H117" s="32"/>
    </row>
    <row r="118" spans="1:8" ht="19.5">
      <c r="A118" s="1025"/>
      <c r="B118" s="32"/>
      <c r="C118" s="32"/>
      <c r="D118" s="32"/>
      <c r="E118" s="32"/>
      <c r="F118" s="32"/>
      <c r="G118" s="32"/>
      <c r="H118" s="32"/>
    </row>
    <row r="119" spans="1:8" ht="19.5">
      <c r="A119" s="1025"/>
      <c r="B119" s="32"/>
      <c r="C119" s="32"/>
      <c r="D119" s="32"/>
      <c r="E119" s="32"/>
      <c r="F119" s="32"/>
      <c r="G119" s="32"/>
      <c r="H119" s="32"/>
    </row>
    <row r="120" spans="1:8" ht="19.5">
      <c r="A120" s="1025"/>
      <c r="B120" s="32"/>
      <c r="C120" s="32"/>
      <c r="D120" s="32"/>
      <c r="E120" s="32"/>
      <c r="F120" s="32"/>
      <c r="G120" s="32"/>
      <c r="H120" s="32"/>
    </row>
    <row r="121" spans="1:8" ht="19.5">
      <c r="A121" s="1025"/>
      <c r="B121" s="32"/>
      <c r="C121" s="32"/>
      <c r="D121" s="32"/>
      <c r="E121" s="32"/>
      <c r="F121" s="32"/>
      <c r="G121" s="32"/>
      <c r="H121" s="32"/>
    </row>
    <row r="122" spans="1:8" ht="19.5">
      <c r="A122" s="1025"/>
      <c r="B122" s="32"/>
      <c r="C122" s="32"/>
      <c r="D122" s="32"/>
      <c r="E122" s="32"/>
      <c r="F122" s="32"/>
      <c r="G122" s="32"/>
      <c r="H122" s="32"/>
    </row>
    <row r="123" spans="1:8" ht="19.5">
      <c r="A123" s="1027"/>
      <c r="B123" s="32"/>
      <c r="C123" s="32"/>
      <c r="D123" s="32"/>
      <c r="E123" s="32"/>
      <c r="F123" s="32"/>
      <c r="G123" s="32"/>
      <c r="H123" s="32"/>
    </row>
    <row r="124" spans="1:8" ht="19.5">
      <c r="A124" s="1025"/>
      <c r="B124" s="32"/>
      <c r="C124" s="32"/>
      <c r="D124" s="32"/>
      <c r="E124" s="32"/>
      <c r="F124" s="32"/>
      <c r="G124" s="32"/>
      <c r="H124" s="32"/>
    </row>
    <row r="125" spans="1:8" ht="19.5">
      <c r="A125" s="1025"/>
      <c r="B125" s="32"/>
      <c r="C125" s="32"/>
      <c r="D125" s="32"/>
      <c r="E125" s="32"/>
      <c r="F125" s="32"/>
      <c r="G125" s="32"/>
      <c r="H125" s="32"/>
    </row>
    <row r="126" spans="1:8" ht="19.5">
      <c r="A126" s="1025"/>
      <c r="B126" s="32"/>
      <c r="C126" s="32"/>
      <c r="D126" s="32"/>
      <c r="E126" s="32"/>
      <c r="F126" s="32"/>
      <c r="G126" s="32"/>
      <c r="H126" s="32"/>
    </row>
    <row r="127" spans="1:8" ht="19.5">
      <c r="A127" s="1025"/>
      <c r="B127" s="32"/>
      <c r="C127" s="32"/>
      <c r="D127" s="32"/>
      <c r="E127" s="32"/>
      <c r="F127" s="32"/>
      <c r="G127" s="32"/>
      <c r="H127" s="32"/>
    </row>
    <row r="128" spans="1:8" ht="19.5">
      <c r="A128" s="1025"/>
      <c r="B128" s="32"/>
      <c r="C128" s="32"/>
      <c r="D128" s="32"/>
      <c r="E128" s="32"/>
      <c r="F128" s="32"/>
      <c r="G128" s="32"/>
      <c r="H128" s="32"/>
    </row>
    <row r="129" spans="1:8" ht="19.5">
      <c r="A129" s="1027"/>
      <c r="B129" s="32"/>
      <c r="C129" s="32"/>
      <c r="D129" s="32"/>
      <c r="E129" s="32"/>
      <c r="F129" s="32"/>
      <c r="G129" s="32"/>
      <c r="H129" s="32"/>
    </row>
    <row r="130" spans="1:8" ht="19.5">
      <c r="A130" s="1025"/>
      <c r="B130" s="32"/>
      <c r="C130" s="32"/>
      <c r="D130" s="32"/>
      <c r="E130" s="32"/>
      <c r="F130" s="32"/>
      <c r="G130" s="32"/>
      <c r="H130" s="32"/>
    </row>
    <row r="131" spans="1:8" ht="19.5">
      <c r="A131" s="1025"/>
      <c r="B131" s="32"/>
      <c r="C131" s="32"/>
      <c r="D131" s="32"/>
      <c r="E131" s="32"/>
      <c r="F131" s="32"/>
      <c r="G131" s="32"/>
      <c r="H131" s="32"/>
    </row>
    <row r="132" spans="1:8" ht="19.5">
      <c r="A132" s="1025"/>
      <c r="B132" s="32"/>
      <c r="C132" s="32"/>
      <c r="D132" s="32"/>
      <c r="E132" s="32"/>
      <c r="F132" s="32"/>
      <c r="G132" s="32"/>
      <c r="H132" s="32"/>
    </row>
    <row r="133" spans="1:8" ht="19.5">
      <c r="A133" s="1027"/>
      <c r="B133" s="32"/>
      <c r="C133" s="32"/>
      <c r="D133" s="32"/>
      <c r="E133" s="32"/>
      <c r="F133" s="32"/>
      <c r="G133" s="32"/>
      <c r="H133" s="32"/>
    </row>
    <row r="134" spans="1:8" ht="19.5">
      <c r="A134" s="1025"/>
      <c r="B134" s="32"/>
      <c r="C134" s="32"/>
      <c r="D134" s="32"/>
      <c r="E134" s="32"/>
      <c r="F134" s="32"/>
      <c r="G134" s="32"/>
      <c r="H134" s="32"/>
    </row>
    <row r="135" spans="1:8" ht="19.5">
      <c r="A135" s="1025"/>
      <c r="B135" s="32"/>
      <c r="C135" s="32"/>
      <c r="D135" s="32"/>
      <c r="E135" s="32"/>
      <c r="F135" s="32"/>
      <c r="G135" s="32"/>
      <c r="H135" s="32"/>
    </row>
    <row r="136" spans="1:8" ht="19.5">
      <c r="A136" s="1025"/>
      <c r="B136" s="32"/>
      <c r="C136" s="32"/>
      <c r="D136" s="32"/>
      <c r="E136" s="32"/>
      <c r="F136" s="32"/>
      <c r="G136" s="32"/>
      <c r="H136" s="32"/>
    </row>
    <row r="137" spans="1:8" ht="19.5">
      <c r="A137" s="1025"/>
      <c r="B137" s="32"/>
      <c r="C137" s="32"/>
      <c r="D137" s="32"/>
      <c r="E137" s="32"/>
      <c r="F137" s="32"/>
      <c r="G137" s="32"/>
      <c r="H137" s="32"/>
    </row>
    <row r="138" spans="1:8" ht="19.5">
      <c r="A138" s="1027"/>
      <c r="B138" s="32"/>
      <c r="C138" s="32"/>
      <c r="D138" s="32"/>
      <c r="E138" s="32"/>
      <c r="F138" s="32"/>
      <c r="G138" s="32"/>
      <c r="H138" s="32"/>
    </row>
    <row r="139" spans="1:8" ht="19.5">
      <c r="A139" s="1025"/>
      <c r="B139" s="32"/>
      <c r="C139" s="32"/>
      <c r="D139" s="32"/>
      <c r="E139" s="32"/>
      <c r="F139" s="32"/>
      <c r="G139" s="32"/>
      <c r="H139" s="32"/>
    </row>
    <row r="140" spans="1:8" ht="19.5">
      <c r="A140" s="1025"/>
      <c r="B140" s="32"/>
      <c r="C140" s="32"/>
      <c r="D140" s="32"/>
      <c r="E140" s="32"/>
      <c r="F140" s="32"/>
      <c r="G140" s="32"/>
      <c r="H140" s="32"/>
    </row>
    <row r="141" spans="1:8" ht="19.5">
      <c r="A141" s="1025"/>
      <c r="B141" s="32"/>
      <c r="C141" s="32"/>
      <c r="D141" s="32"/>
      <c r="E141" s="32"/>
      <c r="F141" s="32"/>
      <c r="G141" s="32"/>
      <c r="H141" s="32"/>
    </row>
    <row r="142" spans="1:8" ht="19.5">
      <c r="A142" s="1025"/>
      <c r="B142" s="32"/>
      <c r="C142" s="32"/>
      <c r="D142" s="32"/>
      <c r="E142" s="32"/>
      <c r="F142" s="32"/>
      <c r="G142" s="32"/>
      <c r="H142" s="32"/>
    </row>
    <row r="143" spans="1:8" ht="19.5">
      <c r="A143" s="1026"/>
      <c r="B143" s="32"/>
      <c r="C143" s="32"/>
      <c r="D143" s="32"/>
      <c r="E143" s="32"/>
      <c r="F143" s="32"/>
      <c r="G143" s="32"/>
      <c r="H143" s="32"/>
    </row>
    <row r="144" spans="1:8" ht="19.5">
      <c r="A144" s="1026"/>
      <c r="B144" s="32"/>
      <c r="C144" s="32"/>
      <c r="D144" s="32"/>
      <c r="E144" s="32"/>
      <c r="F144" s="32"/>
      <c r="G144" s="32"/>
      <c r="H144" s="32"/>
    </row>
    <row r="145" spans="1:8" ht="19.5">
      <c r="A145" s="1027"/>
      <c r="B145" s="32"/>
      <c r="C145" s="32"/>
      <c r="D145" s="32"/>
      <c r="E145" s="32"/>
      <c r="F145" s="32"/>
      <c r="G145" s="32"/>
      <c r="H145" s="32"/>
    </row>
    <row r="146" spans="1:8" ht="19.5">
      <c r="A146" s="1025"/>
      <c r="B146" s="32"/>
      <c r="C146" s="32"/>
      <c r="D146" s="32"/>
      <c r="E146" s="32"/>
      <c r="F146" s="32"/>
      <c r="G146" s="32"/>
      <c r="H146" s="32"/>
    </row>
    <row r="147" spans="1:8" ht="19.5">
      <c r="A147" s="1025"/>
      <c r="B147" s="32"/>
      <c r="C147" s="32"/>
      <c r="D147" s="32"/>
      <c r="E147" s="32"/>
      <c r="F147" s="32"/>
      <c r="G147" s="32"/>
      <c r="H147" s="32"/>
    </row>
    <row r="148" spans="1:8" ht="19.5">
      <c r="A148" s="1029"/>
      <c r="B148" s="32"/>
      <c r="C148" s="32"/>
      <c r="D148" s="32"/>
      <c r="E148" s="32"/>
      <c r="F148" s="32"/>
      <c r="G148" s="32"/>
      <c r="H148" s="32"/>
    </row>
    <row r="149" spans="1:8" ht="19.5">
      <c r="A149" s="1027"/>
      <c r="B149" s="32"/>
      <c r="C149" s="32"/>
      <c r="D149" s="32"/>
      <c r="E149" s="32"/>
      <c r="F149" s="32"/>
      <c r="G149" s="32"/>
      <c r="H149" s="32"/>
    </row>
    <row r="150" spans="1:8" ht="19.5">
      <c r="A150" s="1025"/>
      <c r="B150" s="32"/>
      <c r="C150" s="32"/>
      <c r="D150" s="32"/>
      <c r="E150" s="32"/>
      <c r="F150" s="32"/>
      <c r="G150" s="32"/>
      <c r="H150" s="32"/>
    </row>
    <row r="151" spans="1:8" ht="19.5">
      <c r="A151" s="1025"/>
      <c r="B151" s="32"/>
      <c r="C151" s="32"/>
      <c r="D151" s="32"/>
      <c r="E151" s="32"/>
      <c r="F151" s="32"/>
      <c r="G151" s="32"/>
      <c r="H151" s="32"/>
    </row>
    <row r="152" spans="1:8" ht="19.5">
      <c r="A152" s="1025"/>
      <c r="B152" s="32"/>
      <c r="C152" s="32"/>
      <c r="D152" s="32"/>
      <c r="E152" s="32"/>
      <c r="F152" s="32"/>
      <c r="G152" s="32"/>
      <c r="H152" s="32"/>
    </row>
    <row r="153" spans="1:8" ht="19.5">
      <c r="A153" s="1027"/>
      <c r="B153" s="32"/>
      <c r="C153" s="32"/>
      <c r="D153" s="32"/>
      <c r="E153" s="32"/>
      <c r="F153" s="32"/>
      <c r="G153" s="32"/>
      <c r="H153" s="32"/>
    </row>
    <row r="154" spans="1:8" ht="19.5">
      <c r="A154" s="1025"/>
      <c r="B154" s="32"/>
      <c r="C154" s="32"/>
      <c r="D154" s="32"/>
      <c r="E154" s="32"/>
      <c r="F154" s="32"/>
      <c r="G154" s="32"/>
      <c r="H154" s="32"/>
    </row>
    <row r="155" spans="1:8" ht="19.5">
      <c r="A155" s="1025"/>
      <c r="B155" s="32"/>
      <c r="C155" s="32"/>
      <c r="D155" s="32"/>
      <c r="E155" s="32"/>
      <c r="F155" s="32"/>
      <c r="G155" s="32"/>
      <c r="H155" s="32"/>
    </row>
    <row r="156" spans="1:8" ht="19.5">
      <c r="A156" s="1025"/>
      <c r="B156" s="32"/>
      <c r="C156" s="32"/>
      <c r="D156" s="32"/>
      <c r="E156" s="32"/>
      <c r="F156" s="32"/>
      <c r="G156" s="32"/>
      <c r="H156" s="32"/>
    </row>
    <row r="157" spans="1:8" ht="19.5">
      <c r="A157" s="1027"/>
      <c r="B157" s="32"/>
      <c r="C157" s="32"/>
      <c r="D157" s="32"/>
      <c r="E157" s="32"/>
      <c r="F157" s="32"/>
      <c r="G157" s="32"/>
      <c r="H157" s="32"/>
    </row>
    <row r="158" spans="1:8" ht="19.5">
      <c r="A158" s="1025"/>
      <c r="B158" s="32"/>
      <c r="C158" s="32"/>
      <c r="D158" s="32"/>
      <c r="E158" s="32"/>
      <c r="F158" s="32"/>
      <c r="G158" s="32"/>
      <c r="H158" s="32"/>
    </row>
    <row r="159" spans="1:8" ht="19.5">
      <c r="A159" s="1025"/>
      <c r="B159" s="32"/>
      <c r="C159" s="32"/>
      <c r="D159" s="32"/>
      <c r="E159" s="32"/>
      <c r="F159" s="32"/>
      <c r="G159" s="32"/>
      <c r="H159" s="32"/>
    </row>
    <row r="160" spans="1:8" ht="19.5">
      <c r="A160" s="1025"/>
      <c r="B160" s="32"/>
      <c r="C160" s="32"/>
      <c r="D160" s="32"/>
      <c r="E160" s="32"/>
      <c r="F160" s="32"/>
      <c r="G160" s="32"/>
      <c r="H160" s="32"/>
    </row>
    <row r="161" spans="1:8" ht="19.5">
      <c r="A161" s="1027"/>
      <c r="B161" s="32"/>
      <c r="C161" s="32"/>
      <c r="D161" s="32"/>
      <c r="E161" s="32"/>
      <c r="F161" s="32"/>
      <c r="G161" s="32"/>
      <c r="H161" s="32"/>
    </row>
    <row r="162" spans="1:8" ht="19.5">
      <c r="A162" s="1025"/>
      <c r="B162" s="32"/>
      <c r="C162" s="32"/>
      <c r="D162" s="32"/>
      <c r="E162" s="32"/>
      <c r="F162" s="32"/>
      <c r="G162" s="32"/>
      <c r="H162" s="32"/>
    </row>
    <row r="163" spans="1:8" ht="19.5">
      <c r="A163" s="1025"/>
      <c r="B163" s="32"/>
      <c r="C163" s="32"/>
      <c r="D163" s="32"/>
      <c r="E163" s="32"/>
      <c r="F163" s="32"/>
      <c r="G163" s="32"/>
      <c r="H163" s="32"/>
    </row>
    <row r="164" spans="1:8" ht="19.5">
      <c r="A164" s="1025"/>
      <c r="B164" s="32"/>
      <c r="C164" s="32"/>
      <c r="D164" s="32"/>
      <c r="E164" s="32"/>
      <c r="F164" s="32"/>
      <c r="G164" s="32"/>
      <c r="H164" s="32"/>
    </row>
    <row r="165" spans="1:8" ht="19.5">
      <c r="A165" s="73"/>
      <c r="B165" s="32"/>
      <c r="C165" s="32"/>
      <c r="D165" s="32"/>
      <c r="E165" s="32"/>
      <c r="F165" s="32"/>
      <c r="G165" s="32"/>
      <c r="H165" s="32"/>
    </row>
    <row r="166" spans="1:8" ht="19.5">
      <c r="A166" s="73"/>
      <c r="B166" s="32"/>
      <c r="C166" s="32"/>
      <c r="D166" s="32"/>
      <c r="E166" s="32"/>
      <c r="F166" s="32"/>
      <c r="G166" s="32"/>
      <c r="H166" s="32"/>
    </row>
    <row r="167" spans="1:8" ht="19.5">
      <c r="A167" s="73"/>
      <c r="B167" s="32"/>
      <c r="C167" s="32"/>
      <c r="D167" s="32"/>
      <c r="E167" s="32"/>
      <c r="F167" s="32"/>
      <c r="G167" s="32"/>
      <c r="H167" s="32"/>
    </row>
    <row r="168" spans="1:8" ht="19.5">
      <c r="A168" s="71"/>
      <c r="B168" s="32"/>
      <c r="C168" s="32"/>
      <c r="D168" s="32"/>
      <c r="E168" s="32"/>
      <c r="F168" s="32"/>
      <c r="G168" s="32"/>
      <c r="H168" s="32"/>
    </row>
    <row r="169" spans="1:8" ht="19.5">
      <c r="A169" s="71"/>
      <c r="B169" s="32"/>
      <c r="C169" s="32"/>
      <c r="D169" s="32"/>
      <c r="E169" s="32"/>
      <c r="F169" s="32"/>
      <c r="G169" s="32"/>
      <c r="H169" s="32"/>
    </row>
    <row r="170" spans="1:8" ht="19.5">
      <c r="A170" s="1027"/>
      <c r="B170" s="32"/>
      <c r="C170" s="32"/>
      <c r="D170" s="32"/>
      <c r="E170" s="32"/>
      <c r="F170" s="32"/>
      <c r="G170" s="32"/>
      <c r="H170" s="32"/>
    </row>
    <row r="171" spans="1:8" ht="19.5">
      <c r="A171" s="1025"/>
      <c r="B171" s="32"/>
      <c r="C171" s="32"/>
      <c r="D171" s="32"/>
      <c r="E171" s="32"/>
      <c r="F171" s="32"/>
      <c r="G171" s="32"/>
      <c r="H171" s="32"/>
    </row>
    <row r="172" spans="1:8" ht="19.5">
      <c r="A172" s="1025"/>
      <c r="B172" s="32"/>
      <c r="C172" s="32"/>
      <c r="D172" s="32"/>
      <c r="E172" s="32"/>
      <c r="F172" s="32"/>
      <c r="G172" s="32"/>
      <c r="H172" s="32"/>
    </row>
    <row r="173" spans="1:8" ht="19.5">
      <c r="A173" s="1025"/>
      <c r="B173" s="32"/>
      <c r="C173" s="32"/>
      <c r="D173" s="32"/>
      <c r="E173" s="32"/>
      <c r="F173" s="32"/>
      <c r="G173" s="32"/>
      <c r="H173" s="32"/>
    </row>
    <row r="174" spans="1:8" ht="19.5">
      <c r="A174" s="1025"/>
      <c r="B174" s="32"/>
      <c r="C174" s="32"/>
      <c r="D174" s="32"/>
      <c r="E174" s="32"/>
      <c r="F174" s="32"/>
      <c r="G174" s="32"/>
      <c r="H174" s="32"/>
    </row>
    <row r="175" spans="1:8" ht="19.5">
      <c r="A175" s="1025"/>
      <c r="B175" s="32"/>
      <c r="C175" s="32"/>
      <c r="D175" s="32"/>
      <c r="E175" s="32"/>
      <c r="F175" s="32"/>
      <c r="G175" s="32"/>
      <c r="H175" s="32"/>
    </row>
    <row r="176" spans="1:8" ht="19.5">
      <c r="A176" s="1027"/>
      <c r="B176" s="32"/>
      <c r="C176" s="32"/>
      <c r="D176" s="32"/>
      <c r="E176" s="32"/>
      <c r="F176" s="32"/>
      <c r="G176" s="32"/>
      <c r="H176" s="32"/>
    </row>
    <row r="177" spans="1:8" ht="19.5">
      <c r="A177" s="1025"/>
      <c r="B177" s="32"/>
      <c r="C177" s="32"/>
      <c r="D177" s="32"/>
      <c r="E177" s="32"/>
      <c r="F177" s="32"/>
      <c r="G177" s="32"/>
      <c r="H177" s="32"/>
    </row>
    <row r="178" spans="1:8" ht="19.5">
      <c r="A178" s="1025"/>
      <c r="B178" s="32"/>
      <c r="C178" s="32"/>
      <c r="D178" s="32"/>
      <c r="E178" s="32"/>
      <c r="F178" s="32"/>
      <c r="G178" s="32"/>
      <c r="H178" s="32"/>
    </row>
    <row r="179" spans="1:8" ht="19.5">
      <c r="A179" s="1025"/>
      <c r="B179" s="32"/>
      <c r="C179" s="32"/>
      <c r="D179" s="32"/>
      <c r="E179" s="32"/>
      <c r="F179" s="32"/>
      <c r="G179" s="32"/>
      <c r="H179" s="32"/>
    </row>
    <row r="180" spans="1:8" ht="19.5">
      <c r="A180" s="1025"/>
      <c r="B180" s="32"/>
      <c r="C180" s="32"/>
      <c r="D180" s="32"/>
      <c r="E180" s="32"/>
      <c r="F180" s="32"/>
      <c r="G180" s="32"/>
      <c r="H180" s="32"/>
    </row>
    <row r="181" spans="1:8" ht="19.5">
      <c r="A181" s="1027"/>
      <c r="B181" s="32"/>
      <c r="C181" s="32"/>
      <c r="D181" s="32"/>
      <c r="E181" s="32"/>
      <c r="F181" s="32"/>
      <c r="G181" s="32"/>
      <c r="H181" s="32"/>
    </row>
    <row r="182" spans="1:8" ht="19.5">
      <c r="A182" s="1027"/>
      <c r="B182" s="32"/>
      <c r="C182" s="32"/>
      <c r="D182" s="32"/>
      <c r="E182" s="32"/>
      <c r="F182" s="32"/>
      <c r="G182" s="32"/>
      <c r="H182" s="32"/>
    </row>
    <row r="183" spans="1:8" ht="19.5">
      <c r="A183" s="1025"/>
      <c r="B183" s="32"/>
      <c r="C183" s="32"/>
      <c r="D183" s="32"/>
      <c r="E183" s="32"/>
      <c r="F183" s="32"/>
      <c r="G183" s="32"/>
      <c r="H183" s="32"/>
    </row>
    <row r="184" spans="1:8" ht="19.5">
      <c r="A184" s="1025"/>
      <c r="B184" s="32"/>
      <c r="C184" s="32"/>
      <c r="D184" s="32"/>
      <c r="E184" s="32"/>
      <c r="F184" s="32"/>
      <c r="G184" s="32"/>
      <c r="H184" s="32"/>
    </row>
    <row r="185" spans="1:8" ht="19.5">
      <c r="A185" s="1025"/>
      <c r="B185" s="32"/>
      <c r="C185" s="32"/>
      <c r="D185" s="32"/>
      <c r="E185" s="32"/>
      <c r="F185" s="32"/>
      <c r="G185" s="32"/>
      <c r="H185" s="32"/>
    </row>
    <row r="186" spans="1:8" ht="19.5">
      <c r="A186" s="1027"/>
      <c r="B186" s="32"/>
      <c r="C186" s="32"/>
      <c r="D186" s="32"/>
      <c r="E186" s="32"/>
      <c r="F186" s="32"/>
      <c r="G186" s="32"/>
      <c r="H186" s="32"/>
    </row>
    <row r="187" spans="1:8" ht="19.5">
      <c r="A187" s="1027"/>
      <c r="B187" s="32"/>
      <c r="C187" s="32"/>
      <c r="D187" s="32"/>
      <c r="E187" s="32"/>
      <c r="F187" s="32"/>
      <c r="G187" s="32"/>
      <c r="H187" s="32"/>
    </row>
    <row r="188" spans="1:8" ht="19.5">
      <c r="A188" s="1027"/>
      <c r="B188" s="32"/>
      <c r="C188" s="32"/>
      <c r="D188" s="32"/>
      <c r="E188" s="32"/>
      <c r="F188" s="32"/>
      <c r="G188" s="32"/>
      <c r="H188" s="32"/>
    </row>
    <row r="189" spans="1:8" ht="19.5">
      <c r="A189" s="1027"/>
      <c r="B189" s="32"/>
      <c r="C189" s="32"/>
      <c r="D189" s="32"/>
      <c r="E189" s="32"/>
      <c r="F189" s="32"/>
      <c r="G189" s="32"/>
      <c r="H189" s="32"/>
    </row>
    <row r="190" spans="1:8" ht="19.5">
      <c r="A190" s="1027"/>
      <c r="B190" s="32"/>
      <c r="C190" s="32"/>
      <c r="D190" s="32"/>
      <c r="E190" s="32"/>
      <c r="F190" s="32"/>
      <c r="G190" s="32"/>
      <c r="H190" s="32"/>
    </row>
    <row r="191" spans="1:8" ht="19.5">
      <c r="A191" s="1027"/>
      <c r="B191" s="32"/>
      <c r="C191" s="32"/>
      <c r="D191" s="32"/>
      <c r="E191" s="32"/>
      <c r="F191" s="32"/>
      <c r="G191" s="32"/>
      <c r="H191" s="32"/>
    </row>
    <row r="192" spans="1:8" ht="19.5">
      <c r="A192" s="1025"/>
      <c r="B192" s="32"/>
      <c r="C192" s="32"/>
      <c r="D192" s="32"/>
      <c r="E192" s="32"/>
      <c r="F192" s="32"/>
      <c r="G192" s="32"/>
      <c r="H192" s="32"/>
    </row>
    <row r="193" spans="1:8" ht="19.5">
      <c r="A193" s="1025"/>
      <c r="B193" s="32"/>
      <c r="C193" s="32"/>
      <c r="D193" s="32"/>
      <c r="E193" s="32"/>
      <c r="F193" s="32"/>
      <c r="G193" s="32"/>
      <c r="H193" s="32"/>
    </row>
    <row r="194" spans="1:8" ht="19.5">
      <c r="A194" s="1025"/>
      <c r="B194" s="32"/>
      <c r="C194" s="32"/>
      <c r="D194" s="32"/>
      <c r="E194" s="32"/>
      <c r="F194" s="32"/>
      <c r="G194" s="32"/>
      <c r="H194" s="32"/>
    </row>
    <row r="195" spans="1:8" ht="19.5">
      <c r="A195" s="1027"/>
      <c r="B195" s="32"/>
      <c r="C195" s="32"/>
      <c r="D195" s="32"/>
      <c r="E195" s="32"/>
      <c r="F195" s="32"/>
      <c r="G195" s="32"/>
      <c r="H195" s="32"/>
    </row>
    <row r="196" spans="1:8" ht="19.5">
      <c r="A196" s="1025"/>
      <c r="B196" s="32"/>
      <c r="C196" s="32"/>
      <c r="D196" s="32"/>
      <c r="E196" s="32"/>
      <c r="F196" s="32"/>
      <c r="G196" s="32"/>
      <c r="H196" s="32"/>
    </row>
    <row r="197" spans="1:8" ht="19.5">
      <c r="A197" s="1025"/>
      <c r="B197" s="32"/>
      <c r="C197" s="32"/>
      <c r="D197" s="32"/>
      <c r="E197" s="32"/>
      <c r="F197" s="32"/>
      <c r="G197" s="32"/>
      <c r="H197" s="32"/>
    </row>
    <row r="198" spans="1:8" ht="19.5">
      <c r="A198" s="74"/>
      <c r="B198" s="32"/>
      <c r="C198" s="32"/>
      <c r="D198" s="32"/>
      <c r="E198" s="32"/>
      <c r="F198" s="32"/>
      <c r="G198" s="32"/>
      <c r="H198" s="32"/>
    </row>
    <row r="199" spans="1:8" ht="19.5">
      <c r="A199" s="1025"/>
      <c r="B199" s="32"/>
      <c r="C199" s="32"/>
      <c r="D199" s="32"/>
      <c r="E199" s="32"/>
      <c r="F199" s="32"/>
      <c r="G199" s="32"/>
      <c r="H199" s="32"/>
    </row>
    <row r="200" spans="1:8" ht="19.5">
      <c r="A200" s="1027"/>
      <c r="B200" s="32"/>
      <c r="C200" s="32"/>
      <c r="D200" s="32"/>
      <c r="E200" s="32"/>
      <c r="F200" s="32"/>
      <c r="G200" s="32"/>
      <c r="H200" s="32"/>
    </row>
    <row r="201" spans="1:8" ht="19.5">
      <c r="A201" s="1025"/>
      <c r="B201" s="32"/>
      <c r="C201" s="32"/>
      <c r="D201" s="32"/>
      <c r="E201" s="32"/>
      <c r="F201" s="32"/>
      <c r="G201" s="32"/>
      <c r="H201" s="32"/>
    </row>
    <row r="202" spans="1:8" ht="19.5">
      <c r="A202" s="1025"/>
      <c r="B202" s="32"/>
      <c r="C202" s="32"/>
      <c r="D202" s="32"/>
      <c r="E202" s="32"/>
      <c r="F202" s="32"/>
      <c r="G202" s="32"/>
      <c r="H202" s="32"/>
    </row>
    <row r="203" spans="1:8" ht="19.5">
      <c r="A203" s="1027"/>
      <c r="B203" s="32"/>
      <c r="C203" s="32"/>
      <c r="D203" s="32"/>
      <c r="E203" s="32"/>
      <c r="F203" s="32"/>
      <c r="G203" s="32"/>
      <c r="H203" s="32"/>
    </row>
    <row r="204" spans="1:8" ht="19.5">
      <c r="A204" s="1025"/>
      <c r="B204" s="32"/>
      <c r="C204" s="32"/>
      <c r="D204" s="32"/>
      <c r="E204" s="32"/>
      <c r="F204" s="32"/>
      <c r="G204" s="32"/>
      <c r="H204" s="32"/>
    </row>
    <row r="205" spans="1:8" ht="19.5">
      <c r="A205" s="1025"/>
      <c r="B205" s="32"/>
      <c r="C205" s="32"/>
      <c r="D205" s="32"/>
      <c r="E205" s="32"/>
      <c r="F205" s="32"/>
      <c r="G205" s="32"/>
      <c r="H205" s="32"/>
    </row>
    <row r="206" spans="1:8" ht="19.5">
      <c r="A206" s="1027"/>
      <c r="B206" s="32"/>
      <c r="C206" s="32"/>
      <c r="D206" s="32"/>
      <c r="E206" s="32"/>
      <c r="F206" s="32"/>
      <c r="G206" s="32"/>
      <c r="H206" s="32"/>
    </row>
    <row r="207" spans="1:8" ht="19.5">
      <c r="A207" s="1025"/>
      <c r="B207" s="32"/>
      <c r="C207" s="32"/>
      <c r="D207" s="32"/>
      <c r="E207" s="32"/>
      <c r="F207" s="32"/>
      <c r="G207" s="32"/>
      <c r="H207" s="32"/>
    </row>
    <row r="208" spans="1:8" ht="19.5">
      <c r="A208" s="1025"/>
      <c r="B208" s="32"/>
      <c r="C208" s="32"/>
      <c r="D208" s="32"/>
      <c r="E208" s="32"/>
      <c r="F208" s="32"/>
      <c r="G208" s="32"/>
      <c r="H208" s="32"/>
    </row>
    <row r="209" spans="1:8" ht="19.5">
      <c r="A209" s="1025"/>
      <c r="B209" s="32"/>
      <c r="C209" s="32"/>
      <c r="D209" s="32"/>
      <c r="E209" s="32"/>
      <c r="F209" s="32"/>
      <c r="G209" s="32"/>
      <c r="H209" s="32"/>
    </row>
    <row r="210" spans="1:8" ht="19.5">
      <c r="A210" s="1025"/>
      <c r="B210" s="32"/>
      <c r="C210" s="32"/>
      <c r="D210" s="32"/>
      <c r="E210" s="32"/>
      <c r="F210" s="32"/>
      <c r="G210" s="32"/>
      <c r="H210" s="32"/>
    </row>
    <row r="211" spans="1:8" ht="19.5">
      <c r="A211" s="1025"/>
      <c r="B211" s="32"/>
      <c r="C211" s="32"/>
      <c r="D211" s="32"/>
      <c r="E211" s="32"/>
      <c r="F211" s="32"/>
      <c r="G211" s="32"/>
      <c r="H211" s="32"/>
    </row>
    <row r="212" spans="1:8" ht="19.5">
      <c r="A212" s="1025"/>
      <c r="B212" s="32"/>
      <c r="C212" s="32"/>
      <c r="D212" s="32"/>
      <c r="E212" s="32"/>
      <c r="F212" s="32"/>
      <c r="G212" s="32"/>
      <c r="H212" s="32"/>
    </row>
    <row r="213" spans="1:8" ht="19.5">
      <c r="A213" s="1025"/>
      <c r="B213" s="32"/>
      <c r="C213" s="32"/>
      <c r="D213" s="32"/>
      <c r="E213" s="32"/>
      <c r="F213" s="32"/>
      <c r="G213" s="32"/>
      <c r="H213" s="32"/>
    </row>
    <row r="214" spans="1:8" ht="19.5">
      <c r="A214" s="1025"/>
      <c r="B214" s="32"/>
      <c r="C214" s="32"/>
      <c r="D214" s="32"/>
      <c r="E214" s="32"/>
      <c r="F214" s="32"/>
      <c r="G214" s="32"/>
      <c r="H214" s="32"/>
    </row>
    <row r="215" spans="1:8" ht="19.5">
      <c r="A215" s="1027"/>
      <c r="B215" s="32"/>
      <c r="C215" s="32"/>
      <c r="D215" s="32"/>
      <c r="E215" s="32"/>
      <c r="F215" s="32"/>
      <c r="G215" s="32"/>
      <c r="H215" s="32"/>
    </row>
    <row r="216" spans="1:8" ht="19.5">
      <c r="A216" s="1025"/>
      <c r="B216" s="32"/>
      <c r="C216" s="32"/>
      <c r="D216" s="32"/>
      <c r="E216" s="32"/>
      <c r="F216" s="32"/>
      <c r="G216" s="32"/>
      <c r="H216" s="32"/>
    </row>
    <row r="217" spans="1:8" ht="19.5">
      <c r="A217" s="1025"/>
      <c r="B217" s="32"/>
      <c r="C217" s="32"/>
      <c r="D217" s="32"/>
      <c r="E217" s="32"/>
      <c r="F217" s="32"/>
      <c r="G217" s="32"/>
      <c r="H217" s="32"/>
    </row>
    <row r="218" spans="1:8" ht="19.5">
      <c r="A218" s="1025"/>
      <c r="B218" s="32"/>
      <c r="C218" s="32"/>
      <c r="D218" s="32"/>
      <c r="E218" s="32"/>
      <c r="F218" s="32"/>
      <c r="G218" s="32"/>
      <c r="H218" s="32"/>
    </row>
    <row r="219" spans="1:8" ht="19.5">
      <c r="A219" s="1025"/>
      <c r="B219" s="32"/>
      <c r="C219" s="32"/>
      <c r="D219" s="32"/>
      <c r="E219" s="32"/>
      <c r="F219" s="32"/>
      <c r="G219" s="32"/>
      <c r="H219" s="32"/>
    </row>
    <row r="220" spans="1:8" ht="19.5">
      <c r="A220" s="1025"/>
      <c r="B220" s="32"/>
      <c r="C220" s="32"/>
      <c r="D220" s="32"/>
      <c r="E220" s="32"/>
      <c r="F220" s="32"/>
      <c r="G220" s="32"/>
      <c r="H220" s="32"/>
    </row>
    <row r="221" spans="1:8" ht="19.5">
      <c r="A221" s="1027"/>
      <c r="B221" s="32"/>
      <c r="C221" s="32"/>
      <c r="D221" s="32"/>
      <c r="E221" s="32"/>
      <c r="F221" s="32"/>
      <c r="G221" s="32"/>
      <c r="H221" s="32"/>
    </row>
    <row r="222" spans="1:8" ht="19.5">
      <c r="A222" s="1025"/>
      <c r="B222" s="32"/>
      <c r="C222" s="32"/>
      <c r="D222" s="32"/>
      <c r="E222" s="32"/>
      <c r="F222" s="32"/>
      <c r="G222" s="32"/>
      <c r="H222" s="32"/>
    </row>
    <row r="223" spans="1:8" ht="19.5">
      <c r="A223" s="1025"/>
      <c r="B223" s="32"/>
      <c r="C223" s="32"/>
      <c r="D223" s="32"/>
      <c r="E223" s="32"/>
      <c r="F223" s="32"/>
      <c r="G223" s="32"/>
      <c r="H223" s="32"/>
    </row>
    <row r="224" spans="1:8" ht="19.5">
      <c r="A224" s="1027"/>
      <c r="B224" s="32"/>
      <c r="C224" s="32"/>
      <c r="D224" s="32"/>
      <c r="E224" s="32"/>
      <c r="F224" s="32"/>
      <c r="G224" s="32"/>
      <c r="H224" s="32"/>
    </row>
    <row r="225" spans="1:8" ht="19.5">
      <c r="A225" s="1025"/>
      <c r="B225" s="32"/>
      <c r="C225" s="32"/>
      <c r="D225" s="32"/>
      <c r="E225" s="32"/>
      <c r="F225" s="32"/>
      <c r="G225" s="32"/>
      <c r="H225" s="32"/>
    </row>
    <row r="226" spans="1:8" ht="19.5">
      <c r="A226" s="1025"/>
      <c r="B226" s="32"/>
      <c r="C226" s="32"/>
      <c r="D226" s="32"/>
      <c r="E226" s="32"/>
      <c r="F226" s="32"/>
      <c r="G226" s="32"/>
      <c r="H226" s="32"/>
    </row>
    <row r="227" spans="1:8" ht="19.5">
      <c r="A227" s="1025"/>
      <c r="B227" s="32"/>
      <c r="C227" s="32"/>
      <c r="D227" s="32"/>
      <c r="E227" s="32"/>
      <c r="F227" s="32"/>
      <c r="G227" s="32"/>
      <c r="H227" s="32"/>
    </row>
    <row r="228" spans="1:8" ht="19.5">
      <c r="A228" s="1030"/>
      <c r="B228" s="32"/>
      <c r="C228" s="32"/>
      <c r="D228" s="32"/>
      <c r="E228" s="32"/>
      <c r="F228" s="32"/>
      <c r="G228" s="32"/>
      <c r="H228" s="32"/>
    </row>
  </sheetData>
  <mergeCells count="7">
    <mergeCell ref="B6:C6"/>
    <mergeCell ref="D6:I6"/>
    <mergeCell ref="A1:I1"/>
    <mergeCell ref="A2:I2"/>
    <mergeCell ref="A3:I3"/>
    <mergeCell ref="A4:I4"/>
    <mergeCell ref="A5:I5"/>
  </mergeCells>
  <pageMargins left="0.7" right="0.7" top="0.75" bottom="0.75" header="0.3" footer="0.3"/>
  <pageSetup scale="34"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00"/>
  <sheetViews>
    <sheetView showGridLines="0" topLeftCell="A2" zoomScale="70" zoomScaleNormal="70" workbookViewId="0">
      <selection activeCell="L9" sqref="L9"/>
    </sheetView>
  </sheetViews>
  <sheetFormatPr baseColWidth="10" defaultRowHeight="15"/>
  <cols>
    <col min="1" max="1" width="64.140625" style="48" customWidth="1"/>
    <col min="2" max="3" width="20.140625" style="47" customWidth="1"/>
    <col min="4" max="4" width="26.140625" style="47" customWidth="1"/>
    <col min="5" max="5" width="3.7109375" style="130" customWidth="1"/>
    <col min="6" max="6" width="15" style="881" bestFit="1" customWidth="1"/>
    <col min="7" max="256" width="11.42578125" style="881"/>
    <col min="257" max="257" width="64.140625" style="881" customWidth="1"/>
    <col min="258" max="259" width="20.140625" style="881" customWidth="1"/>
    <col min="260" max="260" width="26.140625" style="881" customWidth="1"/>
    <col min="261" max="261" width="3.7109375" style="881" customWidth="1"/>
    <col min="262" max="262" width="15" style="881" bestFit="1" customWidth="1"/>
    <col min="263" max="512" width="11.42578125" style="881"/>
    <col min="513" max="513" width="64.140625" style="881" customWidth="1"/>
    <col min="514" max="515" width="20.140625" style="881" customWidth="1"/>
    <col min="516" max="516" width="26.140625" style="881" customWidth="1"/>
    <col min="517" max="517" width="3.7109375" style="881" customWidth="1"/>
    <col min="518" max="518" width="15" style="881" bestFit="1" customWidth="1"/>
    <col min="519" max="768" width="11.42578125" style="881"/>
    <col min="769" max="769" width="64.140625" style="881" customWidth="1"/>
    <col min="770" max="771" width="20.140625" style="881" customWidth="1"/>
    <col min="772" max="772" width="26.140625" style="881" customWidth="1"/>
    <col min="773" max="773" width="3.7109375" style="881" customWidth="1"/>
    <col min="774" max="774" width="15" style="881" bestFit="1" customWidth="1"/>
    <col min="775" max="1024" width="11.42578125" style="881"/>
    <col min="1025" max="1025" width="64.140625" style="881" customWidth="1"/>
    <col min="1026" max="1027" width="20.140625" style="881" customWidth="1"/>
    <col min="1028" max="1028" width="26.140625" style="881" customWidth="1"/>
    <col min="1029" max="1029" width="3.7109375" style="881" customWidth="1"/>
    <col min="1030" max="1030" width="15" style="881" bestFit="1" customWidth="1"/>
    <col min="1031" max="1280" width="11.42578125" style="881"/>
    <col min="1281" max="1281" width="64.140625" style="881" customWidth="1"/>
    <col min="1282" max="1283" width="20.140625" style="881" customWidth="1"/>
    <col min="1284" max="1284" width="26.140625" style="881" customWidth="1"/>
    <col min="1285" max="1285" width="3.7109375" style="881" customWidth="1"/>
    <col min="1286" max="1286" width="15" style="881" bestFit="1" customWidth="1"/>
    <col min="1287" max="1536" width="11.42578125" style="881"/>
    <col min="1537" max="1537" width="64.140625" style="881" customWidth="1"/>
    <col min="1538" max="1539" width="20.140625" style="881" customWidth="1"/>
    <col min="1540" max="1540" width="26.140625" style="881" customWidth="1"/>
    <col min="1541" max="1541" width="3.7109375" style="881" customWidth="1"/>
    <col min="1542" max="1542" width="15" style="881" bestFit="1" customWidth="1"/>
    <col min="1543" max="1792" width="11.42578125" style="881"/>
    <col min="1793" max="1793" width="64.140625" style="881" customWidth="1"/>
    <col min="1794" max="1795" width="20.140625" style="881" customWidth="1"/>
    <col min="1796" max="1796" width="26.140625" style="881" customWidth="1"/>
    <col min="1797" max="1797" width="3.7109375" style="881" customWidth="1"/>
    <col min="1798" max="1798" width="15" style="881" bestFit="1" customWidth="1"/>
    <col min="1799" max="2048" width="11.42578125" style="881"/>
    <col min="2049" max="2049" width="64.140625" style="881" customWidth="1"/>
    <col min="2050" max="2051" width="20.140625" style="881" customWidth="1"/>
    <col min="2052" max="2052" width="26.140625" style="881" customWidth="1"/>
    <col min="2053" max="2053" width="3.7109375" style="881" customWidth="1"/>
    <col min="2054" max="2054" width="15" style="881" bestFit="1" customWidth="1"/>
    <col min="2055" max="2304" width="11.42578125" style="881"/>
    <col min="2305" max="2305" width="64.140625" style="881" customWidth="1"/>
    <col min="2306" max="2307" width="20.140625" style="881" customWidth="1"/>
    <col min="2308" max="2308" width="26.140625" style="881" customWidth="1"/>
    <col min="2309" max="2309" width="3.7109375" style="881" customWidth="1"/>
    <col min="2310" max="2310" width="15" style="881" bestFit="1" customWidth="1"/>
    <col min="2311" max="2560" width="11.42578125" style="881"/>
    <col min="2561" max="2561" width="64.140625" style="881" customWidth="1"/>
    <col min="2562" max="2563" width="20.140625" style="881" customWidth="1"/>
    <col min="2564" max="2564" width="26.140625" style="881" customWidth="1"/>
    <col min="2565" max="2565" width="3.7109375" style="881" customWidth="1"/>
    <col min="2566" max="2566" width="15" style="881" bestFit="1" customWidth="1"/>
    <col min="2567" max="2816" width="11.42578125" style="881"/>
    <col min="2817" max="2817" width="64.140625" style="881" customWidth="1"/>
    <col min="2818" max="2819" width="20.140625" style="881" customWidth="1"/>
    <col min="2820" max="2820" width="26.140625" style="881" customWidth="1"/>
    <col min="2821" max="2821" width="3.7109375" style="881" customWidth="1"/>
    <col min="2822" max="2822" width="15" style="881" bestFit="1" customWidth="1"/>
    <col min="2823" max="3072" width="11.42578125" style="881"/>
    <col min="3073" max="3073" width="64.140625" style="881" customWidth="1"/>
    <col min="3074" max="3075" width="20.140625" style="881" customWidth="1"/>
    <col min="3076" max="3076" width="26.140625" style="881" customWidth="1"/>
    <col min="3077" max="3077" width="3.7109375" style="881" customWidth="1"/>
    <col min="3078" max="3078" width="15" style="881" bestFit="1" customWidth="1"/>
    <col min="3079" max="3328" width="11.42578125" style="881"/>
    <col min="3329" max="3329" width="64.140625" style="881" customWidth="1"/>
    <col min="3330" max="3331" width="20.140625" style="881" customWidth="1"/>
    <col min="3332" max="3332" width="26.140625" style="881" customWidth="1"/>
    <col min="3333" max="3333" width="3.7109375" style="881" customWidth="1"/>
    <col min="3334" max="3334" width="15" style="881" bestFit="1" customWidth="1"/>
    <col min="3335" max="3584" width="11.42578125" style="881"/>
    <col min="3585" max="3585" width="64.140625" style="881" customWidth="1"/>
    <col min="3586" max="3587" width="20.140625" style="881" customWidth="1"/>
    <col min="3588" max="3588" width="26.140625" style="881" customWidth="1"/>
    <col min="3589" max="3589" width="3.7109375" style="881" customWidth="1"/>
    <col min="3590" max="3590" width="15" style="881" bestFit="1" customWidth="1"/>
    <col min="3591" max="3840" width="11.42578125" style="881"/>
    <col min="3841" max="3841" width="64.140625" style="881" customWidth="1"/>
    <col min="3842" max="3843" width="20.140625" style="881" customWidth="1"/>
    <col min="3844" max="3844" width="26.140625" style="881" customWidth="1"/>
    <col min="3845" max="3845" width="3.7109375" style="881" customWidth="1"/>
    <col min="3846" max="3846" width="15" style="881" bestFit="1" customWidth="1"/>
    <col min="3847" max="4096" width="11.42578125" style="881"/>
    <col min="4097" max="4097" width="64.140625" style="881" customWidth="1"/>
    <col min="4098" max="4099" width="20.140625" style="881" customWidth="1"/>
    <col min="4100" max="4100" width="26.140625" style="881" customWidth="1"/>
    <col min="4101" max="4101" width="3.7109375" style="881" customWidth="1"/>
    <col min="4102" max="4102" width="15" style="881" bestFit="1" customWidth="1"/>
    <col min="4103" max="4352" width="11.42578125" style="881"/>
    <col min="4353" max="4353" width="64.140625" style="881" customWidth="1"/>
    <col min="4354" max="4355" width="20.140625" style="881" customWidth="1"/>
    <col min="4356" max="4356" width="26.140625" style="881" customWidth="1"/>
    <col min="4357" max="4357" width="3.7109375" style="881" customWidth="1"/>
    <col min="4358" max="4358" width="15" style="881" bestFit="1" customWidth="1"/>
    <col min="4359" max="4608" width="11.42578125" style="881"/>
    <col min="4609" max="4609" width="64.140625" style="881" customWidth="1"/>
    <col min="4610" max="4611" width="20.140625" style="881" customWidth="1"/>
    <col min="4612" max="4612" width="26.140625" style="881" customWidth="1"/>
    <col min="4613" max="4613" width="3.7109375" style="881" customWidth="1"/>
    <col min="4614" max="4614" width="15" style="881" bestFit="1" customWidth="1"/>
    <col min="4615" max="4864" width="11.42578125" style="881"/>
    <col min="4865" max="4865" width="64.140625" style="881" customWidth="1"/>
    <col min="4866" max="4867" width="20.140625" style="881" customWidth="1"/>
    <col min="4868" max="4868" width="26.140625" style="881" customWidth="1"/>
    <col min="4869" max="4869" width="3.7109375" style="881" customWidth="1"/>
    <col min="4870" max="4870" width="15" style="881" bestFit="1" customWidth="1"/>
    <col min="4871" max="5120" width="11.42578125" style="881"/>
    <col min="5121" max="5121" width="64.140625" style="881" customWidth="1"/>
    <col min="5122" max="5123" width="20.140625" style="881" customWidth="1"/>
    <col min="5124" max="5124" width="26.140625" style="881" customWidth="1"/>
    <col min="5125" max="5125" width="3.7109375" style="881" customWidth="1"/>
    <col min="5126" max="5126" width="15" style="881" bestFit="1" customWidth="1"/>
    <col min="5127" max="5376" width="11.42578125" style="881"/>
    <col min="5377" max="5377" width="64.140625" style="881" customWidth="1"/>
    <col min="5378" max="5379" width="20.140625" style="881" customWidth="1"/>
    <col min="5380" max="5380" width="26.140625" style="881" customWidth="1"/>
    <col min="5381" max="5381" width="3.7109375" style="881" customWidth="1"/>
    <col min="5382" max="5382" width="15" style="881" bestFit="1" customWidth="1"/>
    <col min="5383" max="5632" width="11.42578125" style="881"/>
    <col min="5633" max="5633" width="64.140625" style="881" customWidth="1"/>
    <col min="5634" max="5635" width="20.140625" style="881" customWidth="1"/>
    <col min="5636" max="5636" width="26.140625" style="881" customWidth="1"/>
    <col min="5637" max="5637" width="3.7109375" style="881" customWidth="1"/>
    <col min="5638" max="5638" width="15" style="881" bestFit="1" customWidth="1"/>
    <col min="5639" max="5888" width="11.42578125" style="881"/>
    <col min="5889" max="5889" width="64.140625" style="881" customWidth="1"/>
    <col min="5890" max="5891" width="20.140625" style="881" customWidth="1"/>
    <col min="5892" max="5892" width="26.140625" style="881" customWidth="1"/>
    <col min="5893" max="5893" width="3.7109375" style="881" customWidth="1"/>
    <col min="5894" max="5894" width="15" style="881" bestFit="1" customWidth="1"/>
    <col min="5895" max="6144" width="11.42578125" style="881"/>
    <col min="6145" max="6145" width="64.140625" style="881" customWidth="1"/>
    <col min="6146" max="6147" width="20.140625" style="881" customWidth="1"/>
    <col min="6148" max="6148" width="26.140625" style="881" customWidth="1"/>
    <col min="6149" max="6149" width="3.7109375" style="881" customWidth="1"/>
    <col min="6150" max="6150" width="15" style="881" bestFit="1" customWidth="1"/>
    <col min="6151" max="6400" width="11.42578125" style="881"/>
    <col min="6401" max="6401" width="64.140625" style="881" customWidth="1"/>
    <col min="6402" max="6403" width="20.140625" style="881" customWidth="1"/>
    <col min="6404" max="6404" width="26.140625" style="881" customWidth="1"/>
    <col min="6405" max="6405" width="3.7109375" style="881" customWidth="1"/>
    <col min="6406" max="6406" width="15" style="881" bestFit="1" customWidth="1"/>
    <col min="6407" max="6656" width="11.42578125" style="881"/>
    <col min="6657" max="6657" width="64.140625" style="881" customWidth="1"/>
    <col min="6658" max="6659" width="20.140625" style="881" customWidth="1"/>
    <col min="6660" max="6660" width="26.140625" style="881" customWidth="1"/>
    <col min="6661" max="6661" width="3.7109375" style="881" customWidth="1"/>
    <col min="6662" max="6662" width="15" style="881" bestFit="1" customWidth="1"/>
    <col min="6663" max="6912" width="11.42578125" style="881"/>
    <col min="6913" max="6913" width="64.140625" style="881" customWidth="1"/>
    <col min="6914" max="6915" width="20.140625" style="881" customWidth="1"/>
    <col min="6916" max="6916" width="26.140625" style="881" customWidth="1"/>
    <col min="6917" max="6917" width="3.7109375" style="881" customWidth="1"/>
    <col min="6918" max="6918" width="15" style="881" bestFit="1" customWidth="1"/>
    <col min="6919" max="7168" width="11.42578125" style="881"/>
    <col min="7169" max="7169" width="64.140625" style="881" customWidth="1"/>
    <col min="7170" max="7171" width="20.140625" style="881" customWidth="1"/>
    <col min="7172" max="7172" width="26.140625" style="881" customWidth="1"/>
    <col min="7173" max="7173" width="3.7109375" style="881" customWidth="1"/>
    <col min="7174" max="7174" width="15" style="881" bestFit="1" customWidth="1"/>
    <col min="7175" max="7424" width="11.42578125" style="881"/>
    <col min="7425" max="7425" width="64.140625" style="881" customWidth="1"/>
    <col min="7426" max="7427" width="20.140625" style="881" customWidth="1"/>
    <col min="7428" max="7428" width="26.140625" style="881" customWidth="1"/>
    <col min="7429" max="7429" width="3.7109375" style="881" customWidth="1"/>
    <col min="7430" max="7430" width="15" style="881" bestFit="1" customWidth="1"/>
    <col min="7431" max="7680" width="11.42578125" style="881"/>
    <col min="7681" max="7681" width="64.140625" style="881" customWidth="1"/>
    <col min="7682" max="7683" width="20.140625" style="881" customWidth="1"/>
    <col min="7684" max="7684" width="26.140625" style="881" customWidth="1"/>
    <col min="7685" max="7685" width="3.7109375" style="881" customWidth="1"/>
    <col min="7686" max="7686" width="15" style="881" bestFit="1" customWidth="1"/>
    <col min="7687" max="7936" width="11.42578125" style="881"/>
    <col min="7937" max="7937" width="64.140625" style="881" customWidth="1"/>
    <col min="7938" max="7939" width="20.140625" style="881" customWidth="1"/>
    <col min="7940" max="7940" width="26.140625" style="881" customWidth="1"/>
    <col min="7941" max="7941" width="3.7109375" style="881" customWidth="1"/>
    <col min="7942" max="7942" width="15" style="881" bestFit="1" customWidth="1"/>
    <col min="7943" max="8192" width="11.42578125" style="881"/>
    <col min="8193" max="8193" width="64.140625" style="881" customWidth="1"/>
    <col min="8194" max="8195" width="20.140625" style="881" customWidth="1"/>
    <col min="8196" max="8196" width="26.140625" style="881" customWidth="1"/>
    <col min="8197" max="8197" width="3.7109375" style="881" customWidth="1"/>
    <col min="8198" max="8198" width="15" style="881" bestFit="1" customWidth="1"/>
    <col min="8199" max="8448" width="11.42578125" style="881"/>
    <col min="8449" max="8449" width="64.140625" style="881" customWidth="1"/>
    <col min="8450" max="8451" width="20.140625" style="881" customWidth="1"/>
    <col min="8452" max="8452" width="26.140625" style="881" customWidth="1"/>
    <col min="8453" max="8453" width="3.7109375" style="881" customWidth="1"/>
    <col min="8454" max="8454" width="15" style="881" bestFit="1" customWidth="1"/>
    <col min="8455" max="8704" width="11.42578125" style="881"/>
    <col min="8705" max="8705" width="64.140625" style="881" customWidth="1"/>
    <col min="8706" max="8707" width="20.140625" style="881" customWidth="1"/>
    <col min="8708" max="8708" width="26.140625" style="881" customWidth="1"/>
    <col min="8709" max="8709" width="3.7109375" style="881" customWidth="1"/>
    <col min="8710" max="8710" width="15" style="881" bestFit="1" customWidth="1"/>
    <col min="8711" max="8960" width="11.42578125" style="881"/>
    <col min="8961" max="8961" width="64.140625" style="881" customWidth="1"/>
    <col min="8962" max="8963" width="20.140625" style="881" customWidth="1"/>
    <col min="8964" max="8964" width="26.140625" style="881" customWidth="1"/>
    <col min="8965" max="8965" width="3.7109375" style="881" customWidth="1"/>
    <col min="8966" max="8966" width="15" style="881" bestFit="1" customWidth="1"/>
    <col min="8967" max="9216" width="11.42578125" style="881"/>
    <col min="9217" max="9217" width="64.140625" style="881" customWidth="1"/>
    <col min="9218" max="9219" width="20.140625" style="881" customWidth="1"/>
    <col min="9220" max="9220" width="26.140625" style="881" customWidth="1"/>
    <col min="9221" max="9221" width="3.7109375" style="881" customWidth="1"/>
    <col min="9222" max="9222" width="15" style="881" bestFit="1" customWidth="1"/>
    <col min="9223" max="9472" width="11.42578125" style="881"/>
    <col min="9473" max="9473" width="64.140625" style="881" customWidth="1"/>
    <col min="9474" max="9475" width="20.140625" style="881" customWidth="1"/>
    <col min="9476" max="9476" width="26.140625" style="881" customWidth="1"/>
    <col min="9477" max="9477" width="3.7109375" style="881" customWidth="1"/>
    <col min="9478" max="9478" width="15" style="881" bestFit="1" customWidth="1"/>
    <col min="9479" max="9728" width="11.42578125" style="881"/>
    <col min="9729" max="9729" width="64.140625" style="881" customWidth="1"/>
    <col min="9730" max="9731" width="20.140625" style="881" customWidth="1"/>
    <col min="9732" max="9732" width="26.140625" style="881" customWidth="1"/>
    <col min="9733" max="9733" width="3.7109375" style="881" customWidth="1"/>
    <col min="9734" max="9734" width="15" style="881" bestFit="1" customWidth="1"/>
    <col min="9735" max="9984" width="11.42578125" style="881"/>
    <col min="9985" max="9985" width="64.140625" style="881" customWidth="1"/>
    <col min="9986" max="9987" width="20.140625" style="881" customWidth="1"/>
    <col min="9988" max="9988" width="26.140625" style="881" customWidth="1"/>
    <col min="9989" max="9989" width="3.7109375" style="881" customWidth="1"/>
    <col min="9990" max="9990" width="15" style="881" bestFit="1" customWidth="1"/>
    <col min="9991" max="10240" width="11.42578125" style="881"/>
    <col min="10241" max="10241" width="64.140625" style="881" customWidth="1"/>
    <col min="10242" max="10243" width="20.140625" style="881" customWidth="1"/>
    <col min="10244" max="10244" width="26.140625" style="881" customWidth="1"/>
    <col min="10245" max="10245" width="3.7109375" style="881" customWidth="1"/>
    <col min="10246" max="10246" width="15" style="881" bestFit="1" customWidth="1"/>
    <col min="10247" max="10496" width="11.42578125" style="881"/>
    <col min="10497" max="10497" width="64.140625" style="881" customWidth="1"/>
    <col min="10498" max="10499" width="20.140625" style="881" customWidth="1"/>
    <col min="10500" max="10500" width="26.140625" style="881" customWidth="1"/>
    <col min="10501" max="10501" width="3.7109375" style="881" customWidth="1"/>
    <col min="10502" max="10502" width="15" style="881" bestFit="1" customWidth="1"/>
    <col min="10503" max="10752" width="11.42578125" style="881"/>
    <col min="10753" max="10753" width="64.140625" style="881" customWidth="1"/>
    <col min="10754" max="10755" width="20.140625" style="881" customWidth="1"/>
    <col min="10756" max="10756" width="26.140625" style="881" customWidth="1"/>
    <col min="10757" max="10757" width="3.7109375" style="881" customWidth="1"/>
    <col min="10758" max="10758" width="15" style="881" bestFit="1" customWidth="1"/>
    <col min="10759" max="11008" width="11.42578125" style="881"/>
    <col min="11009" max="11009" width="64.140625" style="881" customWidth="1"/>
    <col min="11010" max="11011" width="20.140625" style="881" customWidth="1"/>
    <col min="11012" max="11012" width="26.140625" style="881" customWidth="1"/>
    <col min="11013" max="11013" width="3.7109375" style="881" customWidth="1"/>
    <col min="11014" max="11014" width="15" style="881" bestFit="1" customWidth="1"/>
    <col min="11015" max="11264" width="11.42578125" style="881"/>
    <col min="11265" max="11265" width="64.140625" style="881" customWidth="1"/>
    <col min="11266" max="11267" width="20.140625" style="881" customWidth="1"/>
    <col min="11268" max="11268" width="26.140625" style="881" customWidth="1"/>
    <col min="11269" max="11269" width="3.7109375" style="881" customWidth="1"/>
    <col min="11270" max="11270" width="15" style="881" bestFit="1" customWidth="1"/>
    <col min="11271" max="11520" width="11.42578125" style="881"/>
    <col min="11521" max="11521" width="64.140625" style="881" customWidth="1"/>
    <col min="11522" max="11523" width="20.140625" style="881" customWidth="1"/>
    <col min="11524" max="11524" width="26.140625" style="881" customWidth="1"/>
    <col min="11525" max="11525" width="3.7109375" style="881" customWidth="1"/>
    <col min="11526" max="11526" width="15" style="881" bestFit="1" customWidth="1"/>
    <col min="11527" max="11776" width="11.42578125" style="881"/>
    <col min="11777" max="11777" width="64.140625" style="881" customWidth="1"/>
    <col min="11778" max="11779" width="20.140625" style="881" customWidth="1"/>
    <col min="11780" max="11780" width="26.140625" style="881" customWidth="1"/>
    <col min="11781" max="11781" width="3.7109375" style="881" customWidth="1"/>
    <col min="11782" max="11782" width="15" style="881" bestFit="1" customWidth="1"/>
    <col min="11783" max="12032" width="11.42578125" style="881"/>
    <col min="12033" max="12033" width="64.140625" style="881" customWidth="1"/>
    <col min="12034" max="12035" width="20.140625" style="881" customWidth="1"/>
    <col min="12036" max="12036" width="26.140625" style="881" customWidth="1"/>
    <col min="12037" max="12037" width="3.7109375" style="881" customWidth="1"/>
    <col min="12038" max="12038" width="15" style="881" bestFit="1" customWidth="1"/>
    <col min="12039" max="12288" width="11.42578125" style="881"/>
    <col min="12289" max="12289" width="64.140625" style="881" customWidth="1"/>
    <col min="12290" max="12291" width="20.140625" style="881" customWidth="1"/>
    <col min="12292" max="12292" width="26.140625" style="881" customWidth="1"/>
    <col min="12293" max="12293" width="3.7109375" style="881" customWidth="1"/>
    <col min="12294" max="12294" width="15" style="881" bestFit="1" customWidth="1"/>
    <col min="12295" max="12544" width="11.42578125" style="881"/>
    <col min="12545" max="12545" width="64.140625" style="881" customWidth="1"/>
    <col min="12546" max="12547" width="20.140625" style="881" customWidth="1"/>
    <col min="12548" max="12548" width="26.140625" style="881" customWidth="1"/>
    <col min="12549" max="12549" width="3.7109375" style="881" customWidth="1"/>
    <col min="12550" max="12550" width="15" style="881" bestFit="1" customWidth="1"/>
    <col min="12551" max="12800" width="11.42578125" style="881"/>
    <col min="12801" max="12801" width="64.140625" style="881" customWidth="1"/>
    <col min="12802" max="12803" width="20.140625" style="881" customWidth="1"/>
    <col min="12804" max="12804" width="26.140625" style="881" customWidth="1"/>
    <col min="12805" max="12805" width="3.7109375" style="881" customWidth="1"/>
    <col min="12806" max="12806" width="15" style="881" bestFit="1" customWidth="1"/>
    <col min="12807" max="13056" width="11.42578125" style="881"/>
    <col min="13057" max="13057" width="64.140625" style="881" customWidth="1"/>
    <col min="13058" max="13059" width="20.140625" style="881" customWidth="1"/>
    <col min="13060" max="13060" width="26.140625" style="881" customWidth="1"/>
    <col min="13061" max="13061" width="3.7109375" style="881" customWidth="1"/>
    <col min="13062" max="13062" width="15" style="881" bestFit="1" customWidth="1"/>
    <col min="13063" max="13312" width="11.42578125" style="881"/>
    <col min="13313" max="13313" width="64.140625" style="881" customWidth="1"/>
    <col min="13314" max="13315" width="20.140625" style="881" customWidth="1"/>
    <col min="13316" max="13316" width="26.140625" style="881" customWidth="1"/>
    <col min="13317" max="13317" width="3.7109375" style="881" customWidth="1"/>
    <col min="13318" max="13318" width="15" style="881" bestFit="1" customWidth="1"/>
    <col min="13319" max="13568" width="11.42578125" style="881"/>
    <col min="13569" max="13569" width="64.140625" style="881" customWidth="1"/>
    <col min="13570" max="13571" width="20.140625" style="881" customWidth="1"/>
    <col min="13572" max="13572" width="26.140625" style="881" customWidth="1"/>
    <col min="13573" max="13573" width="3.7109375" style="881" customWidth="1"/>
    <col min="13574" max="13574" width="15" style="881" bestFit="1" customWidth="1"/>
    <col min="13575" max="13824" width="11.42578125" style="881"/>
    <col min="13825" max="13825" width="64.140625" style="881" customWidth="1"/>
    <col min="13826" max="13827" width="20.140625" style="881" customWidth="1"/>
    <col min="13828" max="13828" width="26.140625" style="881" customWidth="1"/>
    <col min="13829" max="13829" width="3.7109375" style="881" customWidth="1"/>
    <col min="13830" max="13830" width="15" style="881" bestFit="1" customWidth="1"/>
    <col min="13831" max="14080" width="11.42578125" style="881"/>
    <col min="14081" max="14081" width="64.140625" style="881" customWidth="1"/>
    <col min="14082" max="14083" width="20.140625" style="881" customWidth="1"/>
    <col min="14084" max="14084" width="26.140625" style="881" customWidth="1"/>
    <col min="14085" max="14085" width="3.7109375" style="881" customWidth="1"/>
    <col min="14086" max="14086" width="15" style="881" bestFit="1" customWidth="1"/>
    <col min="14087" max="14336" width="11.42578125" style="881"/>
    <col min="14337" max="14337" width="64.140625" style="881" customWidth="1"/>
    <col min="14338" max="14339" width="20.140625" style="881" customWidth="1"/>
    <col min="14340" max="14340" width="26.140625" style="881" customWidth="1"/>
    <col min="14341" max="14341" width="3.7109375" style="881" customWidth="1"/>
    <col min="14342" max="14342" width="15" style="881" bestFit="1" customWidth="1"/>
    <col min="14343" max="14592" width="11.42578125" style="881"/>
    <col min="14593" max="14593" width="64.140625" style="881" customWidth="1"/>
    <col min="14594" max="14595" width="20.140625" style="881" customWidth="1"/>
    <col min="14596" max="14596" width="26.140625" style="881" customWidth="1"/>
    <col min="14597" max="14597" width="3.7109375" style="881" customWidth="1"/>
    <col min="14598" max="14598" width="15" style="881" bestFit="1" customWidth="1"/>
    <col min="14599" max="14848" width="11.42578125" style="881"/>
    <col min="14849" max="14849" width="64.140625" style="881" customWidth="1"/>
    <col min="14850" max="14851" width="20.140625" style="881" customWidth="1"/>
    <col min="14852" max="14852" width="26.140625" style="881" customWidth="1"/>
    <col min="14853" max="14853" width="3.7109375" style="881" customWidth="1"/>
    <col min="14854" max="14854" width="15" style="881" bestFit="1" customWidth="1"/>
    <col min="14855" max="15104" width="11.42578125" style="881"/>
    <col min="15105" max="15105" width="64.140625" style="881" customWidth="1"/>
    <col min="15106" max="15107" width="20.140625" style="881" customWidth="1"/>
    <col min="15108" max="15108" width="26.140625" style="881" customWidth="1"/>
    <col min="15109" max="15109" width="3.7109375" style="881" customWidth="1"/>
    <col min="15110" max="15110" width="15" style="881" bestFit="1" customWidth="1"/>
    <col min="15111" max="15360" width="11.42578125" style="881"/>
    <col min="15361" max="15361" width="64.140625" style="881" customWidth="1"/>
    <col min="15362" max="15363" width="20.140625" style="881" customWidth="1"/>
    <col min="15364" max="15364" width="26.140625" style="881" customWidth="1"/>
    <col min="15365" max="15365" width="3.7109375" style="881" customWidth="1"/>
    <col min="15366" max="15366" width="15" style="881" bestFit="1" customWidth="1"/>
    <col min="15367" max="15616" width="11.42578125" style="881"/>
    <col min="15617" max="15617" width="64.140625" style="881" customWidth="1"/>
    <col min="15618" max="15619" width="20.140625" style="881" customWidth="1"/>
    <col min="15620" max="15620" width="26.140625" style="881" customWidth="1"/>
    <col min="15621" max="15621" width="3.7109375" style="881" customWidth="1"/>
    <col min="15622" max="15622" width="15" style="881" bestFit="1" customWidth="1"/>
    <col min="15623" max="15872" width="11.42578125" style="881"/>
    <col min="15873" max="15873" width="64.140625" style="881" customWidth="1"/>
    <col min="15874" max="15875" width="20.140625" style="881" customWidth="1"/>
    <col min="15876" max="15876" width="26.140625" style="881" customWidth="1"/>
    <col min="15877" max="15877" width="3.7109375" style="881" customWidth="1"/>
    <col min="15878" max="15878" width="15" style="881" bestFit="1" customWidth="1"/>
    <col min="15879" max="16128" width="11.42578125" style="881"/>
    <col min="16129" max="16129" width="64.140625" style="881" customWidth="1"/>
    <col min="16130" max="16131" width="20.140625" style="881" customWidth="1"/>
    <col min="16132" max="16132" width="26.140625" style="881" customWidth="1"/>
    <col min="16133" max="16133" width="3.7109375" style="881" customWidth="1"/>
    <col min="16134" max="16134" width="15" style="881" bestFit="1" customWidth="1"/>
    <col min="16135" max="16384" width="11.42578125" style="881"/>
  </cols>
  <sheetData>
    <row r="1" spans="1:4" s="881" customFormat="1" ht="20.25" hidden="1">
      <c r="A1" s="1050"/>
      <c r="B1" s="430"/>
      <c r="C1" s="430"/>
      <c r="D1" s="430"/>
    </row>
    <row r="2" spans="1:4" s="881" customFormat="1" ht="69" customHeight="1">
      <c r="A2" s="932" t="s">
        <v>1064</v>
      </c>
      <c r="B2" s="933"/>
      <c r="C2" s="933"/>
      <c r="D2" s="933"/>
    </row>
    <row r="3" spans="1:4" s="881" customFormat="1" ht="44.25" customHeight="1">
      <c r="A3" s="932" t="s">
        <v>672</v>
      </c>
      <c r="B3" s="933"/>
      <c r="C3" s="933"/>
      <c r="D3" s="933"/>
    </row>
    <row r="4" spans="1:4" s="881" customFormat="1" ht="44.25" customHeight="1">
      <c r="A4" s="932" t="s">
        <v>1521</v>
      </c>
      <c r="B4" s="933"/>
      <c r="C4" s="933"/>
      <c r="D4" s="933"/>
    </row>
    <row r="5" spans="1:4" s="79" customFormat="1" ht="51.75" customHeight="1">
      <c r="A5" s="934" t="s">
        <v>1243</v>
      </c>
      <c r="B5" s="935"/>
      <c r="C5" s="935"/>
      <c r="D5" s="935"/>
    </row>
    <row r="6" spans="1:4" s="881" customFormat="1" ht="3" customHeight="1">
      <c r="A6" s="1051"/>
      <c r="B6" s="650"/>
      <c r="C6" s="650"/>
      <c r="D6" s="650"/>
    </row>
    <row r="7" spans="1:4" s="881" customFormat="1" ht="11.25" customHeight="1" thickBot="1">
      <c r="A7" s="48"/>
      <c r="B7" s="47"/>
      <c r="C7" s="47"/>
      <c r="D7" s="47"/>
    </row>
    <row r="8" spans="1:4" s="28" customFormat="1" ht="51.75" customHeight="1" thickTop="1" thickBot="1">
      <c r="A8" s="115"/>
      <c r="B8" s="431" t="s">
        <v>1068</v>
      </c>
      <c r="C8" s="431" t="s">
        <v>1069</v>
      </c>
      <c r="D8" s="431" t="s">
        <v>303</v>
      </c>
    </row>
    <row r="9" spans="1:4" s="117" customFormat="1" ht="36.75" customHeight="1" thickTop="1" thickBot="1">
      <c r="A9" s="116" t="s">
        <v>673</v>
      </c>
      <c r="B9" s="772">
        <v>0.10390000000000001</v>
      </c>
      <c r="C9" s="772">
        <v>0.122</v>
      </c>
      <c r="D9" s="772">
        <v>0.10780000000000001</v>
      </c>
    </row>
    <row r="10" spans="1:4" s="79" customFormat="1" ht="36.75" customHeight="1" thickTop="1">
      <c r="A10" s="122" t="s">
        <v>674</v>
      </c>
      <c r="B10" s="673">
        <v>327943034.18000001</v>
      </c>
      <c r="C10" s="673">
        <v>191364314.94</v>
      </c>
      <c r="D10" s="673">
        <v>519307349.12</v>
      </c>
    </row>
    <row r="11" spans="1:4" s="79" customFormat="1" ht="36.75" customHeight="1">
      <c r="A11" s="122" t="s">
        <v>675</v>
      </c>
      <c r="B11" s="673">
        <v>0</v>
      </c>
      <c r="C11" s="673">
        <v>0</v>
      </c>
      <c r="D11" s="673">
        <v>0</v>
      </c>
    </row>
    <row r="12" spans="1:4" s="118" customFormat="1" ht="36.75" customHeight="1">
      <c r="A12" s="122" t="s">
        <v>676</v>
      </c>
      <c r="B12" s="673">
        <v>86458999.129999995</v>
      </c>
      <c r="C12" s="673">
        <v>45899053.079999998</v>
      </c>
      <c r="D12" s="673">
        <v>132358052.20999999</v>
      </c>
    </row>
    <row r="13" spans="1:4" s="118" customFormat="1" ht="36.75" customHeight="1">
      <c r="A13" s="122" t="s">
        <v>677</v>
      </c>
      <c r="B13" s="673">
        <v>216815657.80000001</v>
      </c>
      <c r="C13" s="673">
        <v>85919908.769999996</v>
      </c>
      <c r="D13" s="673">
        <v>302735566.56999999</v>
      </c>
    </row>
    <row r="14" spans="1:4" s="118" customFormat="1" ht="36.75" customHeight="1">
      <c r="A14" s="122" t="s">
        <v>678</v>
      </c>
      <c r="B14" s="673">
        <v>512613981.04000002</v>
      </c>
      <c r="C14" s="673">
        <v>391108533</v>
      </c>
      <c r="D14" s="673">
        <v>903722514.03999996</v>
      </c>
    </row>
    <row r="15" spans="1:4" s="118" customFormat="1" ht="36.75" customHeight="1" thickBot="1">
      <c r="A15" s="122" t="s">
        <v>679</v>
      </c>
      <c r="B15" s="673">
        <v>2610466800.1399999</v>
      </c>
      <c r="C15" s="673">
        <v>522012032.57999998</v>
      </c>
      <c r="D15" s="673">
        <v>3132478832.7199998</v>
      </c>
    </row>
    <row r="16" spans="1:4" s="118" customFormat="1" ht="36.75" customHeight="1" thickTop="1" thickBot="1">
      <c r="A16" s="658" t="s">
        <v>680</v>
      </c>
      <c r="B16" s="670">
        <v>3754298472.29</v>
      </c>
      <c r="C16" s="670">
        <v>1236303842.3699999</v>
      </c>
      <c r="D16" s="670">
        <v>4990602314.6599998</v>
      </c>
    </row>
    <row r="17" spans="1:7" s="119" customFormat="1" ht="36.75" customHeight="1" thickTop="1">
      <c r="A17" s="424" t="s">
        <v>681</v>
      </c>
      <c r="B17" s="674">
        <v>3120626914.6459999</v>
      </c>
      <c r="C17" s="674">
        <v>867483197.33099997</v>
      </c>
      <c r="D17" s="674">
        <v>3988110111.9770002</v>
      </c>
    </row>
    <row r="18" spans="1:7" s="121" customFormat="1" ht="36.75" customHeight="1" thickBot="1">
      <c r="A18" s="120" t="s">
        <v>682</v>
      </c>
      <c r="B18" s="773">
        <v>0.83120000000000005</v>
      </c>
      <c r="C18" s="773">
        <v>0.70169999999999999</v>
      </c>
      <c r="D18" s="773">
        <v>0.79910000000000003</v>
      </c>
    </row>
    <row r="19" spans="1:7" s="118" customFormat="1" ht="36.75" customHeight="1" thickTop="1" thickBot="1">
      <c r="A19" s="658" t="s">
        <v>683</v>
      </c>
      <c r="B19" s="670">
        <v>312062691.46460003</v>
      </c>
      <c r="C19" s="670">
        <v>86748319.733099997</v>
      </c>
      <c r="D19" s="670">
        <v>398811011.19770002</v>
      </c>
      <c r="F19" s="1052"/>
      <c r="G19" s="1052"/>
    </row>
    <row r="20" spans="1:7" s="118" customFormat="1" ht="36.75" customHeight="1" thickTop="1">
      <c r="A20" s="122" t="s">
        <v>684</v>
      </c>
      <c r="B20" s="673">
        <v>229558357</v>
      </c>
      <c r="C20" s="673">
        <v>92867090</v>
      </c>
      <c r="D20" s="673">
        <v>322425447</v>
      </c>
    </row>
    <row r="21" spans="1:7" s="118" customFormat="1" ht="36.75" customHeight="1">
      <c r="A21" s="122" t="s">
        <v>685</v>
      </c>
      <c r="B21" s="673">
        <v>0</v>
      </c>
      <c r="C21" s="673">
        <v>0</v>
      </c>
      <c r="D21" s="673">
        <v>0</v>
      </c>
    </row>
    <row r="22" spans="1:7" s="118" customFormat="1" ht="36.75" customHeight="1">
      <c r="A22" s="124" t="s">
        <v>686</v>
      </c>
      <c r="B22" s="673">
        <v>0</v>
      </c>
      <c r="C22" s="673">
        <v>0</v>
      </c>
      <c r="D22" s="673">
        <v>0</v>
      </c>
    </row>
    <row r="23" spans="1:7" s="118" customFormat="1" ht="36.75" customHeight="1" thickBot="1">
      <c r="A23" s="122" t="s">
        <v>687</v>
      </c>
      <c r="B23" s="673">
        <v>1313</v>
      </c>
      <c r="C23" s="673">
        <v>7534270</v>
      </c>
      <c r="D23" s="673">
        <v>7535583</v>
      </c>
    </row>
    <row r="24" spans="1:7" s="118" customFormat="1" ht="36.75" customHeight="1" thickTop="1" thickBot="1">
      <c r="A24" s="658" t="s">
        <v>688</v>
      </c>
      <c r="B24" s="670">
        <v>229557044</v>
      </c>
      <c r="C24" s="670">
        <v>85332820</v>
      </c>
      <c r="D24" s="670">
        <v>314889864</v>
      </c>
    </row>
    <row r="25" spans="1:7" s="118" customFormat="1" ht="36.75" customHeight="1" thickTop="1">
      <c r="A25" s="122" t="s">
        <v>689</v>
      </c>
      <c r="B25" s="673">
        <v>80895000</v>
      </c>
      <c r="C25" s="673">
        <v>20535763</v>
      </c>
      <c r="D25" s="673">
        <v>101430763</v>
      </c>
    </row>
    <row r="26" spans="1:7" s="118" customFormat="1" ht="36.75" customHeight="1">
      <c r="A26" s="122" t="s">
        <v>690</v>
      </c>
      <c r="B26" s="673">
        <v>0</v>
      </c>
      <c r="C26" s="673">
        <v>0</v>
      </c>
      <c r="D26" s="673">
        <v>0</v>
      </c>
    </row>
    <row r="27" spans="1:7" s="123" customFormat="1" ht="36.75" customHeight="1">
      <c r="A27" s="122" t="s">
        <v>691</v>
      </c>
      <c r="B27" s="673">
        <v>0</v>
      </c>
      <c r="C27" s="673">
        <v>0</v>
      </c>
      <c r="D27" s="673">
        <v>0</v>
      </c>
    </row>
    <row r="28" spans="1:7" s="118" customFormat="1" ht="36.75" customHeight="1">
      <c r="A28" s="122" t="s">
        <v>692</v>
      </c>
      <c r="B28" s="673">
        <v>80895000</v>
      </c>
      <c r="C28" s="673">
        <v>20535763</v>
      </c>
      <c r="D28" s="673">
        <v>101430763</v>
      </c>
    </row>
    <row r="29" spans="1:7" s="321" customFormat="1" ht="36.75" customHeight="1">
      <c r="A29" s="124" t="s">
        <v>693</v>
      </c>
      <c r="B29" s="673">
        <v>14153327</v>
      </c>
      <c r="C29" s="673">
        <v>0</v>
      </c>
      <c r="D29" s="673">
        <v>14153327</v>
      </c>
    </row>
    <row r="30" spans="1:7" s="654" customFormat="1" ht="36.75" customHeight="1" thickBot="1">
      <c r="A30" s="124" t="s">
        <v>694</v>
      </c>
      <c r="B30" s="673">
        <v>0</v>
      </c>
      <c r="C30" s="673">
        <v>0</v>
      </c>
      <c r="D30" s="673">
        <v>0</v>
      </c>
    </row>
    <row r="31" spans="1:7" s="118" customFormat="1" ht="36.75" customHeight="1" thickTop="1" thickBot="1">
      <c r="A31" s="125" t="s">
        <v>695</v>
      </c>
      <c r="B31" s="670">
        <v>95048327</v>
      </c>
      <c r="C31" s="670">
        <v>20535763</v>
      </c>
      <c r="D31" s="670">
        <v>115584090</v>
      </c>
    </row>
    <row r="32" spans="1:7" s="118" customFormat="1" ht="36.75" customHeight="1" thickTop="1">
      <c r="A32" s="124" t="s">
        <v>696</v>
      </c>
      <c r="B32" s="673">
        <v>0</v>
      </c>
      <c r="C32" s="673">
        <v>0</v>
      </c>
      <c r="D32" s="673">
        <v>0</v>
      </c>
    </row>
    <row r="33" spans="1:4" s="118" customFormat="1" ht="36.75" customHeight="1" thickBot="1">
      <c r="A33" s="124" t="s">
        <v>697</v>
      </c>
      <c r="B33" s="673">
        <v>395694</v>
      </c>
      <c r="C33" s="673">
        <v>0</v>
      </c>
      <c r="D33" s="673">
        <v>395694</v>
      </c>
    </row>
    <row r="34" spans="1:4" s="118" customFormat="1" ht="36.75" customHeight="1" thickTop="1" thickBot="1">
      <c r="A34" s="658" t="s">
        <v>1246</v>
      </c>
      <c r="B34" s="670">
        <v>324209677</v>
      </c>
      <c r="C34" s="670">
        <v>105868583</v>
      </c>
      <c r="D34" s="670">
        <v>430078260</v>
      </c>
    </row>
    <row r="35" spans="1:4" s="79" customFormat="1" ht="36.75" customHeight="1" thickTop="1">
      <c r="A35" s="122" t="s">
        <v>699</v>
      </c>
      <c r="B35" s="673">
        <v>12146985.535399999</v>
      </c>
      <c r="C35" s="673">
        <v>19120263.266899999</v>
      </c>
      <c r="D35" s="673">
        <v>31267248.802299999</v>
      </c>
    </row>
    <row r="36" spans="1:4" s="127" customFormat="1" ht="36.75" customHeight="1">
      <c r="A36" s="126" t="s">
        <v>700</v>
      </c>
      <c r="B36" s="774">
        <v>0.49220000000000003</v>
      </c>
      <c r="C36" s="774">
        <v>0.16850000000000001</v>
      </c>
      <c r="D36" s="774">
        <v>0.41260000000000002</v>
      </c>
    </row>
    <row r="37" spans="1:4" s="881" customFormat="1" ht="6" customHeight="1" thickBot="1">
      <c r="A37" s="1053"/>
      <c r="B37" s="360"/>
      <c r="C37" s="360"/>
      <c r="D37" s="360"/>
    </row>
    <row r="38" spans="1:4" s="881" customFormat="1" ht="28.5" customHeight="1" thickTop="1">
      <c r="A38" s="129" t="s">
        <v>701</v>
      </c>
      <c r="B38" s="47"/>
      <c r="C38" s="47"/>
      <c r="D38" s="47"/>
    </row>
    <row r="39" spans="1:4" s="881" customFormat="1" ht="16.5" customHeight="1">
      <c r="A39" s="129"/>
      <c r="B39" s="47"/>
      <c r="C39" s="47"/>
      <c r="D39" s="47"/>
    </row>
    <row r="40" spans="1:4" s="881" customFormat="1" ht="15.75">
      <c r="A40" s="129"/>
      <c r="B40" s="47"/>
      <c r="C40" s="47"/>
      <c r="D40" s="47"/>
    </row>
    <row r="41" spans="1:4" s="881" customFormat="1">
      <c r="A41" s="48"/>
      <c r="B41" s="47"/>
      <c r="C41" s="47"/>
      <c r="D41" s="47"/>
    </row>
    <row r="42" spans="1:4" s="881" customFormat="1">
      <c r="A42" s="48"/>
      <c r="B42" s="432"/>
      <c r="C42" s="432"/>
      <c r="D42" s="432"/>
    </row>
    <row r="43" spans="1:4" s="881" customFormat="1">
      <c r="A43" s="48"/>
      <c r="B43" s="432"/>
      <c r="C43" s="432"/>
      <c r="D43" s="432"/>
    </row>
    <row r="44" spans="1:4" s="881" customFormat="1">
      <c r="A44" s="48"/>
      <c r="B44" s="47"/>
      <c r="C44" s="47"/>
      <c r="D44" s="47"/>
    </row>
    <row r="45" spans="1:4" s="881" customFormat="1">
      <c r="A45" s="48"/>
      <c r="B45" s="47"/>
      <c r="C45" s="47"/>
      <c r="D45" s="47"/>
    </row>
    <row r="46" spans="1:4" s="881" customFormat="1">
      <c r="A46" s="48"/>
      <c r="B46" s="47"/>
      <c r="C46" s="47"/>
      <c r="D46" s="47"/>
    </row>
    <row r="47" spans="1:4" s="881" customFormat="1">
      <c r="A47" s="48"/>
      <c r="B47" s="47"/>
      <c r="C47" s="47"/>
      <c r="D47" s="47"/>
    </row>
    <row r="48" spans="1:4" s="881" customFormat="1">
      <c r="A48" s="48"/>
      <c r="B48" s="47"/>
      <c r="C48" s="47"/>
      <c r="D48" s="47"/>
    </row>
    <row r="49" spans="1:4" s="881" customFormat="1">
      <c r="A49" s="48"/>
      <c r="B49" s="47"/>
      <c r="C49" s="47"/>
      <c r="D49" s="47"/>
    </row>
    <row r="50" spans="1:4" s="881" customFormat="1">
      <c r="A50" s="48"/>
      <c r="B50" s="47"/>
      <c r="C50" s="47"/>
      <c r="D50" s="47"/>
    </row>
    <row r="51" spans="1:4" s="881" customFormat="1">
      <c r="A51" s="48"/>
      <c r="B51" s="47"/>
      <c r="C51" s="47"/>
      <c r="D51" s="47"/>
    </row>
    <row r="52" spans="1:4" s="881" customFormat="1">
      <c r="A52" s="48"/>
      <c r="B52" s="47"/>
      <c r="C52" s="47"/>
      <c r="D52" s="47"/>
    </row>
    <row r="53" spans="1:4" s="881" customFormat="1">
      <c r="A53" s="48"/>
      <c r="B53" s="47"/>
      <c r="C53" s="47"/>
      <c r="D53" s="47"/>
    </row>
    <row r="54" spans="1:4" s="881" customFormat="1">
      <c r="A54" s="48"/>
      <c r="B54" s="47"/>
      <c r="C54" s="47"/>
      <c r="D54" s="47"/>
    </row>
    <row r="55" spans="1:4" s="881" customFormat="1">
      <c r="A55" s="48"/>
      <c r="B55" s="47"/>
      <c r="C55" s="47"/>
      <c r="D55" s="47"/>
    </row>
    <row r="56" spans="1:4" s="881" customFormat="1">
      <c r="A56" s="48"/>
      <c r="B56" s="47"/>
      <c r="C56" s="47"/>
      <c r="D56" s="47"/>
    </row>
    <row r="57" spans="1:4" s="881" customFormat="1">
      <c r="A57" s="48"/>
      <c r="B57" s="47"/>
      <c r="C57" s="47"/>
      <c r="D57" s="47"/>
    </row>
    <row r="58" spans="1:4" s="881" customFormat="1">
      <c r="A58" s="48"/>
      <c r="B58" s="47"/>
      <c r="C58" s="47"/>
      <c r="D58" s="47"/>
    </row>
    <row r="59" spans="1:4" s="881" customFormat="1">
      <c r="A59" s="48"/>
      <c r="B59" s="47"/>
      <c r="C59" s="47"/>
      <c r="D59" s="47"/>
    </row>
    <row r="60" spans="1:4" s="881" customFormat="1">
      <c r="A60" s="48"/>
      <c r="B60" s="47"/>
      <c r="C60" s="47"/>
      <c r="D60" s="47"/>
    </row>
    <row r="61" spans="1:4" s="881" customFormat="1">
      <c r="A61" s="48"/>
      <c r="B61" s="47"/>
      <c r="C61" s="47"/>
      <c r="D61" s="47"/>
    </row>
    <row r="62" spans="1:4" s="881" customFormat="1">
      <c r="A62" s="48"/>
      <c r="B62" s="47"/>
      <c r="C62" s="47"/>
      <c r="D62" s="47"/>
    </row>
    <row r="63" spans="1:4" s="881" customFormat="1">
      <c r="A63" s="48"/>
      <c r="B63" s="47"/>
      <c r="C63" s="47"/>
      <c r="D63" s="47"/>
    </row>
    <row r="64" spans="1:4" s="881" customFormat="1">
      <c r="A64" s="48"/>
      <c r="B64" s="47"/>
      <c r="C64" s="47"/>
      <c r="D64" s="47"/>
    </row>
    <row r="65" spans="1:4" s="881" customFormat="1">
      <c r="A65" s="48"/>
      <c r="B65" s="47"/>
      <c r="C65" s="47"/>
      <c r="D65" s="47"/>
    </row>
    <row r="66" spans="1:4" s="881" customFormat="1">
      <c r="A66" s="48"/>
      <c r="B66" s="47"/>
      <c r="C66" s="47"/>
      <c r="D66" s="47"/>
    </row>
    <row r="67" spans="1:4" s="881" customFormat="1">
      <c r="A67" s="48"/>
      <c r="B67" s="47"/>
      <c r="C67" s="47"/>
      <c r="D67" s="47"/>
    </row>
    <row r="68" spans="1:4" s="881" customFormat="1">
      <c r="A68" s="48"/>
      <c r="B68" s="47"/>
      <c r="C68" s="47"/>
      <c r="D68" s="47"/>
    </row>
    <row r="69" spans="1:4" s="881" customFormat="1">
      <c r="A69" s="48"/>
      <c r="B69" s="47"/>
      <c r="C69" s="47"/>
      <c r="D69" s="47"/>
    </row>
    <row r="70" spans="1:4" s="881" customFormat="1">
      <c r="A70" s="48"/>
      <c r="B70" s="47"/>
      <c r="C70" s="47"/>
      <c r="D70" s="47"/>
    </row>
    <row r="71" spans="1:4" s="881" customFormat="1">
      <c r="A71" s="48"/>
      <c r="B71" s="47"/>
      <c r="C71" s="47"/>
      <c r="D71" s="47"/>
    </row>
    <row r="72" spans="1:4" s="881" customFormat="1">
      <c r="A72" s="48"/>
      <c r="B72" s="47"/>
      <c r="C72" s="47"/>
      <c r="D72" s="47"/>
    </row>
    <row r="73" spans="1:4" s="881" customFormat="1">
      <c r="A73" s="48"/>
      <c r="B73" s="47"/>
      <c r="C73" s="47"/>
      <c r="D73" s="47"/>
    </row>
    <row r="74" spans="1:4" s="881" customFormat="1">
      <c r="A74" s="48"/>
      <c r="B74" s="47"/>
      <c r="C74" s="47"/>
      <c r="D74" s="47"/>
    </row>
    <row r="75" spans="1:4" s="881" customFormat="1">
      <c r="A75" s="48"/>
      <c r="B75" s="47"/>
      <c r="C75" s="47"/>
      <c r="D75" s="47"/>
    </row>
    <row r="76" spans="1:4" s="881" customFormat="1">
      <c r="A76" s="48"/>
      <c r="B76" s="47"/>
      <c r="C76" s="47"/>
      <c r="D76" s="47"/>
    </row>
    <row r="77" spans="1:4" s="881" customFormat="1">
      <c r="A77" s="48"/>
      <c r="B77" s="47"/>
      <c r="C77" s="47"/>
      <c r="D77" s="47"/>
    </row>
    <row r="78" spans="1:4" s="881" customFormat="1">
      <c r="A78" s="48"/>
      <c r="B78" s="47"/>
      <c r="C78" s="47"/>
      <c r="D78" s="47"/>
    </row>
    <row r="79" spans="1:4" s="881" customFormat="1">
      <c r="A79" s="48"/>
      <c r="B79" s="47"/>
      <c r="C79" s="47"/>
      <c r="D79" s="47"/>
    </row>
    <row r="80" spans="1:4" s="881" customFormat="1">
      <c r="A80" s="48"/>
      <c r="B80" s="47"/>
      <c r="C80" s="47"/>
      <c r="D80" s="47"/>
    </row>
    <row r="81" spans="1:4" s="881" customFormat="1">
      <c r="A81" s="48"/>
      <c r="B81" s="47"/>
      <c r="C81" s="47"/>
      <c r="D81" s="47"/>
    </row>
    <row r="82" spans="1:4" s="881" customFormat="1">
      <c r="A82" s="48"/>
      <c r="B82" s="47"/>
      <c r="C82" s="47"/>
      <c r="D82" s="47"/>
    </row>
    <row r="83" spans="1:4" s="881" customFormat="1">
      <c r="A83" s="48"/>
      <c r="B83" s="47"/>
      <c r="C83" s="47"/>
      <c r="D83" s="47"/>
    </row>
    <row r="84" spans="1:4" s="881" customFormat="1">
      <c r="A84" s="48"/>
      <c r="B84" s="47"/>
      <c r="C84" s="47"/>
      <c r="D84" s="47"/>
    </row>
    <row r="85" spans="1:4" s="881" customFormat="1">
      <c r="A85" s="48"/>
      <c r="B85" s="47"/>
      <c r="C85" s="47"/>
      <c r="D85" s="47"/>
    </row>
    <row r="86" spans="1:4" s="881" customFormat="1">
      <c r="A86" s="48"/>
      <c r="B86" s="47"/>
      <c r="C86" s="47"/>
      <c r="D86" s="47"/>
    </row>
    <row r="87" spans="1:4" s="881" customFormat="1">
      <c r="A87" s="48"/>
      <c r="B87" s="47"/>
      <c r="C87" s="47"/>
      <c r="D87" s="47"/>
    </row>
    <row r="88" spans="1:4" s="881" customFormat="1">
      <c r="A88" s="48"/>
      <c r="B88" s="47"/>
      <c r="C88" s="47"/>
      <c r="D88" s="47"/>
    </row>
    <row r="89" spans="1:4" s="881" customFormat="1">
      <c r="A89" s="48"/>
      <c r="B89" s="47"/>
      <c r="C89" s="47"/>
      <c r="D89" s="47"/>
    </row>
    <row r="90" spans="1:4" s="881" customFormat="1">
      <c r="A90" s="48"/>
      <c r="B90" s="47"/>
      <c r="C90" s="47"/>
      <c r="D90" s="47"/>
    </row>
    <row r="91" spans="1:4" s="881" customFormat="1">
      <c r="A91" s="48"/>
      <c r="B91" s="47"/>
      <c r="C91" s="47"/>
      <c r="D91" s="47"/>
    </row>
    <row r="92" spans="1:4" s="881" customFormat="1">
      <c r="A92" s="48"/>
      <c r="B92" s="47"/>
      <c r="C92" s="47"/>
      <c r="D92" s="47"/>
    </row>
    <row r="93" spans="1:4" s="881" customFormat="1">
      <c r="A93" s="48"/>
      <c r="B93" s="47"/>
      <c r="C93" s="47"/>
      <c r="D93" s="47"/>
    </row>
    <row r="94" spans="1:4" s="881" customFormat="1">
      <c r="A94" s="48"/>
      <c r="B94" s="47"/>
      <c r="C94" s="47"/>
      <c r="D94" s="47"/>
    </row>
    <row r="95" spans="1:4" s="881" customFormat="1">
      <c r="A95" s="48"/>
      <c r="B95" s="47"/>
      <c r="C95" s="47"/>
      <c r="D95" s="47"/>
    </row>
    <row r="96" spans="1:4" s="881" customFormat="1">
      <c r="A96" s="48"/>
      <c r="B96" s="47"/>
      <c r="C96" s="47"/>
      <c r="D96" s="47"/>
    </row>
    <row r="97" spans="1:4" s="881" customFormat="1">
      <c r="A97" s="48"/>
      <c r="B97" s="47"/>
      <c r="C97" s="47"/>
      <c r="D97" s="47"/>
    </row>
    <row r="98" spans="1:4" s="881" customFormat="1">
      <c r="A98" s="48"/>
      <c r="B98" s="47"/>
      <c r="C98" s="47"/>
      <c r="D98" s="47"/>
    </row>
    <row r="99" spans="1:4" s="881" customFormat="1">
      <c r="A99" s="48"/>
      <c r="B99" s="47"/>
      <c r="C99" s="47"/>
      <c r="D99" s="47"/>
    </row>
    <row r="100" spans="1:4" s="881" customFormat="1">
      <c r="A100" s="48"/>
      <c r="B100" s="47"/>
      <c r="C100" s="47"/>
      <c r="D100" s="47"/>
    </row>
    <row r="101" spans="1:4" s="881" customFormat="1">
      <c r="A101" s="48"/>
      <c r="B101" s="47"/>
      <c r="C101" s="47"/>
      <c r="D101" s="47"/>
    </row>
    <row r="102" spans="1:4" s="881" customFormat="1">
      <c r="A102" s="48"/>
      <c r="B102" s="47"/>
      <c r="C102" s="47"/>
      <c r="D102" s="47"/>
    </row>
    <row r="103" spans="1:4" s="881" customFormat="1">
      <c r="A103" s="48"/>
      <c r="B103" s="47"/>
      <c r="C103" s="47"/>
      <c r="D103" s="47"/>
    </row>
    <row r="104" spans="1:4" s="881" customFormat="1">
      <c r="A104" s="48"/>
      <c r="B104" s="47"/>
      <c r="C104" s="47"/>
      <c r="D104" s="47"/>
    </row>
    <row r="105" spans="1:4" s="881" customFormat="1">
      <c r="A105" s="48"/>
      <c r="B105" s="47"/>
      <c r="C105" s="47"/>
      <c r="D105" s="47"/>
    </row>
    <row r="106" spans="1:4" s="881" customFormat="1">
      <c r="A106" s="48"/>
      <c r="B106" s="47"/>
      <c r="C106" s="47"/>
      <c r="D106" s="47"/>
    </row>
    <row r="107" spans="1:4" s="881" customFormat="1">
      <c r="A107" s="48"/>
      <c r="B107" s="47"/>
      <c r="C107" s="47"/>
      <c r="D107" s="47"/>
    </row>
    <row r="108" spans="1:4" s="881" customFormat="1">
      <c r="A108" s="48"/>
      <c r="B108" s="47"/>
      <c r="C108" s="47"/>
      <c r="D108" s="47"/>
    </row>
    <row r="109" spans="1:4" s="881" customFormat="1">
      <c r="A109" s="48"/>
      <c r="B109" s="47"/>
      <c r="C109" s="47"/>
      <c r="D109" s="47"/>
    </row>
    <row r="110" spans="1:4" s="881" customFormat="1">
      <c r="A110" s="48"/>
      <c r="B110" s="47"/>
      <c r="C110" s="47"/>
      <c r="D110" s="47"/>
    </row>
    <row r="111" spans="1:4" s="881" customFormat="1">
      <c r="A111" s="48"/>
      <c r="B111" s="47"/>
      <c r="C111" s="47"/>
      <c r="D111" s="47"/>
    </row>
    <row r="112" spans="1:4" s="881" customFormat="1">
      <c r="A112" s="48"/>
      <c r="B112" s="47"/>
      <c r="C112" s="47"/>
      <c r="D112" s="47"/>
    </row>
    <row r="113" spans="1:4" s="881" customFormat="1">
      <c r="A113" s="48"/>
      <c r="B113" s="47"/>
      <c r="C113" s="47"/>
      <c r="D113" s="47"/>
    </row>
    <row r="114" spans="1:4" s="881" customFormat="1">
      <c r="A114" s="48"/>
      <c r="B114" s="47"/>
      <c r="C114" s="47"/>
      <c r="D114" s="47"/>
    </row>
    <row r="115" spans="1:4" s="881" customFormat="1">
      <c r="A115" s="48"/>
      <c r="B115" s="47"/>
      <c r="C115" s="47"/>
      <c r="D115" s="47"/>
    </row>
    <row r="116" spans="1:4" s="881" customFormat="1">
      <c r="A116" s="48"/>
      <c r="B116" s="47"/>
      <c r="C116" s="47"/>
      <c r="D116" s="47"/>
    </row>
    <row r="117" spans="1:4" s="881" customFormat="1">
      <c r="A117" s="48"/>
      <c r="B117" s="47"/>
      <c r="C117" s="47"/>
      <c r="D117" s="47"/>
    </row>
    <row r="118" spans="1:4" s="881" customFormat="1">
      <c r="A118" s="48"/>
      <c r="B118" s="47"/>
      <c r="C118" s="47"/>
      <c r="D118" s="47"/>
    </row>
    <row r="119" spans="1:4" s="881" customFormat="1">
      <c r="A119" s="48"/>
      <c r="B119" s="47"/>
      <c r="C119" s="47"/>
      <c r="D119" s="47"/>
    </row>
    <row r="120" spans="1:4" s="881" customFormat="1">
      <c r="A120" s="48"/>
      <c r="B120" s="47"/>
      <c r="C120" s="47"/>
      <c r="D120" s="47"/>
    </row>
    <row r="121" spans="1:4" s="881" customFormat="1">
      <c r="A121" s="48"/>
      <c r="B121" s="47"/>
      <c r="C121" s="47"/>
      <c r="D121" s="47"/>
    </row>
    <row r="122" spans="1:4" s="881" customFormat="1">
      <c r="A122" s="48"/>
      <c r="B122" s="47"/>
      <c r="C122" s="47"/>
      <c r="D122" s="47"/>
    </row>
    <row r="123" spans="1:4" s="881" customFormat="1">
      <c r="A123" s="48"/>
      <c r="B123" s="47"/>
      <c r="C123" s="47"/>
      <c r="D123" s="47"/>
    </row>
    <row r="124" spans="1:4" s="881" customFormat="1">
      <c r="A124" s="48"/>
      <c r="B124" s="47"/>
      <c r="C124" s="47"/>
      <c r="D124" s="47"/>
    </row>
    <row r="125" spans="1:4" s="881" customFormat="1">
      <c r="A125" s="48"/>
      <c r="B125" s="47"/>
      <c r="C125" s="47"/>
      <c r="D125" s="47"/>
    </row>
    <row r="126" spans="1:4" s="881" customFormat="1">
      <c r="A126" s="48"/>
      <c r="B126" s="47"/>
      <c r="C126" s="47"/>
      <c r="D126" s="47"/>
    </row>
    <row r="127" spans="1:4" s="881" customFormat="1">
      <c r="A127" s="48"/>
      <c r="B127" s="47"/>
      <c r="C127" s="47"/>
      <c r="D127" s="47"/>
    </row>
    <row r="128" spans="1:4" s="881" customFormat="1">
      <c r="A128" s="48"/>
      <c r="B128" s="47"/>
      <c r="C128" s="47"/>
      <c r="D128" s="47"/>
    </row>
    <row r="129" spans="1:4" s="881" customFormat="1">
      <c r="A129" s="48"/>
      <c r="B129" s="47"/>
      <c r="C129" s="47"/>
      <c r="D129" s="47"/>
    </row>
    <row r="130" spans="1:4" s="881" customFormat="1">
      <c r="A130" s="48"/>
      <c r="B130" s="47"/>
      <c r="C130" s="47"/>
      <c r="D130" s="47"/>
    </row>
    <row r="131" spans="1:4" s="881" customFormat="1">
      <c r="A131" s="48"/>
      <c r="B131" s="47"/>
      <c r="C131" s="47"/>
      <c r="D131" s="47"/>
    </row>
    <row r="132" spans="1:4" s="881" customFormat="1">
      <c r="A132" s="48"/>
      <c r="B132" s="47"/>
      <c r="C132" s="47"/>
      <c r="D132" s="47"/>
    </row>
    <row r="133" spans="1:4" s="881" customFormat="1">
      <c r="A133" s="48"/>
      <c r="B133" s="47"/>
      <c r="C133" s="47"/>
      <c r="D133" s="47"/>
    </row>
    <row r="134" spans="1:4" s="881" customFormat="1">
      <c r="A134" s="48"/>
      <c r="B134" s="47"/>
      <c r="C134" s="47"/>
      <c r="D134" s="47"/>
    </row>
    <row r="135" spans="1:4" s="881" customFormat="1">
      <c r="A135" s="48"/>
      <c r="B135" s="47"/>
      <c r="C135" s="47"/>
      <c r="D135" s="47"/>
    </row>
    <row r="136" spans="1:4" s="881" customFormat="1">
      <c r="A136" s="48"/>
      <c r="B136" s="47"/>
      <c r="C136" s="47"/>
      <c r="D136" s="47"/>
    </row>
    <row r="137" spans="1:4" s="881" customFormat="1">
      <c r="A137" s="48"/>
      <c r="B137" s="47"/>
      <c r="C137" s="47"/>
      <c r="D137" s="47"/>
    </row>
    <row r="138" spans="1:4" s="881" customFormat="1">
      <c r="A138" s="48"/>
      <c r="B138" s="47"/>
      <c r="C138" s="47"/>
      <c r="D138" s="47"/>
    </row>
    <row r="139" spans="1:4" s="881" customFormat="1">
      <c r="A139" s="48"/>
      <c r="B139" s="47"/>
      <c r="C139" s="47"/>
      <c r="D139" s="47"/>
    </row>
    <row r="140" spans="1:4" s="881" customFormat="1">
      <c r="A140" s="48"/>
      <c r="B140" s="47"/>
      <c r="C140" s="47"/>
      <c r="D140" s="47"/>
    </row>
    <row r="141" spans="1:4" s="881" customFormat="1">
      <c r="A141" s="48"/>
      <c r="B141" s="47"/>
      <c r="C141" s="47"/>
      <c r="D141" s="47"/>
    </row>
    <row r="142" spans="1:4" s="881" customFormat="1">
      <c r="A142" s="48"/>
      <c r="B142" s="47"/>
      <c r="C142" s="47"/>
      <c r="D142" s="47"/>
    </row>
    <row r="143" spans="1:4" s="881" customFormat="1">
      <c r="A143" s="48"/>
      <c r="B143" s="47"/>
      <c r="C143" s="47"/>
      <c r="D143" s="47"/>
    </row>
    <row r="144" spans="1:4" s="881" customFormat="1">
      <c r="A144" s="48"/>
      <c r="B144" s="47"/>
      <c r="C144" s="47"/>
      <c r="D144" s="47"/>
    </row>
    <row r="145" spans="1:4" s="881" customFormat="1">
      <c r="A145" s="48"/>
      <c r="B145" s="47"/>
      <c r="C145" s="47"/>
      <c r="D145" s="47"/>
    </row>
    <row r="146" spans="1:4" s="881" customFormat="1">
      <c r="A146" s="48"/>
      <c r="B146" s="47"/>
      <c r="C146" s="47"/>
      <c r="D146" s="47"/>
    </row>
    <row r="147" spans="1:4" s="881" customFormat="1">
      <c r="A147" s="48"/>
      <c r="B147" s="47"/>
      <c r="C147" s="47"/>
      <c r="D147" s="47"/>
    </row>
    <row r="148" spans="1:4" s="881" customFormat="1">
      <c r="A148" s="48"/>
      <c r="B148" s="47"/>
      <c r="C148" s="47"/>
      <c r="D148" s="47"/>
    </row>
    <row r="149" spans="1:4" s="881" customFormat="1">
      <c r="A149" s="48"/>
      <c r="B149" s="47"/>
      <c r="C149" s="47"/>
      <c r="D149" s="47"/>
    </row>
    <row r="150" spans="1:4" s="881" customFormat="1">
      <c r="A150" s="48"/>
      <c r="B150" s="47"/>
      <c r="C150" s="47"/>
      <c r="D150" s="47"/>
    </row>
    <row r="151" spans="1:4" s="881" customFormat="1">
      <c r="A151" s="48"/>
      <c r="B151" s="47"/>
      <c r="C151" s="47"/>
      <c r="D151" s="47"/>
    </row>
    <row r="152" spans="1:4" s="881" customFormat="1">
      <c r="A152" s="48"/>
      <c r="B152" s="47"/>
      <c r="C152" s="47"/>
      <c r="D152" s="47"/>
    </row>
    <row r="153" spans="1:4" s="881" customFormat="1">
      <c r="A153" s="48"/>
      <c r="B153" s="47"/>
      <c r="C153" s="47"/>
      <c r="D153" s="47"/>
    </row>
    <row r="154" spans="1:4" s="881" customFormat="1">
      <c r="A154" s="48"/>
      <c r="B154" s="47"/>
      <c r="C154" s="47"/>
      <c r="D154" s="47"/>
    </row>
    <row r="155" spans="1:4" s="881" customFormat="1">
      <c r="A155" s="48"/>
      <c r="B155" s="47"/>
      <c r="C155" s="47"/>
      <c r="D155" s="47"/>
    </row>
    <row r="156" spans="1:4" s="881" customFormat="1">
      <c r="A156" s="48"/>
      <c r="B156" s="47"/>
      <c r="C156" s="47"/>
      <c r="D156" s="47"/>
    </row>
    <row r="157" spans="1:4" s="881" customFormat="1">
      <c r="A157" s="48"/>
      <c r="B157" s="47"/>
      <c r="C157" s="47"/>
      <c r="D157" s="47"/>
    </row>
    <row r="158" spans="1:4" s="881" customFormat="1">
      <c r="A158" s="48"/>
      <c r="B158" s="47"/>
      <c r="C158" s="47"/>
      <c r="D158" s="47"/>
    </row>
    <row r="159" spans="1:4" s="881" customFormat="1">
      <c r="A159" s="48"/>
      <c r="B159" s="47"/>
      <c r="C159" s="47"/>
      <c r="D159" s="47"/>
    </row>
    <row r="160" spans="1:4" s="881" customFormat="1">
      <c r="A160" s="48"/>
      <c r="B160" s="47"/>
      <c r="C160" s="47"/>
      <c r="D160" s="47"/>
    </row>
    <row r="161" spans="1:4" s="881" customFormat="1">
      <c r="A161" s="48"/>
      <c r="B161" s="47"/>
      <c r="C161" s="47"/>
      <c r="D161" s="47"/>
    </row>
    <row r="162" spans="1:4" s="881" customFormat="1">
      <c r="A162" s="48"/>
      <c r="B162" s="47"/>
      <c r="C162" s="47"/>
      <c r="D162" s="47"/>
    </row>
    <row r="163" spans="1:4" s="881" customFormat="1">
      <c r="A163" s="48"/>
      <c r="B163" s="47"/>
      <c r="C163" s="47"/>
      <c r="D163" s="47"/>
    </row>
    <row r="164" spans="1:4" s="881" customFormat="1">
      <c r="A164" s="48"/>
      <c r="B164" s="47"/>
      <c r="C164" s="47"/>
      <c r="D164" s="47"/>
    </row>
    <row r="165" spans="1:4" s="881" customFormat="1">
      <c r="A165" s="48"/>
      <c r="B165" s="47"/>
      <c r="C165" s="47"/>
      <c r="D165" s="47"/>
    </row>
    <row r="166" spans="1:4" s="881" customFormat="1">
      <c r="A166" s="48"/>
      <c r="B166" s="47"/>
      <c r="C166" s="47"/>
      <c r="D166" s="47"/>
    </row>
    <row r="167" spans="1:4" s="881" customFormat="1">
      <c r="A167" s="48"/>
      <c r="B167" s="47"/>
      <c r="C167" s="47"/>
      <c r="D167" s="47"/>
    </row>
    <row r="168" spans="1:4" s="881" customFormat="1">
      <c r="A168" s="48"/>
      <c r="B168" s="47"/>
      <c r="C168" s="47"/>
      <c r="D168" s="47"/>
    </row>
    <row r="169" spans="1:4" s="881" customFormat="1">
      <c r="A169" s="48"/>
      <c r="B169" s="47"/>
      <c r="C169" s="47"/>
      <c r="D169" s="47"/>
    </row>
    <row r="170" spans="1:4" s="881" customFormat="1">
      <c r="A170" s="48"/>
      <c r="B170" s="47"/>
      <c r="C170" s="47"/>
      <c r="D170" s="47"/>
    </row>
    <row r="171" spans="1:4" s="881" customFormat="1">
      <c r="A171" s="48"/>
      <c r="B171" s="47"/>
      <c r="C171" s="47"/>
      <c r="D171" s="47"/>
    </row>
    <row r="172" spans="1:4" s="881" customFormat="1">
      <c r="A172" s="48"/>
      <c r="B172" s="47"/>
      <c r="C172" s="47"/>
      <c r="D172" s="47"/>
    </row>
    <row r="173" spans="1:4" s="881" customFormat="1">
      <c r="A173" s="48"/>
      <c r="B173" s="47"/>
      <c r="C173" s="47"/>
      <c r="D173" s="47"/>
    </row>
    <row r="174" spans="1:4" s="881" customFormat="1">
      <c r="A174" s="48"/>
      <c r="B174" s="47"/>
      <c r="C174" s="47"/>
      <c r="D174" s="47"/>
    </row>
    <row r="175" spans="1:4" s="881" customFormat="1">
      <c r="A175" s="48"/>
      <c r="B175" s="47"/>
      <c r="C175" s="47"/>
      <c r="D175" s="47"/>
    </row>
    <row r="176" spans="1:4" s="881" customFormat="1">
      <c r="A176" s="48"/>
      <c r="B176" s="47"/>
      <c r="C176" s="47"/>
      <c r="D176" s="47"/>
    </row>
    <row r="177" spans="1:4" s="881" customFormat="1">
      <c r="A177" s="48"/>
      <c r="B177" s="47"/>
      <c r="C177" s="47"/>
      <c r="D177" s="47"/>
    </row>
    <row r="178" spans="1:4" s="881" customFormat="1">
      <c r="A178" s="48"/>
      <c r="B178" s="47"/>
      <c r="C178" s="47"/>
      <c r="D178" s="47"/>
    </row>
    <row r="179" spans="1:4" s="881" customFormat="1">
      <c r="A179" s="48"/>
      <c r="B179" s="47"/>
      <c r="C179" s="47"/>
      <c r="D179" s="47"/>
    </row>
    <row r="180" spans="1:4" s="881" customFormat="1">
      <c r="A180" s="48"/>
      <c r="B180" s="47"/>
      <c r="C180" s="47"/>
      <c r="D180" s="47"/>
    </row>
    <row r="181" spans="1:4" s="881" customFormat="1">
      <c r="A181" s="48"/>
      <c r="B181" s="47"/>
      <c r="C181" s="47"/>
      <c r="D181" s="47"/>
    </row>
    <row r="182" spans="1:4" s="881" customFormat="1">
      <c r="A182" s="48"/>
      <c r="B182" s="47"/>
      <c r="C182" s="47"/>
      <c r="D182" s="47"/>
    </row>
    <row r="183" spans="1:4" s="881" customFormat="1">
      <c r="A183" s="48"/>
      <c r="B183" s="47"/>
      <c r="C183" s="47"/>
      <c r="D183" s="47"/>
    </row>
    <row r="184" spans="1:4" s="881" customFormat="1">
      <c r="A184" s="48"/>
      <c r="B184" s="47"/>
      <c r="C184" s="47"/>
      <c r="D184" s="47"/>
    </row>
    <row r="185" spans="1:4" s="881" customFormat="1">
      <c r="A185" s="48"/>
      <c r="B185" s="47"/>
      <c r="C185" s="47"/>
      <c r="D185" s="47"/>
    </row>
    <row r="186" spans="1:4" s="881" customFormat="1">
      <c r="A186" s="48"/>
      <c r="B186" s="47"/>
      <c r="C186" s="47"/>
      <c r="D186" s="47"/>
    </row>
    <row r="187" spans="1:4" s="881" customFormat="1">
      <c r="A187" s="48"/>
      <c r="B187" s="47"/>
      <c r="C187" s="47"/>
      <c r="D187" s="47"/>
    </row>
    <row r="188" spans="1:4" s="881" customFormat="1">
      <c r="A188" s="48"/>
      <c r="B188" s="47"/>
      <c r="C188" s="47"/>
      <c r="D188" s="47"/>
    </row>
    <row r="189" spans="1:4" s="881" customFormat="1">
      <c r="A189" s="48"/>
      <c r="B189" s="47"/>
      <c r="C189" s="47"/>
      <c r="D189" s="47"/>
    </row>
    <row r="190" spans="1:4" s="881" customFormat="1">
      <c r="A190" s="48"/>
      <c r="B190" s="47"/>
      <c r="C190" s="47"/>
      <c r="D190" s="47"/>
    </row>
    <row r="191" spans="1:4" s="881" customFormat="1">
      <c r="A191" s="48"/>
      <c r="B191" s="47"/>
      <c r="C191" s="47"/>
      <c r="D191" s="47"/>
    </row>
    <row r="192" spans="1:4" s="881" customFormat="1">
      <c r="A192" s="48"/>
      <c r="B192" s="47"/>
      <c r="C192" s="47"/>
      <c r="D192" s="47"/>
    </row>
    <row r="193" spans="1:4" s="881" customFormat="1">
      <c r="A193" s="48"/>
      <c r="B193" s="47"/>
      <c r="C193" s="47"/>
      <c r="D193" s="47"/>
    </row>
    <row r="194" spans="1:4" s="881" customFormat="1">
      <c r="A194" s="48"/>
      <c r="B194" s="47"/>
      <c r="C194" s="47"/>
      <c r="D194" s="47"/>
    </row>
    <row r="195" spans="1:4" s="881" customFormat="1">
      <c r="A195" s="48"/>
      <c r="B195" s="47"/>
      <c r="C195" s="47"/>
      <c r="D195" s="47"/>
    </row>
    <row r="196" spans="1:4" s="881" customFormat="1">
      <c r="A196" s="48"/>
      <c r="B196" s="47"/>
      <c r="C196" s="47"/>
      <c r="D196" s="47"/>
    </row>
    <row r="197" spans="1:4" s="881" customFormat="1">
      <c r="A197" s="48"/>
      <c r="B197" s="47"/>
      <c r="C197" s="47"/>
      <c r="D197" s="47"/>
    </row>
    <row r="198" spans="1:4" s="881" customFormat="1">
      <c r="A198" s="48"/>
      <c r="B198" s="47"/>
      <c r="C198" s="47"/>
      <c r="D198" s="47"/>
    </row>
    <row r="199" spans="1:4" s="881" customFormat="1">
      <c r="A199" s="48"/>
      <c r="B199" s="47"/>
      <c r="C199" s="47"/>
      <c r="D199" s="47"/>
    </row>
    <row r="200" spans="1:4" s="881" customFormat="1">
      <c r="A200" s="48"/>
      <c r="B200" s="47"/>
      <c r="C200" s="47"/>
      <c r="D200" s="47"/>
    </row>
  </sheetData>
  <mergeCells count="4">
    <mergeCell ref="A2:D2"/>
    <mergeCell ref="A3:D3"/>
    <mergeCell ref="A4:D4"/>
    <mergeCell ref="A5:D5"/>
  </mergeCells>
  <pageMargins left="0.7" right="0.7" top="0.75" bottom="0.75" header="0.3" footer="0.3"/>
  <pageSetup scale="42"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46"/>
  <sheetViews>
    <sheetView showGridLines="0" zoomScale="85" zoomScaleNormal="85" workbookViewId="0">
      <selection activeCell="K14" sqref="K14"/>
    </sheetView>
  </sheetViews>
  <sheetFormatPr baseColWidth="10" defaultRowHeight="15"/>
  <cols>
    <col min="1" max="1" width="38.28515625" style="48" customWidth="1"/>
    <col min="2" max="2" width="13.85546875" style="47" customWidth="1"/>
    <col min="3" max="3" width="13.7109375" style="47" customWidth="1"/>
    <col min="4" max="4" width="17.28515625" style="47" customWidth="1"/>
    <col min="5" max="5" width="12.140625" style="47" customWidth="1"/>
    <col min="6" max="6" width="2.5703125" style="52" customWidth="1"/>
    <col min="7" max="256" width="11.42578125" style="881"/>
    <col min="257" max="257" width="38.28515625" style="881" customWidth="1"/>
    <col min="258" max="258" width="13.85546875" style="881" customWidth="1"/>
    <col min="259" max="259" width="13.7109375" style="881" customWidth="1"/>
    <col min="260" max="260" width="17.28515625" style="881" customWidth="1"/>
    <col min="261" max="261" width="12.140625" style="881" customWidth="1"/>
    <col min="262" max="262" width="2.5703125" style="881" customWidth="1"/>
    <col min="263" max="512" width="11.42578125" style="881"/>
    <col min="513" max="513" width="38.28515625" style="881" customWidth="1"/>
    <col min="514" max="514" width="13.85546875" style="881" customWidth="1"/>
    <col min="515" max="515" width="13.7109375" style="881" customWidth="1"/>
    <col min="516" max="516" width="17.28515625" style="881" customWidth="1"/>
    <col min="517" max="517" width="12.140625" style="881" customWidth="1"/>
    <col min="518" max="518" width="2.5703125" style="881" customWidth="1"/>
    <col min="519" max="768" width="11.42578125" style="881"/>
    <col min="769" max="769" width="38.28515625" style="881" customWidth="1"/>
    <col min="770" max="770" width="13.85546875" style="881" customWidth="1"/>
    <col min="771" max="771" width="13.7109375" style="881" customWidth="1"/>
    <col min="772" max="772" width="17.28515625" style="881" customWidth="1"/>
    <col min="773" max="773" width="12.140625" style="881" customWidth="1"/>
    <col min="774" max="774" width="2.5703125" style="881" customWidth="1"/>
    <col min="775" max="1024" width="11.42578125" style="881"/>
    <col min="1025" max="1025" width="38.28515625" style="881" customWidth="1"/>
    <col min="1026" max="1026" width="13.85546875" style="881" customWidth="1"/>
    <col min="1027" max="1027" width="13.7109375" style="881" customWidth="1"/>
    <col min="1028" max="1028" width="17.28515625" style="881" customWidth="1"/>
    <col min="1029" max="1029" width="12.140625" style="881" customWidth="1"/>
    <col min="1030" max="1030" width="2.5703125" style="881" customWidth="1"/>
    <col min="1031" max="1280" width="11.42578125" style="881"/>
    <col min="1281" max="1281" width="38.28515625" style="881" customWidth="1"/>
    <col min="1282" max="1282" width="13.85546875" style="881" customWidth="1"/>
    <col min="1283" max="1283" width="13.7109375" style="881" customWidth="1"/>
    <col min="1284" max="1284" width="17.28515625" style="881" customWidth="1"/>
    <col min="1285" max="1285" width="12.140625" style="881" customWidth="1"/>
    <col min="1286" max="1286" width="2.5703125" style="881" customWidth="1"/>
    <col min="1287" max="1536" width="11.42578125" style="881"/>
    <col min="1537" max="1537" width="38.28515625" style="881" customWidth="1"/>
    <col min="1538" max="1538" width="13.85546875" style="881" customWidth="1"/>
    <col min="1539" max="1539" width="13.7109375" style="881" customWidth="1"/>
    <col min="1540" max="1540" width="17.28515625" style="881" customWidth="1"/>
    <col min="1541" max="1541" width="12.140625" style="881" customWidth="1"/>
    <col min="1542" max="1542" width="2.5703125" style="881" customWidth="1"/>
    <col min="1543" max="1792" width="11.42578125" style="881"/>
    <col min="1793" max="1793" width="38.28515625" style="881" customWidth="1"/>
    <col min="1794" max="1794" width="13.85546875" style="881" customWidth="1"/>
    <col min="1795" max="1795" width="13.7109375" style="881" customWidth="1"/>
    <col min="1796" max="1796" width="17.28515625" style="881" customWidth="1"/>
    <col min="1797" max="1797" width="12.140625" style="881" customWidth="1"/>
    <col min="1798" max="1798" width="2.5703125" style="881" customWidth="1"/>
    <col min="1799" max="2048" width="11.42578125" style="881"/>
    <col min="2049" max="2049" width="38.28515625" style="881" customWidth="1"/>
    <col min="2050" max="2050" width="13.85546875" style="881" customWidth="1"/>
    <col min="2051" max="2051" width="13.7109375" style="881" customWidth="1"/>
    <col min="2052" max="2052" width="17.28515625" style="881" customWidth="1"/>
    <col min="2053" max="2053" width="12.140625" style="881" customWidth="1"/>
    <col min="2054" max="2054" width="2.5703125" style="881" customWidth="1"/>
    <col min="2055" max="2304" width="11.42578125" style="881"/>
    <col min="2305" max="2305" width="38.28515625" style="881" customWidth="1"/>
    <col min="2306" max="2306" width="13.85546875" style="881" customWidth="1"/>
    <col min="2307" max="2307" width="13.7109375" style="881" customWidth="1"/>
    <col min="2308" max="2308" width="17.28515625" style="881" customWidth="1"/>
    <col min="2309" max="2309" width="12.140625" style="881" customWidth="1"/>
    <col min="2310" max="2310" width="2.5703125" style="881" customWidth="1"/>
    <col min="2311" max="2560" width="11.42578125" style="881"/>
    <col min="2561" max="2561" width="38.28515625" style="881" customWidth="1"/>
    <col min="2562" max="2562" width="13.85546875" style="881" customWidth="1"/>
    <col min="2563" max="2563" width="13.7109375" style="881" customWidth="1"/>
    <col min="2564" max="2564" width="17.28515625" style="881" customWidth="1"/>
    <col min="2565" max="2565" width="12.140625" style="881" customWidth="1"/>
    <col min="2566" max="2566" width="2.5703125" style="881" customWidth="1"/>
    <col min="2567" max="2816" width="11.42578125" style="881"/>
    <col min="2817" max="2817" width="38.28515625" style="881" customWidth="1"/>
    <col min="2818" max="2818" width="13.85546875" style="881" customWidth="1"/>
    <col min="2819" max="2819" width="13.7109375" style="881" customWidth="1"/>
    <col min="2820" max="2820" width="17.28515625" style="881" customWidth="1"/>
    <col min="2821" max="2821" width="12.140625" style="881" customWidth="1"/>
    <col min="2822" max="2822" width="2.5703125" style="881" customWidth="1"/>
    <col min="2823" max="3072" width="11.42578125" style="881"/>
    <col min="3073" max="3073" width="38.28515625" style="881" customWidth="1"/>
    <col min="3074" max="3074" width="13.85546875" style="881" customWidth="1"/>
    <col min="3075" max="3075" width="13.7109375" style="881" customWidth="1"/>
    <col min="3076" max="3076" width="17.28515625" style="881" customWidth="1"/>
    <col min="3077" max="3077" width="12.140625" style="881" customWidth="1"/>
    <col min="3078" max="3078" width="2.5703125" style="881" customWidth="1"/>
    <col min="3079" max="3328" width="11.42578125" style="881"/>
    <col min="3329" max="3329" width="38.28515625" style="881" customWidth="1"/>
    <col min="3330" max="3330" width="13.85546875" style="881" customWidth="1"/>
    <col min="3331" max="3331" width="13.7109375" style="881" customWidth="1"/>
    <col min="3332" max="3332" width="17.28515625" style="881" customWidth="1"/>
    <col min="3333" max="3333" width="12.140625" style="881" customWidth="1"/>
    <col min="3334" max="3334" width="2.5703125" style="881" customWidth="1"/>
    <col min="3335" max="3584" width="11.42578125" style="881"/>
    <col min="3585" max="3585" width="38.28515625" style="881" customWidth="1"/>
    <col min="3586" max="3586" width="13.85546875" style="881" customWidth="1"/>
    <col min="3587" max="3587" width="13.7109375" style="881" customWidth="1"/>
    <col min="3588" max="3588" width="17.28515625" style="881" customWidth="1"/>
    <col min="3589" max="3589" width="12.140625" style="881" customWidth="1"/>
    <col min="3590" max="3590" width="2.5703125" style="881" customWidth="1"/>
    <col min="3591" max="3840" width="11.42578125" style="881"/>
    <col min="3841" max="3841" width="38.28515625" style="881" customWidth="1"/>
    <col min="3842" max="3842" width="13.85546875" style="881" customWidth="1"/>
    <col min="3843" max="3843" width="13.7109375" style="881" customWidth="1"/>
    <col min="3844" max="3844" width="17.28515625" style="881" customWidth="1"/>
    <col min="3845" max="3845" width="12.140625" style="881" customWidth="1"/>
    <col min="3846" max="3846" width="2.5703125" style="881" customWidth="1"/>
    <col min="3847" max="4096" width="11.42578125" style="881"/>
    <col min="4097" max="4097" width="38.28515625" style="881" customWidth="1"/>
    <col min="4098" max="4098" width="13.85546875" style="881" customWidth="1"/>
    <col min="4099" max="4099" width="13.7109375" style="881" customWidth="1"/>
    <col min="4100" max="4100" width="17.28515625" style="881" customWidth="1"/>
    <col min="4101" max="4101" width="12.140625" style="881" customWidth="1"/>
    <col min="4102" max="4102" width="2.5703125" style="881" customWidth="1"/>
    <col min="4103" max="4352" width="11.42578125" style="881"/>
    <col min="4353" max="4353" width="38.28515625" style="881" customWidth="1"/>
    <col min="4354" max="4354" width="13.85546875" style="881" customWidth="1"/>
    <col min="4355" max="4355" width="13.7109375" style="881" customWidth="1"/>
    <col min="4356" max="4356" width="17.28515625" style="881" customWidth="1"/>
    <col min="4357" max="4357" width="12.140625" style="881" customWidth="1"/>
    <col min="4358" max="4358" width="2.5703125" style="881" customWidth="1"/>
    <col min="4359" max="4608" width="11.42578125" style="881"/>
    <col min="4609" max="4609" width="38.28515625" style="881" customWidth="1"/>
    <col min="4610" max="4610" width="13.85546875" style="881" customWidth="1"/>
    <col min="4611" max="4611" width="13.7109375" style="881" customWidth="1"/>
    <col min="4612" max="4612" width="17.28515625" style="881" customWidth="1"/>
    <col min="4613" max="4613" width="12.140625" style="881" customWidth="1"/>
    <col min="4614" max="4614" width="2.5703125" style="881" customWidth="1"/>
    <col min="4615" max="4864" width="11.42578125" style="881"/>
    <col min="4865" max="4865" width="38.28515625" style="881" customWidth="1"/>
    <col min="4866" max="4866" width="13.85546875" style="881" customWidth="1"/>
    <col min="4867" max="4867" width="13.7109375" style="881" customWidth="1"/>
    <col min="4868" max="4868" width="17.28515625" style="881" customWidth="1"/>
    <col min="4869" max="4869" width="12.140625" style="881" customWidth="1"/>
    <col min="4870" max="4870" width="2.5703125" style="881" customWidth="1"/>
    <col min="4871" max="5120" width="11.42578125" style="881"/>
    <col min="5121" max="5121" width="38.28515625" style="881" customWidth="1"/>
    <col min="5122" max="5122" width="13.85546875" style="881" customWidth="1"/>
    <col min="5123" max="5123" width="13.7109375" style="881" customWidth="1"/>
    <col min="5124" max="5124" width="17.28515625" style="881" customWidth="1"/>
    <col min="5125" max="5125" width="12.140625" style="881" customWidth="1"/>
    <col min="5126" max="5126" width="2.5703125" style="881" customWidth="1"/>
    <col min="5127" max="5376" width="11.42578125" style="881"/>
    <col min="5377" max="5377" width="38.28515625" style="881" customWidth="1"/>
    <col min="5378" max="5378" width="13.85546875" style="881" customWidth="1"/>
    <col min="5379" max="5379" width="13.7109375" style="881" customWidth="1"/>
    <col min="5380" max="5380" width="17.28515625" style="881" customWidth="1"/>
    <col min="5381" max="5381" width="12.140625" style="881" customWidth="1"/>
    <col min="5382" max="5382" width="2.5703125" style="881" customWidth="1"/>
    <col min="5383" max="5632" width="11.42578125" style="881"/>
    <col min="5633" max="5633" width="38.28515625" style="881" customWidth="1"/>
    <col min="5634" max="5634" width="13.85546875" style="881" customWidth="1"/>
    <col min="5635" max="5635" width="13.7109375" style="881" customWidth="1"/>
    <col min="5636" max="5636" width="17.28515625" style="881" customWidth="1"/>
    <col min="5637" max="5637" width="12.140625" style="881" customWidth="1"/>
    <col min="5638" max="5638" width="2.5703125" style="881" customWidth="1"/>
    <col min="5639" max="5888" width="11.42578125" style="881"/>
    <col min="5889" max="5889" width="38.28515625" style="881" customWidth="1"/>
    <col min="5890" max="5890" width="13.85546875" style="881" customWidth="1"/>
    <col min="5891" max="5891" width="13.7109375" style="881" customWidth="1"/>
    <col min="5892" max="5892" width="17.28515625" style="881" customWidth="1"/>
    <col min="5893" max="5893" width="12.140625" style="881" customWidth="1"/>
    <col min="5894" max="5894" width="2.5703125" style="881" customWidth="1"/>
    <col min="5895" max="6144" width="11.42578125" style="881"/>
    <col min="6145" max="6145" width="38.28515625" style="881" customWidth="1"/>
    <col min="6146" max="6146" width="13.85546875" style="881" customWidth="1"/>
    <col min="6147" max="6147" width="13.7109375" style="881" customWidth="1"/>
    <col min="6148" max="6148" width="17.28515625" style="881" customWidth="1"/>
    <col min="6149" max="6149" width="12.140625" style="881" customWidth="1"/>
    <col min="6150" max="6150" width="2.5703125" style="881" customWidth="1"/>
    <col min="6151" max="6400" width="11.42578125" style="881"/>
    <col min="6401" max="6401" width="38.28515625" style="881" customWidth="1"/>
    <col min="6402" max="6402" width="13.85546875" style="881" customWidth="1"/>
    <col min="6403" max="6403" width="13.7109375" style="881" customWidth="1"/>
    <col min="6404" max="6404" width="17.28515625" style="881" customWidth="1"/>
    <col min="6405" max="6405" width="12.140625" style="881" customWidth="1"/>
    <col min="6406" max="6406" width="2.5703125" style="881" customWidth="1"/>
    <col min="6407" max="6656" width="11.42578125" style="881"/>
    <col min="6657" max="6657" width="38.28515625" style="881" customWidth="1"/>
    <col min="6658" max="6658" width="13.85546875" style="881" customWidth="1"/>
    <col min="6659" max="6659" width="13.7109375" style="881" customWidth="1"/>
    <col min="6660" max="6660" width="17.28515625" style="881" customWidth="1"/>
    <col min="6661" max="6661" width="12.140625" style="881" customWidth="1"/>
    <col min="6662" max="6662" width="2.5703125" style="881" customWidth="1"/>
    <col min="6663" max="6912" width="11.42578125" style="881"/>
    <col min="6913" max="6913" width="38.28515625" style="881" customWidth="1"/>
    <col min="6914" max="6914" width="13.85546875" style="881" customWidth="1"/>
    <col min="6915" max="6915" width="13.7109375" style="881" customWidth="1"/>
    <col min="6916" max="6916" width="17.28515625" style="881" customWidth="1"/>
    <col min="6917" max="6917" width="12.140625" style="881" customWidth="1"/>
    <col min="6918" max="6918" width="2.5703125" style="881" customWidth="1"/>
    <col min="6919" max="7168" width="11.42578125" style="881"/>
    <col min="7169" max="7169" width="38.28515625" style="881" customWidth="1"/>
    <col min="7170" max="7170" width="13.85546875" style="881" customWidth="1"/>
    <col min="7171" max="7171" width="13.7109375" style="881" customWidth="1"/>
    <col min="7172" max="7172" width="17.28515625" style="881" customWidth="1"/>
    <col min="7173" max="7173" width="12.140625" style="881" customWidth="1"/>
    <col min="7174" max="7174" width="2.5703125" style="881" customWidth="1"/>
    <col min="7175" max="7424" width="11.42578125" style="881"/>
    <col min="7425" max="7425" width="38.28515625" style="881" customWidth="1"/>
    <col min="7426" max="7426" width="13.85546875" style="881" customWidth="1"/>
    <col min="7427" max="7427" width="13.7109375" style="881" customWidth="1"/>
    <col min="7428" max="7428" width="17.28515625" style="881" customWidth="1"/>
    <col min="7429" max="7429" width="12.140625" style="881" customWidth="1"/>
    <col min="7430" max="7430" width="2.5703125" style="881" customWidth="1"/>
    <col min="7431" max="7680" width="11.42578125" style="881"/>
    <col min="7681" max="7681" width="38.28515625" style="881" customWidth="1"/>
    <col min="7682" max="7682" width="13.85546875" style="881" customWidth="1"/>
    <col min="7683" max="7683" width="13.7109375" style="881" customWidth="1"/>
    <col min="7684" max="7684" width="17.28515625" style="881" customWidth="1"/>
    <col min="7685" max="7685" width="12.140625" style="881" customWidth="1"/>
    <col min="7686" max="7686" width="2.5703125" style="881" customWidth="1"/>
    <col min="7687" max="7936" width="11.42578125" style="881"/>
    <col min="7937" max="7937" width="38.28515625" style="881" customWidth="1"/>
    <col min="7938" max="7938" width="13.85546875" style="881" customWidth="1"/>
    <col min="7939" max="7939" width="13.7109375" style="881" customWidth="1"/>
    <col min="7940" max="7940" width="17.28515625" style="881" customWidth="1"/>
    <col min="7941" max="7941" width="12.140625" style="881" customWidth="1"/>
    <col min="7942" max="7942" width="2.5703125" style="881" customWidth="1"/>
    <col min="7943" max="8192" width="11.42578125" style="881"/>
    <col min="8193" max="8193" width="38.28515625" style="881" customWidth="1"/>
    <col min="8194" max="8194" width="13.85546875" style="881" customWidth="1"/>
    <col min="8195" max="8195" width="13.7109375" style="881" customWidth="1"/>
    <col min="8196" max="8196" width="17.28515625" style="881" customWidth="1"/>
    <col min="8197" max="8197" width="12.140625" style="881" customWidth="1"/>
    <col min="8198" max="8198" width="2.5703125" style="881" customWidth="1"/>
    <col min="8199" max="8448" width="11.42578125" style="881"/>
    <col min="8449" max="8449" width="38.28515625" style="881" customWidth="1"/>
    <col min="8450" max="8450" width="13.85546875" style="881" customWidth="1"/>
    <col min="8451" max="8451" width="13.7109375" style="881" customWidth="1"/>
    <col min="8452" max="8452" width="17.28515625" style="881" customWidth="1"/>
    <col min="8453" max="8453" width="12.140625" style="881" customWidth="1"/>
    <col min="8454" max="8454" width="2.5703125" style="881" customWidth="1"/>
    <col min="8455" max="8704" width="11.42578125" style="881"/>
    <col min="8705" max="8705" width="38.28515625" style="881" customWidth="1"/>
    <col min="8706" max="8706" width="13.85546875" style="881" customWidth="1"/>
    <col min="8707" max="8707" width="13.7109375" style="881" customWidth="1"/>
    <col min="8708" max="8708" width="17.28515625" style="881" customWidth="1"/>
    <col min="8709" max="8709" width="12.140625" style="881" customWidth="1"/>
    <col min="8710" max="8710" width="2.5703125" style="881" customWidth="1"/>
    <col min="8711" max="8960" width="11.42578125" style="881"/>
    <col min="8961" max="8961" width="38.28515625" style="881" customWidth="1"/>
    <col min="8962" max="8962" width="13.85546875" style="881" customWidth="1"/>
    <col min="8963" max="8963" width="13.7109375" style="881" customWidth="1"/>
    <col min="8964" max="8964" width="17.28515625" style="881" customWidth="1"/>
    <col min="8965" max="8965" width="12.140625" style="881" customWidth="1"/>
    <col min="8966" max="8966" width="2.5703125" style="881" customWidth="1"/>
    <col min="8967" max="9216" width="11.42578125" style="881"/>
    <col min="9217" max="9217" width="38.28515625" style="881" customWidth="1"/>
    <col min="9218" max="9218" width="13.85546875" style="881" customWidth="1"/>
    <col min="9219" max="9219" width="13.7109375" style="881" customWidth="1"/>
    <col min="9220" max="9220" width="17.28515625" style="881" customWidth="1"/>
    <col min="9221" max="9221" width="12.140625" style="881" customWidth="1"/>
    <col min="9222" max="9222" width="2.5703125" style="881" customWidth="1"/>
    <col min="9223" max="9472" width="11.42578125" style="881"/>
    <col min="9473" max="9473" width="38.28515625" style="881" customWidth="1"/>
    <col min="9474" max="9474" width="13.85546875" style="881" customWidth="1"/>
    <col min="9475" max="9475" width="13.7109375" style="881" customWidth="1"/>
    <col min="9476" max="9476" width="17.28515625" style="881" customWidth="1"/>
    <col min="9477" max="9477" width="12.140625" style="881" customWidth="1"/>
    <col min="9478" max="9478" width="2.5703125" style="881" customWidth="1"/>
    <col min="9479" max="9728" width="11.42578125" style="881"/>
    <col min="9729" max="9729" width="38.28515625" style="881" customWidth="1"/>
    <col min="9730" max="9730" width="13.85546875" style="881" customWidth="1"/>
    <col min="9731" max="9731" width="13.7109375" style="881" customWidth="1"/>
    <col min="9732" max="9732" width="17.28515625" style="881" customWidth="1"/>
    <col min="9733" max="9733" width="12.140625" style="881" customWidth="1"/>
    <col min="9734" max="9734" width="2.5703125" style="881" customWidth="1"/>
    <col min="9735" max="9984" width="11.42578125" style="881"/>
    <col min="9985" max="9985" width="38.28515625" style="881" customWidth="1"/>
    <col min="9986" max="9986" width="13.85546875" style="881" customWidth="1"/>
    <col min="9987" max="9987" width="13.7109375" style="881" customWidth="1"/>
    <col min="9988" max="9988" width="17.28515625" style="881" customWidth="1"/>
    <col min="9989" max="9989" width="12.140625" style="881" customWidth="1"/>
    <col min="9990" max="9990" width="2.5703125" style="881" customWidth="1"/>
    <col min="9991" max="10240" width="11.42578125" style="881"/>
    <col min="10241" max="10241" width="38.28515625" style="881" customWidth="1"/>
    <col min="10242" max="10242" width="13.85546875" style="881" customWidth="1"/>
    <col min="10243" max="10243" width="13.7109375" style="881" customWidth="1"/>
    <col min="10244" max="10244" width="17.28515625" style="881" customWidth="1"/>
    <col min="10245" max="10245" width="12.140625" style="881" customWidth="1"/>
    <col min="10246" max="10246" width="2.5703125" style="881" customWidth="1"/>
    <col min="10247" max="10496" width="11.42578125" style="881"/>
    <col min="10497" max="10497" width="38.28515625" style="881" customWidth="1"/>
    <col min="10498" max="10498" width="13.85546875" style="881" customWidth="1"/>
    <col min="10499" max="10499" width="13.7109375" style="881" customWidth="1"/>
    <col min="10500" max="10500" width="17.28515625" style="881" customWidth="1"/>
    <col min="10501" max="10501" width="12.140625" style="881" customWidth="1"/>
    <col min="10502" max="10502" width="2.5703125" style="881" customWidth="1"/>
    <col min="10503" max="10752" width="11.42578125" style="881"/>
    <col min="10753" max="10753" width="38.28515625" style="881" customWidth="1"/>
    <col min="10754" max="10754" width="13.85546875" style="881" customWidth="1"/>
    <col min="10755" max="10755" width="13.7109375" style="881" customWidth="1"/>
    <col min="10756" max="10756" width="17.28515625" style="881" customWidth="1"/>
    <col min="10757" max="10757" width="12.140625" style="881" customWidth="1"/>
    <col min="10758" max="10758" width="2.5703125" style="881" customWidth="1"/>
    <col min="10759" max="11008" width="11.42578125" style="881"/>
    <col min="11009" max="11009" width="38.28515625" style="881" customWidth="1"/>
    <col min="11010" max="11010" width="13.85546875" style="881" customWidth="1"/>
    <col min="11011" max="11011" width="13.7109375" style="881" customWidth="1"/>
    <col min="11012" max="11012" width="17.28515625" style="881" customWidth="1"/>
    <col min="11013" max="11013" width="12.140625" style="881" customWidth="1"/>
    <col min="11014" max="11014" width="2.5703125" style="881" customWidth="1"/>
    <col min="11015" max="11264" width="11.42578125" style="881"/>
    <col min="11265" max="11265" width="38.28515625" style="881" customWidth="1"/>
    <col min="11266" max="11266" width="13.85546875" style="881" customWidth="1"/>
    <col min="11267" max="11267" width="13.7109375" style="881" customWidth="1"/>
    <col min="11268" max="11268" width="17.28515625" style="881" customWidth="1"/>
    <col min="11269" max="11269" width="12.140625" style="881" customWidth="1"/>
    <col min="11270" max="11270" width="2.5703125" style="881" customWidth="1"/>
    <col min="11271" max="11520" width="11.42578125" style="881"/>
    <col min="11521" max="11521" width="38.28515625" style="881" customWidth="1"/>
    <col min="11522" max="11522" width="13.85546875" style="881" customWidth="1"/>
    <col min="11523" max="11523" width="13.7109375" style="881" customWidth="1"/>
    <col min="11524" max="11524" width="17.28515625" style="881" customWidth="1"/>
    <col min="11525" max="11525" width="12.140625" style="881" customWidth="1"/>
    <col min="11526" max="11526" width="2.5703125" style="881" customWidth="1"/>
    <col min="11527" max="11776" width="11.42578125" style="881"/>
    <col min="11777" max="11777" width="38.28515625" style="881" customWidth="1"/>
    <col min="11778" max="11778" width="13.85546875" style="881" customWidth="1"/>
    <col min="11779" max="11779" width="13.7109375" style="881" customWidth="1"/>
    <col min="11780" max="11780" width="17.28515625" style="881" customWidth="1"/>
    <col min="11781" max="11781" width="12.140625" style="881" customWidth="1"/>
    <col min="11782" max="11782" width="2.5703125" style="881" customWidth="1"/>
    <col min="11783" max="12032" width="11.42578125" style="881"/>
    <col min="12033" max="12033" width="38.28515625" style="881" customWidth="1"/>
    <col min="12034" max="12034" width="13.85546875" style="881" customWidth="1"/>
    <col min="12035" max="12035" width="13.7109375" style="881" customWidth="1"/>
    <col min="12036" max="12036" width="17.28515625" style="881" customWidth="1"/>
    <col min="12037" max="12037" width="12.140625" style="881" customWidth="1"/>
    <col min="12038" max="12038" width="2.5703125" style="881" customWidth="1"/>
    <col min="12039" max="12288" width="11.42578125" style="881"/>
    <col min="12289" max="12289" width="38.28515625" style="881" customWidth="1"/>
    <col min="12290" max="12290" width="13.85546875" style="881" customWidth="1"/>
    <col min="12291" max="12291" width="13.7109375" style="881" customWidth="1"/>
    <col min="12292" max="12292" width="17.28515625" style="881" customWidth="1"/>
    <col min="12293" max="12293" width="12.140625" style="881" customWidth="1"/>
    <col min="12294" max="12294" width="2.5703125" style="881" customWidth="1"/>
    <col min="12295" max="12544" width="11.42578125" style="881"/>
    <col min="12545" max="12545" width="38.28515625" style="881" customWidth="1"/>
    <col min="12546" max="12546" width="13.85546875" style="881" customWidth="1"/>
    <col min="12547" max="12547" width="13.7109375" style="881" customWidth="1"/>
    <col min="12548" max="12548" width="17.28515625" style="881" customWidth="1"/>
    <col min="12549" max="12549" width="12.140625" style="881" customWidth="1"/>
    <col min="12550" max="12550" width="2.5703125" style="881" customWidth="1"/>
    <col min="12551" max="12800" width="11.42578125" style="881"/>
    <col min="12801" max="12801" width="38.28515625" style="881" customWidth="1"/>
    <col min="12802" max="12802" width="13.85546875" style="881" customWidth="1"/>
    <col min="12803" max="12803" width="13.7109375" style="881" customWidth="1"/>
    <col min="12804" max="12804" width="17.28515625" style="881" customWidth="1"/>
    <col min="12805" max="12805" width="12.140625" style="881" customWidth="1"/>
    <col min="12806" max="12806" width="2.5703125" style="881" customWidth="1"/>
    <col min="12807" max="13056" width="11.42578125" style="881"/>
    <col min="13057" max="13057" width="38.28515625" style="881" customWidth="1"/>
    <col min="13058" max="13058" width="13.85546875" style="881" customWidth="1"/>
    <col min="13059" max="13059" width="13.7109375" style="881" customWidth="1"/>
    <col min="13060" max="13060" width="17.28515625" style="881" customWidth="1"/>
    <col min="13061" max="13061" width="12.140625" style="881" customWidth="1"/>
    <col min="13062" max="13062" width="2.5703125" style="881" customWidth="1"/>
    <col min="13063" max="13312" width="11.42578125" style="881"/>
    <col min="13313" max="13313" width="38.28515625" style="881" customWidth="1"/>
    <col min="13314" max="13314" width="13.85546875" style="881" customWidth="1"/>
    <col min="13315" max="13315" width="13.7109375" style="881" customWidth="1"/>
    <col min="13316" max="13316" width="17.28515625" style="881" customWidth="1"/>
    <col min="13317" max="13317" width="12.140625" style="881" customWidth="1"/>
    <col min="13318" max="13318" width="2.5703125" style="881" customWidth="1"/>
    <col min="13319" max="13568" width="11.42578125" style="881"/>
    <col min="13569" max="13569" width="38.28515625" style="881" customWidth="1"/>
    <col min="13570" max="13570" width="13.85546875" style="881" customWidth="1"/>
    <col min="13571" max="13571" width="13.7109375" style="881" customWidth="1"/>
    <col min="13572" max="13572" width="17.28515625" style="881" customWidth="1"/>
    <col min="13573" max="13573" width="12.140625" style="881" customWidth="1"/>
    <col min="13574" max="13574" width="2.5703125" style="881" customWidth="1"/>
    <col min="13575" max="13824" width="11.42578125" style="881"/>
    <col min="13825" max="13825" width="38.28515625" style="881" customWidth="1"/>
    <col min="13826" max="13826" width="13.85546875" style="881" customWidth="1"/>
    <col min="13827" max="13827" width="13.7109375" style="881" customWidth="1"/>
    <col min="13828" max="13828" width="17.28515625" style="881" customWidth="1"/>
    <col min="13829" max="13829" width="12.140625" style="881" customWidth="1"/>
    <col min="13830" max="13830" width="2.5703125" style="881" customWidth="1"/>
    <col min="13831" max="14080" width="11.42578125" style="881"/>
    <col min="14081" max="14081" width="38.28515625" style="881" customWidth="1"/>
    <col min="14082" max="14082" width="13.85546875" style="881" customWidth="1"/>
    <col min="14083" max="14083" width="13.7109375" style="881" customWidth="1"/>
    <col min="14084" max="14084" width="17.28515625" style="881" customWidth="1"/>
    <col min="14085" max="14085" width="12.140625" style="881" customWidth="1"/>
    <col min="14086" max="14086" width="2.5703125" style="881" customWidth="1"/>
    <col min="14087" max="14336" width="11.42578125" style="881"/>
    <col min="14337" max="14337" width="38.28515625" style="881" customWidth="1"/>
    <col min="14338" max="14338" width="13.85546875" style="881" customWidth="1"/>
    <col min="14339" max="14339" width="13.7109375" style="881" customWidth="1"/>
    <col min="14340" max="14340" width="17.28515625" style="881" customWidth="1"/>
    <col min="14341" max="14341" width="12.140625" style="881" customWidth="1"/>
    <col min="14342" max="14342" width="2.5703125" style="881" customWidth="1"/>
    <col min="14343" max="14592" width="11.42578125" style="881"/>
    <col min="14593" max="14593" width="38.28515625" style="881" customWidth="1"/>
    <col min="14594" max="14594" width="13.85546875" style="881" customWidth="1"/>
    <col min="14595" max="14595" width="13.7109375" style="881" customWidth="1"/>
    <col min="14596" max="14596" width="17.28515625" style="881" customWidth="1"/>
    <col min="14597" max="14597" width="12.140625" style="881" customWidth="1"/>
    <col min="14598" max="14598" width="2.5703125" style="881" customWidth="1"/>
    <col min="14599" max="14848" width="11.42578125" style="881"/>
    <col min="14849" max="14849" width="38.28515625" style="881" customWidth="1"/>
    <col min="14850" max="14850" width="13.85546875" style="881" customWidth="1"/>
    <col min="14851" max="14851" width="13.7109375" style="881" customWidth="1"/>
    <col min="14852" max="14852" width="17.28515625" style="881" customWidth="1"/>
    <col min="14853" max="14853" width="12.140625" style="881" customWidth="1"/>
    <col min="14854" max="14854" width="2.5703125" style="881" customWidth="1"/>
    <col min="14855" max="15104" width="11.42578125" style="881"/>
    <col min="15105" max="15105" width="38.28515625" style="881" customWidth="1"/>
    <col min="15106" max="15106" width="13.85546875" style="881" customWidth="1"/>
    <col min="15107" max="15107" width="13.7109375" style="881" customWidth="1"/>
    <col min="15108" max="15108" width="17.28515625" style="881" customWidth="1"/>
    <col min="15109" max="15109" width="12.140625" style="881" customWidth="1"/>
    <col min="15110" max="15110" width="2.5703125" style="881" customWidth="1"/>
    <col min="15111" max="15360" width="11.42578125" style="881"/>
    <col min="15361" max="15361" width="38.28515625" style="881" customWidth="1"/>
    <col min="15362" max="15362" width="13.85546875" style="881" customWidth="1"/>
    <col min="15363" max="15363" width="13.7109375" style="881" customWidth="1"/>
    <col min="15364" max="15364" width="17.28515625" style="881" customWidth="1"/>
    <col min="15365" max="15365" width="12.140625" style="881" customWidth="1"/>
    <col min="15366" max="15366" width="2.5703125" style="881" customWidth="1"/>
    <col min="15367" max="15616" width="11.42578125" style="881"/>
    <col min="15617" max="15617" width="38.28515625" style="881" customWidth="1"/>
    <col min="15618" max="15618" width="13.85546875" style="881" customWidth="1"/>
    <col min="15619" max="15619" width="13.7109375" style="881" customWidth="1"/>
    <col min="15620" max="15620" width="17.28515625" style="881" customWidth="1"/>
    <col min="15621" max="15621" width="12.140625" style="881" customWidth="1"/>
    <col min="15622" max="15622" width="2.5703125" style="881" customWidth="1"/>
    <col min="15623" max="15872" width="11.42578125" style="881"/>
    <col min="15873" max="15873" width="38.28515625" style="881" customWidth="1"/>
    <col min="15874" max="15874" width="13.85546875" style="881" customWidth="1"/>
    <col min="15875" max="15875" width="13.7109375" style="881" customWidth="1"/>
    <col min="15876" max="15876" width="17.28515625" style="881" customWidth="1"/>
    <col min="15877" max="15877" width="12.140625" style="881" customWidth="1"/>
    <col min="15878" max="15878" width="2.5703125" style="881" customWidth="1"/>
    <col min="15879" max="16128" width="11.42578125" style="881"/>
    <col min="16129" max="16129" width="38.28515625" style="881" customWidth="1"/>
    <col min="16130" max="16130" width="13.85546875" style="881" customWidth="1"/>
    <col min="16131" max="16131" width="13.7109375" style="881" customWidth="1"/>
    <col min="16132" max="16132" width="17.28515625" style="881" customWidth="1"/>
    <col min="16133" max="16133" width="12.140625" style="881" customWidth="1"/>
    <col min="16134" max="16134" width="2.5703125" style="881" customWidth="1"/>
    <col min="16135" max="16384" width="11.42578125" style="881"/>
  </cols>
  <sheetData>
    <row r="1" spans="1:5" s="51" customFormat="1" ht="3.75" customHeight="1">
      <c r="A1" s="131">
        <v>0</v>
      </c>
      <c r="B1" s="620"/>
      <c r="C1" s="620"/>
      <c r="D1" s="620"/>
      <c r="E1" s="620"/>
    </row>
    <row r="2" spans="1:5" s="51" customFormat="1" ht="38.25" customHeight="1">
      <c r="A2" s="938" t="s">
        <v>1064</v>
      </c>
      <c r="B2" s="938"/>
      <c r="C2" s="938"/>
      <c r="D2" s="938"/>
      <c r="E2" s="938"/>
    </row>
    <row r="3" spans="1:5" s="51" customFormat="1" ht="20.25" customHeight="1">
      <c r="A3" s="938" t="s">
        <v>702</v>
      </c>
      <c r="B3" s="938"/>
      <c r="C3" s="938"/>
      <c r="D3" s="938"/>
      <c r="E3" s="938"/>
    </row>
    <row r="4" spans="1:5" s="51" customFormat="1" ht="20.25" customHeight="1">
      <c r="A4" s="938" t="s">
        <v>1521</v>
      </c>
      <c r="B4" s="938"/>
      <c r="C4" s="938"/>
      <c r="D4" s="938"/>
      <c r="E4" s="938"/>
    </row>
    <row r="5" spans="1:5" s="132" customFormat="1" ht="39" customHeight="1">
      <c r="A5" s="939" t="s">
        <v>1242</v>
      </c>
      <c r="B5" s="939"/>
      <c r="C5" s="939"/>
      <c r="D5" s="939"/>
      <c r="E5" s="939"/>
    </row>
    <row r="6" spans="1:5" s="881" customFormat="1" ht="7.5" customHeight="1">
      <c r="A6" s="133"/>
      <c r="B6" s="47"/>
      <c r="C6" s="47"/>
      <c r="D6" s="47"/>
      <c r="E6" s="47"/>
    </row>
    <row r="7" spans="1:5" s="881" customFormat="1" ht="10.5" customHeight="1" thickBot="1">
      <c r="A7" s="134"/>
      <c r="B7" s="135"/>
      <c r="C7" s="135"/>
      <c r="D7" s="814"/>
      <c r="E7" s="814"/>
    </row>
    <row r="8" spans="1:5" s="881" customFormat="1" ht="42" customHeight="1" thickTop="1" thickBot="1">
      <c r="A8" s="137"/>
      <c r="B8" s="426" t="s">
        <v>1068</v>
      </c>
      <c r="C8" s="426" t="s">
        <v>1069</v>
      </c>
      <c r="D8" s="427" t="s">
        <v>303</v>
      </c>
      <c r="E8" s="428" t="s">
        <v>703</v>
      </c>
    </row>
    <row r="9" spans="1:5" s="881" customFormat="1" ht="26.25" customHeight="1" thickTop="1">
      <c r="A9" s="138" t="s">
        <v>704</v>
      </c>
      <c r="B9" s="139">
        <v>2974393.18169</v>
      </c>
      <c r="C9" s="139">
        <v>902163.90682999999</v>
      </c>
      <c r="D9" s="139">
        <v>3876557.0885199998</v>
      </c>
      <c r="E9" s="140">
        <v>0.94066095609075218</v>
      </c>
    </row>
    <row r="10" spans="1:5" s="881" customFormat="1" ht="26.25" customHeight="1">
      <c r="A10" s="138" t="s">
        <v>705</v>
      </c>
      <c r="B10" s="139">
        <v>14142.062609999999</v>
      </c>
      <c r="C10" s="139">
        <v>2366.3493699999999</v>
      </c>
      <c r="D10" s="139">
        <v>16508.411979999997</v>
      </c>
      <c r="E10" s="140">
        <v>4.0058273983978529E-3</v>
      </c>
    </row>
    <row r="11" spans="1:5" s="881" customFormat="1" ht="26.25" customHeight="1">
      <c r="A11" s="138" t="s">
        <v>706</v>
      </c>
      <c r="B11" s="139">
        <v>60440.6371</v>
      </c>
      <c r="C11" s="139">
        <v>38508.187159999994</v>
      </c>
      <c r="D11" s="139">
        <v>98948.824259999994</v>
      </c>
      <c r="E11" s="140">
        <v>2.4010299218372316E-2</v>
      </c>
    </row>
    <row r="12" spans="1:5" s="881" customFormat="1" ht="26.25" customHeight="1">
      <c r="A12" s="138" t="s">
        <v>707</v>
      </c>
      <c r="B12" s="139">
        <v>2315.7632899999999</v>
      </c>
      <c r="C12" s="139">
        <v>930.26910999999996</v>
      </c>
      <c r="D12" s="139">
        <v>3246.0324000000001</v>
      </c>
      <c r="E12" s="140">
        <v>7.876618017384335E-4</v>
      </c>
    </row>
    <row r="13" spans="1:5" s="881" customFormat="1" ht="26.25" customHeight="1">
      <c r="A13" s="138" t="s">
        <v>708</v>
      </c>
      <c r="B13" s="139">
        <v>15242.209279999999</v>
      </c>
      <c r="C13" s="139">
        <v>7623.8593200000005</v>
      </c>
      <c r="D13" s="139">
        <v>22866.068599999999</v>
      </c>
      <c r="E13" s="140">
        <v>5.548536358463526E-3</v>
      </c>
    </row>
    <row r="14" spans="1:5" s="881" customFormat="1" ht="26.25" customHeight="1">
      <c r="A14" s="138" t="s">
        <v>709</v>
      </c>
      <c r="B14" s="139">
        <v>2366.0151000000001</v>
      </c>
      <c r="C14" s="139">
        <v>896.31075999999996</v>
      </c>
      <c r="D14" s="139">
        <v>3262.3258599999999</v>
      </c>
      <c r="E14" s="140">
        <v>7.9161547024160462E-4</v>
      </c>
    </row>
    <row r="15" spans="1:5" s="881" customFormat="1" ht="26.25" customHeight="1">
      <c r="A15" s="138" t="s">
        <v>710</v>
      </c>
      <c r="B15" s="139">
        <v>3442.3241899999998</v>
      </c>
      <c r="C15" s="139">
        <v>8423.7690299999995</v>
      </c>
      <c r="D15" s="139">
        <v>11866.093219999999</v>
      </c>
      <c r="E15" s="140">
        <v>2.8793515324312255E-3</v>
      </c>
    </row>
    <row r="16" spans="1:5" s="881" customFormat="1" ht="26.25" customHeight="1">
      <c r="A16" s="138" t="s">
        <v>711</v>
      </c>
      <c r="B16" s="139">
        <v>1314.3007299999999</v>
      </c>
      <c r="C16" s="139">
        <v>2423.99577</v>
      </c>
      <c r="D16" s="139">
        <v>3738.2964999999999</v>
      </c>
      <c r="E16" s="140">
        <v>9.0711151146318804E-4</v>
      </c>
    </row>
    <row r="17" spans="1:5" s="881" customFormat="1" ht="26.25" customHeight="1">
      <c r="A17" s="138" t="s">
        <v>712</v>
      </c>
      <c r="B17" s="139">
        <v>9566.7237699999987</v>
      </c>
      <c r="C17" s="139">
        <v>2736.1639</v>
      </c>
      <c r="D17" s="139">
        <v>12302.887669999998</v>
      </c>
      <c r="E17" s="140">
        <v>2.9853413258406651E-3</v>
      </c>
    </row>
    <row r="18" spans="1:5" s="881" customFormat="1" ht="26.25" customHeight="1">
      <c r="A18" s="138" t="s">
        <v>713</v>
      </c>
      <c r="B18" s="139">
        <v>5851.7376199999999</v>
      </c>
      <c r="C18" s="139">
        <v>1395.8320900000001</v>
      </c>
      <c r="D18" s="139">
        <v>7247.5697099999998</v>
      </c>
      <c r="E18" s="140">
        <v>1.758649672136204E-3</v>
      </c>
    </row>
    <row r="19" spans="1:5" s="881" customFormat="1" ht="26.25" customHeight="1">
      <c r="A19" s="138" t="s">
        <v>714</v>
      </c>
      <c r="B19" s="139">
        <v>52804.254759999996</v>
      </c>
      <c r="C19" s="139">
        <v>45753.956290000002</v>
      </c>
      <c r="D19" s="139">
        <v>98558.211049999998</v>
      </c>
      <c r="E19" s="140">
        <v>2.3915515474139993E-2</v>
      </c>
    </row>
    <row r="20" spans="1:5" s="881" customFormat="1" ht="26.25" customHeight="1" thickBot="1">
      <c r="A20" s="138" t="s">
        <v>715</v>
      </c>
      <c r="B20" s="139">
        <v>37407.12543</v>
      </c>
      <c r="C20" s="139">
        <v>35068.904159999998</v>
      </c>
      <c r="D20" s="139">
        <v>72476.029589999991</v>
      </c>
      <c r="E20" s="140">
        <v>1.7586577401293779E-2</v>
      </c>
    </row>
    <row r="21" spans="1:5" s="881" customFormat="1" ht="26.25" customHeight="1" thickTop="1" thickBot="1">
      <c r="A21" s="141" t="s">
        <v>716</v>
      </c>
      <c r="B21" s="355">
        <v>3115889.33079</v>
      </c>
      <c r="C21" s="355">
        <v>1005209.84253</v>
      </c>
      <c r="D21" s="355">
        <v>4121099.1733200001</v>
      </c>
      <c r="E21" s="142">
        <v>1</v>
      </c>
    </row>
    <row r="22" spans="1:5" s="881" customFormat="1" ht="26.25" customHeight="1" thickTop="1">
      <c r="A22" s="143" t="s">
        <v>717</v>
      </c>
      <c r="B22" s="356">
        <v>63397.004780000003</v>
      </c>
      <c r="C22" s="356">
        <v>43081.661260000001</v>
      </c>
      <c r="D22" s="356">
        <v>106478.66603999998</v>
      </c>
      <c r="E22" s="898"/>
    </row>
    <row r="23" spans="1:5" s="146" customFormat="1" ht="26.25" customHeight="1" thickBot="1">
      <c r="A23" s="144" t="s">
        <v>718</v>
      </c>
      <c r="B23" s="145">
        <v>0.75608210328018077</v>
      </c>
      <c r="C23" s="145">
        <v>0.2439178967198192</v>
      </c>
      <c r="D23" s="145">
        <v>1</v>
      </c>
      <c r="E23" s="145"/>
    </row>
    <row r="24" spans="1:5" s="881" customFormat="1" ht="13.5" customHeight="1" thickTop="1">
      <c r="A24" s="1054" t="s">
        <v>719</v>
      </c>
      <c r="B24" s="1055"/>
      <c r="C24" s="1055"/>
      <c r="D24" s="1055"/>
      <c r="E24" s="1055"/>
    </row>
    <row r="25" spans="1:5" s="64" customFormat="1" ht="69" customHeight="1">
      <c r="A25" s="921" t="s">
        <v>348</v>
      </c>
      <c r="B25" s="1056"/>
      <c r="C25" s="1056"/>
      <c r="D25" s="1056"/>
      <c r="E25" s="1056"/>
    </row>
    <row r="26" spans="1:5" s="881" customFormat="1" ht="60.75" customHeight="1">
      <c r="A26" s="921" t="s">
        <v>349</v>
      </c>
      <c r="B26" s="1057"/>
      <c r="C26" s="1057"/>
      <c r="D26" s="1057"/>
      <c r="E26" s="1057"/>
    </row>
    <row r="27" spans="1:5" s="881" customFormat="1" ht="12" customHeight="1">
      <c r="A27" s="1054" t="s">
        <v>720</v>
      </c>
      <c r="B27" s="1058"/>
      <c r="C27" s="1058"/>
      <c r="D27" s="1059"/>
      <c r="E27" s="1059"/>
    </row>
    <row r="28" spans="1:5" s="881" customFormat="1" ht="9" customHeight="1">
      <c r="A28" s="149"/>
      <c r="B28" s="150"/>
      <c r="C28" s="150"/>
      <c r="D28" s="295"/>
      <c r="E28" s="295"/>
    </row>
    <row r="29" spans="1:5" s="881" customFormat="1" ht="9" customHeight="1">
      <c r="A29" s="149"/>
      <c r="B29" s="150"/>
      <c r="C29" s="150"/>
      <c r="D29" s="295"/>
      <c r="E29" s="295"/>
    </row>
    <row r="30" spans="1:5" s="881" customFormat="1" ht="9" customHeight="1">
      <c r="A30" s="149"/>
      <c r="B30" s="150"/>
      <c r="C30" s="150"/>
      <c r="D30" s="295"/>
      <c r="E30" s="295"/>
    </row>
    <row r="31" spans="1:5" s="881" customFormat="1" ht="9" customHeight="1">
      <c r="A31" s="149"/>
      <c r="B31" s="150"/>
      <c r="C31" s="150"/>
      <c r="D31" s="295"/>
      <c r="E31" s="295"/>
    </row>
    <row r="32" spans="1:5" s="881" customFormat="1" ht="9" customHeight="1">
      <c r="A32" s="149"/>
      <c r="B32" s="150"/>
      <c r="C32" s="150"/>
      <c r="D32" s="295"/>
      <c r="E32" s="295"/>
    </row>
    <row r="33" spans="1:5" s="881" customFormat="1" ht="9" customHeight="1">
      <c r="A33" s="151"/>
      <c r="B33" s="150"/>
      <c r="C33" s="150"/>
      <c r="D33" s="295"/>
      <c r="E33" s="295"/>
    </row>
    <row r="34" spans="1:5" s="881" customFormat="1" ht="9" customHeight="1">
      <c r="A34" s="149"/>
      <c r="B34" s="150"/>
      <c r="C34" s="150"/>
      <c r="D34" s="295"/>
      <c r="E34" s="295"/>
    </row>
    <row r="35" spans="1:5" s="881" customFormat="1" ht="9" customHeight="1">
      <c r="A35" s="149"/>
      <c r="B35" s="150"/>
      <c r="C35" s="150"/>
      <c r="D35" s="295"/>
      <c r="E35" s="295"/>
    </row>
    <row r="36" spans="1:5" s="881" customFormat="1" ht="9" customHeight="1">
      <c r="A36" s="149"/>
      <c r="B36" s="150"/>
      <c r="C36" s="150"/>
      <c r="D36" s="295"/>
      <c r="E36" s="295"/>
    </row>
    <row r="37" spans="1:5" s="881" customFormat="1" ht="9" customHeight="1">
      <c r="A37" s="149"/>
      <c r="B37" s="150"/>
      <c r="C37" s="150"/>
      <c r="D37" s="295"/>
      <c r="E37" s="295"/>
    </row>
    <row r="38" spans="1:5" s="881" customFormat="1" ht="9" customHeight="1">
      <c r="A38" s="149"/>
      <c r="B38" s="150"/>
      <c r="C38" s="150"/>
      <c r="D38" s="295"/>
      <c r="E38" s="295"/>
    </row>
    <row r="39" spans="1:5" s="881" customFormat="1" ht="9" customHeight="1">
      <c r="A39" s="151"/>
      <c r="B39" s="150"/>
      <c r="C39" s="150"/>
      <c r="D39" s="295"/>
      <c r="E39" s="295"/>
    </row>
    <row r="40" spans="1:5" s="881" customFormat="1" ht="9" customHeight="1">
      <c r="A40" s="149"/>
      <c r="B40" s="150"/>
      <c r="C40" s="150"/>
      <c r="D40" s="295"/>
      <c r="E40" s="295"/>
    </row>
    <row r="41" spans="1:5" s="881" customFormat="1" ht="9" customHeight="1">
      <c r="A41" s="149"/>
      <c r="B41" s="150"/>
      <c r="C41" s="150"/>
      <c r="D41" s="295"/>
      <c r="E41" s="295"/>
    </row>
    <row r="42" spans="1:5" s="881" customFormat="1" ht="9" customHeight="1">
      <c r="A42" s="149"/>
      <c r="B42" s="150"/>
      <c r="C42" s="150"/>
      <c r="D42" s="295"/>
      <c r="E42" s="295"/>
    </row>
    <row r="43" spans="1:5" s="881" customFormat="1" ht="9" customHeight="1">
      <c r="A43" s="149"/>
      <c r="B43" s="150"/>
      <c r="C43" s="150"/>
      <c r="D43" s="295"/>
      <c r="E43" s="295"/>
    </row>
    <row r="44" spans="1:5" s="881" customFormat="1" ht="9" customHeight="1">
      <c r="A44" s="149"/>
      <c r="B44" s="150"/>
      <c r="C44" s="150"/>
      <c r="D44" s="295"/>
      <c r="E44" s="295"/>
    </row>
    <row r="45" spans="1:5" s="881" customFormat="1" ht="9" customHeight="1">
      <c r="A45" s="151"/>
      <c r="B45" s="150"/>
      <c r="C45" s="150"/>
      <c r="D45" s="295"/>
      <c r="E45" s="295"/>
    </row>
    <row r="46" spans="1:5" s="881" customFormat="1" ht="9" customHeight="1">
      <c r="A46" s="149"/>
      <c r="B46" s="150"/>
      <c r="C46" s="150"/>
      <c r="D46" s="295"/>
      <c r="E46" s="295"/>
    </row>
    <row r="47" spans="1:5" s="881" customFormat="1" ht="9" customHeight="1">
      <c r="A47" s="149"/>
      <c r="B47" s="150"/>
      <c r="C47" s="150"/>
      <c r="D47" s="295"/>
      <c r="E47" s="295"/>
    </row>
    <row r="48" spans="1:5" s="881" customFormat="1" ht="9" customHeight="1">
      <c r="A48" s="149"/>
      <c r="B48" s="150"/>
      <c r="C48" s="150"/>
      <c r="D48" s="295"/>
      <c r="E48" s="295"/>
    </row>
    <row r="49" spans="1:5" s="881" customFormat="1" ht="9" customHeight="1">
      <c r="A49" s="149"/>
      <c r="B49" s="150"/>
      <c r="C49" s="150"/>
      <c r="D49" s="295"/>
      <c r="E49" s="295"/>
    </row>
    <row r="50" spans="1:5" s="881" customFormat="1" ht="9" customHeight="1">
      <c r="A50" s="151"/>
      <c r="B50" s="150"/>
      <c r="C50" s="150"/>
      <c r="D50" s="295"/>
      <c r="E50" s="295"/>
    </row>
    <row r="51" spans="1:5" s="881" customFormat="1" ht="9" customHeight="1">
      <c r="A51" s="152"/>
      <c r="B51" s="150"/>
      <c r="C51" s="150"/>
      <c r="D51" s="295"/>
      <c r="E51" s="295"/>
    </row>
    <row r="52" spans="1:5" s="881" customFormat="1" ht="9" customHeight="1">
      <c r="A52" s="152"/>
      <c r="B52" s="150"/>
      <c r="C52" s="150"/>
      <c r="D52" s="295"/>
      <c r="E52" s="295"/>
    </row>
    <row r="53" spans="1:5" s="881" customFormat="1" ht="9" customHeight="1">
      <c r="A53" s="152"/>
      <c r="B53" s="150"/>
      <c r="C53" s="150"/>
      <c r="D53" s="295"/>
      <c r="E53" s="295"/>
    </row>
    <row r="54" spans="1:5" s="881" customFormat="1" ht="9" customHeight="1">
      <c r="A54" s="152"/>
      <c r="B54" s="150"/>
      <c r="C54" s="150"/>
      <c r="D54" s="295"/>
      <c r="E54" s="295"/>
    </row>
    <row r="55" spans="1:5" s="881" customFormat="1" ht="9" customHeight="1">
      <c r="A55" s="153"/>
      <c r="B55" s="150"/>
      <c r="C55" s="150"/>
      <c r="D55" s="295"/>
      <c r="E55" s="295"/>
    </row>
    <row r="56" spans="1:5" s="881" customFormat="1" ht="9" customHeight="1">
      <c r="A56" s="153"/>
      <c r="B56" s="150"/>
      <c r="C56" s="150"/>
      <c r="D56" s="295"/>
      <c r="E56" s="295"/>
    </row>
    <row r="57" spans="1:5" s="881" customFormat="1" ht="9" customHeight="1">
      <c r="A57" s="154"/>
      <c r="B57" s="150"/>
      <c r="C57" s="150"/>
      <c r="D57" s="295"/>
      <c r="E57" s="295"/>
    </row>
    <row r="58" spans="1:5" s="881" customFormat="1" ht="9" customHeight="1">
      <c r="A58" s="149"/>
      <c r="B58" s="150"/>
      <c r="C58" s="150"/>
      <c r="D58" s="295"/>
      <c r="E58" s="295"/>
    </row>
    <row r="59" spans="1:5" s="881" customFormat="1" ht="9" customHeight="1">
      <c r="A59" s="149"/>
      <c r="B59" s="150"/>
      <c r="C59" s="150"/>
      <c r="D59" s="295"/>
      <c r="E59" s="295"/>
    </row>
    <row r="60" spans="1:5" s="881" customFormat="1" ht="9" customHeight="1">
      <c r="A60" s="149"/>
      <c r="B60" s="150"/>
      <c r="C60" s="150"/>
      <c r="D60" s="295"/>
      <c r="E60" s="295"/>
    </row>
    <row r="61" spans="1:5" s="881" customFormat="1" ht="9" customHeight="1">
      <c r="A61" s="149"/>
      <c r="B61" s="150"/>
      <c r="C61" s="150"/>
      <c r="D61" s="295"/>
      <c r="E61" s="295"/>
    </row>
    <row r="62" spans="1:5" s="881" customFormat="1" ht="9" customHeight="1">
      <c r="A62" s="152"/>
      <c r="B62" s="150"/>
      <c r="C62" s="150"/>
      <c r="D62" s="295"/>
      <c r="E62" s="295"/>
    </row>
    <row r="63" spans="1:5" s="881" customFormat="1" ht="9" customHeight="1">
      <c r="A63" s="154"/>
      <c r="B63" s="150"/>
      <c r="C63" s="150"/>
      <c r="D63" s="295"/>
      <c r="E63" s="295"/>
    </row>
    <row r="64" spans="1:5" s="881" customFormat="1" ht="9" customHeight="1">
      <c r="A64" s="149"/>
      <c r="B64" s="150"/>
      <c r="C64" s="150"/>
      <c r="D64" s="295"/>
      <c r="E64" s="295"/>
    </row>
    <row r="65" spans="1:5" s="881" customFormat="1" ht="9" customHeight="1">
      <c r="A65" s="149"/>
      <c r="B65" s="150"/>
      <c r="C65" s="150"/>
      <c r="D65" s="295"/>
      <c r="E65" s="295"/>
    </row>
    <row r="66" spans="1:5" s="881" customFormat="1" ht="9" customHeight="1">
      <c r="A66" s="149"/>
      <c r="B66" s="150"/>
      <c r="C66" s="150"/>
      <c r="D66" s="295"/>
      <c r="E66" s="295"/>
    </row>
    <row r="67" spans="1:5" s="881" customFormat="1" ht="9" customHeight="1">
      <c r="A67" s="149"/>
      <c r="B67" s="150"/>
      <c r="C67" s="150"/>
      <c r="D67" s="295"/>
      <c r="E67" s="295"/>
    </row>
    <row r="68" spans="1:5" s="881" customFormat="1" ht="9" customHeight="1">
      <c r="A68" s="152"/>
      <c r="B68" s="150"/>
      <c r="C68" s="150"/>
      <c r="D68" s="295"/>
      <c r="E68" s="295"/>
    </row>
    <row r="69" spans="1:5" s="881" customFormat="1" ht="9" customHeight="1">
      <c r="A69" s="154"/>
      <c r="B69" s="150"/>
      <c r="C69" s="150"/>
      <c r="D69" s="295"/>
      <c r="E69" s="295"/>
    </row>
    <row r="70" spans="1:5" s="881" customFormat="1" ht="9" customHeight="1">
      <c r="A70" s="149"/>
      <c r="B70" s="150"/>
      <c r="C70" s="150"/>
      <c r="D70" s="295"/>
      <c r="E70" s="295"/>
    </row>
    <row r="71" spans="1:5" s="881" customFormat="1" ht="9" customHeight="1">
      <c r="A71" s="149"/>
      <c r="B71" s="150"/>
      <c r="C71" s="150"/>
      <c r="D71" s="295"/>
      <c r="E71" s="295"/>
    </row>
    <row r="72" spans="1:5" s="881" customFormat="1" ht="9" customHeight="1">
      <c r="A72" s="149"/>
      <c r="B72" s="362"/>
      <c r="C72" s="362"/>
      <c r="D72" s="47"/>
      <c r="E72" s="47"/>
    </row>
    <row r="73" spans="1:5" s="881" customFormat="1" ht="9" customHeight="1">
      <c r="A73" s="149"/>
      <c r="B73" s="362"/>
      <c r="C73" s="362"/>
      <c r="D73" s="47"/>
      <c r="E73" s="47"/>
    </row>
    <row r="74" spans="1:5" s="881" customFormat="1" ht="9" customHeight="1">
      <c r="A74" s="149"/>
      <c r="B74" s="362"/>
      <c r="C74" s="362"/>
      <c r="D74" s="47"/>
      <c r="E74" s="47"/>
    </row>
    <row r="75" spans="1:5" s="881" customFormat="1" ht="9" customHeight="1">
      <c r="A75" s="149"/>
      <c r="B75" s="362"/>
      <c r="C75" s="362"/>
      <c r="D75" s="47"/>
      <c r="E75" s="47"/>
    </row>
    <row r="76" spans="1:5" s="881" customFormat="1" ht="9" customHeight="1">
      <c r="A76" s="149"/>
      <c r="B76" s="362"/>
      <c r="C76" s="362"/>
      <c r="D76" s="47"/>
      <c r="E76" s="47"/>
    </row>
    <row r="77" spans="1:5" s="881" customFormat="1" ht="9" customHeight="1">
      <c r="A77" s="149"/>
      <c r="B77" s="362"/>
      <c r="C77" s="362"/>
      <c r="D77" s="47"/>
      <c r="E77" s="47"/>
    </row>
    <row r="78" spans="1:5" s="881" customFormat="1" ht="9" customHeight="1">
      <c r="A78" s="152"/>
      <c r="B78" s="362"/>
      <c r="C78" s="362"/>
      <c r="D78" s="47"/>
      <c r="E78" s="47"/>
    </row>
    <row r="79" spans="1:5" s="881" customFormat="1" ht="9" customHeight="1">
      <c r="A79" s="154"/>
      <c r="B79" s="362"/>
      <c r="C79" s="362"/>
      <c r="D79" s="47"/>
      <c r="E79" s="47"/>
    </row>
    <row r="80" spans="1:5" s="881" customFormat="1" ht="9" customHeight="1">
      <c r="A80" s="149"/>
      <c r="B80" s="362"/>
      <c r="C80" s="362"/>
      <c r="D80" s="47"/>
      <c r="E80" s="47"/>
    </row>
    <row r="81" spans="1:5" s="881" customFormat="1" ht="9" customHeight="1">
      <c r="A81" s="149"/>
      <c r="B81" s="362"/>
      <c r="C81" s="362"/>
      <c r="D81" s="47"/>
      <c r="E81" s="47"/>
    </row>
    <row r="82" spans="1:5" s="881" customFormat="1" ht="9" customHeight="1">
      <c r="A82" s="149"/>
      <c r="B82" s="362"/>
      <c r="C82" s="362"/>
      <c r="D82" s="47"/>
      <c r="E82" s="47"/>
    </row>
    <row r="83" spans="1:5" s="881" customFormat="1" ht="9" customHeight="1">
      <c r="A83" s="149"/>
      <c r="B83" s="362"/>
      <c r="C83" s="362"/>
      <c r="D83" s="47"/>
      <c r="E83" s="47"/>
    </row>
    <row r="84" spans="1:5" s="881" customFormat="1" ht="9" customHeight="1">
      <c r="A84" s="149"/>
      <c r="B84" s="362"/>
      <c r="C84" s="362"/>
      <c r="D84" s="47"/>
      <c r="E84" s="47"/>
    </row>
    <row r="85" spans="1:5" s="881" customFormat="1" ht="9" customHeight="1">
      <c r="A85" s="149"/>
      <c r="B85" s="362"/>
      <c r="C85" s="362"/>
      <c r="D85" s="47"/>
      <c r="E85" s="47"/>
    </row>
    <row r="86" spans="1:5" s="881" customFormat="1" ht="9" customHeight="1">
      <c r="A86" s="149"/>
      <c r="B86" s="362"/>
      <c r="C86" s="362"/>
      <c r="D86" s="47"/>
      <c r="E86" s="47"/>
    </row>
    <row r="87" spans="1:5" s="881" customFormat="1" ht="9" customHeight="1">
      <c r="A87" s="149"/>
      <c r="B87" s="362"/>
      <c r="C87" s="362"/>
      <c r="D87" s="47"/>
      <c r="E87" s="47"/>
    </row>
    <row r="88" spans="1:5" s="881" customFormat="1" ht="9" customHeight="1">
      <c r="A88" s="149"/>
      <c r="B88" s="362"/>
      <c r="C88" s="362"/>
      <c r="D88" s="47"/>
      <c r="E88" s="47"/>
    </row>
    <row r="89" spans="1:5" s="881" customFormat="1" ht="9" customHeight="1">
      <c r="A89" s="154"/>
      <c r="B89" s="362"/>
      <c r="C89" s="362"/>
      <c r="D89" s="47"/>
      <c r="E89" s="47"/>
    </row>
    <row r="90" spans="1:5" s="881" customFormat="1" ht="9" customHeight="1">
      <c r="A90" s="149"/>
      <c r="B90" s="362"/>
      <c r="C90" s="362"/>
      <c r="D90" s="47"/>
      <c r="E90" s="47"/>
    </row>
    <row r="91" spans="1:5" s="881" customFormat="1" ht="9" customHeight="1">
      <c r="A91" s="149"/>
      <c r="B91" s="362"/>
      <c r="C91" s="362"/>
      <c r="D91" s="47"/>
      <c r="E91" s="47"/>
    </row>
    <row r="92" spans="1:5" s="881" customFormat="1" ht="9" customHeight="1">
      <c r="A92" s="149"/>
      <c r="B92" s="362"/>
      <c r="C92" s="362"/>
      <c r="D92" s="47"/>
      <c r="E92" s="47"/>
    </row>
    <row r="93" spans="1:5" s="881" customFormat="1">
      <c r="A93" s="155"/>
      <c r="B93" s="362"/>
      <c r="C93" s="362"/>
      <c r="D93" s="47"/>
      <c r="E93" s="47"/>
    </row>
    <row r="94" spans="1:5" s="881" customFormat="1">
      <c r="A94" s="155"/>
      <c r="B94" s="362"/>
      <c r="C94" s="362"/>
      <c r="D94" s="47"/>
      <c r="E94" s="47"/>
    </row>
    <row r="95" spans="1:5" s="881" customFormat="1">
      <c r="A95" s="155"/>
      <c r="B95" s="362"/>
      <c r="C95" s="362"/>
      <c r="D95" s="47"/>
      <c r="E95" s="47"/>
    </row>
    <row r="96" spans="1:5" s="881" customFormat="1">
      <c r="A96" s="155"/>
      <c r="B96" s="362"/>
      <c r="C96" s="362"/>
      <c r="D96" s="47"/>
      <c r="E96" s="47"/>
    </row>
    <row r="97" spans="1:5" s="881" customFormat="1">
      <c r="A97" s="155"/>
      <c r="B97" s="362"/>
      <c r="C97" s="362"/>
      <c r="D97" s="47"/>
      <c r="E97" s="47"/>
    </row>
    <row r="98" spans="1:5" s="881" customFormat="1">
      <c r="A98" s="155"/>
      <c r="B98" s="362"/>
      <c r="C98" s="362"/>
      <c r="D98" s="47"/>
      <c r="E98" s="47"/>
    </row>
    <row r="99" spans="1:5" s="881" customFormat="1">
      <c r="A99" s="155"/>
      <c r="B99" s="362"/>
      <c r="C99" s="362"/>
      <c r="D99" s="47"/>
      <c r="E99" s="47"/>
    </row>
    <row r="100" spans="1:5" s="881" customFormat="1" ht="15.75">
      <c r="A100" s="156"/>
      <c r="B100" s="362"/>
      <c r="C100" s="362"/>
      <c r="D100" s="47"/>
      <c r="E100" s="47"/>
    </row>
    <row r="101" spans="1:5" s="881" customFormat="1" ht="15.75">
      <c r="A101" s="156"/>
      <c r="B101" s="362"/>
      <c r="C101" s="362"/>
      <c r="D101" s="47"/>
      <c r="E101" s="47"/>
    </row>
    <row r="102" spans="1:5" s="881" customFormat="1" ht="15.75">
      <c r="A102" s="156"/>
      <c r="B102" s="362"/>
      <c r="C102" s="362"/>
      <c r="D102" s="47"/>
      <c r="E102" s="47"/>
    </row>
    <row r="103" spans="1:5" s="881" customFormat="1" ht="15.75">
      <c r="A103" s="156"/>
      <c r="B103" s="362"/>
      <c r="C103" s="362"/>
      <c r="D103" s="47"/>
      <c r="E103" s="47"/>
    </row>
    <row r="104" spans="1:5" s="881" customFormat="1" ht="15.75">
      <c r="A104" s="156"/>
      <c r="B104" s="362"/>
      <c r="C104" s="362"/>
      <c r="D104" s="47"/>
      <c r="E104" s="47"/>
    </row>
    <row r="105" spans="1:5" s="881" customFormat="1" ht="15.75">
      <c r="A105" s="156"/>
      <c r="B105" s="362"/>
      <c r="C105" s="362"/>
      <c r="D105" s="47"/>
      <c r="E105" s="47"/>
    </row>
    <row r="106" spans="1:5" s="881" customFormat="1" ht="15.75">
      <c r="A106" s="156"/>
      <c r="B106" s="362"/>
      <c r="C106" s="362"/>
      <c r="D106" s="47"/>
      <c r="E106" s="47"/>
    </row>
    <row r="107" spans="1:5" s="881" customFormat="1" ht="15.75">
      <c r="A107" s="156"/>
      <c r="B107" s="362"/>
      <c r="C107" s="362"/>
      <c r="D107" s="47"/>
      <c r="E107" s="47"/>
    </row>
    <row r="108" spans="1:5" s="881" customFormat="1" ht="15.75">
      <c r="A108" s="156"/>
      <c r="B108" s="362"/>
      <c r="C108" s="362"/>
      <c r="D108" s="47"/>
      <c r="E108" s="47"/>
    </row>
    <row r="109" spans="1:5" s="881" customFormat="1" ht="15.75">
      <c r="A109" s="156"/>
      <c r="B109" s="362"/>
      <c r="C109" s="362"/>
      <c r="D109" s="47"/>
      <c r="E109" s="47"/>
    </row>
    <row r="110" spans="1:5" s="881" customFormat="1" ht="15.75">
      <c r="A110" s="156"/>
      <c r="B110" s="362"/>
      <c r="C110" s="362"/>
      <c r="D110" s="47"/>
      <c r="E110" s="47"/>
    </row>
    <row r="111" spans="1:5" s="881" customFormat="1" ht="15.75">
      <c r="A111" s="156"/>
      <c r="B111" s="362"/>
      <c r="C111" s="362"/>
      <c r="D111" s="47"/>
      <c r="E111" s="47"/>
    </row>
    <row r="112" spans="1:5" s="881" customFormat="1" ht="15.75">
      <c r="A112" s="156"/>
      <c r="B112" s="362"/>
      <c r="C112" s="362"/>
      <c r="D112" s="47"/>
      <c r="E112" s="47"/>
    </row>
    <row r="113" spans="1:5" s="881" customFormat="1" ht="15.75">
      <c r="A113" s="156"/>
      <c r="B113" s="362"/>
      <c r="C113" s="362"/>
      <c r="D113" s="47"/>
      <c r="E113" s="47"/>
    </row>
    <row r="114" spans="1:5" s="881" customFormat="1" ht="15.75">
      <c r="A114" s="156"/>
      <c r="B114" s="362"/>
      <c r="C114" s="362"/>
      <c r="D114" s="47"/>
      <c r="E114" s="47"/>
    </row>
    <row r="115" spans="1:5" s="881" customFormat="1" ht="15.75">
      <c r="A115" s="156"/>
      <c r="B115" s="362"/>
      <c r="C115" s="362"/>
      <c r="D115" s="47"/>
      <c r="E115" s="47"/>
    </row>
    <row r="116" spans="1:5" s="881" customFormat="1" ht="15.75">
      <c r="A116" s="156"/>
      <c r="B116" s="362"/>
      <c r="C116" s="362"/>
      <c r="D116" s="47"/>
      <c r="E116" s="47"/>
    </row>
    <row r="117" spans="1:5" s="881" customFormat="1" ht="15.75">
      <c r="A117" s="156"/>
      <c r="B117" s="362"/>
      <c r="C117" s="362"/>
      <c r="D117" s="47"/>
      <c r="E117" s="47"/>
    </row>
    <row r="118" spans="1:5" s="881" customFormat="1" ht="15.75">
      <c r="A118" s="156"/>
      <c r="B118" s="362"/>
      <c r="C118" s="362"/>
      <c r="D118" s="47"/>
      <c r="E118" s="47"/>
    </row>
    <row r="119" spans="1:5" s="881" customFormat="1" ht="15.75">
      <c r="A119" s="156"/>
      <c r="B119" s="362"/>
      <c r="C119" s="362"/>
      <c r="D119" s="47"/>
      <c r="E119" s="47"/>
    </row>
    <row r="120" spans="1:5" s="881" customFormat="1" ht="15.75">
      <c r="A120" s="156"/>
      <c r="B120" s="362"/>
      <c r="C120" s="362"/>
      <c r="D120" s="47"/>
      <c r="E120" s="47"/>
    </row>
    <row r="121" spans="1:5" s="881" customFormat="1" ht="15.75">
      <c r="A121" s="156"/>
      <c r="B121" s="362"/>
      <c r="C121" s="362"/>
      <c r="D121" s="47"/>
      <c r="E121" s="47"/>
    </row>
    <row r="122" spans="1:5" s="881" customFormat="1" ht="15.75">
      <c r="A122" s="156"/>
      <c r="B122" s="362"/>
      <c r="C122" s="362"/>
      <c r="D122" s="47"/>
      <c r="E122" s="47"/>
    </row>
    <row r="123" spans="1:5" s="881" customFormat="1" ht="15.75">
      <c r="A123" s="156"/>
      <c r="B123" s="362"/>
      <c r="C123" s="362"/>
      <c r="D123" s="47"/>
      <c r="E123" s="47"/>
    </row>
    <row r="124" spans="1:5" s="881" customFormat="1" ht="15.75">
      <c r="A124" s="156"/>
      <c r="B124" s="362"/>
      <c r="C124" s="362"/>
      <c r="D124" s="47"/>
      <c r="E124" s="47"/>
    </row>
    <row r="125" spans="1:5" s="881" customFormat="1" ht="15.75">
      <c r="A125" s="156"/>
      <c r="B125" s="362"/>
      <c r="C125" s="362"/>
      <c r="D125" s="47"/>
      <c r="E125" s="47"/>
    </row>
    <row r="126" spans="1:5" s="881" customFormat="1" ht="15.75">
      <c r="A126" s="156"/>
      <c r="B126" s="362"/>
      <c r="C126" s="362"/>
      <c r="D126" s="47"/>
      <c r="E126" s="47"/>
    </row>
    <row r="127" spans="1:5" s="881" customFormat="1" ht="15.75">
      <c r="A127" s="156"/>
      <c r="B127" s="362"/>
      <c r="C127" s="362"/>
      <c r="D127" s="47"/>
      <c r="E127" s="47"/>
    </row>
    <row r="128" spans="1:5" s="881" customFormat="1" ht="15.75">
      <c r="A128" s="156"/>
      <c r="B128" s="362"/>
      <c r="C128" s="362"/>
      <c r="D128" s="47"/>
      <c r="E128" s="47"/>
    </row>
    <row r="129" spans="1:5" s="881" customFormat="1" ht="15.75">
      <c r="A129" s="156"/>
      <c r="B129" s="362"/>
      <c r="C129" s="362"/>
      <c r="D129" s="47"/>
      <c r="E129" s="47"/>
    </row>
    <row r="130" spans="1:5" s="881" customFormat="1" ht="15.75">
      <c r="A130" s="156"/>
      <c r="B130" s="362"/>
      <c r="C130" s="362"/>
      <c r="D130" s="47"/>
      <c r="E130" s="47"/>
    </row>
    <row r="131" spans="1:5" s="881" customFormat="1" ht="15.75">
      <c r="A131" s="156"/>
      <c r="B131" s="362"/>
      <c r="C131" s="362"/>
      <c r="D131" s="47"/>
      <c r="E131" s="47"/>
    </row>
    <row r="132" spans="1:5" s="881" customFormat="1" ht="15.75">
      <c r="A132" s="156"/>
      <c r="B132" s="362"/>
      <c r="C132" s="362"/>
      <c r="D132" s="47"/>
      <c r="E132" s="47"/>
    </row>
    <row r="133" spans="1:5" s="881" customFormat="1" ht="15.75">
      <c r="A133" s="156"/>
      <c r="B133" s="362"/>
      <c r="C133" s="362"/>
      <c r="D133" s="47"/>
      <c r="E133" s="47"/>
    </row>
    <row r="134" spans="1:5" s="881" customFormat="1" ht="15.75">
      <c r="A134" s="156"/>
      <c r="B134" s="362"/>
      <c r="C134" s="362"/>
      <c r="D134" s="47"/>
      <c r="E134" s="47"/>
    </row>
    <row r="135" spans="1:5" s="881" customFormat="1" ht="15.75">
      <c r="A135" s="156"/>
      <c r="B135" s="362"/>
      <c r="C135" s="362"/>
      <c r="D135" s="47"/>
      <c r="E135" s="47"/>
    </row>
    <row r="136" spans="1:5" s="881" customFormat="1" ht="15.75">
      <c r="A136" s="156"/>
      <c r="B136" s="362"/>
      <c r="C136" s="362"/>
      <c r="D136" s="47"/>
      <c r="E136" s="47"/>
    </row>
    <row r="137" spans="1:5" s="881" customFormat="1" ht="15.75">
      <c r="A137" s="156"/>
      <c r="B137" s="362"/>
      <c r="C137" s="362"/>
      <c r="D137" s="47"/>
      <c r="E137" s="47"/>
    </row>
    <row r="138" spans="1:5" s="881" customFormat="1" ht="15.75">
      <c r="A138" s="156"/>
      <c r="B138" s="362"/>
      <c r="C138" s="362"/>
      <c r="D138" s="47"/>
      <c r="E138" s="47"/>
    </row>
    <row r="139" spans="1:5" s="881" customFormat="1" ht="15.75">
      <c r="A139" s="156"/>
      <c r="B139" s="362"/>
      <c r="C139" s="362"/>
      <c r="D139" s="47"/>
      <c r="E139" s="47"/>
    </row>
    <row r="140" spans="1:5" s="881" customFormat="1" ht="15.75">
      <c r="A140" s="156"/>
      <c r="B140" s="362"/>
      <c r="C140" s="362"/>
      <c r="D140" s="47"/>
      <c r="E140" s="47"/>
    </row>
    <row r="141" spans="1:5" s="881" customFormat="1" ht="15.75">
      <c r="A141" s="156"/>
      <c r="B141" s="362"/>
      <c r="C141" s="362"/>
      <c r="D141" s="47"/>
      <c r="E141" s="47"/>
    </row>
    <row r="142" spans="1:5" s="881" customFormat="1" ht="15.75">
      <c r="A142" s="156"/>
      <c r="B142" s="362"/>
      <c r="C142" s="362"/>
      <c r="D142" s="47"/>
      <c r="E142" s="47"/>
    </row>
    <row r="143" spans="1:5" s="881" customFormat="1" ht="15.75">
      <c r="A143" s="156"/>
      <c r="B143" s="362"/>
      <c r="C143" s="362"/>
      <c r="D143" s="47"/>
      <c r="E143" s="47"/>
    </row>
    <row r="144" spans="1:5" s="881" customFormat="1" ht="15.75">
      <c r="A144" s="156"/>
      <c r="B144" s="362"/>
      <c r="C144" s="362"/>
      <c r="D144" s="47"/>
      <c r="E144" s="47"/>
    </row>
    <row r="145" spans="1:5" s="881" customFormat="1" ht="15.75">
      <c r="A145" s="156"/>
      <c r="B145" s="362"/>
      <c r="C145" s="362"/>
      <c r="D145" s="47"/>
      <c r="E145" s="47"/>
    </row>
    <row r="146" spans="1:5" s="881" customFormat="1" ht="15.75">
      <c r="A146" s="156"/>
      <c r="B146" s="362"/>
      <c r="C146" s="362"/>
      <c r="D146" s="47"/>
      <c r="E146" s="47"/>
    </row>
    <row r="147" spans="1:5" s="881" customFormat="1" ht="15.75">
      <c r="A147" s="156"/>
      <c r="B147" s="362"/>
      <c r="C147" s="362"/>
      <c r="D147" s="47"/>
      <c r="E147" s="47"/>
    </row>
    <row r="148" spans="1:5" s="881" customFormat="1" ht="15.75">
      <c r="A148" s="156"/>
      <c r="B148" s="362"/>
      <c r="C148" s="362"/>
      <c r="D148" s="47"/>
      <c r="E148" s="47"/>
    </row>
    <row r="149" spans="1:5" s="881" customFormat="1" ht="15.75">
      <c r="A149" s="156"/>
      <c r="B149" s="362"/>
      <c r="C149" s="362"/>
      <c r="D149" s="47"/>
      <c r="E149" s="47"/>
    </row>
    <row r="150" spans="1:5" s="881" customFormat="1" ht="15.75">
      <c r="A150" s="156"/>
      <c r="B150" s="362"/>
      <c r="C150" s="362"/>
      <c r="D150" s="47"/>
      <c r="E150" s="47"/>
    </row>
    <row r="151" spans="1:5" s="881" customFormat="1" ht="15.75">
      <c r="A151" s="156"/>
      <c r="B151" s="362"/>
      <c r="C151" s="362"/>
      <c r="D151" s="47"/>
      <c r="E151" s="47"/>
    </row>
    <row r="152" spans="1:5" s="881" customFormat="1" ht="15.75">
      <c r="A152" s="156"/>
      <c r="B152" s="362"/>
      <c r="C152" s="362"/>
      <c r="D152" s="47"/>
      <c r="E152" s="47"/>
    </row>
    <row r="153" spans="1:5" s="881" customFormat="1" ht="15.75">
      <c r="A153" s="156"/>
      <c r="B153" s="362"/>
      <c r="C153" s="362"/>
      <c r="D153" s="47"/>
      <c r="E153" s="47"/>
    </row>
    <row r="154" spans="1:5" s="881" customFormat="1" ht="15.75">
      <c r="A154" s="156"/>
      <c r="B154" s="362"/>
      <c r="C154" s="362"/>
      <c r="D154" s="47"/>
      <c r="E154" s="47"/>
    </row>
    <row r="155" spans="1:5" s="881" customFormat="1" ht="15.75">
      <c r="A155" s="156"/>
      <c r="B155" s="362"/>
      <c r="C155" s="362"/>
      <c r="D155" s="47"/>
      <c r="E155" s="47"/>
    </row>
    <row r="156" spans="1:5" s="881" customFormat="1" ht="15.75">
      <c r="A156" s="156"/>
      <c r="B156" s="362"/>
      <c r="C156" s="362"/>
      <c r="D156" s="47"/>
      <c r="E156" s="47"/>
    </row>
    <row r="157" spans="1:5" s="881" customFormat="1" ht="15.75">
      <c r="A157" s="156"/>
      <c r="B157" s="362"/>
      <c r="C157" s="362"/>
      <c r="D157" s="47"/>
      <c r="E157" s="47"/>
    </row>
    <row r="158" spans="1:5" s="881" customFormat="1" ht="15.75">
      <c r="A158" s="156"/>
      <c r="B158" s="362"/>
      <c r="C158" s="362"/>
      <c r="D158" s="47"/>
      <c r="E158" s="47"/>
    </row>
    <row r="159" spans="1:5" s="881" customFormat="1" ht="15.75">
      <c r="A159" s="156"/>
      <c r="B159" s="362"/>
      <c r="C159" s="362"/>
      <c r="D159" s="47"/>
      <c r="E159" s="47"/>
    </row>
    <row r="160" spans="1:5" s="881" customFormat="1" ht="15.75">
      <c r="A160" s="156"/>
      <c r="B160" s="362"/>
      <c r="C160" s="362"/>
      <c r="D160" s="47"/>
      <c r="E160" s="47"/>
    </row>
    <row r="161" spans="1:5" s="881" customFormat="1" ht="15.75">
      <c r="A161" s="156"/>
      <c r="B161" s="362"/>
      <c r="C161" s="362"/>
      <c r="D161" s="47"/>
      <c r="E161" s="47"/>
    </row>
    <row r="162" spans="1:5" s="881" customFormat="1" ht="15.75">
      <c r="A162" s="156"/>
      <c r="B162" s="362"/>
      <c r="C162" s="362"/>
      <c r="D162" s="47"/>
      <c r="E162" s="47"/>
    </row>
    <row r="163" spans="1:5" s="881" customFormat="1" ht="15.75">
      <c r="A163" s="156"/>
      <c r="B163" s="362"/>
      <c r="C163" s="362"/>
      <c r="D163" s="47"/>
      <c r="E163" s="47"/>
    </row>
    <row r="164" spans="1:5" s="881" customFormat="1" ht="15.75">
      <c r="A164" s="156"/>
      <c r="B164" s="362"/>
      <c r="C164" s="362"/>
      <c r="D164" s="47"/>
      <c r="E164" s="47"/>
    </row>
    <row r="165" spans="1:5" s="881" customFormat="1" ht="15.75">
      <c r="A165" s="156"/>
      <c r="B165" s="362"/>
      <c r="C165" s="362"/>
      <c r="D165" s="47"/>
      <c r="E165" s="47"/>
    </row>
    <row r="166" spans="1:5" s="881" customFormat="1" ht="15.75">
      <c r="A166" s="156"/>
      <c r="B166" s="362"/>
      <c r="C166" s="362"/>
      <c r="D166" s="47"/>
      <c r="E166" s="47"/>
    </row>
    <row r="167" spans="1:5" s="881" customFormat="1" ht="15.75">
      <c r="A167" s="156"/>
      <c r="B167" s="362"/>
      <c r="C167" s="362"/>
      <c r="D167" s="47"/>
      <c r="E167" s="47"/>
    </row>
    <row r="168" spans="1:5" s="881" customFormat="1" ht="15.75">
      <c r="A168" s="156"/>
      <c r="B168" s="362"/>
      <c r="C168" s="362"/>
      <c r="D168" s="47"/>
      <c r="E168" s="47"/>
    </row>
    <row r="169" spans="1:5" s="881" customFormat="1" ht="15.75">
      <c r="A169" s="156"/>
      <c r="B169" s="362"/>
      <c r="C169" s="362"/>
      <c r="D169" s="47"/>
      <c r="E169" s="47"/>
    </row>
    <row r="170" spans="1:5" s="881" customFormat="1" ht="15.75">
      <c r="A170" s="156"/>
      <c r="B170" s="362"/>
      <c r="C170" s="362"/>
      <c r="D170" s="47"/>
      <c r="E170" s="47"/>
    </row>
    <row r="171" spans="1:5" s="881" customFormat="1" ht="15.75">
      <c r="A171" s="156"/>
      <c r="B171" s="362"/>
      <c r="C171" s="362"/>
      <c r="D171" s="47"/>
      <c r="E171" s="47"/>
    </row>
    <row r="172" spans="1:5" s="881" customFormat="1" ht="15.75">
      <c r="A172" s="156"/>
      <c r="B172" s="362"/>
      <c r="C172" s="362"/>
      <c r="D172" s="47"/>
      <c r="E172" s="47"/>
    </row>
    <row r="173" spans="1:5" s="881" customFormat="1" ht="15.75">
      <c r="A173" s="156"/>
      <c r="B173" s="362"/>
      <c r="C173" s="362"/>
      <c r="D173" s="47"/>
      <c r="E173" s="47"/>
    </row>
    <row r="174" spans="1:5" s="881" customFormat="1" ht="15.75">
      <c r="A174" s="156"/>
      <c r="B174" s="362"/>
      <c r="C174" s="362"/>
      <c r="D174" s="47"/>
      <c r="E174" s="47"/>
    </row>
    <row r="175" spans="1:5" s="881" customFormat="1" ht="15.75">
      <c r="A175" s="156"/>
      <c r="B175" s="362"/>
      <c r="C175" s="362"/>
      <c r="D175" s="47"/>
      <c r="E175" s="47"/>
    </row>
    <row r="176" spans="1:5" s="881" customFormat="1" ht="15.75">
      <c r="A176" s="156"/>
      <c r="B176" s="362"/>
      <c r="C176" s="362"/>
      <c r="D176" s="47"/>
      <c r="E176" s="47"/>
    </row>
    <row r="177" spans="1:5" s="881" customFormat="1" ht="15.75">
      <c r="A177" s="156"/>
      <c r="B177" s="362"/>
      <c r="C177" s="362"/>
      <c r="D177" s="47"/>
      <c r="E177" s="47"/>
    </row>
    <row r="178" spans="1:5" s="881" customFormat="1" ht="15.75">
      <c r="A178" s="156"/>
      <c r="B178" s="362"/>
      <c r="C178" s="362"/>
      <c r="D178" s="47"/>
      <c r="E178" s="47"/>
    </row>
    <row r="179" spans="1:5" s="881" customFormat="1" ht="15.75">
      <c r="A179" s="156"/>
      <c r="B179" s="362"/>
      <c r="C179" s="362"/>
      <c r="D179" s="47"/>
      <c r="E179" s="47"/>
    </row>
    <row r="180" spans="1:5" s="881" customFormat="1" ht="15.75">
      <c r="A180" s="156"/>
      <c r="B180" s="362"/>
      <c r="C180" s="362"/>
      <c r="D180" s="47"/>
      <c r="E180" s="47"/>
    </row>
    <row r="181" spans="1:5" s="881" customFormat="1" ht="15.75">
      <c r="A181" s="156"/>
      <c r="B181" s="362"/>
      <c r="C181" s="362"/>
      <c r="D181" s="47"/>
      <c r="E181" s="47"/>
    </row>
    <row r="182" spans="1:5" s="881" customFormat="1" ht="15.75">
      <c r="A182" s="156"/>
      <c r="B182" s="362"/>
      <c r="C182" s="362"/>
      <c r="D182" s="47"/>
      <c r="E182" s="47"/>
    </row>
    <row r="183" spans="1:5" s="881" customFormat="1" ht="15.75">
      <c r="A183" s="156"/>
      <c r="B183" s="362"/>
      <c r="C183" s="362"/>
      <c r="D183" s="47"/>
      <c r="E183" s="47"/>
    </row>
    <row r="184" spans="1:5" s="881" customFormat="1" ht="15.75">
      <c r="A184" s="156"/>
      <c r="B184" s="362"/>
      <c r="C184" s="362"/>
      <c r="D184" s="47"/>
      <c r="E184" s="47"/>
    </row>
    <row r="185" spans="1:5" s="881" customFormat="1" ht="15.75">
      <c r="A185" s="156"/>
      <c r="B185" s="362"/>
      <c r="C185" s="362"/>
      <c r="D185" s="47"/>
      <c r="E185" s="47"/>
    </row>
    <row r="186" spans="1:5" s="881" customFormat="1" ht="15.75">
      <c r="A186" s="156"/>
      <c r="B186" s="362"/>
      <c r="C186" s="362"/>
      <c r="D186" s="47"/>
      <c r="E186" s="47"/>
    </row>
    <row r="187" spans="1:5" s="881" customFormat="1" ht="15.75">
      <c r="A187" s="156"/>
      <c r="B187" s="362"/>
      <c r="C187" s="362"/>
      <c r="D187" s="47"/>
      <c r="E187" s="47"/>
    </row>
    <row r="188" spans="1:5" s="881" customFormat="1" ht="15.75">
      <c r="A188" s="156"/>
      <c r="B188" s="362"/>
      <c r="C188" s="362"/>
      <c r="D188" s="47"/>
      <c r="E188" s="47"/>
    </row>
    <row r="189" spans="1:5" s="881" customFormat="1" ht="15.75">
      <c r="A189" s="156"/>
      <c r="B189" s="362"/>
      <c r="C189" s="362"/>
      <c r="D189" s="47"/>
      <c r="E189" s="47"/>
    </row>
    <row r="190" spans="1:5" s="881" customFormat="1" ht="15.75">
      <c r="A190" s="156"/>
      <c r="B190" s="362"/>
      <c r="C190" s="362"/>
      <c r="D190" s="47"/>
      <c r="E190" s="47"/>
    </row>
    <row r="191" spans="1:5" s="881" customFormat="1" ht="15.75">
      <c r="A191" s="46"/>
      <c r="B191" s="362"/>
      <c r="C191" s="362"/>
      <c r="D191" s="47"/>
      <c r="E191" s="47"/>
    </row>
    <row r="192" spans="1:5" s="881" customFormat="1" ht="15.75">
      <c r="A192" s="46"/>
      <c r="B192" s="362"/>
      <c r="C192" s="362"/>
      <c r="D192" s="47"/>
      <c r="E192" s="47"/>
    </row>
    <row r="193" spans="1:6" ht="15.75">
      <c r="A193" s="46"/>
      <c r="B193" s="362"/>
      <c r="C193" s="362"/>
      <c r="F193" s="881"/>
    </row>
    <row r="194" spans="1:6" ht="15.75">
      <c r="A194" s="46"/>
      <c r="B194" s="362"/>
      <c r="C194" s="362"/>
      <c r="F194" s="881"/>
    </row>
    <row r="195" spans="1:6" ht="15.75">
      <c r="A195" s="46"/>
      <c r="B195" s="362"/>
      <c r="C195" s="362"/>
      <c r="F195" s="881"/>
    </row>
    <row r="196" spans="1:6" ht="15.75">
      <c r="A196" s="46"/>
      <c r="B196" s="362"/>
      <c r="C196" s="362"/>
      <c r="F196" s="881"/>
    </row>
    <row r="197" spans="1:6" ht="15.75">
      <c r="A197" s="46"/>
      <c r="B197" s="362"/>
      <c r="C197" s="362"/>
      <c r="F197" s="881"/>
    </row>
    <row r="198" spans="1:6" ht="15.75">
      <c r="A198" s="46"/>
      <c r="B198" s="362"/>
      <c r="C198" s="362"/>
      <c r="F198" s="881"/>
    </row>
    <row r="199" spans="1:6" ht="15.75">
      <c r="A199" s="46"/>
      <c r="B199" s="362"/>
      <c r="C199" s="362"/>
      <c r="F199" s="881"/>
    </row>
    <row r="200" spans="1:6" ht="15.75">
      <c r="A200" s="46"/>
      <c r="B200" s="362"/>
      <c r="C200" s="362"/>
      <c r="F200" s="881"/>
    </row>
    <row r="201" spans="1:6" ht="15.75">
      <c r="A201" s="46"/>
      <c r="B201" s="362"/>
      <c r="C201" s="362"/>
    </row>
    <row r="202" spans="1:6" ht="15.75">
      <c r="A202" s="46"/>
      <c r="B202" s="362"/>
      <c r="C202" s="362"/>
    </row>
    <row r="203" spans="1:6" ht="15.75">
      <c r="A203" s="46"/>
      <c r="B203" s="362"/>
      <c r="C203" s="362"/>
    </row>
    <row r="204" spans="1:6" ht="15.75">
      <c r="A204" s="46"/>
      <c r="B204" s="362"/>
      <c r="C204" s="362"/>
    </row>
    <row r="205" spans="1:6" ht="15.75">
      <c r="A205" s="46"/>
      <c r="B205" s="362"/>
      <c r="C205" s="362"/>
    </row>
    <row r="206" spans="1:6" ht="15.75">
      <c r="A206" s="46"/>
      <c r="B206" s="362"/>
      <c r="C206" s="362"/>
    </row>
    <row r="207" spans="1:6" ht="15.75">
      <c r="A207" s="46"/>
      <c r="B207" s="362"/>
      <c r="C207" s="362"/>
    </row>
    <row r="208" spans="1:6" ht="15.75">
      <c r="A208" s="46"/>
      <c r="B208" s="362"/>
      <c r="C208" s="362"/>
    </row>
    <row r="209" spans="1:3" ht="15.75">
      <c r="A209" s="46"/>
      <c r="B209" s="362"/>
      <c r="C209" s="362"/>
    </row>
    <row r="210" spans="1:3" ht="15.75">
      <c r="A210" s="46"/>
      <c r="B210" s="362"/>
      <c r="C210" s="362"/>
    </row>
    <row r="211" spans="1:3" ht="15.75">
      <c r="A211" s="46"/>
      <c r="B211" s="362"/>
      <c r="C211" s="362"/>
    </row>
    <row r="212" spans="1:3" ht="15.75">
      <c r="A212" s="46"/>
      <c r="B212" s="362"/>
      <c r="C212" s="362"/>
    </row>
    <row r="213" spans="1:3" ht="15.75">
      <c r="A213" s="46"/>
      <c r="B213" s="362"/>
      <c r="C213" s="362"/>
    </row>
    <row r="214" spans="1:3" ht="15.75">
      <c r="A214" s="46"/>
      <c r="B214" s="362"/>
      <c r="C214" s="362"/>
    </row>
    <row r="215" spans="1:3" ht="15.75">
      <c r="A215" s="46"/>
      <c r="B215" s="362"/>
      <c r="C215" s="362"/>
    </row>
    <row r="216" spans="1:3" ht="15.75">
      <c r="A216" s="46"/>
      <c r="B216" s="362"/>
      <c r="C216" s="362"/>
    </row>
    <row r="217" spans="1:3" ht="15.75">
      <c r="A217" s="46"/>
      <c r="B217" s="362"/>
      <c r="C217" s="362"/>
    </row>
    <row r="218" spans="1:3" ht="15.75">
      <c r="A218" s="46"/>
      <c r="B218" s="362"/>
      <c r="C218" s="362"/>
    </row>
    <row r="219" spans="1:3" ht="15.75">
      <c r="A219" s="46"/>
      <c r="B219" s="362"/>
      <c r="C219" s="362"/>
    </row>
    <row r="220" spans="1:3" ht="15.75">
      <c r="A220" s="46"/>
      <c r="B220" s="362"/>
      <c r="C220" s="362"/>
    </row>
    <row r="221" spans="1:3" ht="15.75">
      <c r="A221" s="46"/>
      <c r="B221" s="362"/>
      <c r="C221" s="362"/>
    </row>
    <row r="222" spans="1:3" ht="15.75">
      <c r="A222" s="46"/>
      <c r="B222" s="362"/>
      <c r="C222" s="362"/>
    </row>
    <row r="223" spans="1:3" ht="15.75">
      <c r="A223" s="46"/>
      <c r="B223" s="362"/>
      <c r="C223" s="362"/>
    </row>
    <row r="224" spans="1:3" ht="15.75">
      <c r="A224" s="46"/>
      <c r="B224" s="362"/>
      <c r="C224" s="362"/>
    </row>
    <row r="225" spans="1:3" ht="15.75">
      <c r="A225" s="46"/>
      <c r="B225" s="362"/>
      <c r="C225" s="362"/>
    </row>
    <row r="226" spans="1:3" ht="15.75">
      <c r="A226" s="46"/>
      <c r="B226" s="362"/>
      <c r="C226" s="362"/>
    </row>
    <row r="227" spans="1:3" ht="15.75">
      <c r="A227" s="46"/>
      <c r="B227" s="362"/>
      <c r="C227" s="362"/>
    </row>
    <row r="228" spans="1:3" ht="15.75">
      <c r="A228" s="46"/>
      <c r="B228" s="362"/>
      <c r="C228" s="362"/>
    </row>
    <row r="229" spans="1:3" ht="15.75">
      <c r="A229" s="46"/>
      <c r="B229" s="362"/>
      <c r="C229" s="362"/>
    </row>
    <row r="230" spans="1:3" ht="15.75">
      <c r="A230" s="46"/>
      <c r="B230" s="362"/>
      <c r="C230" s="362"/>
    </row>
    <row r="231" spans="1:3" ht="15.75">
      <c r="A231" s="46"/>
      <c r="B231" s="362"/>
      <c r="C231" s="362"/>
    </row>
    <row r="232" spans="1:3" ht="15.75">
      <c r="A232" s="46"/>
      <c r="B232" s="362"/>
      <c r="C232" s="362"/>
    </row>
    <row r="233" spans="1:3" ht="15.75">
      <c r="A233" s="46"/>
      <c r="B233" s="362"/>
      <c r="C233" s="362"/>
    </row>
    <row r="234" spans="1:3" ht="15.75">
      <c r="A234" s="46"/>
      <c r="B234" s="362"/>
      <c r="C234" s="362"/>
    </row>
    <row r="235" spans="1:3" ht="15.75">
      <c r="A235" s="46"/>
      <c r="B235" s="362"/>
      <c r="C235" s="362"/>
    </row>
    <row r="236" spans="1:3" ht="15.75">
      <c r="A236" s="46"/>
      <c r="B236" s="362"/>
      <c r="C236" s="362"/>
    </row>
    <row r="237" spans="1:3" ht="15.75">
      <c r="A237" s="46"/>
      <c r="B237" s="362"/>
      <c r="C237" s="362"/>
    </row>
    <row r="238" spans="1:3" ht="15.75">
      <c r="A238" s="46"/>
      <c r="B238" s="362"/>
      <c r="C238" s="362"/>
    </row>
    <row r="239" spans="1:3" ht="15.75">
      <c r="A239" s="46"/>
      <c r="B239" s="362"/>
      <c r="C239" s="362"/>
    </row>
    <row r="240" spans="1:3" ht="15.75">
      <c r="A240" s="46"/>
      <c r="B240" s="362"/>
      <c r="C240" s="362"/>
    </row>
    <row r="241" spans="1:3" ht="15.75">
      <c r="A241" s="46"/>
      <c r="B241" s="362"/>
      <c r="C241" s="362"/>
    </row>
    <row r="242" spans="1:3" ht="15.75">
      <c r="A242" s="46"/>
      <c r="B242" s="362"/>
      <c r="C242" s="362"/>
    </row>
    <row r="243" spans="1:3" ht="15.75">
      <c r="A243" s="46"/>
      <c r="B243" s="362"/>
      <c r="C243" s="362"/>
    </row>
    <row r="244" spans="1:3" ht="15.75">
      <c r="A244" s="46"/>
      <c r="B244" s="362"/>
      <c r="C244" s="362"/>
    </row>
    <row r="245" spans="1:3" ht="15.75">
      <c r="A245" s="46"/>
      <c r="B245" s="362"/>
      <c r="C245" s="362"/>
    </row>
    <row r="246" spans="1:3" ht="15.75">
      <c r="A246" s="46"/>
      <c r="B246" s="362"/>
      <c r="C246" s="362"/>
    </row>
    <row r="247" spans="1:3" ht="15.75">
      <c r="A247" s="46"/>
      <c r="B247" s="362"/>
      <c r="C247" s="362"/>
    </row>
    <row r="248" spans="1:3" ht="15.75">
      <c r="A248" s="46"/>
      <c r="B248" s="362"/>
      <c r="C248" s="362"/>
    </row>
    <row r="249" spans="1:3" ht="15.75">
      <c r="A249" s="46"/>
      <c r="B249" s="362"/>
      <c r="C249" s="362"/>
    </row>
    <row r="250" spans="1:3" ht="15.75">
      <c r="A250" s="46"/>
      <c r="B250" s="362"/>
      <c r="C250" s="362"/>
    </row>
    <row r="251" spans="1:3" ht="15.75">
      <c r="A251" s="46"/>
      <c r="B251" s="362"/>
      <c r="C251" s="362"/>
    </row>
    <row r="252" spans="1:3" ht="15.75">
      <c r="A252" s="46"/>
      <c r="B252" s="362"/>
      <c r="C252" s="362"/>
    </row>
    <row r="253" spans="1:3" ht="15.75">
      <c r="A253" s="46"/>
      <c r="B253" s="362"/>
      <c r="C253" s="362"/>
    </row>
    <row r="254" spans="1:3" ht="15.75">
      <c r="A254" s="46"/>
      <c r="B254" s="362"/>
      <c r="C254" s="362"/>
    </row>
    <row r="255" spans="1:3" ht="15.75">
      <c r="A255" s="46"/>
      <c r="B255" s="362"/>
      <c r="C255" s="362"/>
    </row>
    <row r="256" spans="1:3" ht="15.75">
      <c r="A256" s="46"/>
      <c r="B256" s="362"/>
      <c r="C256" s="362"/>
    </row>
    <row r="257" spans="1:3" ht="15.75">
      <c r="A257" s="46"/>
      <c r="B257" s="362"/>
      <c r="C257" s="362"/>
    </row>
    <row r="258" spans="1:3" ht="15.75">
      <c r="A258" s="46"/>
      <c r="B258" s="362"/>
      <c r="C258" s="362"/>
    </row>
    <row r="259" spans="1:3" ht="15.75">
      <c r="A259" s="46"/>
      <c r="B259" s="362"/>
      <c r="C259" s="362"/>
    </row>
    <row r="260" spans="1:3" ht="15.75">
      <c r="A260" s="46"/>
      <c r="B260" s="362"/>
      <c r="C260" s="362"/>
    </row>
    <row r="261" spans="1:3" ht="15.75">
      <c r="A261" s="46"/>
      <c r="B261" s="362"/>
      <c r="C261" s="362"/>
    </row>
    <row r="262" spans="1:3" ht="15.75">
      <c r="A262" s="46"/>
      <c r="B262" s="362"/>
      <c r="C262" s="362"/>
    </row>
    <row r="263" spans="1:3" ht="15.75">
      <c r="A263" s="46"/>
    </row>
    <row r="264" spans="1:3" ht="15.75">
      <c r="A264" s="46"/>
    </row>
    <row r="265" spans="1:3" ht="15.75">
      <c r="A265" s="46"/>
    </row>
    <row r="266" spans="1:3" ht="15.75">
      <c r="A266" s="46"/>
    </row>
    <row r="267" spans="1:3" ht="15.75">
      <c r="A267" s="46"/>
    </row>
    <row r="268" spans="1:3" ht="15.75">
      <c r="A268" s="46"/>
    </row>
    <row r="269" spans="1:3" ht="15.75">
      <c r="A269" s="46"/>
    </row>
    <row r="270" spans="1:3" ht="15.75">
      <c r="A270" s="46"/>
    </row>
    <row r="271" spans="1:3" ht="15.75">
      <c r="A271" s="46"/>
    </row>
    <row r="272" spans="1:3" ht="15.75">
      <c r="A272" s="46"/>
    </row>
    <row r="273" spans="1:1" ht="15.75">
      <c r="A273" s="46"/>
    </row>
    <row r="274" spans="1:1" ht="15.75">
      <c r="A274" s="46"/>
    </row>
    <row r="275" spans="1:1" ht="15.75">
      <c r="A275" s="46"/>
    </row>
    <row r="276" spans="1:1" ht="15.75">
      <c r="A276" s="46"/>
    </row>
    <row r="277" spans="1:1" ht="15.75">
      <c r="A277" s="46"/>
    </row>
    <row r="278" spans="1:1" ht="15.75">
      <c r="A278" s="46"/>
    </row>
    <row r="279" spans="1:1" ht="15.75">
      <c r="A279" s="46"/>
    </row>
    <row r="280" spans="1:1" ht="15.75">
      <c r="A280" s="46"/>
    </row>
    <row r="281" spans="1:1" ht="15.75">
      <c r="A281" s="46"/>
    </row>
    <row r="282" spans="1:1" ht="15.75">
      <c r="A282" s="46"/>
    </row>
    <row r="283" spans="1:1" ht="15.75">
      <c r="A283" s="46"/>
    </row>
    <row r="284" spans="1:1" ht="15.75">
      <c r="A284" s="46"/>
    </row>
    <row r="285" spans="1:1" ht="15.75">
      <c r="A285" s="46"/>
    </row>
    <row r="286" spans="1:1" ht="15.75">
      <c r="A286" s="46"/>
    </row>
    <row r="287" spans="1:1" ht="15.75">
      <c r="A287" s="46"/>
    </row>
    <row r="288" spans="1:1" ht="15.75">
      <c r="A288" s="46"/>
    </row>
    <row r="289" spans="1:1" ht="15.75">
      <c r="A289" s="46"/>
    </row>
    <row r="290" spans="1:1" ht="15.75">
      <c r="A290" s="46"/>
    </row>
    <row r="291" spans="1:1" ht="15.75">
      <c r="A291" s="46"/>
    </row>
    <row r="292" spans="1:1" ht="15.75">
      <c r="A292" s="46"/>
    </row>
    <row r="293" spans="1:1" ht="15.75">
      <c r="A293" s="46"/>
    </row>
    <row r="294" spans="1:1" ht="15.75">
      <c r="A294" s="46"/>
    </row>
    <row r="295" spans="1:1" ht="15.75">
      <c r="A295" s="46"/>
    </row>
    <row r="296" spans="1:1" ht="15.75">
      <c r="A296" s="46"/>
    </row>
    <row r="297" spans="1:1" ht="15.75">
      <c r="A297" s="46"/>
    </row>
    <row r="298" spans="1:1" ht="15.75">
      <c r="A298" s="46"/>
    </row>
    <row r="299" spans="1:1" ht="15.75">
      <c r="A299" s="46"/>
    </row>
    <row r="300" spans="1:1" ht="15.75">
      <c r="A300" s="46"/>
    </row>
    <row r="301" spans="1:1" ht="15.75">
      <c r="A301" s="46"/>
    </row>
    <row r="302" spans="1:1" ht="15.75">
      <c r="A302" s="46"/>
    </row>
    <row r="303" spans="1:1" ht="15.75">
      <c r="A303" s="46"/>
    </row>
    <row r="304" spans="1:1" ht="15.75">
      <c r="A304" s="46"/>
    </row>
    <row r="305" spans="1:1" ht="15.75">
      <c r="A305" s="46"/>
    </row>
    <row r="306" spans="1:1" ht="15.75">
      <c r="A306" s="46"/>
    </row>
    <row r="307" spans="1:1" ht="15.75">
      <c r="A307" s="46"/>
    </row>
    <row r="308" spans="1:1" ht="15.75">
      <c r="A308" s="46"/>
    </row>
    <row r="309" spans="1:1" ht="15.75">
      <c r="A309" s="46"/>
    </row>
    <row r="310" spans="1:1" ht="15.75">
      <c r="A310" s="46"/>
    </row>
    <row r="311" spans="1:1" ht="15.75">
      <c r="A311" s="46"/>
    </row>
    <row r="312" spans="1:1" ht="15.75">
      <c r="A312" s="46"/>
    </row>
    <row r="313" spans="1:1" ht="15.75">
      <c r="A313" s="46"/>
    </row>
    <row r="314" spans="1:1" ht="15.75">
      <c r="A314" s="46"/>
    </row>
    <row r="315" spans="1:1" ht="15.75">
      <c r="A315" s="46"/>
    </row>
    <row r="316" spans="1:1" ht="15.75">
      <c r="A316" s="46"/>
    </row>
    <row r="317" spans="1:1" ht="15.75">
      <c r="A317" s="46"/>
    </row>
    <row r="318" spans="1:1" ht="15.75">
      <c r="A318" s="46"/>
    </row>
    <row r="319" spans="1:1" ht="15.75">
      <c r="A319" s="46"/>
    </row>
    <row r="320" spans="1:1" ht="15.75">
      <c r="A320" s="46"/>
    </row>
    <row r="321" spans="1:1" ht="15.75">
      <c r="A321" s="46"/>
    </row>
    <row r="322" spans="1:1" ht="15.75">
      <c r="A322" s="46"/>
    </row>
    <row r="323" spans="1:1" ht="15.75">
      <c r="A323" s="46"/>
    </row>
    <row r="324" spans="1:1" ht="15.75">
      <c r="A324" s="46"/>
    </row>
    <row r="325" spans="1:1" ht="15.75">
      <c r="A325" s="46"/>
    </row>
    <row r="326" spans="1:1" ht="15.75">
      <c r="A326" s="46"/>
    </row>
    <row r="327" spans="1:1" ht="15.75">
      <c r="A327" s="46"/>
    </row>
    <row r="328" spans="1:1" ht="15.75">
      <c r="A328" s="46"/>
    </row>
    <row r="329" spans="1:1" ht="15.75">
      <c r="A329" s="46"/>
    </row>
    <row r="330" spans="1:1" ht="15.75">
      <c r="A330" s="46"/>
    </row>
    <row r="331" spans="1:1" ht="15.75">
      <c r="A331" s="46"/>
    </row>
    <row r="332" spans="1:1" ht="15.75">
      <c r="A332" s="46"/>
    </row>
    <row r="333" spans="1:1" ht="15.75">
      <c r="A333" s="46"/>
    </row>
    <row r="334" spans="1:1" ht="15.75">
      <c r="A334" s="46"/>
    </row>
    <row r="335" spans="1:1" ht="15.75">
      <c r="A335" s="46"/>
    </row>
    <row r="336" spans="1:1" ht="15.75">
      <c r="A336" s="46"/>
    </row>
    <row r="337" spans="1:1" ht="15.75">
      <c r="A337" s="46"/>
    </row>
    <row r="338" spans="1:1" ht="15.75">
      <c r="A338" s="46"/>
    </row>
    <row r="339" spans="1:1" ht="15.75">
      <c r="A339" s="46"/>
    </row>
    <row r="340" spans="1:1" ht="15.75">
      <c r="A340" s="46"/>
    </row>
    <row r="341" spans="1:1" ht="15.75">
      <c r="A341" s="46"/>
    </row>
    <row r="342" spans="1:1" ht="15.75">
      <c r="A342" s="46"/>
    </row>
    <row r="343" spans="1:1" ht="15.75">
      <c r="A343" s="46"/>
    </row>
    <row r="344" spans="1:1" ht="15.75">
      <c r="A344" s="46"/>
    </row>
    <row r="345" spans="1:1" ht="15.75">
      <c r="A345" s="46"/>
    </row>
    <row r="346" spans="1:1" ht="15.75">
      <c r="A346" s="46"/>
    </row>
    <row r="347" spans="1:1" ht="15.75">
      <c r="A347" s="46"/>
    </row>
    <row r="348" spans="1:1" ht="15.75">
      <c r="A348" s="46"/>
    </row>
    <row r="349" spans="1:1" ht="15.75">
      <c r="A349" s="46"/>
    </row>
    <row r="350" spans="1:1" ht="15.75">
      <c r="A350" s="46"/>
    </row>
    <row r="351" spans="1:1" ht="15.75">
      <c r="A351" s="46"/>
    </row>
    <row r="352" spans="1:1" ht="15.75">
      <c r="A352" s="46"/>
    </row>
    <row r="353" spans="1:1" ht="15.75">
      <c r="A353" s="46"/>
    </row>
    <row r="354" spans="1:1" ht="15.75">
      <c r="A354" s="46"/>
    </row>
    <row r="355" spans="1:1" ht="15.75">
      <c r="A355" s="46"/>
    </row>
    <row r="356" spans="1:1" ht="15.75">
      <c r="A356" s="46"/>
    </row>
    <row r="357" spans="1:1" ht="15.75">
      <c r="A357" s="46"/>
    </row>
    <row r="358" spans="1:1" ht="15.75">
      <c r="A358" s="46"/>
    </row>
    <row r="359" spans="1:1" ht="15.75">
      <c r="A359" s="46"/>
    </row>
    <row r="360" spans="1:1" ht="15.75">
      <c r="A360" s="46"/>
    </row>
    <row r="361" spans="1:1" ht="15.75">
      <c r="A361" s="46"/>
    </row>
    <row r="362" spans="1:1" ht="15.75">
      <c r="A362" s="46"/>
    </row>
    <row r="363" spans="1:1" ht="15.75">
      <c r="A363" s="46"/>
    </row>
    <row r="364" spans="1:1" ht="15.75">
      <c r="A364" s="46"/>
    </row>
    <row r="365" spans="1:1" ht="15.75">
      <c r="A365" s="46"/>
    </row>
    <row r="366" spans="1:1" ht="15.75">
      <c r="A366" s="46"/>
    </row>
    <row r="367" spans="1:1" ht="15.75">
      <c r="A367" s="46"/>
    </row>
    <row r="368" spans="1:1" ht="15.75">
      <c r="A368" s="46"/>
    </row>
    <row r="369" spans="1:1" ht="15.75">
      <c r="A369" s="46"/>
    </row>
    <row r="370" spans="1:1" ht="15.75">
      <c r="A370" s="46"/>
    </row>
    <row r="371" spans="1:1" ht="15.75">
      <c r="A371" s="46"/>
    </row>
    <row r="372" spans="1:1" ht="15.75">
      <c r="A372" s="46"/>
    </row>
    <row r="373" spans="1:1" ht="15.75">
      <c r="A373" s="46"/>
    </row>
    <row r="374" spans="1:1" ht="15.75">
      <c r="A374" s="46"/>
    </row>
    <row r="375" spans="1:1" ht="15.75">
      <c r="A375" s="46"/>
    </row>
    <row r="376" spans="1:1" ht="15.75">
      <c r="A376" s="46"/>
    </row>
    <row r="377" spans="1:1" ht="15.75">
      <c r="A377" s="46"/>
    </row>
    <row r="378" spans="1:1" ht="15.75">
      <c r="A378" s="46"/>
    </row>
    <row r="379" spans="1:1" ht="15.75">
      <c r="A379" s="46"/>
    </row>
    <row r="380" spans="1:1" ht="15.75">
      <c r="A380" s="46"/>
    </row>
    <row r="381" spans="1:1" ht="15.75">
      <c r="A381" s="46"/>
    </row>
    <row r="382" spans="1:1" ht="15.75">
      <c r="A382" s="46"/>
    </row>
    <row r="383" spans="1:1" ht="15.75">
      <c r="A383" s="46"/>
    </row>
    <row r="384" spans="1:1" ht="15.75">
      <c r="A384" s="46"/>
    </row>
    <row r="385" spans="1:1" ht="15.75">
      <c r="A385" s="46"/>
    </row>
    <row r="386" spans="1:1" ht="15.75">
      <c r="A386" s="46"/>
    </row>
    <row r="387" spans="1:1" ht="15.75">
      <c r="A387" s="46"/>
    </row>
    <row r="388" spans="1:1" ht="15.75">
      <c r="A388" s="46"/>
    </row>
    <row r="389" spans="1:1" ht="15.75">
      <c r="A389" s="46"/>
    </row>
    <row r="390" spans="1:1" ht="15.75">
      <c r="A390" s="46"/>
    </row>
    <row r="391" spans="1:1" ht="15.75">
      <c r="A391" s="46"/>
    </row>
    <row r="392" spans="1:1" ht="15.75">
      <c r="A392" s="46"/>
    </row>
    <row r="393" spans="1:1" ht="15.75">
      <c r="A393" s="46"/>
    </row>
    <row r="394" spans="1:1" ht="15.75">
      <c r="A394" s="46"/>
    </row>
    <row r="395" spans="1:1" ht="15.75">
      <c r="A395" s="46"/>
    </row>
    <row r="396" spans="1:1" ht="15.75">
      <c r="A396" s="46"/>
    </row>
    <row r="397" spans="1:1" ht="15.75">
      <c r="A397" s="46"/>
    </row>
    <row r="398" spans="1:1" ht="15.75">
      <c r="A398" s="46"/>
    </row>
    <row r="399" spans="1:1" ht="15.75">
      <c r="A399" s="46"/>
    </row>
    <row r="400" spans="1:1" ht="15.75">
      <c r="A400" s="46"/>
    </row>
    <row r="401" spans="1:1" ht="15.75">
      <c r="A401" s="46"/>
    </row>
    <row r="402" spans="1:1" ht="15.75">
      <c r="A402" s="46"/>
    </row>
    <row r="403" spans="1:1" ht="15.75">
      <c r="A403" s="46"/>
    </row>
    <row r="404" spans="1:1" ht="15.75">
      <c r="A404" s="46"/>
    </row>
    <row r="405" spans="1:1" ht="15.75">
      <c r="A405" s="46"/>
    </row>
    <row r="406" spans="1:1" ht="15.75">
      <c r="A406" s="46"/>
    </row>
    <row r="407" spans="1:1" ht="15.75">
      <c r="A407" s="46"/>
    </row>
    <row r="408" spans="1:1" ht="15.75">
      <c r="A408" s="46"/>
    </row>
    <row r="409" spans="1:1" ht="15.75">
      <c r="A409" s="46"/>
    </row>
    <row r="410" spans="1:1" ht="15.75">
      <c r="A410" s="46"/>
    </row>
    <row r="411" spans="1:1" ht="15.75">
      <c r="A411" s="46"/>
    </row>
    <row r="412" spans="1:1" ht="15.75">
      <c r="A412" s="46"/>
    </row>
    <row r="413" spans="1:1" ht="15.75">
      <c r="A413" s="46"/>
    </row>
    <row r="414" spans="1:1" ht="15.75">
      <c r="A414" s="46"/>
    </row>
    <row r="415" spans="1:1" ht="15.75">
      <c r="A415" s="46"/>
    </row>
    <row r="416" spans="1:1" ht="15.75">
      <c r="A416" s="46"/>
    </row>
    <row r="417" spans="1:1" ht="15.75">
      <c r="A417" s="46"/>
    </row>
    <row r="418" spans="1:1" ht="15.75">
      <c r="A418" s="46"/>
    </row>
    <row r="419" spans="1:1" ht="15.75">
      <c r="A419" s="46"/>
    </row>
    <row r="420" spans="1:1" ht="15.75">
      <c r="A420" s="46"/>
    </row>
    <row r="421" spans="1:1" ht="15.75">
      <c r="A421" s="46"/>
    </row>
    <row r="422" spans="1:1" ht="15.75">
      <c r="A422" s="46"/>
    </row>
    <row r="423" spans="1:1" ht="15.75">
      <c r="A423" s="46"/>
    </row>
    <row r="424" spans="1:1" ht="15.75">
      <c r="A424" s="46"/>
    </row>
    <row r="425" spans="1:1" ht="15.75">
      <c r="A425" s="46"/>
    </row>
    <row r="426" spans="1:1" ht="15.75">
      <c r="A426" s="46"/>
    </row>
    <row r="427" spans="1:1" ht="15.75">
      <c r="A427" s="46"/>
    </row>
    <row r="428" spans="1:1" ht="15.75">
      <c r="A428" s="46"/>
    </row>
    <row r="429" spans="1:1" ht="15.75">
      <c r="A429" s="46"/>
    </row>
    <row r="430" spans="1:1" ht="15.75">
      <c r="A430" s="46"/>
    </row>
    <row r="431" spans="1:1" ht="15.75">
      <c r="A431" s="46"/>
    </row>
    <row r="432" spans="1:1" ht="15.75">
      <c r="A432" s="46"/>
    </row>
    <row r="433" spans="1:1" ht="15.75">
      <c r="A433" s="46"/>
    </row>
    <row r="434" spans="1:1" ht="15.75">
      <c r="A434" s="46"/>
    </row>
    <row r="435" spans="1:1" ht="15.75">
      <c r="A435" s="46"/>
    </row>
    <row r="436" spans="1:1" ht="15.75">
      <c r="A436" s="46"/>
    </row>
    <row r="437" spans="1:1" ht="15.75">
      <c r="A437" s="46"/>
    </row>
    <row r="438" spans="1:1" ht="15.75">
      <c r="A438" s="46"/>
    </row>
    <row r="439" spans="1:1" ht="15.75">
      <c r="A439" s="46"/>
    </row>
    <row r="440" spans="1:1" ht="15.75">
      <c r="A440" s="46"/>
    </row>
    <row r="441" spans="1:1" ht="15.75">
      <c r="A441" s="46"/>
    </row>
    <row r="442" spans="1:1" ht="15.75">
      <c r="A442" s="46"/>
    </row>
    <row r="443" spans="1:1" ht="15.75">
      <c r="A443" s="46"/>
    </row>
    <row r="444" spans="1:1" ht="15.75">
      <c r="A444" s="46"/>
    </row>
    <row r="445" spans="1:1" ht="15.75">
      <c r="A445" s="46"/>
    </row>
    <row r="446" spans="1:1" ht="15.75">
      <c r="A446" s="46"/>
    </row>
    <row r="447" spans="1:1" ht="15.75">
      <c r="A447" s="46"/>
    </row>
    <row r="448" spans="1:1" ht="15.75">
      <c r="A448" s="46"/>
    </row>
    <row r="449" spans="1:1" ht="15.75">
      <c r="A449" s="46"/>
    </row>
    <row r="450" spans="1:1" ht="15.75">
      <c r="A450" s="46"/>
    </row>
    <row r="451" spans="1:1" ht="15.75">
      <c r="A451" s="46"/>
    </row>
    <row r="452" spans="1:1" ht="15.75">
      <c r="A452" s="46"/>
    </row>
    <row r="453" spans="1:1" ht="15.75">
      <c r="A453" s="46"/>
    </row>
    <row r="454" spans="1:1" ht="15.75">
      <c r="A454" s="46"/>
    </row>
    <row r="455" spans="1:1" ht="15.75">
      <c r="A455" s="46"/>
    </row>
    <row r="456" spans="1:1" ht="15.75">
      <c r="A456" s="46"/>
    </row>
    <row r="457" spans="1:1" ht="15.75">
      <c r="A457" s="46"/>
    </row>
    <row r="458" spans="1:1" ht="15.75">
      <c r="A458" s="46"/>
    </row>
    <row r="459" spans="1:1" ht="15.75">
      <c r="A459" s="46"/>
    </row>
    <row r="460" spans="1:1" ht="15.75">
      <c r="A460" s="46"/>
    </row>
    <row r="461" spans="1:1" ht="15.75">
      <c r="A461" s="46"/>
    </row>
    <row r="462" spans="1:1" ht="15.75">
      <c r="A462" s="46"/>
    </row>
    <row r="463" spans="1:1" ht="15.75">
      <c r="A463" s="46"/>
    </row>
    <row r="464" spans="1:1" ht="15.75">
      <c r="A464" s="46"/>
    </row>
    <row r="465" spans="1:1" ht="15.75">
      <c r="A465" s="46"/>
    </row>
    <row r="466" spans="1:1" ht="15.75">
      <c r="A466" s="46"/>
    </row>
    <row r="467" spans="1:1" ht="15.75">
      <c r="A467" s="46"/>
    </row>
    <row r="468" spans="1:1" ht="15.75">
      <c r="A468" s="46"/>
    </row>
    <row r="469" spans="1:1" ht="15.75">
      <c r="A469" s="46"/>
    </row>
    <row r="470" spans="1:1" ht="15.75">
      <c r="A470" s="46"/>
    </row>
    <row r="471" spans="1:1" ht="15.75">
      <c r="A471" s="46"/>
    </row>
    <row r="472" spans="1:1" ht="15.75">
      <c r="A472" s="46"/>
    </row>
    <row r="473" spans="1:1" ht="15.75">
      <c r="A473" s="46"/>
    </row>
    <row r="474" spans="1:1" ht="15.75">
      <c r="A474" s="46"/>
    </row>
    <row r="475" spans="1:1" ht="15.75">
      <c r="A475" s="46"/>
    </row>
    <row r="476" spans="1:1" ht="15.75">
      <c r="A476" s="46"/>
    </row>
    <row r="477" spans="1:1" ht="15.75">
      <c r="A477" s="46"/>
    </row>
    <row r="478" spans="1:1" ht="15.75">
      <c r="A478" s="46"/>
    </row>
    <row r="479" spans="1:1" ht="15.75">
      <c r="A479" s="46"/>
    </row>
    <row r="480" spans="1:1" ht="15.75">
      <c r="A480" s="46"/>
    </row>
    <row r="481" spans="1:1" ht="15.75">
      <c r="A481" s="46"/>
    </row>
    <row r="482" spans="1:1" ht="15.75">
      <c r="A482" s="46"/>
    </row>
    <row r="483" spans="1:1" ht="15.75">
      <c r="A483" s="46"/>
    </row>
    <row r="484" spans="1:1" ht="15.75">
      <c r="A484" s="46"/>
    </row>
    <row r="485" spans="1:1" ht="15.75">
      <c r="A485" s="46"/>
    </row>
    <row r="486" spans="1:1" ht="15.75">
      <c r="A486" s="46"/>
    </row>
    <row r="487" spans="1:1" ht="15.75">
      <c r="A487" s="46"/>
    </row>
    <row r="488" spans="1:1" ht="15.75">
      <c r="A488" s="46"/>
    </row>
    <row r="489" spans="1:1" ht="15.75">
      <c r="A489" s="46"/>
    </row>
    <row r="490" spans="1:1" ht="15.75">
      <c r="A490" s="46"/>
    </row>
    <row r="491" spans="1:1" ht="15.75">
      <c r="A491" s="46"/>
    </row>
    <row r="492" spans="1:1" ht="15.75">
      <c r="A492" s="46"/>
    </row>
    <row r="493" spans="1:1" ht="15.75">
      <c r="A493" s="46"/>
    </row>
    <row r="494" spans="1:1" ht="15.75">
      <c r="A494" s="46"/>
    </row>
    <row r="495" spans="1:1" ht="15.75">
      <c r="A495" s="46"/>
    </row>
    <row r="496" spans="1:1" ht="15.75">
      <c r="A496" s="46"/>
    </row>
    <row r="497" spans="1:1" ht="15.75">
      <c r="A497" s="46"/>
    </row>
    <row r="498" spans="1:1" ht="15.75">
      <c r="A498" s="46"/>
    </row>
    <row r="499" spans="1:1" ht="15.75">
      <c r="A499" s="46"/>
    </row>
    <row r="500" spans="1:1" ht="15.75">
      <c r="A500" s="46"/>
    </row>
    <row r="501" spans="1:1" ht="15.75">
      <c r="A501" s="46"/>
    </row>
    <row r="502" spans="1:1" ht="15.75">
      <c r="A502" s="46"/>
    </row>
    <row r="503" spans="1:1" ht="15.75">
      <c r="A503" s="46"/>
    </row>
    <row r="504" spans="1:1" ht="15.75">
      <c r="A504" s="46"/>
    </row>
    <row r="505" spans="1:1" ht="15.75">
      <c r="A505" s="46"/>
    </row>
    <row r="506" spans="1:1" ht="15.75">
      <c r="A506" s="46"/>
    </row>
    <row r="507" spans="1:1" ht="15.75">
      <c r="A507" s="46"/>
    </row>
    <row r="508" spans="1:1" ht="15.75">
      <c r="A508" s="46"/>
    </row>
    <row r="509" spans="1:1" ht="15.75">
      <c r="A509" s="46"/>
    </row>
    <row r="510" spans="1:1" ht="15.75">
      <c r="A510" s="46"/>
    </row>
    <row r="511" spans="1:1" ht="15.75">
      <c r="A511" s="46"/>
    </row>
    <row r="512" spans="1:1" ht="15.75">
      <c r="A512" s="46"/>
    </row>
    <row r="513" spans="1:1" ht="15.75">
      <c r="A513" s="46"/>
    </row>
    <row r="514" spans="1:1" ht="15.75">
      <c r="A514" s="46"/>
    </row>
    <row r="515" spans="1:1" ht="15.75">
      <c r="A515" s="46"/>
    </row>
    <row r="516" spans="1:1" ht="15.75">
      <c r="A516" s="46"/>
    </row>
    <row r="517" spans="1:1" ht="15.75">
      <c r="A517" s="46"/>
    </row>
    <row r="518" spans="1:1" ht="15.75">
      <c r="A518" s="46"/>
    </row>
    <row r="519" spans="1:1" ht="15.75">
      <c r="A519" s="46"/>
    </row>
    <row r="520" spans="1:1" ht="15.75">
      <c r="A520" s="46"/>
    </row>
    <row r="521" spans="1:1" ht="15.75">
      <c r="A521" s="46"/>
    </row>
    <row r="522" spans="1:1" ht="15.75">
      <c r="A522" s="46"/>
    </row>
    <row r="523" spans="1:1" ht="15.75">
      <c r="A523" s="46"/>
    </row>
    <row r="524" spans="1:1" ht="15.75">
      <c r="A524" s="46"/>
    </row>
    <row r="525" spans="1:1" ht="15.75">
      <c r="A525" s="46"/>
    </row>
    <row r="526" spans="1:1" ht="15.75">
      <c r="A526" s="46"/>
    </row>
    <row r="527" spans="1:1" ht="15.75">
      <c r="A527" s="46"/>
    </row>
    <row r="528" spans="1:1" ht="15.75">
      <c r="A528" s="46"/>
    </row>
    <row r="529" spans="1:1" ht="15.75">
      <c r="A529" s="46"/>
    </row>
    <row r="530" spans="1:1" ht="15.75">
      <c r="A530" s="46"/>
    </row>
    <row r="531" spans="1:1" ht="15.75">
      <c r="A531" s="46"/>
    </row>
    <row r="532" spans="1:1" ht="15.75">
      <c r="A532" s="46"/>
    </row>
    <row r="533" spans="1:1" ht="15.75">
      <c r="A533" s="46"/>
    </row>
    <row r="534" spans="1:1" ht="15.75">
      <c r="A534" s="46"/>
    </row>
    <row r="535" spans="1:1" ht="15.75">
      <c r="A535" s="46"/>
    </row>
    <row r="536" spans="1:1" ht="15.75">
      <c r="A536" s="46"/>
    </row>
    <row r="537" spans="1:1" ht="15.75">
      <c r="A537" s="46"/>
    </row>
    <row r="538" spans="1:1" ht="15.75">
      <c r="A538" s="46"/>
    </row>
    <row r="539" spans="1:1" ht="15.75">
      <c r="A539" s="46"/>
    </row>
    <row r="540" spans="1:1" ht="15.75">
      <c r="A540" s="46"/>
    </row>
    <row r="541" spans="1:1" ht="15.75">
      <c r="A541" s="46"/>
    </row>
    <row r="542" spans="1:1" ht="15.75">
      <c r="A542" s="46"/>
    </row>
    <row r="543" spans="1:1" ht="15.75">
      <c r="A543" s="46"/>
    </row>
    <row r="544" spans="1:1" ht="15.75">
      <c r="A544" s="46"/>
    </row>
    <row r="545" spans="1:1" ht="15.75">
      <c r="A545" s="46"/>
    </row>
    <row r="546" spans="1:1" ht="15.75">
      <c r="A546" s="46"/>
    </row>
    <row r="547" spans="1:1" ht="15.75">
      <c r="A547" s="46"/>
    </row>
    <row r="548" spans="1:1" ht="15.75">
      <c r="A548" s="46"/>
    </row>
    <row r="549" spans="1:1" ht="15.75">
      <c r="A549" s="46"/>
    </row>
    <row r="550" spans="1:1" ht="15.75">
      <c r="A550" s="46"/>
    </row>
    <row r="551" spans="1:1" ht="15.75">
      <c r="A551" s="46"/>
    </row>
    <row r="552" spans="1:1" ht="15.75">
      <c r="A552" s="46"/>
    </row>
    <row r="553" spans="1:1" ht="15.75">
      <c r="A553" s="46"/>
    </row>
    <row r="554" spans="1:1" ht="15.75">
      <c r="A554" s="46"/>
    </row>
    <row r="555" spans="1:1" ht="15.75">
      <c r="A555" s="46"/>
    </row>
    <row r="556" spans="1:1" ht="15.75">
      <c r="A556" s="46"/>
    </row>
    <row r="557" spans="1:1" ht="15.75">
      <c r="A557" s="46"/>
    </row>
    <row r="558" spans="1:1" ht="15.75">
      <c r="A558" s="46"/>
    </row>
    <row r="559" spans="1:1" ht="15.75">
      <c r="A559" s="46"/>
    </row>
    <row r="560" spans="1:1" ht="15.75">
      <c r="A560" s="46"/>
    </row>
    <row r="561" spans="1:1" ht="15.75">
      <c r="A561" s="46"/>
    </row>
    <row r="562" spans="1:1" ht="15.75">
      <c r="A562" s="46"/>
    </row>
    <row r="563" spans="1:1" ht="15.75">
      <c r="A563" s="46"/>
    </row>
    <row r="564" spans="1:1" ht="15.75">
      <c r="A564" s="46"/>
    </row>
    <row r="565" spans="1:1" ht="15.75">
      <c r="A565" s="46"/>
    </row>
    <row r="566" spans="1:1" ht="15.75">
      <c r="A566" s="46"/>
    </row>
    <row r="567" spans="1:1" ht="15.75">
      <c r="A567" s="46"/>
    </row>
    <row r="568" spans="1:1" ht="15.75">
      <c r="A568" s="46"/>
    </row>
    <row r="569" spans="1:1" ht="15.75">
      <c r="A569" s="46"/>
    </row>
    <row r="570" spans="1:1" ht="15.75">
      <c r="A570" s="46"/>
    </row>
    <row r="571" spans="1:1" ht="15.75">
      <c r="A571" s="46"/>
    </row>
    <row r="572" spans="1:1" ht="15.75">
      <c r="A572" s="46"/>
    </row>
    <row r="573" spans="1:1" ht="15.75">
      <c r="A573" s="46"/>
    </row>
    <row r="574" spans="1:1" ht="15.75">
      <c r="A574" s="46"/>
    </row>
    <row r="575" spans="1:1" ht="15.75">
      <c r="A575" s="46"/>
    </row>
    <row r="576" spans="1:1" ht="15.75">
      <c r="A576" s="46"/>
    </row>
    <row r="577" spans="1:1" ht="15.75">
      <c r="A577" s="46"/>
    </row>
    <row r="578" spans="1:1" ht="15.75">
      <c r="A578" s="46"/>
    </row>
    <row r="579" spans="1:1" ht="15.75">
      <c r="A579" s="46"/>
    </row>
    <row r="580" spans="1:1" ht="15.75">
      <c r="A580" s="46"/>
    </row>
    <row r="581" spans="1:1" ht="15.75">
      <c r="A581" s="46"/>
    </row>
    <row r="582" spans="1:1" ht="15.75">
      <c r="A582" s="46"/>
    </row>
    <row r="583" spans="1:1" ht="15.75">
      <c r="A583" s="46"/>
    </row>
    <row r="584" spans="1:1" ht="15.75">
      <c r="A584" s="46"/>
    </row>
    <row r="585" spans="1:1" ht="15.75">
      <c r="A585" s="46"/>
    </row>
    <row r="586" spans="1:1" ht="15.75">
      <c r="A586" s="46"/>
    </row>
    <row r="587" spans="1:1" ht="15.75">
      <c r="A587" s="46"/>
    </row>
    <row r="588" spans="1:1" ht="15.75">
      <c r="A588" s="46"/>
    </row>
    <row r="589" spans="1:1" ht="15.75">
      <c r="A589" s="46"/>
    </row>
    <row r="590" spans="1:1" ht="15.75">
      <c r="A590" s="46"/>
    </row>
    <row r="591" spans="1:1" ht="15.75">
      <c r="A591" s="46"/>
    </row>
    <row r="592" spans="1:1" ht="15.75">
      <c r="A592" s="46"/>
    </row>
    <row r="593" spans="1:1" ht="15.75">
      <c r="A593" s="46"/>
    </row>
    <row r="594" spans="1:1" ht="15.75">
      <c r="A594" s="46"/>
    </row>
    <row r="595" spans="1:1" ht="15.75">
      <c r="A595" s="46"/>
    </row>
    <row r="596" spans="1:1" ht="15.75">
      <c r="A596" s="46"/>
    </row>
    <row r="597" spans="1:1" ht="15.75">
      <c r="A597" s="46"/>
    </row>
    <row r="598" spans="1:1" ht="15.75">
      <c r="A598" s="46"/>
    </row>
    <row r="599" spans="1:1" ht="15.75">
      <c r="A599" s="46"/>
    </row>
    <row r="600" spans="1:1" ht="15.75">
      <c r="A600" s="46"/>
    </row>
    <row r="601" spans="1:1" ht="15.75">
      <c r="A601" s="46"/>
    </row>
    <row r="602" spans="1:1" ht="15.75">
      <c r="A602" s="46"/>
    </row>
    <row r="603" spans="1:1" ht="15.75">
      <c r="A603" s="46"/>
    </row>
    <row r="604" spans="1:1" ht="15.75">
      <c r="A604" s="46"/>
    </row>
    <row r="605" spans="1:1" ht="15.75">
      <c r="A605" s="46"/>
    </row>
    <row r="606" spans="1:1" ht="15.75">
      <c r="A606" s="46"/>
    </row>
    <row r="607" spans="1:1" ht="15.75">
      <c r="A607" s="46"/>
    </row>
    <row r="608" spans="1:1" ht="15.75">
      <c r="A608" s="46"/>
    </row>
    <row r="609" spans="1:1" ht="15.75">
      <c r="A609" s="46"/>
    </row>
    <row r="610" spans="1:1" ht="15.75">
      <c r="A610" s="46"/>
    </row>
    <row r="611" spans="1:1" ht="15.75">
      <c r="A611" s="46"/>
    </row>
    <row r="612" spans="1:1" ht="15.75">
      <c r="A612" s="46"/>
    </row>
    <row r="613" spans="1:1" ht="15.75">
      <c r="A613" s="46"/>
    </row>
    <row r="614" spans="1:1" ht="15.75">
      <c r="A614" s="46"/>
    </row>
    <row r="615" spans="1:1" ht="15.75">
      <c r="A615" s="46"/>
    </row>
    <row r="616" spans="1:1" ht="15.75">
      <c r="A616" s="46"/>
    </row>
    <row r="617" spans="1:1" ht="15.75">
      <c r="A617" s="46"/>
    </row>
    <row r="618" spans="1:1" ht="15.75">
      <c r="A618" s="46"/>
    </row>
    <row r="619" spans="1:1" ht="15.75">
      <c r="A619" s="46"/>
    </row>
    <row r="620" spans="1:1" ht="15.75">
      <c r="A620" s="46"/>
    </row>
    <row r="621" spans="1:1" ht="15.75">
      <c r="A621" s="46"/>
    </row>
    <row r="622" spans="1:1" ht="15.75">
      <c r="A622" s="46"/>
    </row>
    <row r="623" spans="1:1" ht="15.75">
      <c r="A623" s="46"/>
    </row>
    <row r="624" spans="1:1" ht="15.75">
      <c r="A624" s="46"/>
    </row>
    <row r="625" spans="1:1" ht="15.75">
      <c r="A625" s="46"/>
    </row>
    <row r="626" spans="1:1" ht="15.75">
      <c r="A626" s="46"/>
    </row>
    <row r="627" spans="1:1" ht="15.75">
      <c r="A627" s="46"/>
    </row>
    <row r="628" spans="1:1" ht="15.75">
      <c r="A628" s="46"/>
    </row>
    <row r="629" spans="1:1" ht="15.75">
      <c r="A629" s="46"/>
    </row>
    <row r="630" spans="1:1" ht="15.75">
      <c r="A630" s="46"/>
    </row>
    <row r="631" spans="1:1" ht="15.75">
      <c r="A631" s="46"/>
    </row>
    <row r="632" spans="1:1" ht="15.75">
      <c r="A632" s="46"/>
    </row>
    <row r="633" spans="1:1" ht="15.75">
      <c r="A633" s="46"/>
    </row>
    <row r="634" spans="1:1" ht="15.75">
      <c r="A634" s="46"/>
    </row>
    <row r="635" spans="1:1" ht="15.75">
      <c r="A635" s="46"/>
    </row>
    <row r="636" spans="1:1" ht="15.75">
      <c r="A636" s="46"/>
    </row>
    <row r="637" spans="1:1" ht="15.75">
      <c r="A637" s="46"/>
    </row>
    <row r="638" spans="1:1" ht="15.75">
      <c r="A638" s="46"/>
    </row>
    <row r="639" spans="1:1" ht="15.75">
      <c r="A639" s="46"/>
    </row>
    <row r="640" spans="1:1" ht="15.75">
      <c r="A640" s="46"/>
    </row>
    <row r="641" spans="1:1" ht="15.75">
      <c r="A641" s="46"/>
    </row>
    <row r="642" spans="1:1" ht="15.75">
      <c r="A642" s="46"/>
    </row>
    <row r="643" spans="1:1" ht="15.75">
      <c r="A643" s="46"/>
    </row>
    <row r="644" spans="1:1" ht="15.75">
      <c r="A644" s="46"/>
    </row>
    <row r="645" spans="1:1" ht="15.75">
      <c r="A645" s="46"/>
    </row>
    <row r="646" spans="1:1" ht="15.75">
      <c r="A646" s="46"/>
    </row>
  </sheetData>
  <mergeCells count="6">
    <mergeCell ref="A26:E26"/>
    <mergeCell ref="A2:E2"/>
    <mergeCell ref="A3:E3"/>
    <mergeCell ref="A4:E4"/>
    <mergeCell ref="A5:E5"/>
    <mergeCell ref="A25:E25"/>
  </mergeCells>
  <pageMargins left="0.7" right="0.7" top="0.75" bottom="0.75" header="0.3" footer="0.3"/>
  <pageSetup scale="77"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1"/>
  <sheetViews>
    <sheetView showGridLines="0" zoomScale="85" zoomScaleNormal="85" workbookViewId="0">
      <selection activeCell="S27" sqref="S27"/>
    </sheetView>
  </sheetViews>
  <sheetFormatPr baseColWidth="10" defaultRowHeight="15"/>
  <cols>
    <col min="1" max="1" width="9.140625" style="881" customWidth="1"/>
    <col min="2" max="2" width="8.7109375" style="881" bestFit="1" customWidth="1"/>
    <col min="3" max="3" width="12.140625" style="881" bestFit="1" customWidth="1"/>
    <col min="4" max="5" width="10.28515625" style="881" bestFit="1" customWidth="1"/>
    <col min="6" max="6" width="8.7109375" style="881" bestFit="1" customWidth="1"/>
    <col min="7" max="7" width="7.28515625" style="881" bestFit="1" customWidth="1"/>
    <col min="8" max="8" width="6.140625" style="881" customWidth="1"/>
    <col min="9" max="9" width="10" style="881" customWidth="1"/>
    <col min="10" max="10" width="15.7109375" style="881" bestFit="1" customWidth="1"/>
    <col min="11" max="11" width="8.7109375" style="881" bestFit="1" customWidth="1"/>
    <col min="12" max="12" width="7.85546875" style="881" bestFit="1" customWidth="1"/>
    <col min="13" max="13" width="5.85546875" style="881" bestFit="1" customWidth="1"/>
    <col min="14" max="14" width="10.28515625" style="881" bestFit="1" customWidth="1"/>
    <col min="15" max="15" width="7.28515625" style="881" bestFit="1" customWidth="1"/>
    <col min="16" max="16" width="4.7109375" style="881" customWidth="1"/>
    <col min="17" max="19" width="9.28515625" style="881" bestFit="1" customWidth="1"/>
    <col min="20" max="256" width="11.42578125" style="881"/>
    <col min="257" max="257" width="9.140625" style="881" customWidth="1"/>
    <col min="258" max="258" width="8.7109375" style="881" bestFit="1" customWidth="1"/>
    <col min="259" max="259" width="12.140625" style="881" bestFit="1" customWidth="1"/>
    <col min="260" max="261" width="10.28515625" style="881" bestFit="1" customWidth="1"/>
    <col min="262" max="262" width="8.7109375" style="881" bestFit="1" customWidth="1"/>
    <col min="263" max="263" width="7.28515625" style="881" bestFit="1" customWidth="1"/>
    <col min="264" max="264" width="6.140625" style="881" customWidth="1"/>
    <col min="265" max="265" width="10" style="881" customWidth="1"/>
    <col min="266" max="266" width="15.7109375" style="881" bestFit="1" customWidth="1"/>
    <col min="267" max="267" width="8.7109375" style="881" bestFit="1" customWidth="1"/>
    <col min="268" max="268" width="7.85546875" style="881" bestFit="1" customWidth="1"/>
    <col min="269" max="269" width="5.85546875" style="881" bestFit="1" customWidth="1"/>
    <col min="270" max="270" width="10.28515625" style="881" bestFit="1" customWidth="1"/>
    <col min="271" max="271" width="7.28515625" style="881" bestFit="1" customWidth="1"/>
    <col min="272" max="272" width="4.7109375" style="881" customWidth="1"/>
    <col min="273" max="275" width="9.28515625" style="881" bestFit="1" customWidth="1"/>
    <col min="276" max="512" width="11.42578125" style="881"/>
    <col min="513" max="513" width="9.140625" style="881" customWidth="1"/>
    <col min="514" max="514" width="8.7109375" style="881" bestFit="1" customWidth="1"/>
    <col min="515" max="515" width="12.140625" style="881" bestFit="1" customWidth="1"/>
    <col min="516" max="517" width="10.28515625" style="881" bestFit="1" customWidth="1"/>
    <col min="518" max="518" width="8.7109375" style="881" bestFit="1" customWidth="1"/>
    <col min="519" max="519" width="7.28515625" style="881" bestFit="1" customWidth="1"/>
    <col min="520" max="520" width="6.140625" style="881" customWidth="1"/>
    <col min="521" max="521" width="10" style="881" customWidth="1"/>
    <col min="522" max="522" width="15.7109375" style="881" bestFit="1" customWidth="1"/>
    <col min="523" max="523" width="8.7109375" style="881" bestFit="1" customWidth="1"/>
    <col min="524" max="524" width="7.85546875" style="881" bestFit="1" customWidth="1"/>
    <col min="525" max="525" width="5.85546875" style="881" bestFit="1" customWidth="1"/>
    <col min="526" max="526" width="10.28515625" style="881" bestFit="1" customWidth="1"/>
    <col min="527" max="527" width="7.28515625" style="881" bestFit="1" customWidth="1"/>
    <col min="528" max="528" width="4.7109375" style="881" customWidth="1"/>
    <col min="529" max="531" width="9.28515625" style="881" bestFit="1" customWidth="1"/>
    <col min="532" max="768" width="11.42578125" style="881"/>
    <col min="769" max="769" width="9.140625" style="881" customWidth="1"/>
    <col min="770" max="770" width="8.7109375" style="881" bestFit="1" customWidth="1"/>
    <col min="771" max="771" width="12.140625" style="881" bestFit="1" customWidth="1"/>
    <col min="772" max="773" width="10.28515625" style="881" bestFit="1" customWidth="1"/>
    <col min="774" max="774" width="8.7109375" style="881" bestFit="1" customWidth="1"/>
    <col min="775" max="775" width="7.28515625" style="881" bestFit="1" customWidth="1"/>
    <col min="776" max="776" width="6.140625" style="881" customWidth="1"/>
    <col min="777" max="777" width="10" style="881" customWidth="1"/>
    <col min="778" max="778" width="15.7109375" style="881" bestFit="1" customWidth="1"/>
    <col min="779" max="779" width="8.7109375" style="881" bestFit="1" customWidth="1"/>
    <col min="780" max="780" width="7.85546875" style="881" bestFit="1" customWidth="1"/>
    <col min="781" max="781" width="5.85546875" style="881" bestFit="1" customWidth="1"/>
    <col min="782" max="782" width="10.28515625" style="881" bestFit="1" customWidth="1"/>
    <col min="783" max="783" width="7.28515625" style="881" bestFit="1" customWidth="1"/>
    <col min="784" max="784" width="4.7109375" style="881" customWidth="1"/>
    <col min="785" max="787" width="9.28515625" style="881" bestFit="1" customWidth="1"/>
    <col min="788" max="1024" width="11.42578125" style="881"/>
    <col min="1025" max="1025" width="9.140625" style="881" customWidth="1"/>
    <col min="1026" max="1026" width="8.7109375" style="881" bestFit="1" customWidth="1"/>
    <col min="1027" max="1027" width="12.140625" style="881" bestFit="1" customWidth="1"/>
    <col min="1028" max="1029" width="10.28515625" style="881" bestFit="1" customWidth="1"/>
    <col min="1030" max="1030" width="8.7109375" style="881" bestFit="1" customWidth="1"/>
    <col min="1031" max="1031" width="7.28515625" style="881" bestFit="1" customWidth="1"/>
    <col min="1032" max="1032" width="6.140625" style="881" customWidth="1"/>
    <col min="1033" max="1033" width="10" style="881" customWidth="1"/>
    <col min="1034" max="1034" width="15.7109375" style="881" bestFit="1" customWidth="1"/>
    <col min="1035" max="1035" width="8.7109375" style="881" bestFit="1" customWidth="1"/>
    <col min="1036" max="1036" width="7.85546875" style="881" bestFit="1" customWidth="1"/>
    <col min="1037" max="1037" width="5.85546875" style="881" bestFit="1" customWidth="1"/>
    <col min="1038" max="1038" width="10.28515625" style="881" bestFit="1" customWidth="1"/>
    <col min="1039" max="1039" width="7.28515625" style="881" bestFit="1" customWidth="1"/>
    <col min="1040" max="1040" width="4.7109375" style="881" customWidth="1"/>
    <col min="1041" max="1043" width="9.28515625" style="881" bestFit="1" customWidth="1"/>
    <col min="1044" max="1280" width="11.42578125" style="881"/>
    <col min="1281" max="1281" width="9.140625" style="881" customWidth="1"/>
    <col min="1282" max="1282" width="8.7109375" style="881" bestFit="1" customWidth="1"/>
    <col min="1283" max="1283" width="12.140625" style="881" bestFit="1" customWidth="1"/>
    <col min="1284" max="1285" width="10.28515625" style="881" bestFit="1" customWidth="1"/>
    <col min="1286" max="1286" width="8.7109375" style="881" bestFit="1" customWidth="1"/>
    <col min="1287" max="1287" width="7.28515625" style="881" bestFit="1" customWidth="1"/>
    <col min="1288" max="1288" width="6.140625" style="881" customWidth="1"/>
    <col min="1289" max="1289" width="10" style="881" customWidth="1"/>
    <col min="1290" max="1290" width="15.7109375" style="881" bestFit="1" customWidth="1"/>
    <col min="1291" max="1291" width="8.7109375" style="881" bestFit="1" customWidth="1"/>
    <col min="1292" max="1292" width="7.85546875" style="881" bestFit="1" customWidth="1"/>
    <col min="1293" max="1293" width="5.85546875" style="881" bestFit="1" customWidth="1"/>
    <col min="1294" max="1294" width="10.28515625" style="881" bestFit="1" customWidth="1"/>
    <col min="1295" max="1295" width="7.28515625" style="881" bestFit="1" customWidth="1"/>
    <col min="1296" max="1296" width="4.7109375" style="881" customWidth="1"/>
    <col min="1297" max="1299" width="9.28515625" style="881" bestFit="1" customWidth="1"/>
    <col min="1300" max="1536" width="11.42578125" style="881"/>
    <col min="1537" max="1537" width="9.140625" style="881" customWidth="1"/>
    <col min="1538" max="1538" width="8.7109375" style="881" bestFit="1" customWidth="1"/>
    <col min="1539" max="1539" width="12.140625" style="881" bestFit="1" customWidth="1"/>
    <col min="1540" max="1541" width="10.28515625" style="881" bestFit="1" customWidth="1"/>
    <col min="1542" max="1542" width="8.7109375" style="881" bestFit="1" customWidth="1"/>
    <col min="1543" max="1543" width="7.28515625" style="881" bestFit="1" customWidth="1"/>
    <col min="1544" max="1544" width="6.140625" style="881" customWidth="1"/>
    <col min="1545" max="1545" width="10" style="881" customWidth="1"/>
    <col min="1546" max="1546" width="15.7109375" style="881" bestFit="1" customWidth="1"/>
    <col min="1547" max="1547" width="8.7109375" style="881" bestFit="1" customWidth="1"/>
    <col min="1548" max="1548" width="7.85546875" style="881" bestFit="1" customWidth="1"/>
    <col min="1549" max="1549" width="5.85546875" style="881" bestFit="1" customWidth="1"/>
    <col min="1550" max="1550" width="10.28515625" style="881" bestFit="1" customWidth="1"/>
    <col min="1551" max="1551" width="7.28515625" style="881" bestFit="1" customWidth="1"/>
    <col min="1552" max="1552" width="4.7109375" style="881" customWidth="1"/>
    <col min="1553" max="1555" width="9.28515625" style="881" bestFit="1" customWidth="1"/>
    <col min="1556" max="1792" width="11.42578125" style="881"/>
    <col min="1793" max="1793" width="9.140625" style="881" customWidth="1"/>
    <col min="1794" max="1794" width="8.7109375" style="881" bestFit="1" customWidth="1"/>
    <col min="1795" max="1795" width="12.140625" style="881" bestFit="1" customWidth="1"/>
    <col min="1796" max="1797" width="10.28515625" style="881" bestFit="1" customWidth="1"/>
    <col min="1798" max="1798" width="8.7109375" style="881" bestFit="1" customWidth="1"/>
    <col min="1799" max="1799" width="7.28515625" style="881" bestFit="1" customWidth="1"/>
    <col min="1800" max="1800" width="6.140625" style="881" customWidth="1"/>
    <col min="1801" max="1801" width="10" style="881" customWidth="1"/>
    <col min="1802" max="1802" width="15.7109375" style="881" bestFit="1" customWidth="1"/>
    <col min="1803" max="1803" width="8.7109375" style="881" bestFit="1" customWidth="1"/>
    <col min="1804" max="1804" width="7.85546875" style="881" bestFit="1" customWidth="1"/>
    <col min="1805" max="1805" width="5.85546875" style="881" bestFit="1" customWidth="1"/>
    <col min="1806" max="1806" width="10.28515625" style="881" bestFit="1" customWidth="1"/>
    <col min="1807" max="1807" width="7.28515625" style="881" bestFit="1" customWidth="1"/>
    <col min="1808" max="1808" width="4.7109375" style="881" customWidth="1"/>
    <col min="1809" max="1811" width="9.28515625" style="881" bestFit="1" customWidth="1"/>
    <col min="1812" max="2048" width="11.42578125" style="881"/>
    <col min="2049" max="2049" width="9.140625" style="881" customWidth="1"/>
    <col min="2050" max="2050" width="8.7109375" style="881" bestFit="1" customWidth="1"/>
    <col min="2051" max="2051" width="12.140625" style="881" bestFit="1" customWidth="1"/>
    <col min="2052" max="2053" width="10.28515625" style="881" bestFit="1" customWidth="1"/>
    <col min="2054" max="2054" width="8.7109375" style="881" bestFit="1" customWidth="1"/>
    <col min="2055" max="2055" width="7.28515625" style="881" bestFit="1" customWidth="1"/>
    <col min="2056" max="2056" width="6.140625" style="881" customWidth="1"/>
    <col min="2057" max="2057" width="10" style="881" customWidth="1"/>
    <col min="2058" max="2058" width="15.7109375" style="881" bestFit="1" customWidth="1"/>
    <col min="2059" max="2059" width="8.7109375" style="881" bestFit="1" customWidth="1"/>
    <col min="2060" max="2060" width="7.85546875" style="881" bestFit="1" customWidth="1"/>
    <col min="2061" max="2061" width="5.85546875" style="881" bestFit="1" customWidth="1"/>
    <col min="2062" max="2062" width="10.28515625" style="881" bestFit="1" customWidth="1"/>
    <col min="2063" max="2063" width="7.28515625" style="881" bestFit="1" customWidth="1"/>
    <col min="2064" max="2064" width="4.7109375" style="881" customWidth="1"/>
    <col min="2065" max="2067" width="9.28515625" style="881" bestFit="1" customWidth="1"/>
    <col min="2068" max="2304" width="11.42578125" style="881"/>
    <col min="2305" max="2305" width="9.140625" style="881" customWidth="1"/>
    <col min="2306" max="2306" width="8.7109375" style="881" bestFit="1" customWidth="1"/>
    <col min="2307" max="2307" width="12.140625" style="881" bestFit="1" customWidth="1"/>
    <col min="2308" max="2309" width="10.28515625" style="881" bestFit="1" customWidth="1"/>
    <col min="2310" max="2310" width="8.7109375" style="881" bestFit="1" customWidth="1"/>
    <col min="2311" max="2311" width="7.28515625" style="881" bestFit="1" customWidth="1"/>
    <col min="2312" max="2312" width="6.140625" style="881" customWidth="1"/>
    <col min="2313" max="2313" width="10" style="881" customWidth="1"/>
    <col min="2314" max="2314" width="15.7109375" style="881" bestFit="1" customWidth="1"/>
    <col min="2315" max="2315" width="8.7109375" style="881" bestFit="1" customWidth="1"/>
    <col min="2316" max="2316" width="7.85546875" style="881" bestFit="1" customWidth="1"/>
    <col min="2317" max="2317" width="5.85546875" style="881" bestFit="1" customWidth="1"/>
    <col min="2318" max="2318" width="10.28515625" style="881" bestFit="1" customWidth="1"/>
    <col min="2319" max="2319" width="7.28515625" style="881" bestFit="1" customWidth="1"/>
    <col min="2320" max="2320" width="4.7109375" style="881" customWidth="1"/>
    <col min="2321" max="2323" width="9.28515625" style="881" bestFit="1" customWidth="1"/>
    <col min="2324" max="2560" width="11.42578125" style="881"/>
    <col min="2561" max="2561" width="9.140625" style="881" customWidth="1"/>
    <col min="2562" max="2562" width="8.7109375" style="881" bestFit="1" customWidth="1"/>
    <col min="2563" max="2563" width="12.140625" style="881" bestFit="1" customWidth="1"/>
    <col min="2564" max="2565" width="10.28515625" style="881" bestFit="1" customWidth="1"/>
    <col min="2566" max="2566" width="8.7109375" style="881" bestFit="1" customWidth="1"/>
    <col min="2567" max="2567" width="7.28515625" style="881" bestFit="1" customWidth="1"/>
    <col min="2568" max="2568" width="6.140625" style="881" customWidth="1"/>
    <col min="2569" max="2569" width="10" style="881" customWidth="1"/>
    <col min="2570" max="2570" width="15.7109375" style="881" bestFit="1" customWidth="1"/>
    <col min="2571" max="2571" width="8.7109375" style="881" bestFit="1" customWidth="1"/>
    <col min="2572" max="2572" width="7.85546875" style="881" bestFit="1" customWidth="1"/>
    <col min="2573" max="2573" width="5.85546875" style="881" bestFit="1" customWidth="1"/>
    <col min="2574" max="2574" width="10.28515625" style="881" bestFit="1" customWidth="1"/>
    <col min="2575" max="2575" width="7.28515625" style="881" bestFit="1" customWidth="1"/>
    <col min="2576" max="2576" width="4.7109375" style="881" customWidth="1"/>
    <col min="2577" max="2579" width="9.28515625" style="881" bestFit="1" customWidth="1"/>
    <col min="2580" max="2816" width="11.42578125" style="881"/>
    <col min="2817" max="2817" width="9.140625" style="881" customWidth="1"/>
    <col min="2818" max="2818" width="8.7109375" style="881" bestFit="1" customWidth="1"/>
    <col min="2819" max="2819" width="12.140625" style="881" bestFit="1" customWidth="1"/>
    <col min="2820" max="2821" width="10.28515625" style="881" bestFit="1" customWidth="1"/>
    <col min="2822" max="2822" width="8.7109375" style="881" bestFit="1" customWidth="1"/>
    <col min="2823" max="2823" width="7.28515625" style="881" bestFit="1" customWidth="1"/>
    <col min="2824" max="2824" width="6.140625" style="881" customWidth="1"/>
    <col min="2825" max="2825" width="10" style="881" customWidth="1"/>
    <col min="2826" max="2826" width="15.7109375" style="881" bestFit="1" customWidth="1"/>
    <col min="2827" max="2827" width="8.7109375" style="881" bestFit="1" customWidth="1"/>
    <col min="2828" max="2828" width="7.85546875" style="881" bestFit="1" customWidth="1"/>
    <col min="2829" max="2829" width="5.85546875" style="881" bestFit="1" customWidth="1"/>
    <col min="2830" max="2830" width="10.28515625" style="881" bestFit="1" customWidth="1"/>
    <col min="2831" max="2831" width="7.28515625" style="881" bestFit="1" customWidth="1"/>
    <col min="2832" max="2832" width="4.7109375" style="881" customWidth="1"/>
    <col min="2833" max="2835" width="9.28515625" style="881" bestFit="1" customWidth="1"/>
    <col min="2836" max="3072" width="11.42578125" style="881"/>
    <col min="3073" max="3073" width="9.140625" style="881" customWidth="1"/>
    <col min="3074" max="3074" width="8.7109375" style="881" bestFit="1" customWidth="1"/>
    <col min="3075" max="3075" width="12.140625" style="881" bestFit="1" customWidth="1"/>
    <col min="3076" max="3077" width="10.28515625" style="881" bestFit="1" customWidth="1"/>
    <col min="3078" max="3078" width="8.7109375" style="881" bestFit="1" customWidth="1"/>
    <col min="3079" max="3079" width="7.28515625" style="881" bestFit="1" customWidth="1"/>
    <col min="3080" max="3080" width="6.140625" style="881" customWidth="1"/>
    <col min="3081" max="3081" width="10" style="881" customWidth="1"/>
    <col min="3082" max="3082" width="15.7109375" style="881" bestFit="1" customWidth="1"/>
    <col min="3083" max="3083" width="8.7109375" style="881" bestFit="1" customWidth="1"/>
    <col min="3084" max="3084" width="7.85546875" style="881" bestFit="1" customWidth="1"/>
    <col min="3085" max="3085" width="5.85546875" style="881" bestFit="1" customWidth="1"/>
    <col min="3086" max="3086" width="10.28515625" style="881" bestFit="1" customWidth="1"/>
    <col min="3087" max="3087" width="7.28515625" style="881" bestFit="1" customWidth="1"/>
    <col min="3088" max="3088" width="4.7109375" style="881" customWidth="1"/>
    <col min="3089" max="3091" width="9.28515625" style="881" bestFit="1" customWidth="1"/>
    <col min="3092" max="3328" width="11.42578125" style="881"/>
    <col min="3329" max="3329" width="9.140625" style="881" customWidth="1"/>
    <col min="3330" max="3330" width="8.7109375" style="881" bestFit="1" customWidth="1"/>
    <col min="3331" max="3331" width="12.140625" style="881" bestFit="1" customWidth="1"/>
    <col min="3332" max="3333" width="10.28515625" style="881" bestFit="1" customWidth="1"/>
    <col min="3334" max="3334" width="8.7109375" style="881" bestFit="1" customWidth="1"/>
    <col min="3335" max="3335" width="7.28515625" style="881" bestFit="1" customWidth="1"/>
    <col min="3336" max="3336" width="6.140625" style="881" customWidth="1"/>
    <col min="3337" max="3337" width="10" style="881" customWidth="1"/>
    <col min="3338" max="3338" width="15.7109375" style="881" bestFit="1" customWidth="1"/>
    <col min="3339" max="3339" width="8.7109375" style="881" bestFit="1" customWidth="1"/>
    <col min="3340" max="3340" width="7.85546875" style="881" bestFit="1" customWidth="1"/>
    <col min="3341" max="3341" width="5.85546875" style="881" bestFit="1" customWidth="1"/>
    <col min="3342" max="3342" width="10.28515625" style="881" bestFit="1" customWidth="1"/>
    <col min="3343" max="3343" width="7.28515625" style="881" bestFit="1" customWidth="1"/>
    <col min="3344" max="3344" width="4.7109375" style="881" customWidth="1"/>
    <col min="3345" max="3347" width="9.28515625" style="881" bestFit="1" customWidth="1"/>
    <col min="3348" max="3584" width="11.42578125" style="881"/>
    <col min="3585" max="3585" width="9.140625" style="881" customWidth="1"/>
    <col min="3586" max="3586" width="8.7109375" style="881" bestFit="1" customWidth="1"/>
    <col min="3587" max="3587" width="12.140625" style="881" bestFit="1" customWidth="1"/>
    <col min="3588" max="3589" width="10.28515625" style="881" bestFit="1" customWidth="1"/>
    <col min="3590" max="3590" width="8.7109375" style="881" bestFit="1" customWidth="1"/>
    <col min="3591" max="3591" width="7.28515625" style="881" bestFit="1" customWidth="1"/>
    <col min="3592" max="3592" width="6.140625" style="881" customWidth="1"/>
    <col min="3593" max="3593" width="10" style="881" customWidth="1"/>
    <col min="3594" max="3594" width="15.7109375" style="881" bestFit="1" customWidth="1"/>
    <col min="3595" max="3595" width="8.7109375" style="881" bestFit="1" customWidth="1"/>
    <col min="3596" max="3596" width="7.85546875" style="881" bestFit="1" customWidth="1"/>
    <col min="3597" max="3597" width="5.85546875" style="881" bestFit="1" customWidth="1"/>
    <col min="3598" max="3598" width="10.28515625" style="881" bestFit="1" customWidth="1"/>
    <col min="3599" max="3599" width="7.28515625" style="881" bestFit="1" customWidth="1"/>
    <col min="3600" max="3600" width="4.7109375" style="881" customWidth="1"/>
    <col min="3601" max="3603" width="9.28515625" style="881" bestFit="1" customWidth="1"/>
    <col min="3604" max="3840" width="11.42578125" style="881"/>
    <col min="3841" max="3841" width="9.140625" style="881" customWidth="1"/>
    <col min="3842" max="3842" width="8.7109375" style="881" bestFit="1" customWidth="1"/>
    <col min="3843" max="3843" width="12.140625" style="881" bestFit="1" customWidth="1"/>
    <col min="3844" max="3845" width="10.28515625" style="881" bestFit="1" customWidth="1"/>
    <col min="3846" max="3846" width="8.7109375" style="881" bestFit="1" customWidth="1"/>
    <col min="3847" max="3847" width="7.28515625" style="881" bestFit="1" customWidth="1"/>
    <col min="3848" max="3848" width="6.140625" style="881" customWidth="1"/>
    <col min="3849" max="3849" width="10" style="881" customWidth="1"/>
    <col min="3850" max="3850" width="15.7109375" style="881" bestFit="1" customWidth="1"/>
    <col min="3851" max="3851" width="8.7109375" style="881" bestFit="1" customWidth="1"/>
    <col min="3852" max="3852" width="7.85546875" style="881" bestFit="1" customWidth="1"/>
    <col min="3853" max="3853" width="5.85546875" style="881" bestFit="1" customWidth="1"/>
    <col min="3854" max="3854" width="10.28515625" style="881" bestFit="1" customWidth="1"/>
    <col min="3855" max="3855" width="7.28515625" style="881" bestFit="1" customWidth="1"/>
    <col min="3856" max="3856" width="4.7109375" style="881" customWidth="1"/>
    <col min="3857" max="3859" width="9.28515625" style="881" bestFit="1" customWidth="1"/>
    <col min="3860" max="4096" width="11.42578125" style="881"/>
    <col min="4097" max="4097" width="9.140625" style="881" customWidth="1"/>
    <col min="4098" max="4098" width="8.7109375" style="881" bestFit="1" customWidth="1"/>
    <col min="4099" max="4099" width="12.140625" style="881" bestFit="1" customWidth="1"/>
    <col min="4100" max="4101" width="10.28515625" style="881" bestFit="1" customWidth="1"/>
    <col min="4102" max="4102" width="8.7109375" style="881" bestFit="1" customWidth="1"/>
    <col min="4103" max="4103" width="7.28515625" style="881" bestFit="1" customWidth="1"/>
    <col min="4104" max="4104" width="6.140625" style="881" customWidth="1"/>
    <col min="4105" max="4105" width="10" style="881" customWidth="1"/>
    <col min="4106" max="4106" width="15.7109375" style="881" bestFit="1" customWidth="1"/>
    <col min="4107" max="4107" width="8.7109375" style="881" bestFit="1" customWidth="1"/>
    <col min="4108" max="4108" width="7.85546875" style="881" bestFit="1" customWidth="1"/>
    <col min="4109" max="4109" width="5.85546875" style="881" bestFit="1" customWidth="1"/>
    <col min="4110" max="4110" width="10.28515625" style="881" bestFit="1" customWidth="1"/>
    <col min="4111" max="4111" width="7.28515625" style="881" bestFit="1" customWidth="1"/>
    <col min="4112" max="4112" width="4.7109375" style="881" customWidth="1"/>
    <col min="4113" max="4115" width="9.28515625" style="881" bestFit="1" customWidth="1"/>
    <col min="4116" max="4352" width="11.42578125" style="881"/>
    <col min="4353" max="4353" width="9.140625" style="881" customWidth="1"/>
    <col min="4354" max="4354" width="8.7109375" style="881" bestFit="1" customWidth="1"/>
    <col min="4355" max="4355" width="12.140625" style="881" bestFit="1" customWidth="1"/>
    <col min="4356" max="4357" width="10.28515625" style="881" bestFit="1" customWidth="1"/>
    <col min="4358" max="4358" width="8.7109375" style="881" bestFit="1" customWidth="1"/>
    <col min="4359" max="4359" width="7.28515625" style="881" bestFit="1" customWidth="1"/>
    <col min="4360" max="4360" width="6.140625" style="881" customWidth="1"/>
    <col min="4361" max="4361" width="10" style="881" customWidth="1"/>
    <col min="4362" max="4362" width="15.7109375" style="881" bestFit="1" customWidth="1"/>
    <col min="4363" max="4363" width="8.7109375" style="881" bestFit="1" customWidth="1"/>
    <col min="4364" max="4364" width="7.85546875" style="881" bestFit="1" customWidth="1"/>
    <col min="4365" max="4365" width="5.85546875" style="881" bestFit="1" customWidth="1"/>
    <col min="4366" max="4366" width="10.28515625" style="881" bestFit="1" customWidth="1"/>
    <col min="4367" max="4367" width="7.28515625" style="881" bestFit="1" customWidth="1"/>
    <col min="4368" max="4368" width="4.7109375" style="881" customWidth="1"/>
    <col min="4369" max="4371" width="9.28515625" style="881" bestFit="1" customWidth="1"/>
    <col min="4372" max="4608" width="11.42578125" style="881"/>
    <col min="4609" max="4609" width="9.140625" style="881" customWidth="1"/>
    <col min="4610" max="4610" width="8.7109375" style="881" bestFit="1" customWidth="1"/>
    <col min="4611" max="4611" width="12.140625" style="881" bestFit="1" customWidth="1"/>
    <col min="4612" max="4613" width="10.28515625" style="881" bestFit="1" customWidth="1"/>
    <col min="4614" max="4614" width="8.7109375" style="881" bestFit="1" customWidth="1"/>
    <col min="4615" max="4615" width="7.28515625" style="881" bestFit="1" customWidth="1"/>
    <col min="4616" max="4616" width="6.140625" style="881" customWidth="1"/>
    <col min="4617" max="4617" width="10" style="881" customWidth="1"/>
    <col min="4618" max="4618" width="15.7109375" style="881" bestFit="1" customWidth="1"/>
    <col min="4619" max="4619" width="8.7109375" style="881" bestFit="1" customWidth="1"/>
    <col min="4620" max="4620" width="7.85546875" style="881" bestFit="1" customWidth="1"/>
    <col min="4621" max="4621" width="5.85546875" style="881" bestFit="1" customWidth="1"/>
    <col min="4622" max="4622" width="10.28515625" style="881" bestFit="1" customWidth="1"/>
    <col min="4623" max="4623" width="7.28515625" style="881" bestFit="1" customWidth="1"/>
    <col min="4624" max="4624" width="4.7109375" style="881" customWidth="1"/>
    <col min="4625" max="4627" width="9.28515625" style="881" bestFit="1" customWidth="1"/>
    <col min="4628" max="4864" width="11.42578125" style="881"/>
    <col min="4865" max="4865" width="9.140625" style="881" customWidth="1"/>
    <col min="4866" max="4866" width="8.7109375" style="881" bestFit="1" customWidth="1"/>
    <col min="4867" max="4867" width="12.140625" style="881" bestFit="1" customWidth="1"/>
    <col min="4868" max="4869" width="10.28515625" style="881" bestFit="1" customWidth="1"/>
    <col min="4870" max="4870" width="8.7109375" style="881" bestFit="1" customWidth="1"/>
    <col min="4871" max="4871" width="7.28515625" style="881" bestFit="1" customWidth="1"/>
    <col min="4872" max="4872" width="6.140625" style="881" customWidth="1"/>
    <col min="4873" max="4873" width="10" style="881" customWidth="1"/>
    <col min="4874" max="4874" width="15.7109375" style="881" bestFit="1" customWidth="1"/>
    <col min="4875" max="4875" width="8.7109375" style="881" bestFit="1" customWidth="1"/>
    <col min="4876" max="4876" width="7.85546875" style="881" bestFit="1" customWidth="1"/>
    <col min="4877" max="4877" width="5.85546875" style="881" bestFit="1" customWidth="1"/>
    <col min="4878" max="4878" width="10.28515625" style="881" bestFit="1" customWidth="1"/>
    <col min="4879" max="4879" width="7.28515625" style="881" bestFit="1" customWidth="1"/>
    <col min="4880" max="4880" width="4.7109375" style="881" customWidth="1"/>
    <col min="4881" max="4883" width="9.28515625" style="881" bestFit="1" customWidth="1"/>
    <col min="4884" max="5120" width="11.42578125" style="881"/>
    <col min="5121" max="5121" width="9.140625" style="881" customWidth="1"/>
    <col min="5122" max="5122" width="8.7109375" style="881" bestFit="1" customWidth="1"/>
    <col min="5123" max="5123" width="12.140625" style="881" bestFit="1" customWidth="1"/>
    <col min="5124" max="5125" width="10.28515625" style="881" bestFit="1" customWidth="1"/>
    <col min="5126" max="5126" width="8.7109375" style="881" bestFit="1" customWidth="1"/>
    <col min="5127" max="5127" width="7.28515625" style="881" bestFit="1" customWidth="1"/>
    <col min="5128" max="5128" width="6.140625" style="881" customWidth="1"/>
    <col min="5129" max="5129" width="10" style="881" customWidth="1"/>
    <col min="5130" max="5130" width="15.7109375" style="881" bestFit="1" customWidth="1"/>
    <col min="5131" max="5131" width="8.7109375" style="881" bestFit="1" customWidth="1"/>
    <col min="5132" max="5132" width="7.85546875" style="881" bestFit="1" customWidth="1"/>
    <col min="5133" max="5133" width="5.85546875" style="881" bestFit="1" customWidth="1"/>
    <col min="5134" max="5134" width="10.28515625" style="881" bestFit="1" customWidth="1"/>
    <col min="5135" max="5135" width="7.28515625" style="881" bestFit="1" customWidth="1"/>
    <col min="5136" max="5136" width="4.7109375" style="881" customWidth="1"/>
    <col min="5137" max="5139" width="9.28515625" style="881" bestFit="1" customWidth="1"/>
    <col min="5140" max="5376" width="11.42578125" style="881"/>
    <col min="5377" max="5377" width="9.140625" style="881" customWidth="1"/>
    <col min="5378" max="5378" width="8.7109375" style="881" bestFit="1" customWidth="1"/>
    <col min="5379" max="5379" width="12.140625" style="881" bestFit="1" customWidth="1"/>
    <col min="5380" max="5381" width="10.28515625" style="881" bestFit="1" customWidth="1"/>
    <col min="5382" max="5382" width="8.7109375" style="881" bestFit="1" customWidth="1"/>
    <col min="5383" max="5383" width="7.28515625" style="881" bestFit="1" customWidth="1"/>
    <col min="5384" max="5384" width="6.140625" style="881" customWidth="1"/>
    <col min="5385" max="5385" width="10" style="881" customWidth="1"/>
    <col min="5386" max="5386" width="15.7109375" style="881" bestFit="1" customWidth="1"/>
    <col min="5387" max="5387" width="8.7109375" style="881" bestFit="1" customWidth="1"/>
    <col min="5388" max="5388" width="7.85546875" style="881" bestFit="1" customWidth="1"/>
    <col min="5389" max="5389" width="5.85546875" style="881" bestFit="1" customWidth="1"/>
    <col min="5390" max="5390" width="10.28515625" style="881" bestFit="1" customWidth="1"/>
    <col min="5391" max="5391" width="7.28515625" style="881" bestFit="1" customWidth="1"/>
    <col min="5392" max="5392" width="4.7109375" style="881" customWidth="1"/>
    <col min="5393" max="5395" width="9.28515625" style="881" bestFit="1" customWidth="1"/>
    <col min="5396" max="5632" width="11.42578125" style="881"/>
    <col min="5633" max="5633" width="9.140625" style="881" customWidth="1"/>
    <col min="5634" max="5634" width="8.7109375" style="881" bestFit="1" customWidth="1"/>
    <col min="5635" max="5635" width="12.140625" style="881" bestFit="1" customWidth="1"/>
    <col min="5636" max="5637" width="10.28515625" style="881" bestFit="1" customWidth="1"/>
    <col min="5638" max="5638" width="8.7109375" style="881" bestFit="1" customWidth="1"/>
    <col min="5639" max="5639" width="7.28515625" style="881" bestFit="1" customWidth="1"/>
    <col min="5640" max="5640" width="6.140625" style="881" customWidth="1"/>
    <col min="5641" max="5641" width="10" style="881" customWidth="1"/>
    <col min="5642" max="5642" width="15.7109375" style="881" bestFit="1" customWidth="1"/>
    <col min="5643" max="5643" width="8.7109375" style="881" bestFit="1" customWidth="1"/>
    <col min="5644" max="5644" width="7.85546875" style="881" bestFit="1" customWidth="1"/>
    <col min="5645" max="5645" width="5.85546875" style="881" bestFit="1" customWidth="1"/>
    <col min="5646" max="5646" width="10.28515625" style="881" bestFit="1" customWidth="1"/>
    <col min="5647" max="5647" width="7.28515625" style="881" bestFit="1" customWidth="1"/>
    <col min="5648" max="5648" width="4.7109375" style="881" customWidth="1"/>
    <col min="5649" max="5651" width="9.28515625" style="881" bestFit="1" customWidth="1"/>
    <col min="5652" max="5888" width="11.42578125" style="881"/>
    <col min="5889" max="5889" width="9.140625" style="881" customWidth="1"/>
    <col min="5890" max="5890" width="8.7109375" style="881" bestFit="1" customWidth="1"/>
    <col min="5891" max="5891" width="12.140625" style="881" bestFit="1" customWidth="1"/>
    <col min="5892" max="5893" width="10.28515625" style="881" bestFit="1" customWidth="1"/>
    <col min="5894" max="5894" width="8.7109375" style="881" bestFit="1" customWidth="1"/>
    <col min="5895" max="5895" width="7.28515625" style="881" bestFit="1" customWidth="1"/>
    <col min="5896" max="5896" width="6.140625" style="881" customWidth="1"/>
    <col min="5897" max="5897" width="10" style="881" customWidth="1"/>
    <col min="5898" max="5898" width="15.7109375" style="881" bestFit="1" customWidth="1"/>
    <col min="5899" max="5899" width="8.7109375" style="881" bestFit="1" customWidth="1"/>
    <col min="5900" max="5900" width="7.85546875" style="881" bestFit="1" customWidth="1"/>
    <col min="5901" max="5901" width="5.85546875" style="881" bestFit="1" customWidth="1"/>
    <col min="5902" max="5902" width="10.28515625" style="881" bestFit="1" customWidth="1"/>
    <col min="5903" max="5903" width="7.28515625" style="881" bestFit="1" customWidth="1"/>
    <col min="5904" max="5904" width="4.7109375" style="881" customWidth="1"/>
    <col min="5905" max="5907" width="9.28515625" style="881" bestFit="1" customWidth="1"/>
    <col min="5908" max="6144" width="11.42578125" style="881"/>
    <col min="6145" max="6145" width="9.140625" style="881" customWidth="1"/>
    <col min="6146" max="6146" width="8.7109375" style="881" bestFit="1" customWidth="1"/>
    <col min="6147" max="6147" width="12.140625" style="881" bestFit="1" customWidth="1"/>
    <col min="6148" max="6149" width="10.28515625" style="881" bestFit="1" customWidth="1"/>
    <col min="6150" max="6150" width="8.7109375" style="881" bestFit="1" customWidth="1"/>
    <col min="6151" max="6151" width="7.28515625" style="881" bestFit="1" customWidth="1"/>
    <col min="6152" max="6152" width="6.140625" style="881" customWidth="1"/>
    <col min="6153" max="6153" width="10" style="881" customWidth="1"/>
    <col min="6154" max="6154" width="15.7109375" style="881" bestFit="1" customWidth="1"/>
    <col min="6155" max="6155" width="8.7109375" style="881" bestFit="1" customWidth="1"/>
    <col min="6156" max="6156" width="7.85546875" style="881" bestFit="1" customWidth="1"/>
    <col min="6157" max="6157" width="5.85546875" style="881" bestFit="1" customWidth="1"/>
    <col min="6158" max="6158" width="10.28515625" style="881" bestFit="1" customWidth="1"/>
    <col min="6159" max="6159" width="7.28515625" style="881" bestFit="1" customWidth="1"/>
    <col min="6160" max="6160" width="4.7109375" style="881" customWidth="1"/>
    <col min="6161" max="6163" width="9.28515625" style="881" bestFit="1" customWidth="1"/>
    <col min="6164" max="6400" width="11.42578125" style="881"/>
    <col min="6401" max="6401" width="9.140625" style="881" customWidth="1"/>
    <col min="6402" max="6402" width="8.7109375" style="881" bestFit="1" customWidth="1"/>
    <col min="6403" max="6403" width="12.140625" style="881" bestFit="1" customWidth="1"/>
    <col min="6404" max="6405" width="10.28515625" style="881" bestFit="1" customWidth="1"/>
    <col min="6406" max="6406" width="8.7109375" style="881" bestFit="1" customWidth="1"/>
    <col min="6407" max="6407" width="7.28515625" style="881" bestFit="1" customWidth="1"/>
    <col min="6408" max="6408" width="6.140625" style="881" customWidth="1"/>
    <col min="6409" max="6409" width="10" style="881" customWidth="1"/>
    <col min="6410" max="6410" width="15.7109375" style="881" bestFit="1" customWidth="1"/>
    <col min="6411" max="6411" width="8.7109375" style="881" bestFit="1" customWidth="1"/>
    <col min="6412" max="6412" width="7.85546875" style="881" bestFit="1" customWidth="1"/>
    <col min="6413" max="6413" width="5.85546875" style="881" bestFit="1" customWidth="1"/>
    <col min="6414" max="6414" width="10.28515625" style="881" bestFit="1" customWidth="1"/>
    <col min="6415" max="6415" width="7.28515625" style="881" bestFit="1" customWidth="1"/>
    <col min="6416" max="6416" width="4.7109375" style="881" customWidth="1"/>
    <col min="6417" max="6419" width="9.28515625" style="881" bestFit="1" customWidth="1"/>
    <col min="6420" max="6656" width="11.42578125" style="881"/>
    <col min="6657" max="6657" width="9.140625" style="881" customWidth="1"/>
    <col min="6658" max="6658" width="8.7109375" style="881" bestFit="1" customWidth="1"/>
    <col min="6659" max="6659" width="12.140625" style="881" bestFit="1" customWidth="1"/>
    <col min="6660" max="6661" width="10.28515625" style="881" bestFit="1" customWidth="1"/>
    <col min="6662" max="6662" width="8.7109375" style="881" bestFit="1" customWidth="1"/>
    <col min="6663" max="6663" width="7.28515625" style="881" bestFit="1" customWidth="1"/>
    <col min="6664" max="6664" width="6.140625" style="881" customWidth="1"/>
    <col min="6665" max="6665" width="10" style="881" customWidth="1"/>
    <col min="6666" max="6666" width="15.7109375" style="881" bestFit="1" customWidth="1"/>
    <col min="6667" max="6667" width="8.7109375" style="881" bestFit="1" customWidth="1"/>
    <col min="6668" max="6668" width="7.85546875" style="881" bestFit="1" customWidth="1"/>
    <col min="6669" max="6669" width="5.85546875" style="881" bestFit="1" customWidth="1"/>
    <col min="6670" max="6670" width="10.28515625" style="881" bestFit="1" customWidth="1"/>
    <col min="6671" max="6671" width="7.28515625" style="881" bestFit="1" customWidth="1"/>
    <col min="6672" max="6672" width="4.7109375" style="881" customWidth="1"/>
    <col min="6673" max="6675" width="9.28515625" style="881" bestFit="1" customWidth="1"/>
    <col min="6676" max="6912" width="11.42578125" style="881"/>
    <col min="6913" max="6913" width="9.140625" style="881" customWidth="1"/>
    <col min="6914" max="6914" width="8.7109375" style="881" bestFit="1" customWidth="1"/>
    <col min="6915" max="6915" width="12.140625" style="881" bestFit="1" customWidth="1"/>
    <col min="6916" max="6917" width="10.28515625" style="881" bestFit="1" customWidth="1"/>
    <col min="6918" max="6918" width="8.7109375" style="881" bestFit="1" customWidth="1"/>
    <col min="6919" max="6919" width="7.28515625" style="881" bestFit="1" customWidth="1"/>
    <col min="6920" max="6920" width="6.140625" style="881" customWidth="1"/>
    <col min="6921" max="6921" width="10" style="881" customWidth="1"/>
    <col min="6922" max="6922" width="15.7109375" style="881" bestFit="1" customWidth="1"/>
    <col min="6923" max="6923" width="8.7109375" style="881" bestFit="1" customWidth="1"/>
    <col min="6924" max="6924" width="7.85546875" style="881" bestFit="1" customWidth="1"/>
    <col min="6925" max="6925" width="5.85546875" style="881" bestFit="1" customWidth="1"/>
    <col min="6926" max="6926" width="10.28515625" style="881" bestFit="1" customWidth="1"/>
    <col min="6927" max="6927" width="7.28515625" style="881" bestFit="1" customWidth="1"/>
    <col min="6928" max="6928" width="4.7109375" style="881" customWidth="1"/>
    <col min="6929" max="6931" width="9.28515625" style="881" bestFit="1" customWidth="1"/>
    <col min="6932" max="7168" width="11.42578125" style="881"/>
    <col min="7169" max="7169" width="9.140625" style="881" customWidth="1"/>
    <col min="7170" max="7170" width="8.7109375" style="881" bestFit="1" customWidth="1"/>
    <col min="7171" max="7171" width="12.140625" style="881" bestFit="1" customWidth="1"/>
    <col min="7172" max="7173" width="10.28515625" style="881" bestFit="1" customWidth="1"/>
    <col min="7174" max="7174" width="8.7109375" style="881" bestFit="1" customWidth="1"/>
    <col min="7175" max="7175" width="7.28515625" style="881" bestFit="1" customWidth="1"/>
    <col min="7176" max="7176" width="6.140625" style="881" customWidth="1"/>
    <col min="7177" max="7177" width="10" style="881" customWidth="1"/>
    <col min="7178" max="7178" width="15.7109375" style="881" bestFit="1" customWidth="1"/>
    <col min="7179" max="7179" width="8.7109375" style="881" bestFit="1" customWidth="1"/>
    <col min="7180" max="7180" width="7.85546875" style="881" bestFit="1" customWidth="1"/>
    <col min="7181" max="7181" width="5.85546875" style="881" bestFit="1" customWidth="1"/>
    <col min="7182" max="7182" width="10.28515625" style="881" bestFit="1" customWidth="1"/>
    <col min="7183" max="7183" width="7.28515625" style="881" bestFit="1" customWidth="1"/>
    <col min="7184" max="7184" width="4.7109375" style="881" customWidth="1"/>
    <col min="7185" max="7187" width="9.28515625" style="881" bestFit="1" customWidth="1"/>
    <col min="7188" max="7424" width="11.42578125" style="881"/>
    <col min="7425" max="7425" width="9.140625" style="881" customWidth="1"/>
    <col min="7426" max="7426" width="8.7109375" style="881" bestFit="1" customWidth="1"/>
    <col min="7427" max="7427" width="12.140625" style="881" bestFit="1" customWidth="1"/>
    <col min="7428" max="7429" width="10.28515625" style="881" bestFit="1" customWidth="1"/>
    <col min="7430" max="7430" width="8.7109375" style="881" bestFit="1" customWidth="1"/>
    <col min="7431" max="7431" width="7.28515625" style="881" bestFit="1" customWidth="1"/>
    <col min="7432" max="7432" width="6.140625" style="881" customWidth="1"/>
    <col min="7433" max="7433" width="10" style="881" customWidth="1"/>
    <col min="7434" max="7434" width="15.7109375" style="881" bestFit="1" customWidth="1"/>
    <col min="7435" max="7435" width="8.7109375" style="881" bestFit="1" customWidth="1"/>
    <col min="7436" max="7436" width="7.85546875" style="881" bestFit="1" customWidth="1"/>
    <col min="7437" max="7437" width="5.85546875" style="881" bestFit="1" customWidth="1"/>
    <col min="7438" max="7438" width="10.28515625" style="881" bestFit="1" customWidth="1"/>
    <col min="7439" max="7439" width="7.28515625" style="881" bestFit="1" customWidth="1"/>
    <col min="7440" max="7440" width="4.7109375" style="881" customWidth="1"/>
    <col min="7441" max="7443" width="9.28515625" style="881" bestFit="1" customWidth="1"/>
    <col min="7444" max="7680" width="11.42578125" style="881"/>
    <col min="7681" max="7681" width="9.140625" style="881" customWidth="1"/>
    <col min="7682" max="7682" width="8.7109375" style="881" bestFit="1" customWidth="1"/>
    <col min="7683" max="7683" width="12.140625" style="881" bestFit="1" customWidth="1"/>
    <col min="7684" max="7685" width="10.28515625" style="881" bestFit="1" customWidth="1"/>
    <col min="7686" max="7686" width="8.7109375" style="881" bestFit="1" customWidth="1"/>
    <col min="7687" max="7687" width="7.28515625" style="881" bestFit="1" customWidth="1"/>
    <col min="7688" max="7688" width="6.140625" style="881" customWidth="1"/>
    <col min="7689" max="7689" width="10" style="881" customWidth="1"/>
    <col min="7690" max="7690" width="15.7109375" style="881" bestFit="1" customWidth="1"/>
    <col min="7691" max="7691" width="8.7109375" style="881" bestFit="1" customWidth="1"/>
    <col min="7692" max="7692" width="7.85546875" style="881" bestFit="1" customWidth="1"/>
    <col min="7693" max="7693" width="5.85546875" style="881" bestFit="1" customWidth="1"/>
    <col min="7694" max="7694" width="10.28515625" style="881" bestFit="1" customWidth="1"/>
    <col min="7695" max="7695" width="7.28515625" style="881" bestFit="1" customWidth="1"/>
    <col min="7696" max="7696" width="4.7109375" style="881" customWidth="1"/>
    <col min="7697" max="7699" width="9.28515625" style="881" bestFit="1" customWidth="1"/>
    <col min="7700" max="7936" width="11.42578125" style="881"/>
    <col min="7937" max="7937" width="9.140625" style="881" customWidth="1"/>
    <col min="7938" max="7938" width="8.7109375" style="881" bestFit="1" customWidth="1"/>
    <col min="7939" max="7939" width="12.140625" style="881" bestFit="1" customWidth="1"/>
    <col min="7940" max="7941" width="10.28515625" style="881" bestFit="1" customWidth="1"/>
    <col min="7942" max="7942" width="8.7109375" style="881" bestFit="1" customWidth="1"/>
    <col min="7943" max="7943" width="7.28515625" style="881" bestFit="1" customWidth="1"/>
    <col min="7944" max="7944" width="6.140625" style="881" customWidth="1"/>
    <col min="7945" max="7945" width="10" style="881" customWidth="1"/>
    <col min="7946" max="7946" width="15.7109375" style="881" bestFit="1" customWidth="1"/>
    <col min="7947" max="7947" width="8.7109375" style="881" bestFit="1" customWidth="1"/>
    <col min="7948" max="7948" width="7.85546875" style="881" bestFit="1" customWidth="1"/>
    <col min="7949" max="7949" width="5.85546875" style="881" bestFit="1" customWidth="1"/>
    <col min="7950" max="7950" width="10.28515625" style="881" bestFit="1" customWidth="1"/>
    <col min="7951" max="7951" width="7.28515625" style="881" bestFit="1" customWidth="1"/>
    <col min="7952" max="7952" width="4.7109375" style="881" customWidth="1"/>
    <col min="7953" max="7955" width="9.28515625" style="881" bestFit="1" customWidth="1"/>
    <col min="7956" max="8192" width="11.42578125" style="881"/>
    <col min="8193" max="8193" width="9.140625" style="881" customWidth="1"/>
    <col min="8194" max="8194" width="8.7109375" style="881" bestFit="1" customWidth="1"/>
    <col min="8195" max="8195" width="12.140625" style="881" bestFit="1" customWidth="1"/>
    <col min="8196" max="8197" width="10.28515625" style="881" bestFit="1" customWidth="1"/>
    <col min="8198" max="8198" width="8.7109375" style="881" bestFit="1" customWidth="1"/>
    <col min="8199" max="8199" width="7.28515625" style="881" bestFit="1" customWidth="1"/>
    <col min="8200" max="8200" width="6.140625" style="881" customWidth="1"/>
    <col min="8201" max="8201" width="10" style="881" customWidth="1"/>
    <col min="8202" max="8202" width="15.7109375" style="881" bestFit="1" customWidth="1"/>
    <col min="8203" max="8203" width="8.7109375" style="881" bestFit="1" customWidth="1"/>
    <col min="8204" max="8204" width="7.85546875" style="881" bestFit="1" customWidth="1"/>
    <col min="8205" max="8205" width="5.85546875" style="881" bestFit="1" customWidth="1"/>
    <col min="8206" max="8206" width="10.28515625" style="881" bestFit="1" customWidth="1"/>
    <col min="8207" max="8207" width="7.28515625" style="881" bestFit="1" customWidth="1"/>
    <col min="8208" max="8208" width="4.7109375" style="881" customWidth="1"/>
    <col min="8209" max="8211" width="9.28515625" style="881" bestFit="1" customWidth="1"/>
    <col min="8212" max="8448" width="11.42578125" style="881"/>
    <col min="8449" max="8449" width="9.140625" style="881" customWidth="1"/>
    <col min="8450" max="8450" width="8.7109375" style="881" bestFit="1" customWidth="1"/>
    <col min="8451" max="8451" width="12.140625" style="881" bestFit="1" customWidth="1"/>
    <col min="8452" max="8453" width="10.28515625" style="881" bestFit="1" customWidth="1"/>
    <col min="8454" max="8454" width="8.7109375" style="881" bestFit="1" customWidth="1"/>
    <col min="8455" max="8455" width="7.28515625" style="881" bestFit="1" customWidth="1"/>
    <col min="8456" max="8456" width="6.140625" style="881" customWidth="1"/>
    <col min="8457" max="8457" width="10" style="881" customWidth="1"/>
    <col min="8458" max="8458" width="15.7109375" style="881" bestFit="1" customWidth="1"/>
    <col min="8459" max="8459" width="8.7109375" style="881" bestFit="1" customWidth="1"/>
    <col min="8460" max="8460" width="7.85546875" style="881" bestFit="1" customWidth="1"/>
    <col min="8461" max="8461" width="5.85546875" style="881" bestFit="1" customWidth="1"/>
    <col min="8462" max="8462" width="10.28515625" style="881" bestFit="1" customWidth="1"/>
    <col min="8463" max="8463" width="7.28515625" style="881" bestFit="1" customWidth="1"/>
    <col min="8464" max="8464" width="4.7109375" style="881" customWidth="1"/>
    <col min="8465" max="8467" width="9.28515625" style="881" bestFit="1" customWidth="1"/>
    <col min="8468" max="8704" width="11.42578125" style="881"/>
    <col min="8705" max="8705" width="9.140625" style="881" customWidth="1"/>
    <col min="8706" max="8706" width="8.7109375" style="881" bestFit="1" customWidth="1"/>
    <col min="8707" max="8707" width="12.140625" style="881" bestFit="1" customWidth="1"/>
    <col min="8708" max="8709" width="10.28515625" style="881" bestFit="1" customWidth="1"/>
    <col min="8710" max="8710" width="8.7109375" style="881" bestFit="1" customWidth="1"/>
    <col min="8711" max="8711" width="7.28515625" style="881" bestFit="1" customWidth="1"/>
    <col min="8712" max="8712" width="6.140625" style="881" customWidth="1"/>
    <col min="8713" max="8713" width="10" style="881" customWidth="1"/>
    <col min="8714" max="8714" width="15.7109375" style="881" bestFit="1" customWidth="1"/>
    <col min="8715" max="8715" width="8.7109375" style="881" bestFit="1" customWidth="1"/>
    <col min="8716" max="8716" width="7.85546875" style="881" bestFit="1" customWidth="1"/>
    <col min="8717" max="8717" width="5.85546875" style="881" bestFit="1" customWidth="1"/>
    <col min="8718" max="8718" width="10.28515625" style="881" bestFit="1" customWidth="1"/>
    <col min="8719" max="8719" width="7.28515625" style="881" bestFit="1" customWidth="1"/>
    <col min="8720" max="8720" width="4.7109375" style="881" customWidth="1"/>
    <col min="8721" max="8723" width="9.28515625" style="881" bestFit="1" customWidth="1"/>
    <col min="8724" max="8960" width="11.42578125" style="881"/>
    <col min="8961" max="8961" width="9.140625" style="881" customWidth="1"/>
    <col min="8962" max="8962" width="8.7109375" style="881" bestFit="1" customWidth="1"/>
    <col min="8963" max="8963" width="12.140625" style="881" bestFit="1" customWidth="1"/>
    <col min="8964" max="8965" width="10.28515625" style="881" bestFit="1" customWidth="1"/>
    <col min="8966" max="8966" width="8.7109375" style="881" bestFit="1" customWidth="1"/>
    <col min="8967" max="8967" width="7.28515625" style="881" bestFit="1" customWidth="1"/>
    <col min="8968" max="8968" width="6.140625" style="881" customWidth="1"/>
    <col min="8969" max="8969" width="10" style="881" customWidth="1"/>
    <col min="8970" max="8970" width="15.7109375" style="881" bestFit="1" customWidth="1"/>
    <col min="8971" max="8971" width="8.7109375" style="881" bestFit="1" customWidth="1"/>
    <col min="8972" max="8972" width="7.85546875" style="881" bestFit="1" customWidth="1"/>
    <col min="8973" max="8973" width="5.85546875" style="881" bestFit="1" customWidth="1"/>
    <col min="8974" max="8974" width="10.28515625" style="881" bestFit="1" customWidth="1"/>
    <col min="8975" max="8975" width="7.28515625" style="881" bestFit="1" customWidth="1"/>
    <col min="8976" max="8976" width="4.7109375" style="881" customWidth="1"/>
    <col min="8977" max="8979" width="9.28515625" style="881" bestFit="1" customWidth="1"/>
    <col min="8980" max="9216" width="11.42578125" style="881"/>
    <col min="9217" max="9217" width="9.140625" style="881" customWidth="1"/>
    <col min="9218" max="9218" width="8.7109375" style="881" bestFit="1" customWidth="1"/>
    <col min="9219" max="9219" width="12.140625" style="881" bestFit="1" customWidth="1"/>
    <col min="9220" max="9221" width="10.28515625" style="881" bestFit="1" customWidth="1"/>
    <col min="9222" max="9222" width="8.7109375" style="881" bestFit="1" customWidth="1"/>
    <col min="9223" max="9223" width="7.28515625" style="881" bestFit="1" customWidth="1"/>
    <col min="9224" max="9224" width="6.140625" style="881" customWidth="1"/>
    <col min="9225" max="9225" width="10" style="881" customWidth="1"/>
    <col min="9226" max="9226" width="15.7109375" style="881" bestFit="1" customWidth="1"/>
    <col min="9227" max="9227" width="8.7109375" style="881" bestFit="1" customWidth="1"/>
    <col min="9228" max="9228" width="7.85546875" style="881" bestFit="1" customWidth="1"/>
    <col min="9229" max="9229" width="5.85546875" style="881" bestFit="1" customWidth="1"/>
    <col min="9230" max="9230" width="10.28515625" style="881" bestFit="1" customWidth="1"/>
    <col min="9231" max="9231" width="7.28515625" style="881" bestFit="1" customWidth="1"/>
    <col min="9232" max="9232" width="4.7109375" style="881" customWidth="1"/>
    <col min="9233" max="9235" width="9.28515625" style="881" bestFit="1" customWidth="1"/>
    <col min="9236" max="9472" width="11.42578125" style="881"/>
    <col min="9473" max="9473" width="9.140625" style="881" customWidth="1"/>
    <col min="9474" max="9474" width="8.7109375" style="881" bestFit="1" customWidth="1"/>
    <col min="9475" max="9475" width="12.140625" style="881" bestFit="1" customWidth="1"/>
    <col min="9476" max="9477" width="10.28515625" style="881" bestFit="1" customWidth="1"/>
    <col min="9478" max="9478" width="8.7109375" style="881" bestFit="1" customWidth="1"/>
    <col min="9479" max="9479" width="7.28515625" style="881" bestFit="1" customWidth="1"/>
    <col min="9480" max="9480" width="6.140625" style="881" customWidth="1"/>
    <col min="9481" max="9481" width="10" style="881" customWidth="1"/>
    <col min="9482" max="9482" width="15.7109375" style="881" bestFit="1" customWidth="1"/>
    <col min="9483" max="9483" width="8.7109375" style="881" bestFit="1" customWidth="1"/>
    <col min="9484" max="9484" width="7.85546875" style="881" bestFit="1" customWidth="1"/>
    <col min="9485" max="9485" width="5.85546875" style="881" bestFit="1" customWidth="1"/>
    <col min="9486" max="9486" width="10.28515625" style="881" bestFit="1" customWidth="1"/>
    <col min="9487" max="9487" width="7.28515625" style="881" bestFit="1" customWidth="1"/>
    <col min="9488" max="9488" width="4.7109375" style="881" customWidth="1"/>
    <col min="9489" max="9491" width="9.28515625" style="881" bestFit="1" customWidth="1"/>
    <col min="9492" max="9728" width="11.42578125" style="881"/>
    <col min="9729" max="9729" width="9.140625" style="881" customWidth="1"/>
    <col min="9730" max="9730" width="8.7109375" style="881" bestFit="1" customWidth="1"/>
    <col min="9731" max="9731" width="12.140625" style="881" bestFit="1" customWidth="1"/>
    <col min="9732" max="9733" width="10.28515625" style="881" bestFit="1" customWidth="1"/>
    <col min="9734" max="9734" width="8.7109375" style="881" bestFit="1" customWidth="1"/>
    <col min="9735" max="9735" width="7.28515625" style="881" bestFit="1" customWidth="1"/>
    <col min="9736" max="9736" width="6.140625" style="881" customWidth="1"/>
    <col min="9737" max="9737" width="10" style="881" customWidth="1"/>
    <col min="9738" max="9738" width="15.7109375" style="881" bestFit="1" customWidth="1"/>
    <col min="9739" max="9739" width="8.7109375" style="881" bestFit="1" customWidth="1"/>
    <col min="9740" max="9740" width="7.85546875" style="881" bestFit="1" customWidth="1"/>
    <col min="9741" max="9741" width="5.85546875" style="881" bestFit="1" customWidth="1"/>
    <col min="9742" max="9742" width="10.28515625" style="881" bestFit="1" customWidth="1"/>
    <col min="9743" max="9743" width="7.28515625" style="881" bestFit="1" customWidth="1"/>
    <col min="9744" max="9744" width="4.7109375" style="881" customWidth="1"/>
    <col min="9745" max="9747" width="9.28515625" style="881" bestFit="1" customWidth="1"/>
    <col min="9748" max="9984" width="11.42578125" style="881"/>
    <col min="9985" max="9985" width="9.140625" style="881" customWidth="1"/>
    <col min="9986" max="9986" width="8.7109375" style="881" bestFit="1" customWidth="1"/>
    <col min="9987" max="9987" width="12.140625" style="881" bestFit="1" customWidth="1"/>
    <col min="9988" max="9989" width="10.28515625" style="881" bestFit="1" customWidth="1"/>
    <col min="9990" max="9990" width="8.7109375" style="881" bestFit="1" customWidth="1"/>
    <col min="9991" max="9991" width="7.28515625" style="881" bestFit="1" customWidth="1"/>
    <col min="9992" max="9992" width="6.140625" style="881" customWidth="1"/>
    <col min="9993" max="9993" width="10" style="881" customWidth="1"/>
    <col min="9994" max="9994" width="15.7109375" style="881" bestFit="1" customWidth="1"/>
    <col min="9995" max="9995" width="8.7109375" style="881" bestFit="1" customWidth="1"/>
    <col min="9996" max="9996" width="7.85546875" style="881" bestFit="1" customWidth="1"/>
    <col min="9997" max="9997" width="5.85546875" style="881" bestFit="1" customWidth="1"/>
    <col min="9998" max="9998" width="10.28515625" style="881" bestFit="1" customWidth="1"/>
    <col min="9999" max="9999" width="7.28515625" style="881" bestFit="1" customWidth="1"/>
    <col min="10000" max="10000" width="4.7109375" style="881" customWidth="1"/>
    <col min="10001" max="10003" width="9.28515625" style="881" bestFit="1" customWidth="1"/>
    <col min="10004" max="10240" width="11.42578125" style="881"/>
    <col min="10241" max="10241" width="9.140625" style="881" customWidth="1"/>
    <col min="10242" max="10242" width="8.7109375" style="881" bestFit="1" customWidth="1"/>
    <col min="10243" max="10243" width="12.140625" style="881" bestFit="1" customWidth="1"/>
    <col min="10244" max="10245" width="10.28515625" style="881" bestFit="1" customWidth="1"/>
    <col min="10246" max="10246" width="8.7109375" style="881" bestFit="1" customWidth="1"/>
    <col min="10247" max="10247" width="7.28515625" style="881" bestFit="1" customWidth="1"/>
    <col min="10248" max="10248" width="6.140625" style="881" customWidth="1"/>
    <col min="10249" max="10249" width="10" style="881" customWidth="1"/>
    <col min="10250" max="10250" width="15.7109375" style="881" bestFit="1" customWidth="1"/>
    <col min="10251" max="10251" width="8.7109375" style="881" bestFit="1" customWidth="1"/>
    <col min="10252" max="10252" width="7.85546875" style="881" bestFit="1" customWidth="1"/>
    <col min="10253" max="10253" width="5.85546875" style="881" bestFit="1" customWidth="1"/>
    <col min="10254" max="10254" width="10.28515625" style="881" bestFit="1" customWidth="1"/>
    <col min="10255" max="10255" width="7.28515625" style="881" bestFit="1" customWidth="1"/>
    <col min="10256" max="10256" width="4.7109375" style="881" customWidth="1"/>
    <col min="10257" max="10259" width="9.28515625" style="881" bestFit="1" customWidth="1"/>
    <col min="10260" max="10496" width="11.42578125" style="881"/>
    <col min="10497" max="10497" width="9.140625" style="881" customWidth="1"/>
    <col min="10498" max="10498" width="8.7109375" style="881" bestFit="1" customWidth="1"/>
    <col min="10499" max="10499" width="12.140625" style="881" bestFit="1" customWidth="1"/>
    <col min="10500" max="10501" width="10.28515625" style="881" bestFit="1" customWidth="1"/>
    <col min="10502" max="10502" width="8.7109375" style="881" bestFit="1" customWidth="1"/>
    <col min="10503" max="10503" width="7.28515625" style="881" bestFit="1" customWidth="1"/>
    <col min="10504" max="10504" width="6.140625" style="881" customWidth="1"/>
    <col min="10505" max="10505" width="10" style="881" customWidth="1"/>
    <col min="10506" max="10506" width="15.7109375" style="881" bestFit="1" customWidth="1"/>
    <col min="10507" max="10507" width="8.7109375" style="881" bestFit="1" customWidth="1"/>
    <col min="10508" max="10508" width="7.85546875" style="881" bestFit="1" customWidth="1"/>
    <col min="10509" max="10509" width="5.85546875" style="881" bestFit="1" customWidth="1"/>
    <col min="10510" max="10510" width="10.28515625" style="881" bestFit="1" customWidth="1"/>
    <col min="10511" max="10511" width="7.28515625" style="881" bestFit="1" customWidth="1"/>
    <col min="10512" max="10512" width="4.7109375" style="881" customWidth="1"/>
    <col min="10513" max="10515" width="9.28515625" style="881" bestFit="1" customWidth="1"/>
    <col min="10516" max="10752" width="11.42578125" style="881"/>
    <col min="10753" max="10753" width="9.140625" style="881" customWidth="1"/>
    <col min="10754" max="10754" width="8.7109375" style="881" bestFit="1" customWidth="1"/>
    <col min="10755" max="10755" width="12.140625" style="881" bestFit="1" customWidth="1"/>
    <col min="10756" max="10757" width="10.28515625" style="881" bestFit="1" customWidth="1"/>
    <col min="10758" max="10758" width="8.7109375" style="881" bestFit="1" customWidth="1"/>
    <col min="10759" max="10759" width="7.28515625" style="881" bestFit="1" customWidth="1"/>
    <col min="10760" max="10760" width="6.140625" style="881" customWidth="1"/>
    <col min="10761" max="10761" width="10" style="881" customWidth="1"/>
    <col min="10762" max="10762" width="15.7109375" style="881" bestFit="1" customWidth="1"/>
    <col min="10763" max="10763" width="8.7109375" style="881" bestFit="1" customWidth="1"/>
    <col min="10764" max="10764" width="7.85546875" style="881" bestFit="1" customWidth="1"/>
    <col min="10765" max="10765" width="5.85546875" style="881" bestFit="1" customWidth="1"/>
    <col min="10766" max="10766" width="10.28515625" style="881" bestFit="1" customWidth="1"/>
    <col min="10767" max="10767" width="7.28515625" style="881" bestFit="1" customWidth="1"/>
    <col min="10768" max="10768" width="4.7109375" style="881" customWidth="1"/>
    <col min="10769" max="10771" width="9.28515625" style="881" bestFit="1" customWidth="1"/>
    <col min="10772" max="11008" width="11.42578125" style="881"/>
    <col min="11009" max="11009" width="9.140625" style="881" customWidth="1"/>
    <col min="11010" max="11010" width="8.7109375" style="881" bestFit="1" customWidth="1"/>
    <col min="11011" max="11011" width="12.140625" style="881" bestFit="1" customWidth="1"/>
    <col min="11012" max="11013" width="10.28515625" style="881" bestFit="1" customWidth="1"/>
    <col min="11014" max="11014" width="8.7109375" style="881" bestFit="1" customWidth="1"/>
    <col min="11015" max="11015" width="7.28515625" style="881" bestFit="1" customWidth="1"/>
    <col min="11016" max="11016" width="6.140625" style="881" customWidth="1"/>
    <col min="11017" max="11017" width="10" style="881" customWidth="1"/>
    <col min="11018" max="11018" width="15.7109375" style="881" bestFit="1" customWidth="1"/>
    <col min="11019" max="11019" width="8.7109375" style="881" bestFit="1" customWidth="1"/>
    <col min="11020" max="11020" width="7.85546875" style="881" bestFit="1" customWidth="1"/>
    <col min="11021" max="11021" width="5.85546875" style="881" bestFit="1" customWidth="1"/>
    <col min="11022" max="11022" width="10.28515625" style="881" bestFit="1" customWidth="1"/>
    <col min="11023" max="11023" width="7.28515625" style="881" bestFit="1" customWidth="1"/>
    <col min="11024" max="11024" width="4.7109375" style="881" customWidth="1"/>
    <col min="11025" max="11027" width="9.28515625" style="881" bestFit="1" customWidth="1"/>
    <col min="11028" max="11264" width="11.42578125" style="881"/>
    <col min="11265" max="11265" width="9.140625" style="881" customWidth="1"/>
    <col min="11266" max="11266" width="8.7109375" style="881" bestFit="1" customWidth="1"/>
    <col min="11267" max="11267" width="12.140625" style="881" bestFit="1" customWidth="1"/>
    <col min="11268" max="11269" width="10.28515625" style="881" bestFit="1" customWidth="1"/>
    <col min="11270" max="11270" width="8.7109375" style="881" bestFit="1" customWidth="1"/>
    <col min="11271" max="11271" width="7.28515625" style="881" bestFit="1" customWidth="1"/>
    <col min="11272" max="11272" width="6.140625" style="881" customWidth="1"/>
    <col min="11273" max="11273" width="10" style="881" customWidth="1"/>
    <col min="11274" max="11274" width="15.7109375" style="881" bestFit="1" customWidth="1"/>
    <col min="11275" max="11275" width="8.7109375" style="881" bestFit="1" customWidth="1"/>
    <col min="11276" max="11276" width="7.85546875" style="881" bestFit="1" customWidth="1"/>
    <col min="11277" max="11277" width="5.85546875" style="881" bestFit="1" customWidth="1"/>
    <col min="11278" max="11278" width="10.28515625" style="881" bestFit="1" customWidth="1"/>
    <col min="11279" max="11279" width="7.28515625" style="881" bestFit="1" customWidth="1"/>
    <col min="11280" max="11280" width="4.7109375" style="881" customWidth="1"/>
    <col min="11281" max="11283" width="9.28515625" style="881" bestFit="1" customWidth="1"/>
    <col min="11284" max="11520" width="11.42578125" style="881"/>
    <col min="11521" max="11521" width="9.140625" style="881" customWidth="1"/>
    <col min="11522" max="11522" width="8.7109375" style="881" bestFit="1" customWidth="1"/>
    <col min="11523" max="11523" width="12.140625" style="881" bestFit="1" customWidth="1"/>
    <col min="11524" max="11525" width="10.28515625" style="881" bestFit="1" customWidth="1"/>
    <col min="11526" max="11526" width="8.7109375" style="881" bestFit="1" customWidth="1"/>
    <col min="11527" max="11527" width="7.28515625" style="881" bestFit="1" customWidth="1"/>
    <col min="11528" max="11528" width="6.140625" style="881" customWidth="1"/>
    <col min="11529" max="11529" width="10" style="881" customWidth="1"/>
    <col min="11530" max="11530" width="15.7109375" style="881" bestFit="1" customWidth="1"/>
    <col min="11531" max="11531" width="8.7109375" style="881" bestFit="1" customWidth="1"/>
    <col min="11532" max="11532" width="7.85546875" style="881" bestFit="1" customWidth="1"/>
    <col min="11533" max="11533" width="5.85546875" style="881" bestFit="1" customWidth="1"/>
    <col min="11534" max="11534" width="10.28515625" style="881" bestFit="1" customWidth="1"/>
    <col min="11535" max="11535" width="7.28515625" style="881" bestFit="1" customWidth="1"/>
    <col min="11536" max="11536" width="4.7109375" style="881" customWidth="1"/>
    <col min="11537" max="11539" width="9.28515625" style="881" bestFit="1" customWidth="1"/>
    <col min="11540" max="11776" width="11.42578125" style="881"/>
    <col min="11777" max="11777" width="9.140625" style="881" customWidth="1"/>
    <col min="11778" max="11778" width="8.7109375" style="881" bestFit="1" customWidth="1"/>
    <col min="11779" max="11779" width="12.140625" style="881" bestFit="1" customWidth="1"/>
    <col min="11780" max="11781" width="10.28515625" style="881" bestFit="1" customWidth="1"/>
    <col min="11782" max="11782" width="8.7109375" style="881" bestFit="1" customWidth="1"/>
    <col min="11783" max="11783" width="7.28515625" style="881" bestFit="1" customWidth="1"/>
    <col min="11784" max="11784" width="6.140625" style="881" customWidth="1"/>
    <col min="11785" max="11785" width="10" style="881" customWidth="1"/>
    <col min="11786" max="11786" width="15.7109375" style="881" bestFit="1" customWidth="1"/>
    <col min="11787" max="11787" width="8.7109375" style="881" bestFit="1" customWidth="1"/>
    <col min="11788" max="11788" width="7.85546875" style="881" bestFit="1" customWidth="1"/>
    <col min="11789" max="11789" width="5.85546875" style="881" bestFit="1" customWidth="1"/>
    <col min="11790" max="11790" width="10.28515625" style="881" bestFit="1" customWidth="1"/>
    <col min="11791" max="11791" width="7.28515625" style="881" bestFit="1" customWidth="1"/>
    <col min="11792" max="11792" width="4.7109375" style="881" customWidth="1"/>
    <col min="11793" max="11795" width="9.28515625" style="881" bestFit="1" customWidth="1"/>
    <col min="11796" max="12032" width="11.42578125" style="881"/>
    <col min="12033" max="12033" width="9.140625" style="881" customWidth="1"/>
    <col min="12034" max="12034" width="8.7109375" style="881" bestFit="1" customWidth="1"/>
    <col min="12035" max="12035" width="12.140625" style="881" bestFit="1" customWidth="1"/>
    <col min="12036" max="12037" width="10.28515625" style="881" bestFit="1" customWidth="1"/>
    <col min="12038" max="12038" width="8.7109375" style="881" bestFit="1" customWidth="1"/>
    <col min="12039" max="12039" width="7.28515625" style="881" bestFit="1" customWidth="1"/>
    <col min="12040" max="12040" width="6.140625" style="881" customWidth="1"/>
    <col min="12041" max="12041" width="10" style="881" customWidth="1"/>
    <col min="12042" max="12042" width="15.7109375" style="881" bestFit="1" customWidth="1"/>
    <col min="12043" max="12043" width="8.7109375" style="881" bestFit="1" customWidth="1"/>
    <col min="12044" max="12044" width="7.85546875" style="881" bestFit="1" customWidth="1"/>
    <col min="12045" max="12045" width="5.85546875" style="881" bestFit="1" customWidth="1"/>
    <col min="12046" max="12046" width="10.28515625" style="881" bestFit="1" customWidth="1"/>
    <col min="12047" max="12047" width="7.28515625" style="881" bestFit="1" customWidth="1"/>
    <col min="12048" max="12048" width="4.7109375" style="881" customWidth="1"/>
    <col min="12049" max="12051" width="9.28515625" style="881" bestFit="1" customWidth="1"/>
    <col min="12052" max="12288" width="11.42578125" style="881"/>
    <col min="12289" max="12289" width="9.140625" style="881" customWidth="1"/>
    <col min="12290" max="12290" width="8.7109375" style="881" bestFit="1" customWidth="1"/>
    <col min="12291" max="12291" width="12.140625" style="881" bestFit="1" customWidth="1"/>
    <col min="12292" max="12293" width="10.28515625" style="881" bestFit="1" customWidth="1"/>
    <col min="12294" max="12294" width="8.7109375" style="881" bestFit="1" customWidth="1"/>
    <col min="12295" max="12295" width="7.28515625" style="881" bestFit="1" customWidth="1"/>
    <col min="12296" max="12296" width="6.140625" style="881" customWidth="1"/>
    <col min="12297" max="12297" width="10" style="881" customWidth="1"/>
    <col min="12298" max="12298" width="15.7109375" style="881" bestFit="1" customWidth="1"/>
    <col min="12299" max="12299" width="8.7109375" style="881" bestFit="1" customWidth="1"/>
    <col min="12300" max="12300" width="7.85546875" style="881" bestFit="1" customWidth="1"/>
    <col min="12301" max="12301" width="5.85546875" style="881" bestFit="1" customWidth="1"/>
    <col min="12302" max="12302" width="10.28515625" style="881" bestFit="1" customWidth="1"/>
    <col min="12303" max="12303" width="7.28515625" style="881" bestFit="1" customWidth="1"/>
    <col min="12304" max="12304" width="4.7109375" style="881" customWidth="1"/>
    <col min="12305" max="12307" width="9.28515625" style="881" bestFit="1" customWidth="1"/>
    <col min="12308" max="12544" width="11.42578125" style="881"/>
    <col min="12545" max="12545" width="9.140625" style="881" customWidth="1"/>
    <col min="12546" max="12546" width="8.7109375" style="881" bestFit="1" customWidth="1"/>
    <col min="12547" max="12547" width="12.140625" style="881" bestFit="1" customWidth="1"/>
    <col min="12548" max="12549" width="10.28515625" style="881" bestFit="1" customWidth="1"/>
    <col min="12550" max="12550" width="8.7109375" style="881" bestFit="1" customWidth="1"/>
    <col min="12551" max="12551" width="7.28515625" style="881" bestFit="1" customWidth="1"/>
    <col min="12552" max="12552" width="6.140625" style="881" customWidth="1"/>
    <col min="12553" max="12553" width="10" style="881" customWidth="1"/>
    <col min="12554" max="12554" width="15.7109375" style="881" bestFit="1" customWidth="1"/>
    <col min="12555" max="12555" width="8.7109375" style="881" bestFit="1" customWidth="1"/>
    <col min="12556" max="12556" width="7.85546875" style="881" bestFit="1" customWidth="1"/>
    <col min="12557" max="12557" width="5.85546875" style="881" bestFit="1" customWidth="1"/>
    <col min="12558" max="12558" width="10.28515625" style="881" bestFit="1" customWidth="1"/>
    <col min="12559" max="12559" width="7.28515625" style="881" bestFit="1" customWidth="1"/>
    <col min="12560" max="12560" width="4.7109375" style="881" customWidth="1"/>
    <col min="12561" max="12563" width="9.28515625" style="881" bestFit="1" customWidth="1"/>
    <col min="12564" max="12800" width="11.42578125" style="881"/>
    <col min="12801" max="12801" width="9.140625" style="881" customWidth="1"/>
    <col min="12802" max="12802" width="8.7109375" style="881" bestFit="1" customWidth="1"/>
    <col min="12803" max="12803" width="12.140625" style="881" bestFit="1" customWidth="1"/>
    <col min="12804" max="12805" width="10.28515625" style="881" bestFit="1" customWidth="1"/>
    <col min="12806" max="12806" width="8.7109375" style="881" bestFit="1" customWidth="1"/>
    <col min="12807" max="12807" width="7.28515625" style="881" bestFit="1" customWidth="1"/>
    <col min="12808" max="12808" width="6.140625" style="881" customWidth="1"/>
    <col min="12809" max="12809" width="10" style="881" customWidth="1"/>
    <col min="12810" max="12810" width="15.7109375" style="881" bestFit="1" customWidth="1"/>
    <col min="12811" max="12811" width="8.7109375" style="881" bestFit="1" customWidth="1"/>
    <col min="12812" max="12812" width="7.85546875" style="881" bestFit="1" customWidth="1"/>
    <col min="12813" max="12813" width="5.85546875" style="881" bestFit="1" customWidth="1"/>
    <col min="12814" max="12814" width="10.28515625" style="881" bestFit="1" customWidth="1"/>
    <col min="12815" max="12815" width="7.28515625" style="881" bestFit="1" customWidth="1"/>
    <col min="12816" max="12816" width="4.7109375" style="881" customWidth="1"/>
    <col min="12817" max="12819" width="9.28515625" style="881" bestFit="1" customWidth="1"/>
    <col min="12820" max="13056" width="11.42578125" style="881"/>
    <col min="13057" max="13057" width="9.140625" style="881" customWidth="1"/>
    <col min="13058" max="13058" width="8.7109375" style="881" bestFit="1" customWidth="1"/>
    <col min="13059" max="13059" width="12.140625" style="881" bestFit="1" customWidth="1"/>
    <col min="13060" max="13061" width="10.28515625" style="881" bestFit="1" customWidth="1"/>
    <col min="13062" max="13062" width="8.7109375" style="881" bestFit="1" customWidth="1"/>
    <col min="13063" max="13063" width="7.28515625" style="881" bestFit="1" customWidth="1"/>
    <col min="13064" max="13064" width="6.140625" style="881" customWidth="1"/>
    <col min="13065" max="13065" width="10" style="881" customWidth="1"/>
    <col min="13066" max="13066" width="15.7109375" style="881" bestFit="1" customWidth="1"/>
    <col min="13067" max="13067" width="8.7109375" style="881" bestFit="1" customWidth="1"/>
    <col min="13068" max="13068" width="7.85546875" style="881" bestFit="1" customWidth="1"/>
    <col min="13069" max="13069" width="5.85546875" style="881" bestFit="1" customWidth="1"/>
    <col min="13070" max="13070" width="10.28515625" style="881" bestFit="1" customWidth="1"/>
    <col min="13071" max="13071" width="7.28515625" style="881" bestFit="1" customWidth="1"/>
    <col min="13072" max="13072" width="4.7109375" style="881" customWidth="1"/>
    <col min="13073" max="13075" width="9.28515625" style="881" bestFit="1" customWidth="1"/>
    <col min="13076" max="13312" width="11.42578125" style="881"/>
    <col min="13313" max="13313" width="9.140625" style="881" customWidth="1"/>
    <col min="13314" max="13314" width="8.7109375" style="881" bestFit="1" customWidth="1"/>
    <col min="13315" max="13315" width="12.140625" style="881" bestFit="1" customWidth="1"/>
    <col min="13316" max="13317" width="10.28515625" style="881" bestFit="1" customWidth="1"/>
    <col min="13318" max="13318" width="8.7109375" style="881" bestFit="1" customWidth="1"/>
    <col min="13319" max="13319" width="7.28515625" style="881" bestFit="1" customWidth="1"/>
    <col min="13320" max="13320" width="6.140625" style="881" customWidth="1"/>
    <col min="13321" max="13321" width="10" style="881" customWidth="1"/>
    <col min="13322" max="13322" width="15.7109375" style="881" bestFit="1" customWidth="1"/>
    <col min="13323" max="13323" width="8.7109375" style="881" bestFit="1" customWidth="1"/>
    <col min="13324" max="13324" width="7.85546875" style="881" bestFit="1" customWidth="1"/>
    <col min="13325" max="13325" width="5.85546875" style="881" bestFit="1" customWidth="1"/>
    <col min="13326" max="13326" width="10.28515625" style="881" bestFit="1" customWidth="1"/>
    <col min="13327" max="13327" width="7.28515625" style="881" bestFit="1" customWidth="1"/>
    <col min="13328" max="13328" width="4.7109375" style="881" customWidth="1"/>
    <col min="13329" max="13331" width="9.28515625" style="881" bestFit="1" customWidth="1"/>
    <col min="13332" max="13568" width="11.42578125" style="881"/>
    <col min="13569" max="13569" width="9.140625" style="881" customWidth="1"/>
    <col min="13570" max="13570" width="8.7109375" style="881" bestFit="1" customWidth="1"/>
    <col min="13571" max="13571" width="12.140625" style="881" bestFit="1" customWidth="1"/>
    <col min="13572" max="13573" width="10.28515625" style="881" bestFit="1" customWidth="1"/>
    <col min="13574" max="13574" width="8.7109375" style="881" bestFit="1" customWidth="1"/>
    <col min="13575" max="13575" width="7.28515625" style="881" bestFit="1" customWidth="1"/>
    <col min="13576" max="13576" width="6.140625" style="881" customWidth="1"/>
    <col min="13577" max="13577" width="10" style="881" customWidth="1"/>
    <col min="13578" max="13578" width="15.7109375" style="881" bestFit="1" customWidth="1"/>
    <col min="13579" max="13579" width="8.7109375" style="881" bestFit="1" customWidth="1"/>
    <col min="13580" max="13580" width="7.85546875" style="881" bestFit="1" customWidth="1"/>
    <col min="13581" max="13581" width="5.85546875" style="881" bestFit="1" customWidth="1"/>
    <col min="13582" max="13582" width="10.28515625" style="881" bestFit="1" customWidth="1"/>
    <col min="13583" max="13583" width="7.28515625" style="881" bestFit="1" customWidth="1"/>
    <col min="13584" max="13584" width="4.7109375" style="881" customWidth="1"/>
    <col min="13585" max="13587" width="9.28515625" style="881" bestFit="1" customWidth="1"/>
    <col min="13588" max="13824" width="11.42578125" style="881"/>
    <col min="13825" max="13825" width="9.140625" style="881" customWidth="1"/>
    <col min="13826" max="13826" width="8.7109375" style="881" bestFit="1" customWidth="1"/>
    <col min="13827" max="13827" width="12.140625" style="881" bestFit="1" customWidth="1"/>
    <col min="13828" max="13829" width="10.28515625" style="881" bestFit="1" customWidth="1"/>
    <col min="13830" max="13830" width="8.7109375" style="881" bestFit="1" customWidth="1"/>
    <col min="13831" max="13831" width="7.28515625" style="881" bestFit="1" customWidth="1"/>
    <col min="13832" max="13832" width="6.140625" style="881" customWidth="1"/>
    <col min="13833" max="13833" width="10" style="881" customWidth="1"/>
    <col min="13834" max="13834" width="15.7109375" style="881" bestFit="1" customWidth="1"/>
    <col min="13835" max="13835" width="8.7109375" style="881" bestFit="1" customWidth="1"/>
    <col min="13836" max="13836" width="7.85546875" style="881" bestFit="1" customWidth="1"/>
    <col min="13837" max="13837" width="5.85546875" style="881" bestFit="1" customWidth="1"/>
    <col min="13838" max="13838" width="10.28515625" style="881" bestFit="1" customWidth="1"/>
    <col min="13839" max="13839" width="7.28515625" style="881" bestFit="1" customWidth="1"/>
    <col min="13840" max="13840" width="4.7109375" style="881" customWidth="1"/>
    <col min="13841" max="13843" width="9.28515625" style="881" bestFit="1" customWidth="1"/>
    <col min="13844" max="14080" width="11.42578125" style="881"/>
    <col min="14081" max="14081" width="9.140625" style="881" customWidth="1"/>
    <col min="14082" max="14082" width="8.7109375" style="881" bestFit="1" customWidth="1"/>
    <col min="14083" max="14083" width="12.140625" style="881" bestFit="1" customWidth="1"/>
    <col min="14084" max="14085" width="10.28515625" style="881" bestFit="1" customWidth="1"/>
    <col min="14086" max="14086" width="8.7109375" style="881" bestFit="1" customWidth="1"/>
    <col min="14087" max="14087" width="7.28515625" style="881" bestFit="1" customWidth="1"/>
    <col min="14088" max="14088" width="6.140625" style="881" customWidth="1"/>
    <col min="14089" max="14089" width="10" style="881" customWidth="1"/>
    <col min="14090" max="14090" width="15.7109375" style="881" bestFit="1" customWidth="1"/>
    <col min="14091" max="14091" width="8.7109375" style="881" bestFit="1" customWidth="1"/>
    <col min="14092" max="14092" width="7.85546875" style="881" bestFit="1" customWidth="1"/>
    <col min="14093" max="14093" width="5.85546875" style="881" bestFit="1" customWidth="1"/>
    <col min="14094" max="14094" width="10.28515625" style="881" bestFit="1" customWidth="1"/>
    <col min="14095" max="14095" width="7.28515625" style="881" bestFit="1" customWidth="1"/>
    <col min="14096" max="14096" width="4.7109375" style="881" customWidth="1"/>
    <col min="14097" max="14099" width="9.28515625" style="881" bestFit="1" customWidth="1"/>
    <col min="14100" max="14336" width="11.42578125" style="881"/>
    <col min="14337" max="14337" width="9.140625" style="881" customWidth="1"/>
    <col min="14338" max="14338" width="8.7109375" style="881" bestFit="1" customWidth="1"/>
    <col min="14339" max="14339" width="12.140625" style="881" bestFit="1" customWidth="1"/>
    <col min="14340" max="14341" width="10.28515625" style="881" bestFit="1" customWidth="1"/>
    <col min="14342" max="14342" width="8.7109375" style="881" bestFit="1" customWidth="1"/>
    <col min="14343" max="14343" width="7.28515625" style="881" bestFit="1" customWidth="1"/>
    <col min="14344" max="14344" width="6.140625" style="881" customWidth="1"/>
    <col min="14345" max="14345" width="10" style="881" customWidth="1"/>
    <col min="14346" max="14346" width="15.7109375" style="881" bestFit="1" customWidth="1"/>
    <col min="14347" max="14347" width="8.7109375" style="881" bestFit="1" customWidth="1"/>
    <col min="14348" max="14348" width="7.85546875" style="881" bestFit="1" customWidth="1"/>
    <col min="14349" max="14349" width="5.85546875" style="881" bestFit="1" customWidth="1"/>
    <col min="14350" max="14350" width="10.28515625" style="881" bestFit="1" customWidth="1"/>
    <col min="14351" max="14351" width="7.28515625" style="881" bestFit="1" customWidth="1"/>
    <col min="14352" max="14352" width="4.7109375" style="881" customWidth="1"/>
    <col min="14353" max="14355" width="9.28515625" style="881" bestFit="1" customWidth="1"/>
    <col min="14356" max="14592" width="11.42578125" style="881"/>
    <col min="14593" max="14593" width="9.140625" style="881" customWidth="1"/>
    <col min="14594" max="14594" width="8.7109375" style="881" bestFit="1" customWidth="1"/>
    <col min="14595" max="14595" width="12.140625" style="881" bestFit="1" customWidth="1"/>
    <col min="14596" max="14597" width="10.28515625" style="881" bestFit="1" customWidth="1"/>
    <col min="14598" max="14598" width="8.7109375" style="881" bestFit="1" customWidth="1"/>
    <col min="14599" max="14599" width="7.28515625" style="881" bestFit="1" customWidth="1"/>
    <col min="14600" max="14600" width="6.140625" style="881" customWidth="1"/>
    <col min="14601" max="14601" width="10" style="881" customWidth="1"/>
    <col min="14602" max="14602" width="15.7109375" style="881" bestFit="1" customWidth="1"/>
    <col min="14603" max="14603" width="8.7109375" style="881" bestFit="1" customWidth="1"/>
    <col min="14604" max="14604" width="7.85546875" style="881" bestFit="1" customWidth="1"/>
    <col min="14605" max="14605" width="5.85546875" style="881" bestFit="1" customWidth="1"/>
    <col min="14606" max="14606" width="10.28515625" style="881" bestFit="1" customWidth="1"/>
    <col min="14607" max="14607" width="7.28515625" style="881" bestFit="1" customWidth="1"/>
    <col min="14608" max="14608" width="4.7109375" style="881" customWidth="1"/>
    <col min="14609" max="14611" width="9.28515625" style="881" bestFit="1" customWidth="1"/>
    <col min="14612" max="14848" width="11.42578125" style="881"/>
    <col min="14849" max="14849" width="9.140625" style="881" customWidth="1"/>
    <col min="14850" max="14850" width="8.7109375" style="881" bestFit="1" customWidth="1"/>
    <col min="14851" max="14851" width="12.140625" style="881" bestFit="1" customWidth="1"/>
    <col min="14852" max="14853" width="10.28515625" style="881" bestFit="1" customWidth="1"/>
    <col min="14854" max="14854" width="8.7109375" style="881" bestFit="1" customWidth="1"/>
    <col min="14855" max="14855" width="7.28515625" style="881" bestFit="1" customWidth="1"/>
    <col min="14856" max="14856" width="6.140625" style="881" customWidth="1"/>
    <col min="14857" max="14857" width="10" style="881" customWidth="1"/>
    <col min="14858" max="14858" width="15.7109375" style="881" bestFit="1" customWidth="1"/>
    <col min="14859" max="14859" width="8.7109375" style="881" bestFit="1" customWidth="1"/>
    <col min="14860" max="14860" width="7.85546875" style="881" bestFit="1" customWidth="1"/>
    <col min="14861" max="14861" width="5.85546875" style="881" bestFit="1" customWidth="1"/>
    <col min="14862" max="14862" width="10.28515625" style="881" bestFit="1" customWidth="1"/>
    <col min="14863" max="14863" width="7.28515625" style="881" bestFit="1" customWidth="1"/>
    <col min="14864" max="14864" width="4.7109375" style="881" customWidth="1"/>
    <col min="14865" max="14867" width="9.28515625" style="881" bestFit="1" customWidth="1"/>
    <col min="14868" max="15104" width="11.42578125" style="881"/>
    <col min="15105" max="15105" width="9.140625" style="881" customWidth="1"/>
    <col min="15106" max="15106" width="8.7109375" style="881" bestFit="1" customWidth="1"/>
    <col min="15107" max="15107" width="12.140625" style="881" bestFit="1" customWidth="1"/>
    <col min="15108" max="15109" width="10.28515625" style="881" bestFit="1" customWidth="1"/>
    <col min="15110" max="15110" width="8.7109375" style="881" bestFit="1" customWidth="1"/>
    <col min="15111" max="15111" width="7.28515625" style="881" bestFit="1" customWidth="1"/>
    <col min="15112" max="15112" width="6.140625" style="881" customWidth="1"/>
    <col min="15113" max="15113" width="10" style="881" customWidth="1"/>
    <col min="15114" max="15114" width="15.7109375" style="881" bestFit="1" customWidth="1"/>
    <col min="15115" max="15115" width="8.7109375" style="881" bestFit="1" customWidth="1"/>
    <col min="15116" max="15116" width="7.85546875" style="881" bestFit="1" customWidth="1"/>
    <col min="15117" max="15117" width="5.85546875" style="881" bestFit="1" customWidth="1"/>
    <col min="15118" max="15118" width="10.28515625" style="881" bestFit="1" customWidth="1"/>
    <col min="15119" max="15119" width="7.28515625" style="881" bestFit="1" customWidth="1"/>
    <col min="15120" max="15120" width="4.7109375" style="881" customWidth="1"/>
    <col min="15121" max="15123" width="9.28515625" style="881" bestFit="1" customWidth="1"/>
    <col min="15124" max="15360" width="11.42578125" style="881"/>
    <col min="15361" max="15361" width="9.140625" style="881" customWidth="1"/>
    <col min="15362" max="15362" width="8.7109375" style="881" bestFit="1" customWidth="1"/>
    <col min="15363" max="15363" width="12.140625" style="881" bestFit="1" customWidth="1"/>
    <col min="15364" max="15365" width="10.28515625" style="881" bestFit="1" customWidth="1"/>
    <col min="15366" max="15366" width="8.7109375" style="881" bestFit="1" customWidth="1"/>
    <col min="15367" max="15367" width="7.28515625" style="881" bestFit="1" customWidth="1"/>
    <col min="15368" max="15368" width="6.140625" style="881" customWidth="1"/>
    <col min="15369" max="15369" width="10" style="881" customWidth="1"/>
    <col min="15370" max="15370" width="15.7109375" style="881" bestFit="1" customWidth="1"/>
    <col min="15371" max="15371" width="8.7109375" style="881" bestFit="1" customWidth="1"/>
    <col min="15372" max="15372" width="7.85546875" style="881" bestFit="1" customWidth="1"/>
    <col min="15373" max="15373" width="5.85546875" style="881" bestFit="1" customWidth="1"/>
    <col min="15374" max="15374" width="10.28515625" style="881" bestFit="1" customWidth="1"/>
    <col min="15375" max="15375" width="7.28515625" style="881" bestFit="1" customWidth="1"/>
    <col min="15376" max="15376" width="4.7109375" style="881" customWidth="1"/>
    <col min="15377" max="15379" width="9.28515625" style="881" bestFit="1" customWidth="1"/>
    <col min="15380" max="15616" width="11.42578125" style="881"/>
    <col min="15617" max="15617" width="9.140625" style="881" customWidth="1"/>
    <col min="15618" max="15618" width="8.7109375" style="881" bestFit="1" customWidth="1"/>
    <col min="15619" max="15619" width="12.140625" style="881" bestFit="1" customWidth="1"/>
    <col min="15620" max="15621" width="10.28515625" style="881" bestFit="1" customWidth="1"/>
    <col min="15622" max="15622" width="8.7109375" style="881" bestFit="1" customWidth="1"/>
    <col min="15623" max="15623" width="7.28515625" style="881" bestFit="1" customWidth="1"/>
    <col min="15624" max="15624" width="6.140625" style="881" customWidth="1"/>
    <col min="15625" max="15625" width="10" style="881" customWidth="1"/>
    <col min="15626" max="15626" width="15.7109375" style="881" bestFit="1" customWidth="1"/>
    <col min="15627" max="15627" width="8.7109375" style="881" bestFit="1" customWidth="1"/>
    <col min="15628" max="15628" width="7.85546875" style="881" bestFit="1" customWidth="1"/>
    <col min="15629" max="15629" width="5.85546875" style="881" bestFit="1" customWidth="1"/>
    <col min="15630" max="15630" width="10.28515625" style="881" bestFit="1" customWidth="1"/>
    <col min="15631" max="15631" width="7.28515625" style="881" bestFit="1" customWidth="1"/>
    <col min="15632" max="15632" width="4.7109375" style="881" customWidth="1"/>
    <col min="15633" max="15635" width="9.28515625" style="881" bestFit="1" customWidth="1"/>
    <col min="15636" max="15872" width="11.42578125" style="881"/>
    <col min="15873" max="15873" width="9.140625" style="881" customWidth="1"/>
    <col min="15874" max="15874" width="8.7109375" style="881" bestFit="1" customWidth="1"/>
    <col min="15875" max="15875" width="12.140625" style="881" bestFit="1" customWidth="1"/>
    <col min="15876" max="15877" width="10.28515625" style="881" bestFit="1" customWidth="1"/>
    <col min="15878" max="15878" width="8.7109375" style="881" bestFit="1" customWidth="1"/>
    <col min="15879" max="15879" width="7.28515625" style="881" bestFit="1" customWidth="1"/>
    <col min="15880" max="15880" width="6.140625" style="881" customWidth="1"/>
    <col min="15881" max="15881" width="10" style="881" customWidth="1"/>
    <col min="15882" max="15882" width="15.7109375" style="881" bestFit="1" customWidth="1"/>
    <col min="15883" max="15883" width="8.7109375" style="881" bestFit="1" customWidth="1"/>
    <col min="15884" max="15884" width="7.85546875" style="881" bestFit="1" customWidth="1"/>
    <col min="15885" max="15885" width="5.85546875" style="881" bestFit="1" customWidth="1"/>
    <col min="15886" max="15886" width="10.28515625" style="881" bestFit="1" customWidth="1"/>
    <col min="15887" max="15887" width="7.28515625" style="881" bestFit="1" customWidth="1"/>
    <col min="15888" max="15888" width="4.7109375" style="881" customWidth="1"/>
    <col min="15889" max="15891" width="9.28515625" style="881" bestFit="1" customWidth="1"/>
    <col min="15892" max="16128" width="11.42578125" style="881"/>
    <col min="16129" max="16129" width="9.140625" style="881" customWidth="1"/>
    <col min="16130" max="16130" width="8.7109375" style="881" bestFit="1" customWidth="1"/>
    <col min="16131" max="16131" width="12.140625" style="881" bestFit="1" customWidth="1"/>
    <col min="16132" max="16133" width="10.28515625" style="881" bestFit="1" customWidth="1"/>
    <col min="16134" max="16134" width="8.7109375" style="881" bestFit="1" customWidth="1"/>
    <col min="16135" max="16135" width="7.28515625" style="881" bestFit="1" customWidth="1"/>
    <col min="16136" max="16136" width="6.140625" style="881" customWidth="1"/>
    <col min="16137" max="16137" width="10" style="881" customWidth="1"/>
    <col min="16138" max="16138" width="15.7109375" style="881" bestFit="1" customWidth="1"/>
    <col min="16139" max="16139" width="8.7109375" style="881" bestFit="1" customWidth="1"/>
    <col min="16140" max="16140" width="7.85546875" style="881" bestFit="1" customWidth="1"/>
    <col min="16141" max="16141" width="5.85546875" style="881" bestFit="1" customWidth="1"/>
    <col min="16142" max="16142" width="10.28515625" style="881" bestFit="1" customWidth="1"/>
    <col min="16143" max="16143" width="7.28515625" style="881" bestFit="1" customWidth="1"/>
    <col min="16144" max="16144" width="4.7109375" style="881" customWidth="1"/>
    <col min="16145" max="16147" width="9.28515625" style="881" bestFit="1" customWidth="1"/>
    <col min="16148" max="16384" width="11.42578125" style="881"/>
  </cols>
  <sheetData>
    <row r="1" spans="1:15" ht="3.75" customHeight="1">
      <c r="A1" s="875"/>
      <c r="B1" s="875"/>
      <c r="C1" s="875"/>
      <c r="D1" s="875"/>
      <c r="E1" s="875"/>
      <c r="F1" s="875"/>
      <c r="G1" s="875"/>
      <c r="H1" s="875"/>
      <c r="I1" s="875"/>
      <c r="J1" s="875"/>
      <c r="K1" s="875"/>
      <c r="L1" s="875"/>
      <c r="M1" s="875"/>
      <c r="N1" s="875"/>
      <c r="O1" s="875"/>
    </row>
    <row r="2" spans="1:15" ht="38.25" customHeight="1">
      <c r="A2" s="942" t="s">
        <v>1064</v>
      </c>
      <c r="B2" s="942"/>
      <c r="C2" s="942"/>
      <c r="D2" s="942"/>
      <c r="E2" s="942"/>
      <c r="F2" s="942"/>
      <c r="G2" s="942"/>
      <c r="H2" s="942"/>
      <c r="I2" s="942"/>
      <c r="J2" s="942"/>
      <c r="K2" s="942"/>
      <c r="L2" s="942"/>
      <c r="M2" s="942"/>
      <c r="N2" s="942"/>
      <c r="O2" s="942"/>
    </row>
    <row r="3" spans="1:15" ht="20.25" customHeight="1">
      <c r="A3" s="942" t="s">
        <v>761</v>
      </c>
      <c r="B3" s="942"/>
      <c r="C3" s="942"/>
      <c r="D3" s="942"/>
      <c r="E3" s="942"/>
      <c r="F3" s="942"/>
      <c r="G3" s="942"/>
      <c r="H3" s="942"/>
      <c r="I3" s="942"/>
      <c r="J3" s="942"/>
      <c r="K3" s="942"/>
      <c r="L3" s="942"/>
      <c r="M3" s="942"/>
      <c r="N3" s="942"/>
      <c r="O3" s="942"/>
    </row>
    <row r="4" spans="1:15" ht="20.25" customHeight="1">
      <c r="A4" s="942" t="s">
        <v>1521</v>
      </c>
      <c r="B4" s="942"/>
      <c r="C4" s="942"/>
      <c r="D4" s="942"/>
      <c r="E4" s="942"/>
      <c r="F4" s="942"/>
      <c r="G4" s="942"/>
      <c r="H4" s="942"/>
      <c r="I4" s="942"/>
      <c r="J4" s="942"/>
      <c r="K4" s="942"/>
      <c r="L4" s="942"/>
      <c r="M4" s="942"/>
      <c r="N4" s="942"/>
      <c r="O4" s="942"/>
    </row>
    <row r="5" spans="1:15" ht="39" customHeight="1" thickBot="1">
      <c r="A5" s="943" t="s">
        <v>1242</v>
      </c>
      <c r="B5" s="943"/>
      <c r="C5" s="943"/>
      <c r="D5" s="943"/>
      <c r="E5" s="943"/>
      <c r="F5" s="943"/>
      <c r="G5" s="943"/>
      <c r="H5" s="943"/>
      <c r="I5" s="943"/>
      <c r="J5" s="943"/>
      <c r="K5" s="943"/>
      <c r="L5" s="943"/>
      <c r="M5" s="943"/>
      <c r="N5" s="943"/>
      <c r="O5" s="943"/>
    </row>
    <row r="6" spans="1:15" s="459" customFormat="1" ht="18" customHeight="1" thickTop="1" thickBot="1">
      <c r="A6" s="322"/>
      <c r="B6" s="944" t="s">
        <v>1525</v>
      </c>
      <c r="C6" s="944"/>
      <c r="D6" s="944"/>
      <c r="E6" s="944"/>
      <c r="F6" s="944"/>
      <c r="G6" s="944"/>
      <c r="H6" s="171"/>
      <c r="I6" s="876"/>
      <c r="J6" s="944" t="s">
        <v>762</v>
      </c>
      <c r="K6" s="944"/>
      <c r="L6" s="944"/>
      <c r="M6" s="944"/>
      <c r="N6" s="944"/>
      <c r="O6" s="944"/>
    </row>
    <row r="7" spans="1:15" s="459" customFormat="1" ht="18" customHeight="1" thickTop="1" thickBot="1">
      <c r="A7" s="172" t="s">
        <v>763</v>
      </c>
      <c r="B7" s="671" t="s">
        <v>764</v>
      </c>
      <c r="C7" s="671" t="s">
        <v>765</v>
      </c>
      <c r="D7" s="671" t="s">
        <v>766</v>
      </c>
      <c r="E7" s="671" t="s">
        <v>6</v>
      </c>
      <c r="F7" s="671" t="s">
        <v>703</v>
      </c>
      <c r="G7" s="323"/>
      <c r="H7" s="171"/>
      <c r="I7" s="172" t="s">
        <v>763</v>
      </c>
      <c r="J7" s="688" t="s">
        <v>2</v>
      </c>
      <c r="K7" s="688" t="s">
        <v>3</v>
      </c>
      <c r="L7" s="688" t="s">
        <v>4</v>
      </c>
      <c r="M7" s="688" t="s">
        <v>767</v>
      </c>
      <c r="N7" s="688" t="s">
        <v>6</v>
      </c>
      <c r="O7" s="688" t="s">
        <v>703</v>
      </c>
    </row>
    <row r="8" spans="1:15" s="459" customFormat="1" ht="18" customHeight="1" thickTop="1">
      <c r="A8" s="171" t="s">
        <v>1076</v>
      </c>
      <c r="B8" s="689">
        <v>71080.427989999996</v>
      </c>
      <c r="C8" s="689">
        <v>506006.36768999998</v>
      </c>
      <c r="D8" s="689">
        <v>2200039.3195400001</v>
      </c>
      <c r="E8" s="689">
        <v>2777126.1152199996</v>
      </c>
      <c r="F8" s="690">
        <v>0.76844882214574328</v>
      </c>
      <c r="H8" s="171"/>
      <c r="I8" s="691" t="s">
        <v>1076</v>
      </c>
      <c r="J8" s="693">
        <v>64199.525880000001</v>
      </c>
      <c r="K8" s="693">
        <v>6880.90211</v>
      </c>
      <c r="L8" s="693">
        <v>0</v>
      </c>
      <c r="M8" s="693">
        <v>0</v>
      </c>
      <c r="N8" s="693">
        <v>71080.427989999996</v>
      </c>
      <c r="O8" s="690">
        <v>0.89321262978395921</v>
      </c>
    </row>
    <row r="9" spans="1:15" s="459" customFormat="1" ht="18" customHeight="1">
      <c r="A9" s="171" t="s">
        <v>1077</v>
      </c>
      <c r="B9" s="689">
        <v>8497.9675900000002</v>
      </c>
      <c r="C9" s="689">
        <v>173068.78503</v>
      </c>
      <c r="D9" s="689">
        <v>655244.76234000002</v>
      </c>
      <c r="E9" s="689">
        <v>836811.51496000006</v>
      </c>
      <c r="F9" s="690">
        <v>0.23155117785425669</v>
      </c>
      <c r="H9" s="171"/>
      <c r="I9" s="691" t="s">
        <v>1077</v>
      </c>
      <c r="J9" s="693">
        <v>8211.9640400000008</v>
      </c>
      <c r="K9" s="693">
        <v>286.00354999999996</v>
      </c>
      <c r="L9" s="693">
        <v>0</v>
      </c>
      <c r="M9" s="693">
        <v>0</v>
      </c>
      <c r="N9" s="693">
        <v>8497.9675900000002</v>
      </c>
      <c r="O9" s="690">
        <v>0.10678737021604075</v>
      </c>
    </row>
    <row r="10" spans="1:15" s="459" customFormat="1" ht="18" customHeight="1" thickBot="1">
      <c r="A10" s="171"/>
      <c r="B10" s="693"/>
      <c r="C10" s="693"/>
      <c r="D10" s="693"/>
      <c r="E10" s="613"/>
      <c r="F10" s="694"/>
      <c r="H10" s="171"/>
      <c r="I10" s="695"/>
      <c r="J10" s="693"/>
      <c r="K10" s="693"/>
      <c r="L10" s="695"/>
      <c r="M10" s="693"/>
      <c r="N10" s="693"/>
      <c r="O10" s="694"/>
    </row>
    <row r="11" spans="1:15" s="459" customFormat="1" ht="18" customHeight="1" thickTop="1" thickBot="1">
      <c r="A11" s="172" t="s">
        <v>780</v>
      </c>
      <c r="B11" s="696">
        <v>79578.395579999997</v>
      </c>
      <c r="C11" s="696">
        <v>679075.15272000001</v>
      </c>
      <c r="D11" s="696">
        <v>2855284.08188</v>
      </c>
      <c r="E11" s="697">
        <v>3613937.6301799999</v>
      </c>
      <c r="F11" s="697"/>
      <c r="G11" s="323"/>
      <c r="H11" s="171"/>
      <c r="I11" s="697"/>
      <c r="J11" s="696">
        <v>72411.489920000007</v>
      </c>
      <c r="K11" s="696">
        <v>7166.9056600000004</v>
      </c>
      <c r="L11" s="697">
        <v>0</v>
      </c>
      <c r="M11" s="696">
        <v>0</v>
      </c>
      <c r="N11" s="696">
        <v>79578.395579999997</v>
      </c>
      <c r="O11" s="705"/>
    </row>
    <row r="12" spans="1:15" s="459" customFormat="1" ht="18" customHeight="1" thickTop="1" thickBot="1">
      <c r="A12" s="171"/>
      <c r="B12" s="693"/>
      <c r="C12" s="693"/>
      <c r="D12" s="693"/>
      <c r="E12" s="693"/>
      <c r="F12" s="613"/>
      <c r="G12" s="613"/>
      <c r="H12" s="171"/>
      <c r="I12" s="613"/>
      <c r="J12" s="693"/>
      <c r="K12" s="693"/>
      <c r="L12" s="695"/>
      <c r="M12" s="693"/>
      <c r="N12" s="693"/>
      <c r="O12" s="689"/>
    </row>
    <row r="13" spans="1:15" s="459" customFormat="1" ht="18" customHeight="1" thickTop="1" thickBot="1">
      <c r="A13" s="173"/>
      <c r="B13" s="941" t="s">
        <v>781</v>
      </c>
      <c r="C13" s="941"/>
      <c r="D13" s="941"/>
      <c r="E13" s="941"/>
      <c r="F13" s="941"/>
      <c r="G13" s="941"/>
      <c r="H13" s="171"/>
      <c r="I13" s="715"/>
      <c r="J13" s="874" t="s">
        <v>782</v>
      </c>
      <c r="K13" s="874"/>
      <c r="L13" s="874"/>
      <c r="M13" s="874"/>
      <c r="N13" s="874"/>
      <c r="O13" s="874"/>
    </row>
    <row r="14" spans="1:15" s="459" customFormat="1" ht="18" customHeight="1" thickTop="1" thickBot="1">
      <c r="A14" s="172" t="s">
        <v>763</v>
      </c>
      <c r="B14" s="688" t="s">
        <v>2</v>
      </c>
      <c r="C14" s="688" t="s">
        <v>3</v>
      </c>
      <c r="D14" s="688" t="s">
        <v>4</v>
      </c>
      <c r="E14" s="688" t="s">
        <v>767</v>
      </c>
      <c r="F14" s="688" t="s">
        <v>6</v>
      </c>
      <c r="G14" s="688" t="s">
        <v>703</v>
      </c>
      <c r="H14" s="171"/>
      <c r="I14" s="614" t="s">
        <v>763</v>
      </c>
      <c r="J14" s="688" t="s">
        <v>2</v>
      </c>
      <c r="K14" s="688" t="s">
        <v>3</v>
      </c>
      <c r="L14" s="688" t="s">
        <v>4</v>
      </c>
      <c r="M14" s="688" t="s">
        <v>767</v>
      </c>
      <c r="N14" s="688" t="s">
        <v>6</v>
      </c>
      <c r="O14" s="688" t="s">
        <v>703</v>
      </c>
    </row>
    <row r="15" spans="1:15" s="459" customFormat="1" ht="18" customHeight="1" thickTop="1">
      <c r="A15" s="171" t="s">
        <v>1076</v>
      </c>
      <c r="B15" s="689">
        <v>479865.87582000002</v>
      </c>
      <c r="C15" s="689">
        <v>26128.359420000001</v>
      </c>
      <c r="D15" s="689">
        <v>0</v>
      </c>
      <c r="E15" s="689">
        <v>12.13245</v>
      </c>
      <c r="F15" s="689">
        <v>506006.36768999998</v>
      </c>
      <c r="G15" s="700">
        <v>0.74514045413562535</v>
      </c>
      <c r="H15" s="171"/>
      <c r="I15" s="695" t="s">
        <v>1076</v>
      </c>
      <c r="J15" s="689">
        <v>2160733.8566100001</v>
      </c>
      <c r="K15" s="689">
        <v>39305.462930000002</v>
      </c>
      <c r="L15" s="689">
        <v>0</v>
      </c>
      <c r="M15" s="689">
        <v>0</v>
      </c>
      <c r="N15" s="689">
        <v>2200039.3195400001</v>
      </c>
      <c r="O15" s="701">
        <v>0.77051503684054856</v>
      </c>
    </row>
    <row r="16" spans="1:15" s="459" customFormat="1" ht="18" customHeight="1">
      <c r="A16" s="171" t="s">
        <v>1077</v>
      </c>
      <c r="B16" s="689">
        <v>148308.54408000002</v>
      </c>
      <c r="C16" s="689">
        <v>24760.240949999999</v>
      </c>
      <c r="D16" s="689">
        <v>0</v>
      </c>
      <c r="E16" s="689">
        <v>0</v>
      </c>
      <c r="F16" s="689">
        <v>173068.78503</v>
      </c>
      <c r="G16" s="700">
        <v>0.25485954586437454</v>
      </c>
      <c r="H16" s="171"/>
      <c r="I16" s="695" t="s">
        <v>1077</v>
      </c>
      <c r="J16" s="689">
        <v>575871.24763</v>
      </c>
      <c r="K16" s="689">
        <v>79373.514709999989</v>
      </c>
      <c r="L16" s="689">
        <v>0</v>
      </c>
      <c r="M16" s="689">
        <v>0</v>
      </c>
      <c r="N16" s="689">
        <v>655244.76234000002</v>
      </c>
      <c r="O16" s="701">
        <v>0.22948496315945147</v>
      </c>
    </row>
    <row r="17" spans="1:15" s="459" customFormat="1" ht="18" customHeight="1" thickBot="1">
      <c r="A17" s="171"/>
      <c r="B17" s="693"/>
      <c r="C17" s="693"/>
      <c r="D17" s="693"/>
      <c r="E17" s="693"/>
      <c r="F17" s="613"/>
      <c r="G17" s="700"/>
      <c r="H17" s="695"/>
      <c r="I17" s="613"/>
      <c r="J17" s="693"/>
      <c r="K17" s="693"/>
      <c r="L17" s="695"/>
      <c r="M17" s="693"/>
      <c r="N17" s="693"/>
      <c r="O17" s="701"/>
    </row>
    <row r="18" spans="1:15" s="459" customFormat="1" ht="18" customHeight="1" thickTop="1" thickBot="1">
      <c r="A18" s="172" t="s">
        <v>783</v>
      </c>
      <c r="B18" s="696">
        <v>628174.41989999998</v>
      </c>
      <c r="C18" s="696">
        <v>50888.60037</v>
      </c>
      <c r="D18" s="696">
        <v>0</v>
      </c>
      <c r="E18" s="696">
        <v>12.13245</v>
      </c>
      <c r="F18" s="697">
        <v>679075.15272000001</v>
      </c>
      <c r="G18" s="697"/>
      <c r="H18" s="695"/>
      <c r="I18" s="614"/>
      <c r="J18" s="705">
        <v>2736605.1042399998</v>
      </c>
      <c r="K18" s="696">
        <v>118678.97764</v>
      </c>
      <c r="L18" s="697">
        <v>0</v>
      </c>
      <c r="M18" s="696">
        <v>0</v>
      </c>
      <c r="N18" s="696">
        <v>2855284.08188</v>
      </c>
      <c r="O18" s="705"/>
    </row>
    <row r="19" spans="1:15" s="459" customFormat="1" ht="18" customHeight="1" thickTop="1">
      <c r="A19" s="171"/>
      <c r="B19" s="689"/>
      <c r="C19" s="689"/>
      <c r="D19" s="689"/>
      <c r="E19" s="689"/>
      <c r="F19" s="700"/>
      <c r="J19" s="695"/>
      <c r="K19" s="689"/>
      <c r="L19" s="689"/>
      <c r="M19" s="689"/>
      <c r="N19" s="689"/>
      <c r="O19" s="689"/>
    </row>
    <row r="20" spans="1:15" s="459" customFormat="1" ht="18" customHeight="1" thickBot="1">
      <c r="A20" s="319" t="s">
        <v>1250</v>
      </c>
      <c r="B20" s="706"/>
      <c r="C20" s="706"/>
      <c r="D20" s="706"/>
      <c r="E20" s="706"/>
      <c r="F20" s="716"/>
      <c r="G20" s="319"/>
      <c r="H20" s="319"/>
      <c r="I20" s="319"/>
      <c r="J20" s="717"/>
      <c r="K20" s="706"/>
      <c r="L20" s="706"/>
      <c r="M20" s="706"/>
      <c r="N20" s="706"/>
      <c r="O20" s="706"/>
    </row>
    <row r="21" spans="1:15" s="459" customFormat="1" ht="18" customHeight="1" thickTop="1">
      <c r="A21" s="459" t="s">
        <v>784</v>
      </c>
      <c r="B21" s="689"/>
      <c r="C21" s="689"/>
      <c r="D21" s="689"/>
      <c r="E21" s="689"/>
      <c r="F21" s="700"/>
      <c r="J21" s="613"/>
      <c r="K21" s="689"/>
      <c r="L21" s="689"/>
      <c r="M21" s="689"/>
      <c r="N21" s="689"/>
      <c r="O21" s="689"/>
    </row>
    <row r="22" spans="1:15" s="459" customFormat="1" ht="18" customHeight="1">
      <c r="A22" s="459" t="s">
        <v>785</v>
      </c>
      <c r="B22" s="689"/>
      <c r="C22" s="689"/>
      <c r="D22" s="689"/>
      <c r="E22" s="689"/>
      <c r="F22" s="700"/>
      <c r="J22" s="613"/>
      <c r="K22" s="689"/>
      <c r="L22" s="689"/>
      <c r="M22" s="689"/>
      <c r="N22" s="689"/>
      <c r="O22" s="689"/>
    </row>
    <row r="23" spans="1:15" s="459" customFormat="1" ht="18" customHeight="1">
      <c r="A23" s="459" t="s">
        <v>786</v>
      </c>
      <c r="B23" s="689"/>
      <c r="C23" s="689"/>
      <c r="D23" s="689"/>
      <c r="E23" s="689"/>
      <c r="F23" s="700"/>
      <c r="J23" s="613"/>
      <c r="K23" s="689"/>
      <c r="L23" s="689"/>
      <c r="M23" s="689"/>
      <c r="N23" s="689"/>
      <c r="O23" s="689"/>
    </row>
    <row r="24" spans="1:15" s="459" customFormat="1" ht="13.5" customHeight="1">
      <c r="A24" s="171"/>
      <c r="B24" s="689"/>
      <c r="C24" s="689"/>
      <c r="D24" s="689"/>
      <c r="E24" s="689"/>
      <c r="F24" s="700"/>
      <c r="J24" s="695"/>
      <c r="K24" s="689"/>
      <c r="L24" s="689"/>
      <c r="M24" s="689"/>
      <c r="N24" s="689"/>
      <c r="O24" s="689"/>
    </row>
    <row r="25" spans="1:15" s="459" customFormat="1" ht="40.5" customHeight="1">
      <c r="A25" s="171"/>
      <c r="B25" s="693"/>
      <c r="C25" s="693"/>
      <c r="D25" s="693"/>
      <c r="E25" s="693"/>
      <c r="F25" s="702"/>
      <c r="J25" s="695"/>
      <c r="K25" s="693"/>
      <c r="L25" s="698"/>
      <c r="M25" s="693"/>
      <c r="N25" s="693"/>
      <c r="O25" s="693"/>
    </row>
    <row r="26" spans="1:15" s="459" customFormat="1" ht="39" customHeight="1">
      <c r="A26" s="171"/>
      <c r="B26" s="698"/>
      <c r="C26" s="698"/>
      <c r="D26" s="698"/>
      <c r="E26" s="698"/>
      <c r="F26" s="702"/>
      <c r="J26" s="695"/>
      <c r="K26" s="718"/>
      <c r="L26" s="718"/>
      <c r="M26" s="718"/>
      <c r="N26" s="718"/>
      <c r="O26" s="718"/>
    </row>
    <row r="27" spans="1:15" s="459" customFormat="1" ht="12" customHeight="1">
      <c r="A27" s="171"/>
      <c r="B27" s="693"/>
      <c r="C27" s="693"/>
      <c r="D27" s="693"/>
      <c r="E27" s="693"/>
      <c r="F27" s="693"/>
      <c r="G27" s="693"/>
      <c r="J27" s="693"/>
      <c r="K27" s="693"/>
      <c r="L27" s="698"/>
      <c r="M27" s="693"/>
      <c r="N27" s="693"/>
      <c r="O27" s="693"/>
    </row>
    <row r="28" spans="1:15" s="459" customFormat="1" ht="9" customHeight="1">
      <c r="A28" s="171"/>
      <c r="B28" s="691"/>
      <c r="C28" s="691"/>
      <c r="D28" s="691"/>
      <c r="E28" s="691"/>
      <c r="F28" s="691"/>
      <c r="G28" s="691"/>
      <c r="J28" s="693"/>
      <c r="K28" s="691"/>
      <c r="L28" s="691"/>
      <c r="M28" s="691"/>
      <c r="N28" s="691"/>
      <c r="O28" s="691"/>
    </row>
    <row r="29" spans="1:15" s="459" customFormat="1" ht="9" customHeight="1">
      <c r="A29" s="171"/>
      <c r="B29" s="691"/>
      <c r="C29" s="691"/>
      <c r="D29" s="691"/>
      <c r="E29" s="691"/>
      <c r="F29" s="691"/>
      <c r="G29" s="691"/>
      <c r="J29" s="698"/>
      <c r="K29" s="691"/>
      <c r="L29" s="691"/>
      <c r="M29" s="691"/>
      <c r="N29" s="691"/>
      <c r="O29" s="691"/>
    </row>
    <row r="30" spans="1:15" s="459" customFormat="1" ht="9" customHeight="1">
      <c r="A30" s="171"/>
      <c r="B30" s="689"/>
      <c r="C30" s="689"/>
      <c r="D30" s="689"/>
      <c r="E30" s="689"/>
      <c r="F30" s="689"/>
      <c r="G30" s="701"/>
      <c r="J30" s="695"/>
      <c r="K30" s="689"/>
      <c r="L30" s="689"/>
      <c r="M30" s="689"/>
      <c r="N30" s="689"/>
      <c r="O30" s="689"/>
    </row>
    <row r="31" spans="1:15" s="459" customFormat="1" ht="9" customHeight="1">
      <c r="A31" s="171"/>
      <c r="B31" s="689"/>
      <c r="C31" s="689"/>
      <c r="D31" s="689"/>
      <c r="E31" s="689"/>
      <c r="F31" s="689"/>
      <c r="G31" s="701"/>
      <c r="J31" s="695"/>
      <c r="K31" s="689"/>
      <c r="L31" s="689"/>
      <c r="M31" s="689"/>
      <c r="N31" s="689"/>
      <c r="O31" s="689"/>
    </row>
    <row r="32" spans="1:15" s="459" customFormat="1" ht="9" customHeight="1">
      <c r="A32" s="171"/>
      <c r="B32" s="689"/>
      <c r="C32" s="689"/>
      <c r="D32" s="689"/>
      <c r="E32" s="689"/>
      <c r="F32" s="689"/>
      <c r="G32" s="701"/>
      <c r="J32" s="695"/>
      <c r="K32" s="689"/>
      <c r="L32" s="689"/>
      <c r="M32" s="689"/>
      <c r="N32" s="689"/>
      <c r="O32" s="689"/>
    </row>
    <row r="33" spans="1:15" s="459" customFormat="1" ht="9" customHeight="1">
      <c r="A33" s="171"/>
      <c r="B33" s="689"/>
      <c r="C33" s="689"/>
      <c r="D33" s="689"/>
      <c r="E33" s="689"/>
      <c r="F33" s="689"/>
      <c r="G33" s="701"/>
      <c r="J33" s="695"/>
      <c r="K33" s="689"/>
      <c r="L33" s="689"/>
      <c r="M33" s="689"/>
      <c r="N33" s="689"/>
      <c r="O33" s="689"/>
    </row>
    <row r="34" spans="1:15" s="459" customFormat="1" ht="9" customHeight="1">
      <c r="A34" s="171"/>
      <c r="B34" s="689"/>
      <c r="C34" s="689"/>
      <c r="D34" s="689"/>
      <c r="E34" s="689"/>
      <c r="F34" s="689"/>
      <c r="G34" s="701"/>
      <c r="J34" s="695"/>
      <c r="K34" s="689"/>
      <c r="L34" s="689"/>
      <c r="M34" s="689"/>
      <c r="N34" s="689"/>
      <c r="O34" s="689"/>
    </row>
    <row r="35" spans="1:15" s="459" customFormat="1" ht="9" customHeight="1">
      <c r="A35" s="171"/>
      <c r="B35" s="689"/>
      <c r="C35" s="689"/>
      <c r="D35" s="689"/>
      <c r="E35" s="689"/>
      <c r="F35" s="689"/>
      <c r="G35" s="701"/>
      <c r="J35" s="695"/>
      <c r="K35" s="689"/>
      <c r="L35" s="689"/>
      <c r="M35" s="689"/>
      <c r="N35" s="689"/>
      <c r="O35" s="689"/>
    </row>
    <row r="36" spans="1:15" s="459" customFormat="1" ht="9" customHeight="1">
      <c r="A36" s="171"/>
      <c r="B36" s="689"/>
      <c r="C36" s="689"/>
      <c r="D36" s="689"/>
      <c r="E36" s="689"/>
      <c r="F36" s="689"/>
      <c r="G36" s="701"/>
      <c r="J36" s="695"/>
      <c r="K36" s="689"/>
      <c r="L36" s="689"/>
      <c r="M36" s="689"/>
      <c r="N36" s="689"/>
      <c r="O36" s="689"/>
    </row>
    <row r="37" spans="1:15" s="459" customFormat="1" ht="9" customHeight="1">
      <c r="A37" s="171"/>
      <c r="B37" s="689"/>
      <c r="C37" s="689"/>
      <c r="D37" s="689"/>
      <c r="E37" s="689"/>
      <c r="F37" s="689"/>
      <c r="G37" s="701"/>
      <c r="J37" s="695"/>
      <c r="K37" s="689"/>
      <c r="L37" s="689"/>
      <c r="M37" s="689"/>
      <c r="N37" s="689"/>
      <c r="O37" s="689"/>
    </row>
    <row r="38" spans="1:15" s="459" customFormat="1" ht="9" customHeight="1">
      <c r="A38" s="171"/>
      <c r="B38" s="689"/>
      <c r="C38" s="689"/>
      <c r="D38" s="689"/>
      <c r="E38" s="689"/>
      <c r="F38" s="689"/>
      <c r="G38" s="701"/>
      <c r="J38" s="695"/>
      <c r="K38" s="689"/>
      <c r="L38" s="689"/>
      <c r="M38" s="689"/>
      <c r="N38" s="689"/>
      <c r="O38" s="689"/>
    </row>
    <row r="39" spans="1:15" s="459" customFormat="1" ht="9" customHeight="1">
      <c r="A39" s="171"/>
      <c r="B39" s="689"/>
      <c r="C39" s="689"/>
      <c r="D39" s="689"/>
      <c r="E39" s="689"/>
      <c r="F39" s="689"/>
      <c r="G39" s="701"/>
      <c r="J39" s="695"/>
      <c r="K39" s="689"/>
      <c r="L39" s="689"/>
      <c r="M39" s="689"/>
      <c r="N39" s="689"/>
      <c r="O39" s="689"/>
    </row>
    <row r="40" spans="1:15" s="459" customFormat="1" ht="9" customHeight="1">
      <c r="A40" s="171"/>
      <c r="B40" s="689"/>
      <c r="C40" s="689"/>
      <c r="D40" s="689"/>
      <c r="E40" s="689"/>
      <c r="F40" s="689"/>
      <c r="G40" s="701"/>
      <c r="J40" s="695"/>
      <c r="K40" s="689"/>
      <c r="L40" s="689"/>
      <c r="M40" s="689"/>
      <c r="N40" s="689"/>
      <c r="O40" s="689"/>
    </row>
    <row r="41" spans="1:15" s="459" customFormat="1" ht="9" customHeight="1">
      <c r="A41" s="171"/>
      <c r="B41" s="689"/>
      <c r="C41" s="689"/>
      <c r="D41" s="689"/>
      <c r="E41" s="689"/>
      <c r="F41" s="689"/>
      <c r="G41" s="701"/>
      <c r="J41" s="695"/>
      <c r="K41" s="689"/>
      <c r="L41" s="689"/>
      <c r="M41" s="689"/>
      <c r="N41" s="689"/>
      <c r="O41" s="689"/>
    </row>
    <row r="42" spans="1:15" s="459" customFormat="1" ht="9" customHeight="1">
      <c r="A42" s="171"/>
      <c r="B42" s="689"/>
      <c r="C42" s="689"/>
      <c r="D42" s="689"/>
      <c r="E42" s="689"/>
      <c r="F42" s="689"/>
      <c r="G42" s="701"/>
      <c r="J42" s="695"/>
      <c r="K42" s="689"/>
      <c r="L42" s="689"/>
      <c r="M42" s="689"/>
      <c r="N42" s="689"/>
      <c r="O42" s="689"/>
    </row>
    <row r="43" spans="1:15" s="459" customFormat="1" ht="9" customHeight="1">
      <c r="A43" s="171"/>
      <c r="B43" s="689"/>
      <c r="C43" s="689"/>
      <c r="D43" s="689"/>
      <c r="E43" s="689"/>
      <c r="F43" s="689"/>
      <c r="G43" s="701"/>
      <c r="J43" s="695"/>
      <c r="K43" s="689"/>
      <c r="L43" s="689"/>
      <c r="M43" s="718"/>
      <c r="N43" s="689"/>
      <c r="O43" s="689"/>
    </row>
    <row r="44" spans="1:15" s="459" customFormat="1" ht="9" customHeight="1">
      <c r="A44" s="171"/>
      <c r="B44" s="718"/>
      <c r="C44" s="718"/>
      <c r="D44" s="718"/>
      <c r="E44" s="718"/>
      <c r="F44" s="718"/>
      <c r="G44" s="703"/>
      <c r="J44" s="695"/>
      <c r="K44" s="718"/>
      <c r="L44" s="718"/>
      <c r="M44" s="718"/>
      <c r="N44" s="718"/>
      <c r="O44" s="718"/>
    </row>
    <row r="45" spans="1:15" s="320" customFormat="1" ht="9" customHeight="1">
      <c r="A45" s="178"/>
      <c r="B45" s="711"/>
      <c r="C45" s="711"/>
      <c r="D45" s="711"/>
      <c r="E45" s="711"/>
      <c r="F45" s="711"/>
      <c r="G45" s="711"/>
      <c r="H45" s="711"/>
      <c r="I45" s="711"/>
      <c r="J45" s="711"/>
      <c r="K45" s="711"/>
      <c r="L45" s="712"/>
      <c r="M45" s="719"/>
      <c r="N45" s="711"/>
      <c r="O45" s="711"/>
    </row>
    <row r="46" spans="1:15" s="324" customFormat="1" ht="9" customHeight="1">
      <c r="A46" s="177"/>
      <c r="B46" s="720"/>
      <c r="C46" s="720"/>
      <c r="D46" s="720"/>
      <c r="E46" s="720"/>
      <c r="F46" s="720"/>
      <c r="G46" s="720"/>
      <c r="H46" s="720"/>
      <c r="I46" s="720"/>
      <c r="J46" s="720"/>
      <c r="K46" s="720"/>
      <c r="L46" s="721"/>
      <c r="M46" s="722"/>
      <c r="N46" s="720"/>
      <c r="O46" s="720"/>
    </row>
    <row r="47" spans="1:15" s="108" customFormat="1" ht="9" customHeight="1">
      <c r="A47" s="37"/>
      <c r="B47" s="723"/>
      <c r="C47" s="723"/>
      <c r="D47" s="723"/>
      <c r="E47" s="724"/>
      <c r="F47" s="724"/>
      <c r="G47" s="724"/>
      <c r="H47" s="724"/>
      <c r="I47" s="724"/>
      <c r="J47" s="724"/>
      <c r="K47" s="724"/>
      <c r="L47" s="725"/>
      <c r="M47" s="726"/>
      <c r="N47" s="724"/>
      <c r="O47" s="724"/>
    </row>
    <row r="48" spans="1:15" s="108" customFormat="1" ht="9" customHeight="1">
      <c r="B48" s="724"/>
      <c r="C48" s="724"/>
      <c r="D48" s="724"/>
      <c r="E48" s="724"/>
      <c r="F48" s="724"/>
      <c r="G48" s="724"/>
      <c r="H48" s="724"/>
      <c r="I48" s="724"/>
      <c r="J48" s="724"/>
      <c r="K48" s="724"/>
      <c r="L48" s="725"/>
      <c r="M48" s="726"/>
      <c r="N48" s="724"/>
      <c r="O48" s="724"/>
    </row>
    <row r="49" spans="1:1" ht="9" customHeight="1">
      <c r="A49" s="108"/>
    </row>
    <row r="50" spans="1:1" ht="9" customHeight="1">
      <c r="A50" s="108"/>
    </row>
    <row r="51" spans="1:1" ht="9" customHeight="1">
      <c r="A51" s="108"/>
    </row>
  </sheetData>
  <mergeCells count="7">
    <mergeCell ref="B13:G13"/>
    <mergeCell ref="A2:O2"/>
    <mergeCell ref="A3:O3"/>
    <mergeCell ref="A4:O4"/>
    <mergeCell ref="A5:O5"/>
    <mergeCell ref="B6:G6"/>
    <mergeCell ref="J6:O6"/>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showGridLines="0" zoomScale="70" zoomScaleNormal="70" workbookViewId="0">
      <selection activeCell="K17" sqref="K17"/>
    </sheetView>
  </sheetViews>
  <sheetFormatPr baseColWidth="10" defaultRowHeight="15"/>
  <cols>
    <col min="1" max="1" width="82.140625" style="422" customWidth="1"/>
    <col min="2" max="2" width="23.7109375" style="47" customWidth="1"/>
    <col min="3" max="3" width="24.5703125" style="47" customWidth="1"/>
    <col min="4" max="4" width="30.28515625" style="47" customWidth="1"/>
    <col min="5" max="5" width="25.28515625" style="429" customWidth="1"/>
    <col min="6" max="6" width="2.5703125" style="881" customWidth="1"/>
    <col min="7" max="256" width="11.42578125" style="881"/>
    <col min="257" max="257" width="82.140625" style="881" customWidth="1"/>
    <col min="258" max="258" width="23.7109375" style="881" customWidth="1"/>
    <col min="259" max="259" width="24.5703125" style="881" customWidth="1"/>
    <col min="260" max="260" width="30.28515625" style="881" customWidth="1"/>
    <col min="261" max="261" width="25.28515625" style="881" customWidth="1"/>
    <col min="262" max="262" width="2.5703125" style="881" customWidth="1"/>
    <col min="263" max="512" width="11.42578125" style="881"/>
    <col min="513" max="513" width="82.140625" style="881" customWidth="1"/>
    <col min="514" max="514" width="23.7109375" style="881" customWidth="1"/>
    <col min="515" max="515" width="24.5703125" style="881" customWidth="1"/>
    <col min="516" max="516" width="30.28515625" style="881" customWidth="1"/>
    <col min="517" max="517" width="25.28515625" style="881" customWidth="1"/>
    <col min="518" max="518" width="2.5703125" style="881" customWidth="1"/>
    <col min="519" max="768" width="11.42578125" style="881"/>
    <col min="769" max="769" width="82.140625" style="881" customWidth="1"/>
    <col min="770" max="770" width="23.7109375" style="881" customWidth="1"/>
    <col min="771" max="771" width="24.5703125" style="881" customWidth="1"/>
    <col min="772" max="772" width="30.28515625" style="881" customWidth="1"/>
    <col min="773" max="773" width="25.28515625" style="881" customWidth="1"/>
    <col min="774" max="774" width="2.5703125" style="881" customWidth="1"/>
    <col min="775" max="1024" width="11.42578125" style="881"/>
    <col min="1025" max="1025" width="82.140625" style="881" customWidth="1"/>
    <col min="1026" max="1026" width="23.7109375" style="881" customWidth="1"/>
    <col min="1027" max="1027" width="24.5703125" style="881" customWidth="1"/>
    <col min="1028" max="1028" width="30.28515625" style="881" customWidth="1"/>
    <col min="1029" max="1029" width="25.28515625" style="881" customWidth="1"/>
    <col min="1030" max="1030" width="2.5703125" style="881" customWidth="1"/>
    <col min="1031" max="1280" width="11.42578125" style="881"/>
    <col min="1281" max="1281" width="82.140625" style="881" customWidth="1"/>
    <col min="1282" max="1282" width="23.7109375" style="881" customWidth="1"/>
    <col min="1283" max="1283" width="24.5703125" style="881" customWidth="1"/>
    <col min="1284" max="1284" width="30.28515625" style="881" customWidth="1"/>
    <col min="1285" max="1285" width="25.28515625" style="881" customWidth="1"/>
    <col min="1286" max="1286" width="2.5703125" style="881" customWidth="1"/>
    <col min="1287" max="1536" width="11.42578125" style="881"/>
    <col min="1537" max="1537" width="82.140625" style="881" customWidth="1"/>
    <col min="1538" max="1538" width="23.7109375" style="881" customWidth="1"/>
    <col min="1539" max="1539" width="24.5703125" style="881" customWidth="1"/>
    <col min="1540" max="1540" width="30.28515625" style="881" customWidth="1"/>
    <col min="1541" max="1541" width="25.28515625" style="881" customWidth="1"/>
    <col min="1542" max="1542" width="2.5703125" style="881" customWidth="1"/>
    <col min="1543" max="1792" width="11.42578125" style="881"/>
    <col min="1793" max="1793" width="82.140625" style="881" customWidth="1"/>
    <col min="1794" max="1794" width="23.7109375" style="881" customWidth="1"/>
    <col min="1795" max="1795" width="24.5703125" style="881" customWidth="1"/>
    <col min="1796" max="1796" width="30.28515625" style="881" customWidth="1"/>
    <col min="1797" max="1797" width="25.28515625" style="881" customWidth="1"/>
    <col min="1798" max="1798" width="2.5703125" style="881" customWidth="1"/>
    <col min="1799" max="2048" width="11.42578125" style="881"/>
    <col min="2049" max="2049" width="82.140625" style="881" customWidth="1"/>
    <col min="2050" max="2050" width="23.7109375" style="881" customWidth="1"/>
    <col min="2051" max="2051" width="24.5703125" style="881" customWidth="1"/>
    <col min="2052" max="2052" width="30.28515625" style="881" customWidth="1"/>
    <col min="2053" max="2053" width="25.28515625" style="881" customWidth="1"/>
    <col min="2054" max="2054" width="2.5703125" style="881" customWidth="1"/>
    <col min="2055" max="2304" width="11.42578125" style="881"/>
    <col min="2305" max="2305" width="82.140625" style="881" customWidth="1"/>
    <col min="2306" max="2306" width="23.7109375" style="881" customWidth="1"/>
    <col min="2307" max="2307" width="24.5703125" style="881" customWidth="1"/>
    <col min="2308" max="2308" width="30.28515625" style="881" customWidth="1"/>
    <col min="2309" max="2309" width="25.28515625" style="881" customWidth="1"/>
    <col min="2310" max="2310" width="2.5703125" style="881" customWidth="1"/>
    <col min="2311" max="2560" width="11.42578125" style="881"/>
    <col min="2561" max="2561" width="82.140625" style="881" customWidth="1"/>
    <col min="2562" max="2562" width="23.7109375" style="881" customWidth="1"/>
    <col min="2563" max="2563" width="24.5703125" style="881" customWidth="1"/>
    <col min="2564" max="2564" width="30.28515625" style="881" customWidth="1"/>
    <col min="2565" max="2565" width="25.28515625" style="881" customWidth="1"/>
    <col min="2566" max="2566" width="2.5703125" style="881" customWidth="1"/>
    <col min="2567" max="2816" width="11.42578125" style="881"/>
    <col min="2817" max="2817" width="82.140625" style="881" customWidth="1"/>
    <col min="2818" max="2818" width="23.7109375" style="881" customWidth="1"/>
    <col min="2819" max="2819" width="24.5703125" style="881" customWidth="1"/>
    <col min="2820" max="2820" width="30.28515625" style="881" customWidth="1"/>
    <col min="2821" max="2821" width="25.28515625" style="881" customWidth="1"/>
    <col min="2822" max="2822" width="2.5703125" style="881" customWidth="1"/>
    <col min="2823" max="3072" width="11.42578125" style="881"/>
    <col min="3073" max="3073" width="82.140625" style="881" customWidth="1"/>
    <col min="3074" max="3074" width="23.7109375" style="881" customWidth="1"/>
    <col min="3075" max="3075" width="24.5703125" style="881" customWidth="1"/>
    <col min="3076" max="3076" width="30.28515625" style="881" customWidth="1"/>
    <col min="3077" max="3077" width="25.28515625" style="881" customWidth="1"/>
    <col min="3078" max="3078" width="2.5703125" style="881" customWidth="1"/>
    <col min="3079" max="3328" width="11.42578125" style="881"/>
    <col min="3329" max="3329" width="82.140625" style="881" customWidth="1"/>
    <col min="3330" max="3330" width="23.7109375" style="881" customWidth="1"/>
    <col min="3331" max="3331" width="24.5703125" style="881" customWidth="1"/>
    <col min="3332" max="3332" width="30.28515625" style="881" customWidth="1"/>
    <col min="3333" max="3333" width="25.28515625" style="881" customWidth="1"/>
    <col min="3334" max="3334" width="2.5703125" style="881" customWidth="1"/>
    <col min="3335" max="3584" width="11.42578125" style="881"/>
    <col min="3585" max="3585" width="82.140625" style="881" customWidth="1"/>
    <col min="3586" max="3586" width="23.7109375" style="881" customWidth="1"/>
    <col min="3587" max="3587" width="24.5703125" style="881" customWidth="1"/>
    <col min="3588" max="3588" width="30.28515625" style="881" customWidth="1"/>
    <col min="3589" max="3589" width="25.28515625" style="881" customWidth="1"/>
    <col min="3590" max="3590" width="2.5703125" style="881" customWidth="1"/>
    <col min="3591" max="3840" width="11.42578125" style="881"/>
    <col min="3841" max="3841" width="82.140625" style="881" customWidth="1"/>
    <col min="3842" max="3842" width="23.7109375" style="881" customWidth="1"/>
    <col min="3843" max="3843" width="24.5703125" style="881" customWidth="1"/>
    <col min="3844" max="3844" width="30.28515625" style="881" customWidth="1"/>
    <col min="3845" max="3845" width="25.28515625" style="881" customWidth="1"/>
    <col min="3846" max="3846" width="2.5703125" style="881" customWidth="1"/>
    <col min="3847" max="4096" width="11.42578125" style="881"/>
    <col min="4097" max="4097" width="82.140625" style="881" customWidth="1"/>
    <col min="4098" max="4098" width="23.7109375" style="881" customWidth="1"/>
    <col min="4099" max="4099" width="24.5703125" style="881" customWidth="1"/>
    <col min="4100" max="4100" width="30.28515625" style="881" customWidth="1"/>
    <col min="4101" max="4101" width="25.28515625" style="881" customWidth="1"/>
    <col min="4102" max="4102" width="2.5703125" style="881" customWidth="1"/>
    <col min="4103" max="4352" width="11.42578125" style="881"/>
    <col min="4353" max="4353" width="82.140625" style="881" customWidth="1"/>
    <col min="4354" max="4354" width="23.7109375" style="881" customWidth="1"/>
    <col min="4355" max="4355" width="24.5703125" style="881" customWidth="1"/>
    <col min="4356" max="4356" width="30.28515625" style="881" customWidth="1"/>
    <col min="4357" max="4357" width="25.28515625" style="881" customWidth="1"/>
    <col min="4358" max="4358" width="2.5703125" style="881" customWidth="1"/>
    <col min="4359" max="4608" width="11.42578125" style="881"/>
    <col min="4609" max="4609" width="82.140625" style="881" customWidth="1"/>
    <col min="4610" max="4610" width="23.7109375" style="881" customWidth="1"/>
    <col min="4611" max="4611" width="24.5703125" style="881" customWidth="1"/>
    <col min="4612" max="4612" width="30.28515625" style="881" customWidth="1"/>
    <col min="4613" max="4613" width="25.28515625" style="881" customWidth="1"/>
    <col min="4614" max="4614" width="2.5703125" style="881" customWidth="1"/>
    <col min="4615" max="4864" width="11.42578125" style="881"/>
    <col min="4865" max="4865" width="82.140625" style="881" customWidth="1"/>
    <col min="4866" max="4866" width="23.7109375" style="881" customWidth="1"/>
    <col min="4867" max="4867" width="24.5703125" style="881" customWidth="1"/>
    <col min="4868" max="4868" width="30.28515625" style="881" customWidth="1"/>
    <col min="4869" max="4869" width="25.28515625" style="881" customWidth="1"/>
    <col min="4870" max="4870" width="2.5703125" style="881" customWidth="1"/>
    <col min="4871" max="5120" width="11.42578125" style="881"/>
    <col min="5121" max="5121" width="82.140625" style="881" customWidth="1"/>
    <col min="5122" max="5122" width="23.7109375" style="881" customWidth="1"/>
    <col min="5123" max="5123" width="24.5703125" style="881" customWidth="1"/>
    <col min="5124" max="5124" width="30.28515625" style="881" customWidth="1"/>
    <col min="5125" max="5125" width="25.28515625" style="881" customWidth="1"/>
    <col min="5126" max="5126" width="2.5703125" style="881" customWidth="1"/>
    <col min="5127" max="5376" width="11.42578125" style="881"/>
    <col min="5377" max="5377" width="82.140625" style="881" customWidth="1"/>
    <col min="5378" max="5378" width="23.7109375" style="881" customWidth="1"/>
    <col min="5379" max="5379" width="24.5703125" style="881" customWidth="1"/>
    <col min="5380" max="5380" width="30.28515625" style="881" customWidth="1"/>
    <col min="5381" max="5381" width="25.28515625" style="881" customWidth="1"/>
    <col min="5382" max="5382" width="2.5703125" style="881" customWidth="1"/>
    <col min="5383" max="5632" width="11.42578125" style="881"/>
    <col min="5633" max="5633" width="82.140625" style="881" customWidth="1"/>
    <col min="5634" max="5634" width="23.7109375" style="881" customWidth="1"/>
    <col min="5635" max="5635" width="24.5703125" style="881" customWidth="1"/>
    <col min="5636" max="5636" width="30.28515625" style="881" customWidth="1"/>
    <col min="5637" max="5637" width="25.28515625" style="881" customWidth="1"/>
    <col min="5638" max="5638" width="2.5703125" style="881" customWidth="1"/>
    <col min="5639" max="5888" width="11.42578125" style="881"/>
    <col min="5889" max="5889" width="82.140625" style="881" customWidth="1"/>
    <col min="5890" max="5890" width="23.7109375" style="881" customWidth="1"/>
    <col min="5891" max="5891" width="24.5703125" style="881" customWidth="1"/>
    <col min="5892" max="5892" width="30.28515625" style="881" customWidth="1"/>
    <col min="5893" max="5893" width="25.28515625" style="881" customWidth="1"/>
    <col min="5894" max="5894" width="2.5703125" style="881" customWidth="1"/>
    <col min="5895" max="6144" width="11.42578125" style="881"/>
    <col min="6145" max="6145" width="82.140625" style="881" customWidth="1"/>
    <col min="6146" max="6146" width="23.7109375" style="881" customWidth="1"/>
    <col min="6147" max="6147" width="24.5703125" style="881" customWidth="1"/>
    <col min="6148" max="6148" width="30.28515625" style="881" customWidth="1"/>
    <col min="6149" max="6149" width="25.28515625" style="881" customWidth="1"/>
    <col min="6150" max="6150" width="2.5703125" style="881" customWidth="1"/>
    <col min="6151" max="6400" width="11.42578125" style="881"/>
    <col min="6401" max="6401" width="82.140625" style="881" customWidth="1"/>
    <col min="6402" max="6402" width="23.7109375" style="881" customWidth="1"/>
    <col min="6403" max="6403" width="24.5703125" style="881" customWidth="1"/>
    <col min="6404" max="6404" width="30.28515625" style="881" customWidth="1"/>
    <col min="6405" max="6405" width="25.28515625" style="881" customWidth="1"/>
    <col min="6406" max="6406" width="2.5703125" style="881" customWidth="1"/>
    <col min="6407" max="6656" width="11.42578125" style="881"/>
    <col min="6657" max="6657" width="82.140625" style="881" customWidth="1"/>
    <col min="6658" max="6658" width="23.7109375" style="881" customWidth="1"/>
    <col min="6659" max="6659" width="24.5703125" style="881" customWidth="1"/>
    <col min="6660" max="6660" width="30.28515625" style="881" customWidth="1"/>
    <col min="6661" max="6661" width="25.28515625" style="881" customWidth="1"/>
    <col min="6662" max="6662" width="2.5703125" style="881" customWidth="1"/>
    <col min="6663" max="6912" width="11.42578125" style="881"/>
    <col min="6913" max="6913" width="82.140625" style="881" customWidth="1"/>
    <col min="6914" max="6914" width="23.7109375" style="881" customWidth="1"/>
    <col min="6915" max="6915" width="24.5703125" style="881" customWidth="1"/>
    <col min="6916" max="6916" width="30.28515625" style="881" customWidth="1"/>
    <col min="6917" max="6917" width="25.28515625" style="881" customWidth="1"/>
    <col min="6918" max="6918" width="2.5703125" style="881" customWidth="1"/>
    <col min="6919" max="7168" width="11.42578125" style="881"/>
    <col min="7169" max="7169" width="82.140625" style="881" customWidth="1"/>
    <col min="7170" max="7170" width="23.7109375" style="881" customWidth="1"/>
    <col min="7171" max="7171" width="24.5703125" style="881" customWidth="1"/>
    <col min="7172" max="7172" width="30.28515625" style="881" customWidth="1"/>
    <col min="7173" max="7173" width="25.28515625" style="881" customWidth="1"/>
    <col min="7174" max="7174" width="2.5703125" style="881" customWidth="1"/>
    <col min="7175" max="7424" width="11.42578125" style="881"/>
    <col min="7425" max="7425" width="82.140625" style="881" customWidth="1"/>
    <col min="7426" max="7426" width="23.7109375" style="881" customWidth="1"/>
    <col min="7427" max="7427" width="24.5703125" style="881" customWidth="1"/>
    <col min="7428" max="7428" width="30.28515625" style="881" customWidth="1"/>
    <col min="7429" max="7429" width="25.28515625" style="881" customWidth="1"/>
    <col min="7430" max="7430" width="2.5703125" style="881" customWidth="1"/>
    <col min="7431" max="7680" width="11.42578125" style="881"/>
    <col min="7681" max="7681" width="82.140625" style="881" customWidth="1"/>
    <col min="7682" max="7682" width="23.7109375" style="881" customWidth="1"/>
    <col min="7683" max="7683" width="24.5703125" style="881" customWidth="1"/>
    <col min="7684" max="7684" width="30.28515625" style="881" customWidth="1"/>
    <col min="7685" max="7685" width="25.28515625" style="881" customWidth="1"/>
    <col min="7686" max="7686" width="2.5703125" style="881" customWidth="1"/>
    <col min="7687" max="7936" width="11.42578125" style="881"/>
    <col min="7937" max="7937" width="82.140625" style="881" customWidth="1"/>
    <col min="7938" max="7938" width="23.7109375" style="881" customWidth="1"/>
    <col min="7939" max="7939" width="24.5703125" style="881" customWidth="1"/>
    <col min="7940" max="7940" width="30.28515625" style="881" customWidth="1"/>
    <col min="7941" max="7941" width="25.28515625" style="881" customWidth="1"/>
    <col min="7942" max="7942" width="2.5703125" style="881" customWidth="1"/>
    <col min="7943" max="8192" width="11.42578125" style="881"/>
    <col min="8193" max="8193" width="82.140625" style="881" customWidth="1"/>
    <col min="8194" max="8194" width="23.7109375" style="881" customWidth="1"/>
    <col min="8195" max="8195" width="24.5703125" style="881" customWidth="1"/>
    <col min="8196" max="8196" width="30.28515625" style="881" customWidth="1"/>
    <col min="8197" max="8197" width="25.28515625" style="881" customWidth="1"/>
    <col min="8198" max="8198" width="2.5703125" style="881" customWidth="1"/>
    <col min="8199" max="8448" width="11.42578125" style="881"/>
    <col min="8449" max="8449" width="82.140625" style="881" customWidth="1"/>
    <col min="8450" max="8450" width="23.7109375" style="881" customWidth="1"/>
    <col min="8451" max="8451" width="24.5703125" style="881" customWidth="1"/>
    <col min="8452" max="8452" width="30.28515625" style="881" customWidth="1"/>
    <col min="8453" max="8453" width="25.28515625" style="881" customWidth="1"/>
    <col min="8454" max="8454" width="2.5703125" style="881" customWidth="1"/>
    <col min="8455" max="8704" width="11.42578125" style="881"/>
    <col min="8705" max="8705" width="82.140625" style="881" customWidth="1"/>
    <col min="8706" max="8706" width="23.7109375" style="881" customWidth="1"/>
    <col min="8707" max="8707" width="24.5703125" style="881" customWidth="1"/>
    <col min="8708" max="8708" width="30.28515625" style="881" customWidth="1"/>
    <col min="8709" max="8709" width="25.28515625" style="881" customWidth="1"/>
    <col min="8710" max="8710" width="2.5703125" style="881" customWidth="1"/>
    <col min="8711" max="8960" width="11.42578125" style="881"/>
    <col min="8961" max="8961" width="82.140625" style="881" customWidth="1"/>
    <col min="8962" max="8962" width="23.7109375" style="881" customWidth="1"/>
    <col min="8963" max="8963" width="24.5703125" style="881" customWidth="1"/>
    <col min="8964" max="8964" width="30.28515625" style="881" customWidth="1"/>
    <col min="8965" max="8965" width="25.28515625" style="881" customWidth="1"/>
    <col min="8966" max="8966" width="2.5703125" style="881" customWidth="1"/>
    <col min="8967" max="9216" width="11.42578125" style="881"/>
    <col min="9217" max="9217" width="82.140625" style="881" customWidth="1"/>
    <col min="9218" max="9218" width="23.7109375" style="881" customWidth="1"/>
    <col min="9219" max="9219" width="24.5703125" style="881" customWidth="1"/>
    <col min="9220" max="9220" width="30.28515625" style="881" customWidth="1"/>
    <col min="9221" max="9221" width="25.28515625" style="881" customWidth="1"/>
    <col min="9222" max="9222" width="2.5703125" style="881" customWidth="1"/>
    <col min="9223" max="9472" width="11.42578125" style="881"/>
    <col min="9473" max="9473" width="82.140625" style="881" customWidth="1"/>
    <col min="9474" max="9474" width="23.7109375" style="881" customWidth="1"/>
    <col min="9475" max="9475" width="24.5703125" style="881" customWidth="1"/>
    <col min="9476" max="9476" width="30.28515625" style="881" customWidth="1"/>
    <col min="9477" max="9477" width="25.28515625" style="881" customWidth="1"/>
    <col min="9478" max="9478" width="2.5703125" style="881" customWidth="1"/>
    <col min="9479" max="9728" width="11.42578125" style="881"/>
    <col min="9729" max="9729" width="82.140625" style="881" customWidth="1"/>
    <col min="9730" max="9730" width="23.7109375" style="881" customWidth="1"/>
    <col min="9731" max="9731" width="24.5703125" style="881" customWidth="1"/>
    <col min="9732" max="9732" width="30.28515625" style="881" customWidth="1"/>
    <col min="9733" max="9733" width="25.28515625" style="881" customWidth="1"/>
    <col min="9734" max="9734" width="2.5703125" style="881" customWidth="1"/>
    <col min="9735" max="9984" width="11.42578125" style="881"/>
    <col min="9985" max="9985" width="82.140625" style="881" customWidth="1"/>
    <col min="9986" max="9986" width="23.7109375" style="881" customWidth="1"/>
    <col min="9987" max="9987" width="24.5703125" style="881" customWidth="1"/>
    <col min="9988" max="9988" width="30.28515625" style="881" customWidth="1"/>
    <col min="9989" max="9989" width="25.28515625" style="881" customWidth="1"/>
    <col min="9990" max="9990" width="2.5703125" style="881" customWidth="1"/>
    <col min="9991" max="10240" width="11.42578125" style="881"/>
    <col min="10241" max="10241" width="82.140625" style="881" customWidth="1"/>
    <col min="10242" max="10242" width="23.7109375" style="881" customWidth="1"/>
    <col min="10243" max="10243" width="24.5703125" style="881" customWidth="1"/>
    <col min="10244" max="10244" width="30.28515625" style="881" customWidth="1"/>
    <col min="10245" max="10245" width="25.28515625" style="881" customWidth="1"/>
    <col min="10246" max="10246" width="2.5703125" style="881" customWidth="1"/>
    <col min="10247" max="10496" width="11.42578125" style="881"/>
    <col min="10497" max="10497" width="82.140625" style="881" customWidth="1"/>
    <col min="10498" max="10498" width="23.7109375" style="881" customWidth="1"/>
    <col min="10499" max="10499" width="24.5703125" style="881" customWidth="1"/>
    <col min="10500" max="10500" width="30.28515625" style="881" customWidth="1"/>
    <col min="10501" max="10501" width="25.28515625" style="881" customWidth="1"/>
    <col min="10502" max="10502" width="2.5703125" style="881" customWidth="1"/>
    <col min="10503" max="10752" width="11.42578125" style="881"/>
    <col min="10753" max="10753" width="82.140625" style="881" customWidth="1"/>
    <col min="10754" max="10754" width="23.7109375" style="881" customWidth="1"/>
    <col min="10755" max="10755" width="24.5703125" style="881" customWidth="1"/>
    <col min="10756" max="10756" width="30.28515625" style="881" customWidth="1"/>
    <col min="10757" max="10757" width="25.28515625" style="881" customWidth="1"/>
    <col min="10758" max="10758" width="2.5703125" style="881" customWidth="1"/>
    <col min="10759" max="11008" width="11.42578125" style="881"/>
    <col min="11009" max="11009" width="82.140625" style="881" customWidth="1"/>
    <col min="11010" max="11010" width="23.7109375" style="881" customWidth="1"/>
    <col min="11011" max="11011" width="24.5703125" style="881" customWidth="1"/>
    <col min="11012" max="11012" width="30.28515625" style="881" customWidth="1"/>
    <col min="11013" max="11013" width="25.28515625" style="881" customWidth="1"/>
    <col min="11014" max="11014" width="2.5703125" style="881" customWidth="1"/>
    <col min="11015" max="11264" width="11.42578125" style="881"/>
    <col min="11265" max="11265" width="82.140625" style="881" customWidth="1"/>
    <col min="11266" max="11266" width="23.7109375" style="881" customWidth="1"/>
    <col min="11267" max="11267" width="24.5703125" style="881" customWidth="1"/>
    <col min="11268" max="11268" width="30.28515625" style="881" customWidth="1"/>
    <col min="11269" max="11269" width="25.28515625" style="881" customWidth="1"/>
    <col min="11270" max="11270" width="2.5703125" style="881" customWidth="1"/>
    <col min="11271" max="11520" width="11.42578125" style="881"/>
    <col min="11521" max="11521" width="82.140625" style="881" customWidth="1"/>
    <col min="11522" max="11522" width="23.7109375" style="881" customWidth="1"/>
    <col min="11523" max="11523" width="24.5703125" style="881" customWidth="1"/>
    <col min="11524" max="11524" width="30.28515625" style="881" customWidth="1"/>
    <col min="11525" max="11525" width="25.28515625" style="881" customWidth="1"/>
    <col min="11526" max="11526" width="2.5703125" style="881" customWidth="1"/>
    <col min="11527" max="11776" width="11.42578125" style="881"/>
    <col min="11777" max="11777" width="82.140625" style="881" customWidth="1"/>
    <col min="11778" max="11778" width="23.7109375" style="881" customWidth="1"/>
    <col min="11779" max="11779" width="24.5703125" style="881" customWidth="1"/>
    <col min="11780" max="11780" width="30.28515625" style="881" customWidth="1"/>
    <col min="11781" max="11781" width="25.28515625" style="881" customWidth="1"/>
    <col min="11782" max="11782" width="2.5703125" style="881" customWidth="1"/>
    <col min="11783" max="12032" width="11.42578125" style="881"/>
    <col min="12033" max="12033" width="82.140625" style="881" customWidth="1"/>
    <col min="12034" max="12034" width="23.7109375" style="881" customWidth="1"/>
    <col min="12035" max="12035" width="24.5703125" style="881" customWidth="1"/>
    <col min="12036" max="12036" width="30.28515625" style="881" customWidth="1"/>
    <col min="12037" max="12037" width="25.28515625" style="881" customWidth="1"/>
    <col min="12038" max="12038" width="2.5703125" style="881" customWidth="1"/>
    <col min="12039" max="12288" width="11.42578125" style="881"/>
    <col min="12289" max="12289" width="82.140625" style="881" customWidth="1"/>
    <col min="12290" max="12290" width="23.7109375" style="881" customWidth="1"/>
    <col min="12291" max="12291" width="24.5703125" style="881" customWidth="1"/>
    <col min="12292" max="12292" width="30.28515625" style="881" customWidth="1"/>
    <col min="12293" max="12293" width="25.28515625" style="881" customWidth="1"/>
    <col min="12294" max="12294" width="2.5703125" style="881" customWidth="1"/>
    <col min="12295" max="12544" width="11.42578125" style="881"/>
    <col min="12545" max="12545" width="82.140625" style="881" customWidth="1"/>
    <col min="12546" max="12546" width="23.7109375" style="881" customWidth="1"/>
    <col min="12547" max="12547" width="24.5703125" style="881" customWidth="1"/>
    <col min="12548" max="12548" width="30.28515625" style="881" customWidth="1"/>
    <col min="12549" max="12549" width="25.28515625" style="881" customWidth="1"/>
    <col min="12550" max="12550" width="2.5703125" style="881" customWidth="1"/>
    <col min="12551" max="12800" width="11.42578125" style="881"/>
    <col min="12801" max="12801" width="82.140625" style="881" customWidth="1"/>
    <col min="12802" max="12802" width="23.7109375" style="881" customWidth="1"/>
    <col min="12803" max="12803" width="24.5703125" style="881" customWidth="1"/>
    <col min="12804" max="12804" width="30.28515625" style="881" customWidth="1"/>
    <col min="12805" max="12805" width="25.28515625" style="881" customWidth="1"/>
    <col min="12806" max="12806" width="2.5703125" style="881" customWidth="1"/>
    <col min="12807" max="13056" width="11.42578125" style="881"/>
    <col min="13057" max="13057" width="82.140625" style="881" customWidth="1"/>
    <col min="13058" max="13058" width="23.7109375" style="881" customWidth="1"/>
    <col min="13059" max="13059" width="24.5703125" style="881" customWidth="1"/>
    <col min="13060" max="13060" width="30.28515625" style="881" customWidth="1"/>
    <col min="13061" max="13061" width="25.28515625" style="881" customWidth="1"/>
    <col min="13062" max="13062" width="2.5703125" style="881" customWidth="1"/>
    <col min="13063" max="13312" width="11.42578125" style="881"/>
    <col min="13313" max="13313" width="82.140625" style="881" customWidth="1"/>
    <col min="13314" max="13314" width="23.7109375" style="881" customWidth="1"/>
    <col min="13315" max="13315" width="24.5703125" style="881" customWidth="1"/>
    <col min="13316" max="13316" width="30.28515625" style="881" customWidth="1"/>
    <col min="13317" max="13317" width="25.28515625" style="881" customWidth="1"/>
    <col min="13318" max="13318" width="2.5703125" style="881" customWidth="1"/>
    <col min="13319" max="13568" width="11.42578125" style="881"/>
    <col min="13569" max="13569" width="82.140625" style="881" customWidth="1"/>
    <col min="13570" max="13570" width="23.7109375" style="881" customWidth="1"/>
    <col min="13571" max="13571" width="24.5703125" style="881" customWidth="1"/>
    <col min="13572" max="13572" width="30.28515625" style="881" customWidth="1"/>
    <col min="13573" max="13573" width="25.28515625" style="881" customWidth="1"/>
    <col min="13574" max="13574" width="2.5703125" style="881" customWidth="1"/>
    <col min="13575" max="13824" width="11.42578125" style="881"/>
    <col min="13825" max="13825" width="82.140625" style="881" customWidth="1"/>
    <col min="13826" max="13826" width="23.7109375" style="881" customWidth="1"/>
    <col min="13827" max="13827" width="24.5703125" style="881" customWidth="1"/>
    <col min="13828" max="13828" width="30.28515625" style="881" customWidth="1"/>
    <col min="13829" max="13829" width="25.28515625" style="881" customWidth="1"/>
    <col min="13830" max="13830" width="2.5703125" style="881" customWidth="1"/>
    <col min="13831" max="14080" width="11.42578125" style="881"/>
    <col min="14081" max="14081" width="82.140625" style="881" customWidth="1"/>
    <col min="14082" max="14082" width="23.7109375" style="881" customWidth="1"/>
    <col min="14083" max="14083" width="24.5703125" style="881" customWidth="1"/>
    <col min="14084" max="14084" width="30.28515625" style="881" customWidth="1"/>
    <col min="14085" max="14085" width="25.28515625" style="881" customWidth="1"/>
    <col min="14086" max="14086" width="2.5703125" style="881" customWidth="1"/>
    <col min="14087" max="14336" width="11.42578125" style="881"/>
    <col min="14337" max="14337" width="82.140625" style="881" customWidth="1"/>
    <col min="14338" max="14338" width="23.7109375" style="881" customWidth="1"/>
    <col min="14339" max="14339" width="24.5703125" style="881" customWidth="1"/>
    <col min="14340" max="14340" width="30.28515625" style="881" customWidth="1"/>
    <col min="14341" max="14341" width="25.28515625" style="881" customWidth="1"/>
    <col min="14342" max="14342" width="2.5703125" style="881" customWidth="1"/>
    <col min="14343" max="14592" width="11.42578125" style="881"/>
    <col min="14593" max="14593" width="82.140625" style="881" customWidth="1"/>
    <col min="14594" max="14594" width="23.7109375" style="881" customWidth="1"/>
    <col min="14595" max="14595" width="24.5703125" style="881" customWidth="1"/>
    <col min="14596" max="14596" width="30.28515625" style="881" customWidth="1"/>
    <col min="14597" max="14597" width="25.28515625" style="881" customWidth="1"/>
    <col min="14598" max="14598" width="2.5703125" style="881" customWidth="1"/>
    <col min="14599" max="14848" width="11.42578125" style="881"/>
    <col min="14849" max="14849" width="82.140625" style="881" customWidth="1"/>
    <col min="14850" max="14850" width="23.7109375" style="881" customWidth="1"/>
    <col min="14851" max="14851" width="24.5703125" style="881" customWidth="1"/>
    <col min="14852" max="14852" width="30.28515625" style="881" customWidth="1"/>
    <col min="14853" max="14853" width="25.28515625" style="881" customWidth="1"/>
    <col min="14854" max="14854" width="2.5703125" style="881" customWidth="1"/>
    <col min="14855" max="15104" width="11.42578125" style="881"/>
    <col min="15105" max="15105" width="82.140625" style="881" customWidth="1"/>
    <col min="15106" max="15106" width="23.7109375" style="881" customWidth="1"/>
    <col min="15107" max="15107" width="24.5703125" style="881" customWidth="1"/>
    <col min="15108" max="15108" width="30.28515625" style="881" customWidth="1"/>
    <col min="15109" max="15109" width="25.28515625" style="881" customWidth="1"/>
    <col min="15110" max="15110" width="2.5703125" style="881" customWidth="1"/>
    <col min="15111" max="15360" width="11.42578125" style="881"/>
    <col min="15361" max="15361" width="82.140625" style="881" customWidth="1"/>
    <col min="15362" max="15362" width="23.7109375" style="881" customWidth="1"/>
    <col min="15363" max="15363" width="24.5703125" style="881" customWidth="1"/>
    <col min="15364" max="15364" width="30.28515625" style="881" customWidth="1"/>
    <col min="15365" max="15365" width="25.28515625" style="881" customWidth="1"/>
    <col min="15366" max="15366" width="2.5703125" style="881" customWidth="1"/>
    <col min="15367" max="15616" width="11.42578125" style="881"/>
    <col min="15617" max="15617" width="82.140625" style="881" customWidth="1"/>
    <col min="15618" max="15618" width="23.7109375" style="881" customWidth="1"/>
    <col min="15619" max="15619" width="24.5703125" style="881" customWidth="1"/>
    <col min="15620" max="15620" width="30.28515625" style="881" customWidth="1"/>
    <col min="15621" max="15621" width="25.28515625" style="881" customWidth="1"/>
    <col min="15622" max="15622" width="2.5703125" style="881" customWidth="1"/>
    <col min="15623" max="15872" width="11.42578125" style="881"/>
    <col min="15873" max="15873" width="82.140625" style="881" customWidth="1"/>
    <col min="15874" max="15874" width="23.7109375" style="881" customWidth="1"/>
    <col min="15875" max="15875" width="24.5703125" style="881" customWidth="1"/>
    <col min="15876" max="15876" width="30.28515625" style="881" customWidth="1"/>
    <col min="15877" max="15877" width="25.28515625" style="881" customWidth="1"/>
    <col min="15878" max="15878" width="2.5703125" style="881" customWidth="1"/>
    <col min="15879" max="16128" width="11.42578125" style="881"/>
    <col min="16129" max="16129" width="82.140625" style="881" customWidth="1"/>
    <col min="16130" max="16130" width="23.7109375" style="881" customWidth="1"/>
    <col min="16131" max="16131" width="24.5703125" style="881" customWidth="1"/>
    <col min="16132" max="16132" width="30.28515625" style="881" customWidth="1"/>
    <col min="16133" max="16133" width="25.28515625" style="881" customWidth="1"/>
    <col min="16134" max="16134" width="2.5703125" style="881" customWidth="1"/>
    <col min="16135" max="16384" width="11.42578125" style="881"/>
  </cols>
  <sheetData>
    <row r="1" spans="1:5" s="51" customFormat="1" ht="3.75" customHeight="1">
      <c r="A1" s="864"/>
      <c r="B1" s="900"/>
      <c r="C1" s="900"/>
      <c r="D1" s="900"/>
      <c r="E1" s="620"/>
    </row>
    <row r="2" spans="1:5" s="42" customFormat="1" ht="47.25" customHeight="1">
      <c r="A2" s="946" t="s">
        <v>1064</v>
      </c>
      <c r="B2" s="946"/>
      <c r="C2" s="946"/>
      <c r="D2" s="946"/>
      <c r="E2" s="946"/>
    </row>
    <row r="3" spans="1:5" s="42" customFormat="1" ht="27.95" customHeight="1">
      <c r="A3" s="946" t="s">
        <v>787</v>
      </c>
      <c r="B3" s="946"/>
      <c r="C3" s="946"/>
      <c r="D3" s="946"/>
      <c r="E3" s="946"/>
    </row>
    <row r="4" spans="1:5" s="42" customFormat="1" ht="27.95" customHeight="1">
      <c r="A4" s="946" t="s">
        <v>1521</v>
      </c>
      <c r="B4" s="946"/>
      <c r="C4" s="946"/>
      <c r="D4" s="946"/>
      <c r="E4" s="946"/>
    </row>
    <row r="5" spans="1:5" s="43" customFormat="1" ht="46.5" customHeight="1">
      <c r="A5" s="945" t="s">
        <v>1242</v>
      </c>
      <c r="B5" s="945"/>
      <c r="C5" s="945"/>
      <c r="D5" s="945"/>
      <c r="E5" s="945"/>
    </row>
    <row r="6" spans="1:5" ht="2.25" customHeight="1" thickBot="1">
      <c r="A6" s="865"/>
      <c r="B6" s="652"/>
      <c r="C6" s="652"/>
      <c r="D6" s="652"/>
      <c r="E6" s="901"/>
    </row>
    <row r="7" spans="1:5" ht="14.25" hidden="1" customHeight="1" thickBot="1">
      <c r="A7" s="820"/>
      <c r="B7" s="822"/>
      <c r="C7" s="821"/>
      <c r="D7" s="821"/>
      <c r="E7" s="902"/>
    </row>
    <row r="8" spans="1:5" ht="20.25" customHeight="1" thickTop="1" thickBot="1">
      <c r="A8" s="450" t="s">
        <v>788</v>
      </c>
      <c r="B8" s="903" t="s">
        <v>1068</v>
      </c>
      <c r="C8" s="903" t="s">
        <v>1069</v>
      </c>
      <c r="D8" s="904" t="s">
        <v>303</v>
      </c>
      <c r="E8" s="903" t="s">
        <v>789</v>
      </c>
    </row>
    <row r="9" spans="1:5" ht="20.25" customHeight="1" thickTop="1">
      <c r="A9" s="451" t="s">
        <v>790</v>
      </c>
      <c r="B9" s="204">
        <v>23780.267909999999</v>
      </c>
      <c r="C9" s="204">
        <v>0</v>
      </c>
      <c r="D9" s="204">
        <v>23780.267909999999</v>
      </c>
      <c r="E9" s="205">
        <v>6.2902653515626945E-3</v>
      </c>
    </row>
    <row r="10" spans="1:5" ht="20.25" customHeight="1">
      <c r="A10" s="451" t="s">
        <v>791</v>
      </c>
      <c r="B10" s="204">
        <v>179042.41031000001</v>
      </c>
      <c r="C10" s="204">
        <v>0</v>
      </c>
      <c r="D10" s="204">
        <v>179042.41031000001</v>
      </c>
      <c r="E10" s="205">
        <v>4.7359612359946048E-2</v>
      </c>
    </row>
    <row r="11" spans="1:5" ht="20.25" customHeight="1">
      <c r="A11" s="451" t="s">
        <v>792</v>
      </c>
      <c r="B11" s="204">
        <v>1127103.1268</v>
      </c>
      <c r="C11" s="204">
        <v>232198.04253000001</v>
      </c>
      <c r="D11" s="204">
        <v>1359301.1693299999</v>
      </c>
      <c r="E11" s="205">
        <v>0.35955713704047815</v>
      </c>
    </row>
    <row r="12" spans="1:5" ht="20.25" customHeight="1">
      <c r="A12" s="451" t="s">
        <v>793</v>
      </c>
      <c r="B12" s="204">
        <v>624437.89198000007</v>
      </c>
      <c r="C12" s="204">
        <v>377971.76325000002</v>
      </c>
      <c r="D12" s="204">
        <v>1002409.6552300001</v>
      </c>
      <c r="E12" s="205">
        <v>0.26515356118900751</v>
      </c>
    </row>
    <row r="13" spans="1:5" ht="20.25" customHeight="1">
      <c r="A13" s="451" t="s">
        <v>794</v>
      </c>
      <c r="B13" s="204">
        <v>281722.31477</v>
      </c>
      <c r="C13" s="204">
        <v>69545.001759999999</v>
      </c>
      <c r="D13" s="204">
        <v>351267.31653000001</v>
      </c>
      <c r="E13" s="205">
        <v>9.2915884659815207E-2</v>
      </c>
    </row>
    <row r="14" spans="1:5" ht="20.25" customHeight="1">
      <c r="A14" s="451" t="s">
        <v>795</v>
      </c>
      <c r="B14" s="204">
        <v>166870.54811999999</v>
      </c>
      <c r="C14" s="204">
        <v>90537.554269999993</v>
      </c>
      <c r="D14" s="204">
        <v>257408.10238999999</v>
      </c>
      <c r="E14" s="205">
        <v>6.8088604964556917E-2</v>
      </c>
    </row>
    <row r="15" spans="1:5" ht="20.25" customHeight="1">
      <c r="A15" s="451" t="s">
        <v>796</v>
      </c>
      <c r="B15" s="204">
        <v>40934.662079999995</v>
      </c>
      <c r="C15" s="204">
        <v>33012.410329999999</v>
      </c>
      <c r="D15" s="204">
        <v>73947.072409999993</v>
      </c>
      <c r="E15" s="205">
        <v>1.9560196259795656E-2</v>
      </c>
    </row>
    <row r="16" spans="1:5" ht="20.25" customHeight="1">
      <c r="A16" s="451" t="s">
        <v>797</v>
      </c>
      <c r="B16" s="204">
        <v>43076.220689999995</v>
      </c>
      <c r="C16" s="204">
        <v>21020.783070000001</v>
      </c>
      <c r="D16" s="204">
        <v>64097.003759999992</v>
      </c>
      <c r="E16" s="205">
        <v>1.6954693841820207E-2</v>
      </c>
    </row>
    <row r="17" spans="1:5" ht="20.25" customHeight="1">
      <c r="A17" s="451" t="s">
        <v>798</v>
      </c>
      <c r="B17" s="204">
        <v>26976.158780000002</v>
      </c>
      <c r="C17" s="204">
        <v>16822.16862</v>
      </c>
      <c r="D17" s="204">
        <v>43798.327400000002</v>
      </c>
      <c r="E17" s="205">
        <v>1.1585365747068197E-2</v>
      </c>
    </row>
    <row r="18" spans="1:5" ht="20.25" customHeight="1">
      <c r="A18" s="451" t="s">
        <v>799</v>
      </c>
      <c r="B18" s="204">
        <v>56497.062570000002</v>
      </c>
      <c r="C18" s="204">
        <v>17631.38651</v>
      </c>
      <c r="D18" s="204">
        <v>74128.449080000006</v>
      </c>
      <c r="E18" s="205">
        <v>1.9608173321584901E-2</v>
      </c>
    </row>
    <row r="19" spans="1:5" ht="20.25" customHeight="1">
      <c r="A19" s="451" t="s">
        <v>800</v>
      </c>
      <c r="B19" s="204">
        <v>82268.470760000011</v>
      </c>
      <c r="C19" s="204">
        <v>16956.880359999999</v>
      </c>
      <c r="D19" s="204">
        <v>99225.351120000007</v>
      </c>
      <c r="E19" s="205">
        <v>2.6246709688426663E-2</v>
      </c>
    </row>
    <row r="20" spans="1:5" ht="20.25" customHeight="1">
      <c r="A20" s="451" t="s">
        <v>801</v>
      </c>
      <c r="B20" s="204">
        <v>134020.07897</v>
      </c>
      <c r="C20" s="204">
        <v>17258.49713</v>
      </c>
      <c r="D20" s="204">
        <v>151278.57610000001</v>
      </c>
      <c r="E20" s="205">
        <v>4.0015629314058908E-2</v>
      </c>
    </row>
    <row r="21" spans="1:5" ht="20.25" customHeight="1">
      <c r="A21" s="451" t="s">
        <v>802</v>
      </c>
      <c r="B21" s="204">
        <v>30349.600200000001</v>
      </c>
      <c r="C21" s="204">
        <v>3322.78593</v>
      </c>
      <c r="D21" s="204">
        <v>33672.386129999999</v>
      </c>
      <c r="E21" s="205">
        <v>8.9068905606782649E-3</v>
      </c>
    </row>
    <row r="22" spans="1:5" ht="20.25" customHeight="1" thickBot="1">
      <c r="A22" s="451" t="s">
        <v>803</v>
      </c>
      <c r="B22" s="204">
        <v>62945.709909999998</v>
      </c>
      <c r="C22" s="204">
        <v>4185.4443300000003</v>
      </c>
      <c r="D22" s="204">
        <v>67131.154240000003</v>
      </c>
      <c r="E22" s="205">
        <v>1.775727570120059E-2</v>
      </c>
    </row>
    <row r="23" spans="1:5" ht="20.25" customHeight="1" thickTop="1" thickBot="1">
      <c r="A23" s="450" t="s">
        <v>6</v>
      </c>
      <c r="B23" s="325">
        <v>2880024.5238500005</v>
      </c>
      <c r="C23" s="325">
        <v>900462.71808999998</v>
      </c>
      <c r="D23" s="325">
        <v>3780487.2419400006</v>
      </c>
      <c r="E23" s="326">
        <v>1</v>
      </c>
    </row>
    <row r="24" spans="1:5" ht="20.25" customHeight="1" thickTop="1" thickBot="1">
      <c r="A24" s="452" t="s">
        <v>804</v>
      </c>
      <c r="B24" s="205">
        <v>0.76181305200545602</v>
      </c>
      <c r="C24" s="205">
        <v>0.23818694799454398</v>
      </c>
      <c r="D24" s="205">
        <v>1</v>
      </c>
      <c r="E24" s="327"/>
    </row>
    <row r="25" spans="1:5" ht="20.25" customHeight="1" thickTop="1" thickBot="1">
      <c r="A25" s="453" t="s">
        <v>805</v>
      </c>
      <c r="B25" s="903" t="s">
        <v>1068</v>
      </c>
      <c r="C25" s="903" t="s">
        <v>1069</v>
      </c>
      <c r="D25" s="904" t="s">
        <v>303</v>
      </c>
      <c r="E25" s="903" t="s">
        <v>703</v>
      </c>
    </row>
    <row r="26" spans="1:5" ht="20.25" customHeight="1" thickTop="1">
      <c r="A26" s="451" t="s">
        <v>790</v>
      </c>
      <c r="B26" s="204">
        <v>1</v>
      </c>
      <c r="C26" s="204">
        <v>0</v>
      </c>
      <c r="D26" s="204">
        <v>1</v>
      </c>
      <c r="E26" s="205">
        <v>2.3401501908392479E-6</v>
      </c>
    </row>
    <row r="27" spans="1:5" ht="20.25" customHeight="1">
      <c r="A27" s="451" t="s">
        <v>791</v>
      </c>
      <c r="B27" s="204">
        <v>20</v>
      </c>
      <c r="C27" s="204">
        <v>0</v>
      </c>
      <c r="D27" s="204">
        <v>20</v>
      </c>
      <c r="E27" s="205">
        <v>4.6803003816784961E-5</v>
      </c>
    </row>
    <row r="28" spans="1:5" ht="20.25" customHeight="1">
      <c r="A28" s="451" t="s">
        <v>792</v>
      </c>
      <c r="B28" s="204">
        <v>236</v>
      </c>
      <c r="C28" s="204">
        <v>55</v>
      </c>
      <c r="D28" s="204">
        <v>291</v>
      </c>
      <c r="E28" s="205">
        <v>6.8098370553422124E-4</v>
      </c>
    </row>
    <row r="29" spans="1:5" ht="20.25" customHeight="1">
      <c r="A29" s="451" t="s">
        <v>793</v>
      </c>
      <c r="B29" s="204">
        <v>275</v>
      </c>
      <c r="C29" s="204">
        <v>169</v>
      </c>
      <c r="D29" s="204">
        <v>444</v>
      </c>
      <c r="E29" s="205">
        <v>1.039026684732626E-3</v>
      </c>
    </row>
    <row r="30" spans="1:5" ht="20.25" customHeight="1">
      <c r="A30" s="451" t="s">
        <v>794</v>
      </c>
      <c r="B30" s="204">
        <v>278</v>
      </c>
      <c r="C30" s="204">
        <v>76</v>
      </c>
      <c r="D30" s="204">
        <v>354</v>
      </c>
      <c r="E30" s="205">
        <v>8.2841316755709381E-4</v>
      </c>
    </row>
    <row r="31" spans="1:5" ht="20.25" customHeight="1">
      <c r="A31" s="451" t="s">
        <v>795</v>
      </c>
      <c r="B31" s="204">
        <v>340</v>
      </c>
      <c r="C31" s="204">
        <v>181</v>
      </c>
      <c r="D31" s="204">
        <v>521</v>
      </c>
      <c r="E31" s="205">
        <v>1.2192182494272482E-3</v>
      </c>
    </row>
    <row r="32" spans="1:5" ht="20.25" customHeight="1">
      <c r="A32" s="451" t="s">
        <v>796</v>
      </c>
      <c r="B32" s="204">
        <v>156</v>
      </c>
      <c r="C32" s="204">
        <v>122</v>
      </c>
      <c r="D32" s="204">
        <v>278</v>
      </c>
      <c r="E32" s="205">
        <v>6.5056175305331092E-4</v>
      </c>
    </row>
    <row r="33" spans="1:5" ht="20.25" customHeight="1">
      <c r="A33" s="451" t="s">
        <v>797</v>
      </c>
      <c r="B33" s="204">
        <v>257</v>
      </c>
      <c r="C33" s="204">
        <v>124</v>
      </c>
      <c r="D33" s="204">
        <v>381</v>
      </c>
      <c r="E33" s="205">
        <v>8.9159722270975347E-4</v>
      </c>
    </row>
    <row r="34" spans="1:5" ht="20.25" customHeight="1">
      <c r="A34" s="451" t="s">
        <v>798</v>
      </c>
      <c r="B34" s="204">
        <v>233</v>
      </c>
      <c r="C34" s="204">
        <v>141</v>
      </c>
      <c r="D34" s="204">
        <v>374</v>
      </c>
      <c r="E34" s="205">
        <v>8.752161713738788E-4</v>
      </c>
    </row>
    <row r="35" spans="1:5" ht="20.25" customHeight="1">
      <c r="A35" s="451" t="s">
        <v>799</v>
      </c>
      <c r="B35" s="204">
        <v>694</v>
      </c>
      <c r="C35" s="204">
        <v>209</v>
      </c>
      <c r="D35" s="204">
        <v>903</v>
      </c>
      <c r="E35" s="205">
        <v>2.113155622327841E-3</v>
      </c>
    </row>
    <row r="36" spans="1:5" ht="20.25" customHeight="1">
      <c r="A36" s="451" t="s">
        <v>800</v>
      </c>
      <c r="B36" s="204">
        <v>1733</v>
      </c>
      <c r="C36" s="204">
        <v>340</v>
      </c>
      <c r="D36" s="204">
        <v>2073</v>
      </c>
      <c r="E36" s="205">
        <v>4.8511313456097611E-3</v>
      </c>
    </row>
    <row r="37" spans="1:5" ht="20.25" customHeight="1">
      <c r="A37" s="451" t="s">
        <v>801</v>
      </c>
      <c r="B37" s="204">
        <v>8892</v>
      </c>
      <c r="C37" s="204">
        <v>1080</v>
      </c>
      <c r="D37" s="204">
        <v>9972</v>
      </c>
      <c r="E37" s="205">
        <v>2.3335977703048981E-2</v>
      </c>
    </row>
    <row r="38" spans="1:5" ht="20.25" customHeight="1">
      <c r="A38" s="451" t="s">
        <v>802</v>
      </c>
      <c r="B38" s="204">
        <v>6239</v>
      </c>
      <c r="C38" s="204">
        <v>644</v>
      </c>
      <c r="D38" s="204">
        <v>6883</v>
      </c>
      <c r="E38" s="205">
        <v>1.6107253763546544E-2</v>
      </c>
    </row>
    <row r="39" spans="1:5" ht="20.25" customHeight="1" thickBot="1">
      <c r="A39" s="451" t="s">
        <v>803</v>
      </c>
      <c r="B39" s="204">
        <v>385095</v>
      </c>
      <c r="C39" s="204">
        <v>19733</v>
      </c>
      <c r="D39" s="204">
        <v>404828</v>
      </c>
      <c r="E39" s="205">
        <v>0.94735832145707111</v>
      </c>
    </row>
    <row r="40" spans="1:5" ht="20.25" customHeight="1" thickTop="1" thickBot="1">
      <c r="A40" s="450" t="s">
        <v>6</v>
      </c>
      <c r="B40" s="325">
        <v>404449</v>
      </c>
      <c r="C40" s="325">
        <v>22874</v>
      </c>
      <c r="D40" s="325">
        <v>427323</v>
      </c>
      <c r="E40" s="326">
        <v>1</v>
      </c>
    </row>
    <row r="41" spans="1:5" ht="20.25" customHeight="1" thickTop="1">
      <c r="A41" s="452" t="s">
        <v>804</v>
      </c>
      <c r="B41" s="205">
        <v>0.94647140453474299</v>
      </c>
      <c r="C41" s="205">
        <v>5.3528595465256963E-2</v>
      </c>
      <c r="D41" s="205">
        <v>1</v>
      </c>
      <c r="E41" s="328"/>
    </row>
    <row r="42" spans="1:5" ht="20.25" customHeight="1" thickBot="1">
      <c r="A42" s="454"/>
      <c r="B42" s="329"/>
      <c r="C42" s="329"/>
      <c r="D42" s="906"/>
      <c r="E42" s="906"/>
    </row>
    <row r="43" spans="1:5" s="108" customFormat="1" ht="20.25" customHeight="1" thickTop="1">
      <c r="A43" s="950" t="s">
        <v>806</v>
      </c>
      <c r="B43" s="1045"/>
      <c r="C43" s="1045"/>
      <c r="D43" s="1045"/>
      <c r="E43" s="1045"/>
    </row>
    <row r="44" spans="1:5" ht="20.25" customHeight="1">
      <c r="A44" s="848"/>
      <c r="B44" s="150"/>
      <c r="C44" s="150"/>
      <c r="D44" s="213"/>
      <c r="E44" s="907"/>
    </row>
    <row r="45" spans="1:5" ht="35.25" customHeight="1">
      <c r="A45" s="946" t="s">
        <v>1064</v>
      </c>
      <c r="B45" s="946"/>
      <c r="C45" s="946"/>
      <c r="D45" s="946"/>
      <c r="E45" s="946"/>
    </row>
    <row r="46" spans="1:5" ht="35.25" customHeight="1">
      <c r="A46" s="946" t="s">
        <v>807</v>
      </c>
      <c r="B46" s="946"/>
      <c r="C46" s="946"/>
      <c r="D46" s="946"/>
      <c r="E46" s="946"/>
    </row>
    <row r="47" spans="1:5" ht="35.25" customHeight="1">
      <c r="A47" s="946" t="s">
        <v>1521</v>
      </c>
      <c r="B47" s="946"/>
      <c r="C47" s="946"/>
      <c r="D47" s="946"/>
      <c r="E47" s="946"/>
    </row>
    <row r="48" spans="1:5" ht="35.25" customHeight="1">
      <c r="A48" s="945" t="s">
        <v>1242</v>
      </c>
      <c r="B48" s="945"/>
      <c r="C48" s="945"/>
      <c r="D48" s="945"/>
      <c r="E48" s="945"/>
    </row>
    <row r="49" spans="1:5" ht="20.25" customHeight="1">
      <c r="A49" s="819"/>
    </row>
    <row r="50" spans="1:5" ht="20.25" customHeight="1" thickBot="1">
      <c r="A50" s="820"/>
      <c r="B50" s="822"/>
      <c r="C50" s="821"/>
      <c r="D50" s="821"/>
      <c r="E50" s="902"/>
    </row>
    <row r="51" spans="1:5" ht="20.25" customHeight="1" thickTop="1" thickBot="1">
      <c r="A51" s="450" t="s">
        <v>788</v>
      </c>
      <c r="B51" s="903" t="s">
        <v>1068</v>
      </c>
      <c r="C51" s="903" t="s">
        <v>1069</v>
      </c>
      <c r="D51" s="904" t="s">
        <v>303</v>
      </c>
      <c r="E51" s="903" t="s">
        <v>789</v>
      </c>
    </row>
    <row r="52" spans="1:5" ht="20.25" customHeight="1" thickTop="1">
      <c r="A52" s="451" t="s">
        <v>790</v>
      </c>
      <c r="B52" s="204">
        <v>0</v>
      </c>
      <c r="C52" s="204">
        <v>0</v>
      </c>
      <c r="D52" s="204">
        <v>0</v>
      </c>
      <c r="E52" s="205">
        <v>0</v>
      </c>
    </row>
    <row r="53" spans="1:5" ht="20.25" customHeight="1">
      <c r="A53" s="451" t="s">
        <v>791</v>
      </c>
      <c r="B53" s="204">
        <v>8810.9317499999997</v>
      </c>
      <c r="C53" s="204">
        <v>0</v>
      </c>
      <c r="D53" s="204">
        <v>8810.9317499999997</v>
      </c>
      <c r="E53" s="205">
        <v>0.11072014820098743</v>
      </c>
    </row>
    <row r="54" spans="1:5" ht="20.25" customHeight="1">
      <c r="A54" s="451" t="s">
        <v>792</v>
      </c>
      <c r="B54" s="204">
        <v>20383.23544</v>
      </c>
      <c r="C54" s="204">
        <v>0</v>
      </c>
      <c r="D54" s="204">
        <v>20383.23544</v>
      </c>
      <c r="E54" s="205">
        <v>0.25614031668471604</v>
      </c>
    </row>
    <row r="55" spans="1:5" ht="20.25" customHeight="1">
      <c r="A55" s="451" t="s">
        <v>793</v>
      </c>
      <c r="B55" s="204">
        <v>14272.770349999999</v>
      </c>
      <c r="C55" s="204">
        <v>2240.06187</v>
      </c>
      <c r="D55" s="204">
        <v>16512.83222</v>
      </c>
      <c r="E55" s="205">
        <v>0.20750396013638855</v>
      </c>
    </row>
    <row r="56" spans="1:5" ht="20.25" customHeight="1">
      <c r="A56" s="451" t="s">
        <v>794</v>
      </c>
      <c r="B56" s="204">
        <v>7183.3843899999993</v>
      </c>
      <c r="C56" s="204">
        <v>1549.9549099999999</v>
      </c>
      <c r="D56" s="204">
        <v>8733.3392999999996</v>
      </c>
      <c r="E56" s="205">
        <v>0.10974510403913953</v>
      </c>
    </row>
    <row r="57" spans="1:5" ht="20.25" customHeight="1">
      <c r="A57" s="451" t="s">
        <v>795</v>
      </c>
      <c r="B57" s="204">
        <v>7945.6529500000006</v>
      </c>
      <c r="C57" s="204">
        <v>1053.62691</v>
      </c>
      <c r="D57" s="204">
        <v>8999.2798600000006</v>
      </c>
      <c r="E57" s="205">
        <v>0.11308697287336965</v>
      </c>
    </row>
    <row r="58" spans="1:5" ht="20.25" customHeight="1">
      <c r="A58" s="451" t="s">
        <v>796</v>
      </c>
      <c r="B58" s="204">
        <v>5022.3824199999999</v>
      </c>
      <c r="C58" s="204">
        <v>1422.8259699999999</v>
      </c>
      <c r="D58" s="204">
        <v>6445.2083899999998</v>
      </c>
      <c r="E58" s="205">
        <v>8.0991936877396364E-2</v>
      </c>
    </row>
    <row r="59" spans="1:5" ht="20.25" customHeight="1">
      <c r="A59" s="451" t="s">
        <v>797</v>
      </c>
      <c r="B59" s="204">
        <v>1711.0964899999999</v>
      </c>
      <c r="C59" s="204">
        <v>535.77562</v>
      </c>
      <c r="D59" s="204">
        <v>2246.8721099999998</v>
      </c>
      <c r="E59" s="205">
        <v>2.8234699810024664E-2</v>
      </c>
    </row>
    <row r="60" spans="1:5" ht="20.25" customHeight="1">
      <c r="A60" s="451" t="s">
        <v>798</v>
      </c>
      <c r="B60" s="204">
        <v>730.83693999999991</v>
      </c>
      <c r="C60" s="204">
        <v>366.66808000000003</v>
      </c>
      <c r="D60" s="204">
        <v>1097.5050200000001</v>
      </c>
      <c r="E60" s="205">
        <v>1.3791494692457204E-2</v>
      </c>
    </row>
    <row r="61" spans="1:5" ht="20.25" customHeight="1">
      <c r="A61" s="451" t="s">
        <v>799</v>
      </c>
      <c r="B61" s="204">
        <v>1322.3025500000001</v>
      </c>
      <c r="C61" s="204">
        <v>434.40477000000004</v>
      </c>
      <c r="D61" s="204">
        <v>1756.7073200000002</v>
      </c>
      <c r="E61" s="205">
        <v>2.2075178918070662E-2</v>
      </c>
    </row>
    <row r="62" spans="1:5" ht="20.25" customHeight="1">
      <c r="A62" s="451" t="s">
        <v>800</v>
      </c>
      <c r="B62" s="204">
        <v>1437.0398899999998</v>
      </c>
      <c r="C62" s="204">
        <v>326.45821999999998</v>
      </c>
      <c r="D62" s="204">
        <v>1763.4981099999998</v>
      </c>
      <c r="E62" s="205">
        <v>2.2160513511112055E-2</v>
      </c>
    </row>
    <row r="63" spans="1:5" ht="20.25" customHeight="1">
      <c r="A63" s="451" t="s">
        <v>801</v>
      </c>
      <c r="B63" s="204">
        <v>1415.4891499999999</v>
      </c>
      <c r="C63" s="204">
        <v>430.21535</v>
      </c>
      <c r="D63" s="204">
        <v>1845.7044999999998</v>
      </c>
      <c r="E63" s="205">
        <v>2.3193537479759659E-2</v>
      </c>
    </row>
    <row r="64" spans="1:5" ht="20.25" customHeight="1">
      <c r="A64" s="451" t="s">
        <v>802</v>
      </c>
      <c r="B64" s="204">
        <v>240.98638</v>
      </c>
      <c r="C64" s="204">
        <v>58.16104</v>
      </c>
      <c r="D64" s="204">
        <v>299.14742000000001</v>
      </c>
      <c r="E64" s="205">
        <v>3.7591536986247829E-3</v>
      </c>
    </row>
    <row r="65" spans="1:5" ht="20.25" customHeight="1" thickBot="1">
      <c r="A65" s="451" t="s">
        <v>803</v>
      </c>
      <c r="B65" s="204">
        <v>604.3193</v>
      </c>
      <c r="C65" s="204">
        <v>79.814820000000012</v>
      </c>
      <c r="D65" s="204">
        <v>684.13412000000005</v>
      </c>
      <c r="E65" s="205">
        <v>8.5969830779533754E-3</v>
      </c>
    </row>
    <row r="66" spans="1:5" ht="20.25" customHeight="1" thickTop="1" thickBot="1">
      <c r="A66" s="450" t="s">
        <v>6</v>
      </c>
      <c r="B66" s="325">
        <v>71080.427999999985</v>
      </c>
      <c r="C66" s="325">
        <v>8497.967560000001</v>
      </c>
      <c r="D66" s="325">
        <v>79578.395560000004</v>
      </c>
      <c r="E66" s="326">
        <v>1</v>
      </c>
    </row>
    <row r="67" spans="1:5" ht="20.25" customHeight="1" thickTop="1" thickBot="1">
      <c r="A67" s="452" t="s">
        <v>804</v>
      </c>
      <c r="B67" s="205">
        <v>0.89321263013410745</v>
      </c>
      <c r="C67" s="205">
        <v>0.10678736986589228</v>
      </c>
      <c r="D67" s="205">
        <v>1</v>
      </c>
      <c r="E67" s="205">
        <v>1.2566224701602917E-5</v>
      </c>
    </row>
    <row r="68" spans="1:5" ht="20.25" customHeight="1" thickTop="1" thickBot="1">
      <c r="A68" s="450" t="s">
        <v>808</v>
      </c>
      <c r="B68" s="903" t="s">
        <v>1068</v>
      </c>
      <c r="C68" s="903" t="s">
        <v>1069</v>
      </c>
      <c r="D68" s="904" t="s">
        <v>303</v>
      </c>
      <c r="E68" s="903" t="s">
        <v>703</v>
      </c>
    </row>
    <row r="69" spans="1:5" ht="20.25" customHeight="1" thickTop="1">
      <c r="A69" s="451" t="s">
        <v>790</v>
      </c>
      <c r="B69" s="204">
        <v>0</v>
      </c>
      <c r="C69" s="204">
        <v>0</v>
      </c>
      <c r="D69" s="204">
        <v>0</v>
      </c>
      <c r="E69" s="205">
        <v>0</v>
      </c>
    </row>
    <row r="70" spans="1:5" ht="20.25" customHeight="1">
      <c r="A70" s="451" t="s">
        <v>791</v>
      </c>
      <c r="B70" s="204">
        <v>1</v>
      </c>
      <c r="C70" s="204">
        <v>0</v>
      </c>
      <c r="D70" s="204">
        <v>1</v>
      </c>
      <c r="E70" s="205">
        <v>4.8169556840077071E-4</v>
      </c>
    </row>
    <row r="71" spans="1:5" ht="20.25" customHeight="1">
      <c r="A71" s="451" t="s">
        <v>792</v>
      </c>
      <c r="B71" s="204">
        <v>5</v>
      </c>
      <c r="C71" s="204">
        <v>0</v>
      </c>
      <c r="D71" s="204">
        <v>5</v>
      </c>
      <c r="E71" s="205">
        <v>2.4084778420038534E-3</v>
      </c>
    </row>
    <row r="72" spans="1:5" ht="20.25" customHeight="1">
      <c r="A72" s="451" t="s">
        <v>793</v>
      </c>
      <c r="B72" s="204">
        <v>5</v>
      </c>
      <c r="C72" s="204">
        <v>1</v>
      </c>
      <c r="D72" s="204">
        <v>6</v>
      </c>
      <c r="E72" s="205">
        <v>2.8901734104046241E-3</v>
      </c>
    </row>
    <row r="73" spans="1:5" ht="20.25" customHeight="1">
      <c r="A73" s="451" t="s">
        <v>794</v>
      </c>
      <c r="B73" s="204">
        <v>7</v>
      </c>
      <c r="C73" s="204">
        <v>2</v>
      </c>
      <c r="D73" s="204">
        <v>9</v>
      </c>
      <c r="E73" s="205">
        <v>4.335260115606936E-3</v>
      </c>
    </row>
    <row r="74" spans="1:5" ht="20.25" customHeight="1">
      <c r="A74" s="451" t="s">
        <v>795</v>
      </c>
      <c r="B74" s="204">
        <v>17</v>
      </c>
      <c r="C74" s="204">
        <v>2</v>
      </c>
      <c r="D74" s="204">
        <v>19</v>
      </c>
      <c r="E74" s="205">
        <v>9.1522157996146436E-3</v>
      </c>
    </row>
    <row r="75" spans="1:5" ht="20.25" customHeight="1">
      <c r="A75" s="451" t="s">
        <v>796</v>
      </c>
      <c r="B75" s="204">
        <v>18</v>
      </c>
      <c r="C75" s="204">
        <v>5</v>
      </c>
      <c r="D75" s="204">
        <v>23</v>
      </c>
      <c r="E75" s="205">
        <v>1.1078998073217727E-2</v>
      </c>
    </row>
    <row r="76" spans="1:5" ht="20.25" customHeight="1">
      <c r="A76" s="451" t="s">
        <v>797</v>
      </c>
      <c r="B76" s="204">
        <v>10</v>
      </c>
      <c r="C76" s="204">
        <v>3</v>
      </c>
      <c r="D76" s="204">
        <v>13</v>
      </c>
      <c r="E76" s="205">
        <v>6.262042389210019E-3</v>
      </c>
    </row>
    <row r="77" spans="1:5" ht="20.25" customHeight="1">
      <c r="A77" s="451" t="s">
        <v>798</v>
      </c>
      <c r="B77" s="204">
        <v>6</v>
      </c>
      <c r="C77" s="204">
        <v>3</v>
      </c>
      <c r="D77" s="204">
        <v>9</v>
      </c>
      <c r="E77" s="205">
        <v>4.335260115606936E-3</v>
      </c>
    </row>
    <row r="78" spans="1:5" ht="20.25" customHeight="1">
      <c r="A78" s="451" t="s">
        <v>799</v>
      </c>
      <c r="B78" s="204">
        <v>16</v>
      </c>
      <c r="C78" s="204">
        <v>5</v>
      </c>
      <c r="D78" s="204">
        <v>21</v>
      </c>
      <c r="E78" s="205">
        <v>1.0115606936416185E-2</v>
      </c>
    </row>
    <row r="79" spans="1:5" ht="20.25" customHeight="1">
      <c r="A79" s="451" t="s">
        <v>800</v>
      </c>
      <c r="B79" s="204">
        <v>30</v>
      </c>
      <c r="C79" s="204">
        <v>7</v>
      </c>
      <c r="D79" s="204">
        <v>37</v>
      </c>
      <c r="E79" s="205">
        <v>1.7822736030828516E-2</v>
      </c>
    </row>
    <row r="80" spans="1:5" ht="20.25" customHeight="1">
      <c r="A80" s="451" t="s">
        <v>801</v>
      </c>
      <c r="B80" s="204">
        <v>75</v>
      </c>
      <c r="C80" s="204">
        <v>24</v>
      </c>
      <c r="D80" s="204">
        <v>99</v>
      </c>
      <c r="E80" s="205">
        <v>4.7687861271676298E-2</v>
      </c>
    </row>
    <row r="81" spans="1:5" ht="20.25" customHeight="1">
      <c r="A81" s="451" t="s">
        <v>802</v>
      </c>
      <c r="B81" s="204">
        <v>50</v>
      </c>
      <c r="C81" s="204">
        <v>12</v>
      </c>
      <c r="D81" s="204">
        <v>62</v>
      </c>
      <c r="E81" s="205">
        <v>2.9865125240847785E-2</v>
      </c>
    </row>
    <row r="82" spans="1:5" ht="20.25" customHeight="1" thickBot="1">
      <c r="A82" s="451" t="s">
        <v>803</v>
      </c>
      <c r="B82" s="204">
        <v>1622</v>
      </c>
      <c r="C82" s="204">
        <v>150</v>
      </c>
      <c r="D82" s="204">
        <v>1772</v>
      </c>
      <c r="E82" s="205">
        <v>0.8535645472061657</v>
      </c>
    </row>
    <row r="83" spans="1:5" ht="20.25" customHeight="1" thickTop="1" thickBot="1">
      <c r="A83" s="450" t="s">
        <v>6</v>
      </c>
      <c r="B83" s="325">
        <v>1862</v>
      </c>
      <c r="C83" s="325">
        <v>214</v>
      </c>
      <c r="D83" s="325">
        <v>2076</v>
      </c>
      <c r="E83" s="326">
        <v>1</v>
      </c>
    </row>
    <row r="84" spans="1:5" ht="20.25" customHeight="1" thickTop="1">
      <c r="A84" s="452" t="s">
        <v>804</v>
      </c>
      <c r="B84" s="205">
        <v>0.89691714836223502</v>
      </c>
      <c r="C84" s="205">
        <v>0.10308285163776493</v>
      </c>
      <c r="D84" s="205">
        <v>1</v>
      </c>
      <c r="E84" s="205">
        <v>4.8169556840077071E-4</v>
      </c>
    </row>
    <row r="85" spans="1:5" ht="20.25" customHeight="1" thickBot="1">
      <c r="A85" s="454"/>
      <c r="B85" s="329"/>
      <c r="C85" s="329"/>
      <c r="D85" s="906"/>
      <c r="E85" s="906"/>
    </row>
    <row r="86" spans="1:5" ht="20.25" customHeight="1" thickTop="1">
      <c r="A86" s="947" t="s">
        <v>809</v>
      </c>
      <c r="B86" s="948"/>
      <c r="C86" s="948"/>
      <c r="D86" s="213"/>
      <c r="E86" s="907"/>
    </row>
    <row r="87" spans="1:5" ht="20.25" customHeight="1">
      <c r="A87" s="848"/>
      <c r="B87" s="362"/>
      <c r="C87" s="362"/>
      <c r="D87" s="850"/>
    </row>
    <row r="88" spans="1:5" ht="33.75" customHeight="1">
      <c r="A88" s="946" t="s">
        <v>1064</v>
      </c>
      <c r="B88" s="946"/>
      <c r="C88" s="946"/>
      <c r="D88" s="946"/>
      <c r="E88" s="946"/>
    </row>
    <row r="89" spans="1:5" ht="33.75" customHeight="1">
      <c r="A89" s="946" t="s">
        <v>1506</v>
      </c>
      <c r="B89" s="946"/>
      <c r="C89" s="946"/>
      <c r="D89" s="946"/>
      <c r="E89" s="946"/>
    </row>
    <row r="90" spans="1:5" ht="33.75" customHeight="1">
      <c r="A90" s="946" t="s">
        <v>1521</v>
      </c>
      <c r="B90" s="946"/>
      <c r="C90" s="946"/>
      <c r="D90" s="946"/>
      <c r="E90" s="946"/>
    </row>
    <row r="91" spans="1:5" ht="33.75" customHeight="1">
      <c r="A91" s="945" t="s">
        <v>1242</v>
      </c>
      <c r="B91" s="945"/>
      <c r="C91" s="945"/>
      <c r="D91" s="945"/>
      <c r="E91" s="945"/>
    </row>
    <row r="92" spans="1:5" ht="20.25" customHeight="1">
      <c r="A92" s="819"/>
    </row>
    <row r="93" spans="1:5" ht="20.25" customHeight="1" thickBot="1">
      <c r="A93" s="820"/>
      <c r="B93" s="822"/>
      <c r="C93" s="821"/>
      <c r="D93" s="821"/>
      <c r="E93" s="902"/>
    </row>
    <row r="94" spans="1:5" ht="20.25" customHeight="1" thickTop="1" thickBot="1">
      <c r="A94" s="450" t="s">
        <v>788</v>
      </c>
      <c r="B94" s="903" t="s">
        <v>1068</v>
      </c>
      <c r="C94" s="903" t="s">
        <v>1069</v>
      </c>
      <c r="D94" s="904" t="s">
        <v>303</v>
      </c>
      <c r="E94" s="903" t="s">
        <v>789</v>
      </c>
    </row>
    <row r="95" spans="1:5" ht="20.25" customHeight="1" thickTop="1">
      <c r="A95" s="451" t="s">
        <v>790</v>
      </c>
      <c r="B95" s="204">
        <v>23780.267909999999</v>
      </c>
      <c r="C95" s="204">
        <v>0</v>
      </c>
      <c r="D95" s="204">
        <v>23780.267909999999</v>
      </c>
      <c r="E95" s="205">
        <v>3.5441529204493873E-2</v>
      </c>
    </row>
    <row r="96" spans="1:5" ht="20.25" customHeight="1">
      <c r="A96" s="451" t="s">
        <v>791</v>
      </c>
      <c r="B96" s="204">
        <v>9231.4785600000014</v>
      </c>
      <c r="C96" s="204">
        <v>0</v>
      </c>
      <c r="D96" s="204">
        <v>9231.4785600000014</v>
      </c>
      <c r="E96" s="205">
        <v>1.3758369679565948E-2</v>
      </c>
    </row>
    <row r="97" spans="1:5" ht="20.25" customHeight="1">
      <c r="A97" s="451" t="s">
        <v>792</v>
      </c>
      <c r="B97" s="204">
        <v>0</v>
      </c>
      <c r="C97" s="204">
        <v>11948.042529999999</v>
      </c>
      <c r="D97" s="204">
        <v>11948.042529999999</v>
      </c>
      <c r="E97" s="205">
        <v>1.7807070124952595E-2</v>
      </c>
    </row>
    <row r="98" spans="1:5" ht="20.25" customHeight="1">
      <c r="A98" s="451" t="s">
        <v>793</v>
      </c>
      <c r="B98" s="204">
        <v>21027.796780000001</v>
      </c>
      <c r="C98" s="204">
        <v>17683.062300000001</v>
      </c>
      <c r="D98" s="204">
        <v>38710.859080000002</v>
      </c>
      <c r="E98" s="205">
        <v>5.7693716816282367E-2</v>
      </c>
    </row>
    <row r="99" spans="1:5" ht="20.25" customHeight="1">
      <c r="A99" s="451" t="s">
        <v>794</v>
      </c>
      <c r="B99" s="204">
        <v>12822.445710000002</v>
      </c>
      <c r="C99" s="204">
        <v>17030.84303</v>
      </c>
      <c r="D99" s="204">
        <v>29853.288740000004</v>
      </c>
      <c r="E99" s="205">
        <v>4.4492610795354923E-2</v>
      </c>
    </row>
    <row r="100" spans="1:5" ht="20.25" customHeight="1">
      <c r="A100" s="451" t="s">
        <v>795</v>
      </c>
      <c r="B100" s="204">
        <v>24411.787929999999</v>
      </c>
      <c r="C100" s="204">
        <v>27207.930379999998</v>
      </c>
      <c r="D100" s="204">
        <v>51619.718309999997</v>
      </c>
      <c r="E100" s="205">
        <v>7.6932764632238831E-2</v>
      </c>
    </row>
    <row r="101" spans="1:5" ht="20.25" customHeight="1">
      <c r="A101" s="451" t="s">
        <v>796</v>
      </c>
      <c r="B101" s="204">
        <v>29487.988799999999</v>
      </c>
      <c r="C101" s="204">
        <v>20305.03328</v>
      </c>
      <c r="D101" s="204">
        <v>49793.022079999995</v>
      </c>
      <c r="E101" s="205">
        <v>7.4210301284546296E-2</v>
      </c>
    </row>
    <row r="102" spans="1:5" ht="20.25" customHeight="1">
      <c r="A102" s="451" t="s">
        <v>797</v>
      </c>
      <c r="B102" s="204">
        <v>35410.338159999999</v>
      </c>
      <c r="C102" s="204">
        <v>9759.7930099999994</v>
      </c>
      <c r="D102" s="204">
        <v>45170.131170000001</v>
      </c>
      <c r="E102" s="205">
        <v>6.7320457830467487E-2</v>
      </c>
    </row>
    <row r="103" spans="1:5" ht="20.25" customHeight="1">
      <c r="A103" s="451" t="s">
        <v>798</v>
      </c>
      <c r="B103" s="204">
        <v>25533.813399999999</v>
      </c>
      <c r="C103" s="204">
        <v>12063.920189999999</v>
      </c>
      <c r="D103" s="204">
        <v>37597.733589999996</v>
      </c>
      <c r="E103" s="205">
        <v>5.6034741832846124E-2</v>
      </c>
    </row>
    <row r="104" spans="1:5" ht="20.25" customHeight="1">
      <c r="A104" s="451" t="s">
        <v>799</v>
      </c>
      <c r="B104" s="204">
        <v>46645.083189999998</v>
      </c>
      <c r="C104" s="204">
        <v>13800.878050000001</v>
      </c>
      <c r="D104" s="204">
        <v>60445.961239999997</v>
      </c>
      <c r="E104" s="205">
        <v>9.0087181048128268E-2</v>
      </c>
    </row>
    <row r="105" spans="1:5" ht="20.25" customHeight="1">
      <c r="A105" s="451" t="s">
        <v>800</v>
      </c>
      <c r="B105" s="204">
        <v>68921.084099999993</v>
      </c>
      <c r="C105" s="204">
        <v>13929.831099999999</v>
      </c>
      <c r="D105" s="204">
        <v>82850.915199999989</v>
      </c>
      <c r="E105" s="205">
        <v>0.12347897600619778</v>
      </c>
    </row>
    <row r="106" spans="1:5" ht="20.25" customHeight="1">
      <c r="A106" s="451" t="s">
        <v>801</v>
      </c>
      <c r="B106" s="204">
        <v>119629.14456999999</v>
      </c>
      <c r="C106" s="204">
        <v>14546.37198</v>
      </c>
      <c r="D106" s="204">
        <v>134175.51655</v>
      </c>
      <c r="E106" s="205">
        <v>0.19997190554506566</v>
      </c>
    </row>
    <row r="107" spans="1:5" ht="20.25" customHeight="1">
      <c r="A107" s="451" t="s">
        <v>802</v>
      </c>
      <c r="B107" s="204">
        <v>29010.648510000003</v>
      </c>
      <c r="C107" s="204">
        <v>2373.8875600000001</v>
      </c>
      <c r="D107" s="204">
        <v>31384.536070000002</v>
      </c>
      <c r="E107" s="205">
        <v>4.6774744334425647E-2</v>
      </c>
    </row>
    <row r="108" spans="1:5" ht="20.25" customHeight="1" thickBot="1">
      <c r="A108" s="451" t="s">
        <v>803</v>
      </c>
      <c r="B108" s="204">
        <v>60472.051909999995</v>
      </c>
      <c r="C108" s="204">
        <v>3938.3127500000001</v>
      </c>
      <c r="D108" s="204">
        <v>64410.364659999992</v>
      </c>
      <c r="E108" s="205">
        <v>9.5995630865434181E-2</v>
      </c>
    </row>
    <row r="109" spans="1:5" ht="20.25" customHeight="1" thickTop="1" thickBot="1">
      <c r="A109" s="450" t="s">
        <v>6</v>
      </c>
      <c r="B109" s="325">
        <v>506383.92953000002</v>
      </c>
      <c r="C109" s="325">
        <v>164587.90616000001</v>
      </c>
      <c r="D109" s="325">
        <v>670971.83568999998</v>
      </c>
      <c r="E109" s="326">
        <v>1</v>
      </c>
    </row>
    <row r="110" spans="1:5" ht="20.25" customHeight="1" thickTop="1" thickBot="1">
      <c r="A110" s="452" t="s">
        <v>804</v>
      </c>
      <c r="B110" s="205">
        <v>0.75470221340848909</v>
      </c>
      <c r="C110" s="205">
        <v>0.24529778659151102</v>
      </c>
      <c r="D110" s="205">
        <v>1</v>
      </c>
      <c r="E110" s="205">
        <v>1.4903755222030161E-6</v>
      </c>
    </row>
    <row r="111" spans="1:5" ht="20.25" customHeight="1" thickTop="1" thickBot="1">
      <c r="A111" s="450" t="s">
        <v>808</v>
      </c>
      <c r="B111" s="903" t="s">
        <v>1068</v>
      </c>
      <c r="C111" s="903" t="s">
        <v>1069</v>
      </c>
      <c r="D111" s="904" t="s">
        <v>303</v>
      </c>
      <c r="E111" s="903" t="s">
        <v>703</v>
      </c>
    </row>
    <row r="112" spans="1:5" ht="20.25" customHeight="1" thickTop="1">
      <c r="A112" s="451" t="s">
        <v>790</v>
      </c>
      <c r="B112" s="204">
        <v>1</v>
      </c>
      <c r="C112" s="204">
        <v>0</v>
      </c>
      <c r="D112" s="204">
        <v>1</v>
      </c>
      <c r="E112" s="205">
        <v>2.3845974084195366E-6</v>
      </c>
    </row>
    <row r="113" spans="1:5" ht="20.25" customHeight="1">
      <c r="A113" s="451" t="s">
        <v>791</v>
      </c>
      <c r="B113" s="204">
        <v>1</v>
      </c>
      <c r="C113" s="204">
        <v>0</v>
      </c>
      <c r="D113" s="204">
        <v>1</v>
      </c>
      <c r="E113" s="205">
        <v>2.3845974084195366E-6</v>
      </c>
    </row>
    <row r="114" spans="1:5" ht="20.25" customHeight="1">
      <c r="A114" s="451" t="s">
        <v>792</v>
      </c>
      <c r="B114" s="204">
        <v>0</v>
      </c>
      <c r="C114" s="204">
        <v>2</v>
      </c>
      <c r="D114" s="204">
        <v>2</v>
      </c>
      <c r="E114" s="205">
        <v>4.7691948168390732E-6</v>
      </c>
    </row>
    <row r="115" spans="1:5" ht="20.25" customHeight="1">
      <c r="A115" s="451" t="s">
        <v>793</v>
      </c>
      <c r="B115" s="204">
        <v>10</v>
      </c>
      <c r="C115" s="204">
        <v>8</v>
      </c>
      <c r="D115" s="204">
        <v>18</v>
      </c>
      <c r="E115" s="205">
        <v>4.292275335155166E-5</v>
      </c>
    </row>
    <row r="116" spans="1:5" ht="20.25" customHeight="1">
      <c r="A116" s="451" t="s">
        <v>794</v>
      </c>
      <c r="B116" s="204">
        <v>13</v>
      </c>
      <c r="C116" s="204">
        <v>21</v>
      </c>
      <c r="D116" s="204">
        <v>34</v>
      </c>
      <c r="E116" s="205">
        <v>8.1076311886264246E-5</v>
      </c>
    </row>
    <row r="117" spans="1:5" ht="20.25" customHeight="1">
      <c r="A117" s="451" t="s">
        <v>795</v>
      </c>
      <c r="B117" s="204">
        <v>54</v>
      </c>
      <c r="C117" s="204">
        <v>59</v>
      </c>
      <c r="D117" s="204">
        <v>113</v>
      </c>
      <c r="E117" s="205">
        <v>2.6945950715140762E-4</v>
      </c>
    </row>
    <row r="118" spans="1:5" ht="20.25" customHeight="1">
      <c r="A118" s="451" t="s">
        <v>796</v>
      </c>
      <c r="B118" s="204">
        <v>115</v>
      </c>
      <c r="C118" s="204">
        <v>78</v>
      </c>
      <c r="D118" s="204">
        <v>193</v>
      </c>
      <c r="E118" s="205">
        <v>4.6022729982497053E-4</v>
      </c>
    </row>
    <row r="119" spans="1:5" ht="20.25" customHeight="1">
      <c r="A119" s="451" t="s">
        <v>797</v>
      </c>
      <c r="B119" s="204">
        <v>213</v>
      </c>
      <c r="C119" s="204">
        <v>59</v>
      </c>
      <c r="D119" s="204">
        <v>272</v>
      </c>
      <c r="E119" s="205">
        <v>6.4861049509011396E-4</v>
      </c>
    </row>
    <row r="120" spans="1:5" ht="20.25" customHeight="1">
      <c r="A120" s="451" t="s">
        <v>798</v>
      </c>
      <c r="B120" s="204">
        <v>221</v>
      </c>
      <c r="C120" s="204">
        <v>103</v>
      </c>
      <c r="D120" s="204">
        <v>324</v>
      </c>
      <c r="E120" s="205">
        <v>7.7260956032792984E-4</v>
      </c>
    </row>
    <row r="121" spans="1:5" ht="20.25" customHeight="1">
      <c r="A121" s="451" t="s">
        <v>799</v>
      </c>
      <c r="B121" s="204">
        <v>565</v>
      </c>
      <c r="C121" s="204">
        <v>163</v>
      </c>
      <c r="D121" s="204">
        <v>728</v>
      </c>
      <c r="E121" s="205">
        <v>1.7359869133294226E-3</v>
      </c>
    </row>
    <row r="122" spans="1:5" ht="20.25" customHeight="1">
      <c r="A122" s="451" t="s">
        <v>800</v>
      </c>
      <c r="B122" s="204">
        <v>1449</v>
      </c>
      <c r="C122" s="204">
        <v>282</v>
      </c>
      <c r="D122" s="204">
        <v>1731</v>
      </c>
      <c r="E122" s="205">
        <v>4.1277381139742178E-3</v>
      </c>
    </row>
    <row r="123" spans="1:5" ht="20.25" customHeight="1">
      <c r="A123" s="451" t="s">
        <v>801</v>
      </c>
      <c r="B123" s="204">
        <v>8015</v>
      </c>
      <c r="C123" s="204">
        <v>906</v>
      </c>
      <c r="D123" s="204">
        <v>8921</v>
      </c>
      <c r="E123" s="205">
        <v>2.1272993480510684E-2</v>
      </c>
    </row>
    <row r="124" spans="1:5" ht="20.25" customHeight="1">
      <c r="A124" s="451" t="s">
        <v>802</v>
      </c>
      <c r="B124" s="204">
        <v>5964</v>
      </c>
      <c r="C124" s="204">
        <v>489</v>
      </c>
      <c r="D124" s="204">
        <v>6453</v>
      </c>
      <c r="E124" s="205">
        <v>1.5387807076531269E-2</v>
      </c>
    </row>
    <row r="125" spans="1:5" ht="20.25" customHeight="1" thickBot="1">
      <c r="A125" s="451" t="s">
        <v>803</v>
      </c>
      <c r="B125" s="204">
        <v>381076</v>
      </c>
      <c r="C125" s="204">
        <v>19491</v>
      </c>
      <c r="D125" s="204">
        <v>400567</v>
      </c>
      <c r="E125" s="205">
        <v>0.95519103009838846</v>
      </c>
    </row>
    <row r="126" spans="1:5" ht="20.25" customHeight="1" thickTop="1" thickBot="1">
      <c r="A126" s="450" t="s">
        <v>6</v>
      </c>
      <c r="B126" s="325">
        <v>397697</v>
      </c>
      <c r="C126" s="325">
        <v>21661</v>
      </c>
      <c r="D126" s="325">
        <v>419358</v>
      </c>
      <c r="E126" s="326">
        <v>1</v>
      </c>
    </row>
    <row r="127" spans="1:5" ht="20.25" customHeight="1" thickTop="1">
      <c r="A127" s="452" t="s">
        <v>804</v>
      </c>
      <c r="B127" s="205">
        <v>0.94834723553622446</v>
      </c>
      <c r="C127" s="205">
        <v>5.1652764463775584E-2</v>
      </c>
      <c r="D127" s="205">
        <v>1</v>
      </c>
      <c r="E127" s="205">
        <v>2.3845974084195366E-6</v>
      </c>
    </row>
    <row r="128" spans="1:5" ht="20.25" customHeight="1" thickBot="1">
      <c r="A128" s="454"/>
      <c r="B128" s="329"/>
      <c r="C128" s="329"/>
      <c r="D128" s="906"/>
      <c r="E128" s="906"/>
    </row>
    <row r="129" spans="1:5" ht="20.25" customHeight="1" thickTop="1">
      <c r="A129" s="840" t="s">
        <v>810</v>
      </c>
      <c r="B129" s="150"/>
      <c r="C129" s="150"/>
      <c r="D129" s="213"/>
      <c r="E129" s="907"/>
    </row>
    <row r="130" spans="1:5" ht="20.25" customHeight="1">
      <c r="A130" s="156"/>
      <c r="B130" s="362"/>
      <c r="C130" s="362"/>
      <c r="D130" s="850"/>
    </row>
    <row r="131" spans="1:5" ht="33.75" customHeight="1">
      <c r="A131" s="946" t="s">
        <v>1064</v>
      </c>
      <c r="B131" s="946"/>
      <c r="C131" s="946"/>
      <c r="D131" s="946"/>
      <c r="E131" s="946"/>
    </row>
    <row r="132" spans="1:5" ht="33.75" customHeight="1">
      <c r="A132" s="946" t="s">
        <v>811</v>
      </c>
      <c r="B132" s="946"/>
      <c r="C132" s="946"/>
      <c r="D132" s="946"/>
      <c r="E132" s="946"/>
    </row>
    <row r="133" spans="1:5" ht="33.75" customHeight="1">
      <c r="A133" s="946" t="s">
        <v>1521</v>
      </c>
      <c r="B133" s="946"/>
      <c r="C133" s="946"/>
      <c r="D133" s="946"/>
      <c r="E133" s="946"/>
    </row>
    <row r="134" spans="1:5" ht="33.75" customHeight="1">
      <c r="A134" s="945" t="s">
        <v>1242</v>
      </c>
      <c r="B134" s="945"/>
      <c r="C134" s="945"/>
      <c r="D134" s="945"/>
      <c r="E134" s="945"/>
    </row>
    <row r="135" spans="1:5" ht="20.25" customHeight="1">
      <c r="A135" s="819"/>
    </row>
    <row r="136" spans="1:5" ht="20.25" customHeight="1" thickBot="1">
      <c r="A136" s="820"/>
      <c r="B136" s="822"/>
      <c r="C136" s="821"/>
      <c r="D136" s="821"/>
      <c r="E136" s="902"/>
    </row>
    <row r="137" spans="1:5" ht="20.25" customHeight="1" thickTop="1" thickBot="1">
      <c r="A137" s="450" t="s">
        <v>788</v>
      </c>
      <c r="B137" s="903" t="s">
        <v>1068</v>
      </c>
      <c r="C137" s="903" t="s">
        <v>1069</v>
      </c>
      <c r="D137" s="904" t="s">
        <v>303</v>
      </c>
      <c r="E137" s="908" t="s">
        <v>789</v>
      </c>
    </row>
    <row r="138" spans="1:5" ht="20.25" customHeight="1" thickTop="1">
      <c r="A138" s="451" t="s">
        <v>790</v>
      </c>
      <c r="B138" s="204">
        <v>0</v>
      </c>
      <c r="C138" s="204">
        <v>0</v>
      </c>
      <c r="D138" s="204">
        <v>0</v>
      </c>
      <c r="E138" s="675">
        <v>0</v>
      </c>
    </row>
    <row r="139" spans="1:5" ht="20.25" customHeight="1">
      <c r="A139" s="451" t="s">
        <v>791</v>
      </c>
      <c r="B139" s="204">
        <v>161000</v>
      </c>
      <c r="C139" s="204">
        <v>0</v>
      </c>
      <c r="D139" s="204">
        <v>161000</v>
      </c>
      <c r="E139" s="675">
        <v>5.3917635262544977E-2</v>
      </c>
    </row>
    <row r="140" spans="1:5" ht="20.25" customHeight="1">
      <c r="A140" s="451" t="s">
        <v>792</v>
      </c>
      <c r="B140" s="204">
        <v>1106719.89136</v>
      </c>
      <c r="C140" s="204">
        <v>220250</v>
      </c>
      <c r="D140" s="204">
        <v>1326969.89136</v>
      </c>
      <c r="E140" s="675">
        <v>0.44439179258836903</v>
      </c>
    </row>
    <row r="141" spans="1:5" ht="20.25" customHeight="1">
      <c r="A141" s="451" t="s">
        <v>793</v>
      </c>
      <c r="B141" s="204">
        <v>589137.32484999998</v>
      </c>
      <c r="C141" s="204">
        <v>347838.05807999999</v>
      </c>
      <c r="D141" s="204">
        <v>936975.38292999996</v>
      </c>
      <c r="E141" s="675">
        <v>0.31378569532175871</v>
      </c>
    </row>
    <row r="142" spans="1:5" ht="20.25" customHeight="1">
      <c r="A142" s="451" t="s">
        <v>794</v>
      </c>
      <c r="B142" s="204">
        <v>261716.48466999998</v>
      </c>
      <c r="C142" s="204">
        <v>47264.702819999999</v>
      </c>
      <c r="D142" s="204">
        <v>308981.18748999998</v>
      </c>
      <c r="E142" s="675">
        <v>0.10347537248493072</v>
      </c>
    </row>
    <row r="143" spans="1:5" ht="20.25" customHeight="1">
      <c r="A143" s="451" t="s">
        <v>795</v>
      </c>
      <c r="B143" s="204">
        <v>134513.10724000001</v>
      </c>
      <c r="C143" s="204">
        <v>46976.967229999995</v>
      </c>
      <c r="D143" s="204">
        <v>181490.07446999999</v>
      </c>
      <c r="E143" s="675">
        <v>6.0779600242519168E-2</v>
      </c>
    </row>
    <row r="144" spans="1:5" ht="20.25" customHeight="1">
      <c r="A144" s="451" t="s">
        <v>796</v>
      </c>
      <c r="B144" s="204">
        <v>6112.2908600000001</v>
      </c>
      <c r="C144" s="204">
        <v>8407.1303699999989</v>
      </c>
      <c r="D144" s="204">
        <v>14519.42123</v>
      </c>
      <c r="E144" s="675">
        <v>4.8624401124372184E-3</v>
      </c>
    </row>
    <row r="145" spans="1:5" ht="20.25" customHeight="1">
      <c r="A145" s="451" t="s">
        <v>797</v>
      </c>
      <c r="B145" s="204">
        <v>5954.78604</v>
      </c>
      <c r="C145" s="204">
        <v>6844.8058799999999</v>
      </c>
      <c r="D145" s="204">
        <v>12799.591919999999</v>
      </c>
      <c r="E145" s="675">
        <v>4.2864827866582467E-3</v>
      </c>
    </row>
    <row r="146" spans="1:5" ht="20.25" customHeight="1">
      <c r="A146" s="451" t="s">
        <v>798</v>
      </c>
      <c r="B146" s="204">
        <v>585.97043999999994</v>
      </c>
      <c r="C146" s="204">
        <v>3238.3155499999998</v>
      </c>
      <c r="D146" s="204">
        <v>3824.2859899999999</v>
      </c>
      <c r="E146" s="675">
        <v>1.2807233363259672E-3</v>
      </c>
    </row>
    <row r="147" spans="1:5" ht="20.25" customHeight="1">
      <c r="A147" s="451" t="s">
        <v>799</v>
      </c>
      <c r="B147" s="204">
        <v>8452.9714000000004</v>
      </c>
      <c r="C147" s="204">
        <v>1756.51233</v>
      </c>
      <c r="D147" s="204">
        <v>10209.48373</v>
      </c>
      <c r="E147" s="675">
        <v>3.4190759004535851E-3</v>
      </c>
    </row>
    <row r="148" spans="1:5" ht="20.25" customHeight="1">
      <c r="A148" s="451" t="s">
        <v>800</v>
      </c>
      <c r="B148" s="204">
        <v>11527.52881</v>
      </c>
      <c r="C148" s="204">
        <v>1287.7277300000001</v>
      </c>
      <c r="D148" s="204">
        <v>12815.25654</v>
      </c>
      <c r="E148" s="675">
        <v>4.2917287448426345E-3</v>
      </c>
    </row>
    <row r="149" spans="1:5" ht="20.25" customHeight="1">
      <c r="A149" s="451" t="s">
        <v>801</v>
      </c>
      <c r="B149" s="204">
        <v>12898.445250000001</v>
      </c>
      <c r="C149" s="204">
        <v>540.51973999999996</v>
      </c>
      <c r="D149" s="204">
        <v>13438.96499</v>
      </c>
      <c r="E149" s="675">
        <v>4.5006038051983322E-3</v>
      </c>
    </row>
    <row r="150" spans="1:5" ht="20.25" customHeight="1">
      <c r="A150" s="451" t="s">
        <v>802</v>
      </c>
      <c r="B150" s="204">
        <v>1097.96531</v>
      </c>
      <c r="C150" s="204">
        <v>21.01144</v>
      </c>
      <c r="D150" s="204">
        <v>1118.97675</v>
      </c>
      <c r="E150" s="675">
        <v>3.7473652343955269E-4</v>
      </c>
    </row>
    <row r="151" spans="1:5" ht="20.25" customHeight="1" thickBot="1">
      <c r="A151" s="451" t="s">
        <v>803</v>
      </c>
      <c r="B151" s="204">
        <v>1869.3387</v>
      </c>
      <c r="C151" s="204">
        <v>24.145220000000002</v>
      </c>
      <c r="D151" s="204">
        <v>1893.4839200000001</v>
      </c>
      <c r="E151" s="675">
        <v>6.3411289052207388E-4</v>
      </c>
    </row>
    <row r="152" spans="1:5" ht="20.25" customHeight="1" thickTop="1" thickBot="1">
      <c r="A152" s="450" t="s">
        <v>6</v>
      </c>
      <c r="B152" s="325">
        <v>2301586.1049299999</v>
      </c>
      <c r="C152" s="325">
        <v>684449.89639000013</v>
      </c>
      <c r="D152" s="325">
        <v>2986036.0013199993</v>
      </c>
      <c r="E152" s="676">
        <v>1</v>
      </c>
    </row>
    <row r="153" spans="1:5" ht="20.25" customHeight="1" thickTop="1" thickBot="1">
      <c r="A153" s="452" t="s">
        <v>804</v>
      </c>
      <c r="B153" s="205">
        <v>0.77078310640346159</v>
      </c>
      <c r="C153" s="205">
        <v>0.22921689359653868</v>
      </c>
      <c r="D153" s="205">
        <v>1</v>
      </c>
      <c r="E153" s="205">
        <v>3.3489214448785699E-7</v>
      </c>
    </row>
    <row r="154" spans="1:5" ht="20.25" customHeight="1" thickTop="1" thickBot="1">
      <c r="A154" s="450" t="s">
        <v>808</v>
      </c>
      <c r="B154" s="903" t="s">
        <v>1068</v>
      </c>
      <c r="C154" s="903" t="s">
        <v>1069</v>
      </c>
      <c r="D154" s="904" t="s">
        <v>303</v>
      </c>
      <c r="E154" s="908" t="s">
        <v>703</v>
      </c>
    </row>
    <row r="155" spans="1:5" ht="20.25" customHeight="1" thickTop="1">
      <c r="A155" s="451" t="s">
        <v>790</v>
      </c>
      <c r="B155" s="204">
        <v>0</v>
      </c>
      <c r="C155" s="204">
        <v>0</v>
      </c>
      <c r="D155" s="204">
        <v>0</v>
      </c>
      <c r="E155" s="205">
        <v>0</v>
      </c>
    </row>
    <row r="156" spans="1:5" ht="20.25" customHeight="1">
      <c r="A156" s="451" t="s">
        <v>791</v>
      </c>
      <c r="B156" s="204">
        <v>18</v>
      </c>
      <c r="C156" s="204">
        <v>0</v>
      </c>
      <c r="D156" s="204">
        <v>18</v>
      </c>
      <c r="E156" s="205">
        <v>3.322872438619162E-3</v>
      </c>
    </row>
    <row r="157" spans="1:5" ht="20.25" customHeight="1">
      <c r="A157" s="451" t="s">
        <v>792</v>
      </c>
      <c r="B157" s="204">
        <v>231</v>
      </c>
      <c r="C157" s="204">
        <v>53</v>
      </c>
      <c r="D157" s="204">
        <v>284</v>
      </c>
      <c r="E157" s="205">
        <v>5.2427542920435666E-2</v>
      </c>
    </row>
    <row r="158" spans="1:5" ht="20.25" customHeight="1">
      <c r="A158" s="451" t="s">
        <v>793</v>
      </c>
      <c r="B158" s="204">
        <v>260</v>
      </c>
      <c r="C158" s="204">
        <v>155</v>
      </c>
      <c r="D158" s="204">
        <v>415</v>
      </c>
      <c r="E158" s="205">
        <v>7.6610670112608456E-2</v>
      </c>
    </row>
    <row r="159" spans="1:5" ht="20.25" customHeight="1">
      <c r="A159" s="451" t="s">
        <v>794</v>
      </c>
      <c r="B159" s="204">
        <v>258</v>
      </c>
      <c r="C159" s="204">
        <v>49</v>
      </c>
      <c r="D159" s="204">
        <v>307</v>
      </c>
      <c r="E159" s="205">
        <v>5.6673435480893486E-2</v>
      </c>
    </row>
    <row r="160" spans="1:5" ht="20.25" customHeight="1">
      <c r="A160" s="451" t="s">
        <v>795</v>
      </c>
      <c r="B160" s="204">
        <v>269</v>
      </c>
      <c r="C160" s="204">
        <v>91</v>
      </c>
      <c r="D160" s="204">
        <v>360</v>
      </c>
      <c r="E160" s="205">
        <v>6.6457448772383243E-2</v>
      </c>
    </row>
    <row r="161" spans="1:5" ht="20.25" customHeight="1">
      <c r="A161" s="451" t="s">
        <v>796</v>
      </c>
      <c r="B161" s="204">
        <v>22</v>
      </c>
      <c r="C161" s="204">
        <v>29</v>
      </c>
      <c r="D161" s="204">
        <v>51</v>
      </c>
      <c r="E161" s="205">
        <v>9.4148052427542924E-3</v>
      </c>
    </row>
    <row r="162" spans="1:5" ht="20.25" customHeight="1">
      <c r="A162" s="451" t="s">
        <v>797</v>
      </c>
      <c r="B162" s="204">
        <v>34</v>
      </c>
      <c r="C162" s="204">
        <v>39</v>
      </c>
      <c r="D162" s="204">
        <v>73</v>
      </c>
      <c r="E162" s="205">
        <v>1.3476093778844379E-2</v>
      </c>
    </row>
    <row r="163" spans="1:5" ht="20.25" customHeight="1">
      <c r="A163" s="451" t="s">
        <v>798</v>
      </c>
      <c r="B163" s="204">
        <v>5</v>
      </c>
      <c r="C163" s="204">
        <v>25</v>
      </c>
      <c r="D163" s="204">
        <v>30</v>
      </c>
      <c r="E163" s="205">
        <v>5.5381207310319369E-3</v>
      </c>
    </row>
    <row r="164" spans="1:5" ht="20.25" customHeight="1">
      <c r="A164" s="451" t="s">
        <v>799</v>
      </c>
      <c r="B164" s="204">
        <v>112</v>
      </c>
      <c r="C164" s="204">
        <v>21</v>
      </c>
      <c r="D164" s="204">
        <v>133</v>
      </c>
      <c r="E164" s="205">
        <v>2.4552335240908253E-2</v>
      </c>
    </row>
    <row r="165" spans="1:5" ht="20.25" customHeight="1">
      <c r="A165" s="451" t="s">
        <v>800</v>
      </c>
      <c r="B165" s="204">
        <v>246</v>
      </c>
      <c r="C165" s="204">
        <v>25</v>
      </c>
      <c r="D165" s="204">
        <v>271</v>
      </c>
      <c r="E165" s="205">
        <v>5.002769060365516E-2</v>
      </c>
    </row>
    <row r="166" spans="1:5" ht="20.25" customHeight="1">
      <c r="A166" s="451" t="s">
        <v>801</v>
      </c>
      <c r="B166" s="204">
        <v>797</v>
      </c>
      <c r="C166" s="204">
        <v>33</v>
      </c>
      <c r="D166" s="204">
        <v>830</v>
      </c>
      <c r="E166" s="205">
        <v>0.15322134022521691</v>
      </c>
    </row>
    <row r="167" spans="1:5" ht="20.25" customHeight="1">
      <c r="A167" s="451" t="s">
        <v>802</v>
      </c>
      <c r="B167" s="204">
        <v>225</v>
      </c>
      <c r="C167" s="204">
        <v>5</v>
      </c>
      <c r="D167" s="204">
        <v>230</v>
      </c>
      <c r="E167" s="205">
        <v>4.2458925604578181E-2</v>
      </c>
    </row>
    <row r="168" spans="1:5" ht="20.25" customHeight="1" thickBot="1">
      <c r="A168" s="451" t="s">
        <v>803</v>
      </c>
      <c r="B168" s="204">
        <v>2397</v>
      </c>
      <c r="C168" s="204">
        <v>18</v>
      </c>
      <c r="D168" s="204">
        <v>2415</v>
      </c>
      <c r="E168" s="205">
        <v>0.44581871884807089</v>
      </c>
    </row>
    <row r="169" spans="1:5" ht="20.25" customHeight="1" thickTop="1" thickBot="1">
      <c r="A169" s="450" t="s">
        <v>6</v>
      </c>
      <c r="B169" s="325">
        <v>4874</v>
      </c>
      <c r="C169" s="325">
        <v>543</v>
      </c>
      <c r="D169" s="325">
        <v>5417</v>
      </c>
      <c r="E169" s="326">
        <v>1</v>
      </c>
    </row>
    <row r="170" spans="1:5" ht="20.25" customHeight="1" thickTop="1">
      <c r="A170" s="452" t="s">
        <v>804</v>
      </c>
      <c r="B170" s="205">
        <v>0.8997600147683219</v>
      </c>
      <c r="C170" s="205">
        <v>0.10023998523167806</v>
      </c>
      <c r="D170" s="205">
        <v>1</v>
      </c>
      <c r="E170" s="205">
        <v>1.8460402436773122E-4</v>
      </c>
    </row>
    <row r="171" spans="1:5" ht="20.25" customHeight="1" thickBot="1">
      <c r="A171" s="454"/>
      <c r="B171" s="329"/>
      <c r="C171" s="905"/>
      <c r="D171" s="906"/>
      <c r="E171" s="906"/>
    </row>
    <row r="172" spans="1:5" ht="20.25" customHeight="1" thickTop="1">
      <c r="A172" s="849" t="s">
        <v>813</v>
      </c>
      <c r="B172" s="150"/>
      <c r="C172" s="295"/>
      <c r="D172" s="213"/>
      <c r="E172" s="909"/>
    </row>
    <row r="173" spans="1:5" ht="20.25" customHeight="1">
      <c r="A173" s="848"/>
      <c r="B173" s="150"/>
      <c r="C173" s="295"/>
      <c r="D173" s="213"/>
      <c r="E173" s="909"/>
    </row>
    <row r="174" spans="1:5" ht="38.25" customHeight="1">
      <c r="A174" s="946" t="s">
        <v>1064</v>
      </c>
      <c r="B174" s="946"/>
      <c r="C174" s="946"/>
      <c r="D174" s="946"/>
      <c r="E174" s="946"/>
    </row>
    <row r="175" spans="1:5" ht="38.25" customHeight="1">
      <c r="A175" s="946" t="s">
        <v>814</v>
      </c>
      <c r="B175" s="946"/>
      <c r="C175" s="946"/>
      <c r="D175" s="946"/>
      <c r="E175" s="946"/>
    </row>
    <row r="176" spans="1:5" ht="38.25" customHeight="1">
      <c r="A176" s="946" t="s">
        <v>1521</v>
      </c>
      <c r="B176" s="946"/>
      <c r="C176" s="946"/>
      <c r="D176" s="946"/>
      <c r="E176" s="946"/>
    </row>
    <row r="177" spans="1:5" ht="38.25" customHeight="1">
      <c r="A177" s="945" t="s">
        <v>1242</v>
      </c>
      <c r="B177" s="945"/>
      <c r="C177" s="945"/>
      <c r="D177" s="945"/>
      <c r="E177" s="945"/>
    </row>
    <row r="178" spans="1:5" ht="20.25" customHeight="1">
      <c r="A178" s="819"/>
    </row>
    <row r="179" spans="1:5" ht="20.25" customHeight="1" thickBot="1">
      <c r="A179" s="820"/>
      <c r="B179" s="822"/>
      <c r="C179" s="821"/>
      <c r="D179" s="821"/>
      <c r="E179" s="902"/>
    </row>
    <row r="180" spans="1:5" ht="20.25" customHeight="1" thickTop="1" thickBot="1">
      <c r="A180" s="450" t="s">
        <v>788</v>
      </c>
      <c r="B180" s="903" t="s">
        <v>1068</v>
      </c>
      <c r="C180" s="903" t="s">
        <v>1069</v>
      </c>
      <c r="D180" s="904" t="s">
        <v>303</v>
      </c>
      <c r="E180" s="903" t="s">
        <v>789</v>
      </c>
    </row>
    <row r="181" spans="1:5" ht="20.25" customHeight="1" thickTop="1">
      <c r="A181" s="451" t="s">
        <v>790</v>
      </c>
      <c r="B181" s="204">
        <v>0</v>
      </c>
      <c r="C181" s="204">
        <v>0</v>
      </c>
      <c r="D181" s="204">
        <v>0</v>
      </c>
      <c r="E181" s="205">
        <v>0</v>
      </c>
    </row>
    <row r="182" spans="1:5" ht="20.25" customHeight="1">
      <c r="A182" s="451" t="s">
        <v>791</v>
      </c>
      <c r="B182" s="204">
        <v>0</v>
      </c>
      <c r="C182" s="204">
        <v>0</v>
      </c>
      <c r="D182" s="204">
        <v>0</v>
      </c>
      <c r="E182" s="205">
        <v>0</v>
      </c>
    </row>
    <row r="183" spans="1:5" ht="20.25" customHeight="1">
      <c r="A183" s="451" t="s">
        <v>792</v>
      </c>
      <c r="B183" s="204">
        <v>0</v>
      </c>
      <c r="C183" s="204">
        <v>0</v>
      </c>
      <c r="D183" s="204">
        <v>0</v>
      </c>
      <c r="E183" s="205">
        <v>0</v>
      </c>
    </row>
    <row r="184" spans="1:5" ht="20.25" customHeight="1">
      <c r="A184" s="451" t="s">
        <v>793</v>
      </c>
      <c r="B184" s="204">
        <v>0</v>
      </c>
      <c r="C184" s="204">
        <v>10210.581</v>
      </c>
      <c r="D184" s="204">
        <v>10210.581</v>
      </c>
      <c r="E184" s="205">
        <v>0.23258191887901006</v>
      </c>
    </row>
    <row r="185" spans="1:5" ht="20.25" customHeight="1">
      <c r="A185" s="451" t="s">
        <v>794</v>
      </c>
      <c r="B185" s="204">
        <v>0</v>
      </c>
      <c r="C185" s="204">
        <v>3699.5010000000002</v>
      </c>
      <c r="D185" s="204">
        <v>3699.5010000000002</v>
      </c>
      <c r="E185" s="205">
        <v>8.4269155836951548E-2</v>
      </c>
    </row>
    <row r="186" spans="1:5" ht="20.25" customHeight="1">
      <c r="A186" s="451" t="s">
        <v>795</v>
      </c>
      <c r="B186" s="204">
        <v>0</v>
      </c>
      <c r="C186" s="204">
        <v>15299.02975</v>
      </c>
      <c r="D186" s="204">
        <v>15299.02975</v>
      </c>
      <c r="E186" s="205">
        <v>0.34848924818696031</v>
      </c>
    </row>
    <row r="187" spans="1:5" ht="20.25" customHeight="1">
      <c r="A187" s="451" t="s">
        <v>796</v>
      </c>
      <c r="B187" s="204">
        <v>312</v>
      </c>
      <c r="C187" s="204">
        <v>2877.4207099999999</v>
      </c>
      <c r="D187" s="204">
        <v>3189.4207099999999</v>
      </c>
      <c r="E187" s="205">
        <v>7.2650281981432266E-2</v>
      </c>
    </row>
    <row r="188" spans="1:5" ht="20.25" customHeight="1">
      <c r="A188" s="451" t="s">
        <v>797</v>
      </c>
      <c r="B188" s="204">
        <v>0</v>
      </c>
      <c r="C188" s="204">
        <v>3880.4085599999999</v>
      </c>
      <c r="D188" s="204">
        <v>3880.4085599999999</v>
      </c>
      <c r="E188" s="205">
        <v>8.838996222833316E-2</v>
      </c>
    </row>
    <row r="189" spans="1:5" ht="20.25" customHeight="1">
      <c r="A189" s="451" t="s">
        <v>798</v>
      </c>
      <c r="B189" s="204">
        <v>125.538</v>
      </c>
      <c r="C189" s="204">
        <v>1153.2648000000002</v>
      </c>
      <c r="D189" s="204">
        <v>1278.8028000000002</v>
      </c>
      <c r="E189" s="205">
        <v>2.9129234574589921E-2</v>
      </c>
    </row>
    <row r="190" spans="1:5" ht="20.25" customHeight="1">
      <c r="A190" s="451" t="s">
        <v>799</v>
      </c>
      <c r="B190" s="204">
        <v>76.705429999999993</v>
      </c>
      <c r="C190" s="204">
        <v>1639.5913600000001</v>
      </c>
      <c r="D190" s="204">
        <v>1716.2967900000001</v>
      </c>
      <c r="E190" s="205">
        <v>3.9094699976826526E-2</v>
      </c>
    </row>
    <row r="191" spans="1:5" ht="20.25" customHeight="1">
      <c r="A191" s="451" t="s">
        <v>800</v>
      </c>
      <c r="B191" s="204">
        <v>382.81796000000003</v>
      </c>
      <c r="C191" s="204">
        <v>1412.86331</v>
      </c>
      <c r="D191" s="204">
        <v>1795.68127</v>
      </c>
      <c r="E191" s="205">
        <v>4.0902960906112763E-2</v>
      </c>
    </row>
    <row r="192" spans="1:5" ht="20.25" customHeight="1">
      <c r="A192" s="451" t="s">
        <v>801</v>
      </c>
      <c r="B192" s="204">
        <v>77</v>
      </c>
      <c r="C192" s="204">
        <v>1741.3900599999999</v>
      </c>
      <c r="D192" s="204">
        <v>1818.3900599999999</v>
      </c>
      <c r="E192" s="205">
        <v>4.142023352298152E-2</v>
      </c>
    </row>
    <row r="193" spans="1:5" ht="20.25" customHeight="1">
      <c r="A193" s="451" t="s">
        <v>802</v>
      </c>
      <c r="B193" s="204">
        <v>0</v>
      </c>
      <c r="C193" s="204">
        <v>869.72589000000005</v>
      </c>
      <c r="D193" s="204">
        <v>869.72589000000005</v>
      </c>
      <c r="E193" s="205">
        <v>1.9811068184558238E-2</v>
      </c>
    </row>
    <row r="194" spans="1:5" ht="20.25" customHeight="1" thickBot="1">
      <c r="A194" s="451" t="s">
        <v>803</v>
      </c>
      <c r="B194" s="204">
        <v>0</v>
      </c>
      <c r="C194" s="204">
        <v>143.17154000000002</v>
      </c>
      <c r="D194" s="204">
        <v>143.17154000000002</v>
      </c>
      <c r="E194" s="205">
        <v>3.2612357222437144E-3</v>
      </c>
    </row>
    <row r="195" spans="1:5" ht="20.25" customHeight="1" thickTop="1" thickBot="1">
      <c r="A195" s="450" t="s">
        <v>6</v>
      </c>
      <c r="B195" s="325">
        <v>974.06139000000007</v>
      </c>
      <c r="C195" s="325">
        <v>42926.947979999997</v>
      </c>
      <c r="D195" s="325">
        <v>43901.00937</v>
      </c>
      <c r="E195" s="326">
        <v>1</v>
      </c>
    </row>
    <row r="196" spans="1:5" ht="20.25" customHeight="1" thickTop="1" thickBot="1">
      <c r="A196" s="452" t="s">
        <v>804</v>
      </c>
      <c r="B196" s="205">
        <v>2.2187676410593656E-2</v>
      </c>
      <c r="C196" s="205">
        <v>0.97781232358940628</v>
      </c>
      <c r="D196" s="205">
        <v>1</v>
      </c>
      <c r="E196" s="205">
        <v>2.2778519545460738E-5</v>
      </c>
    </row>
    <row r="197" spans="1:5" ht="20.25" customHeight="1" thickTop="1" thickBot="1">
      <c r="A197" s="450" t="s">
        <v>808</v>
      </c>
      <c r="B197" s="903" t="s">
        <v>1068</v>
      </c>
      <c r="C197" s="903" t="s">
        <v>1069</v>
      </c>
      <c r="D197" s="904" t="s">
        <v>303</v>
      </c>
      <c r="E197" s="903" t="s">
        <v>703</v>
      </c>
    </row>
    <row r="198" spans="1:5" ht="20.25" customHeight="1" thickTop="1">
      <c r="A198" s="451" t="s">
        <v>790</v>
      </c>
      <c r="B198" s="204">
        <v>0</v>
      </c>
      <c r="C198" s="204">
        <v>0</v>
      </c>
      <c r="D198" s="204">
        <v>0</v>
      </c>
      <c r="E198" s="205">
        <v>0</v>
      </c>
    </row>
    <row r="199" spans="1:5" ht="20.25" customHeight="1">
      <c r="A199" s="451" t="s">
        <v>791</v>
      </c>
      <c r="B199" s="204">
        <v>0</v>
      </c>
      <c r="C199" s="204">
        <v>0</v>
      </c>
      <c r="D199" s="204">
        <v>0</v>
      </c>
      <c r="E199" s="205">
        <v>0</v>
      </c>
    </row>
    <row r="200" spans="1:5" ht="20.25" customHeight="1">
      <c r="A200" s="451" t="s">
        <v>792</v>
      </c>
      <c r="B200" s="204">
        <v>0</v>
      </c>
      <c r="C200" s="204">
        <v>0</v>
      </c>
      <c r="D200" s="204">
        <v>0</v>
      </c>
      <c r="E200" s="205">
        <v>0</v>
      </c>
    </row>
    <row r="201" spans="1:5" ht="20.25" customHeight="1">
      <c r="A201" s="451" t="s">
        <v>793</v>
      </c>
      <c r="B201" s="204">
        <v>0</v>
      </c>
      <c r="C201" s="204">
        <v>5</v>
      </c>
      <c r="D201" s="204">
        <v>5</v>
      </c>
      <c r="E201" s="205">
        <v>1.059322033898305E-2</v>
      </c>
    </row>
    <row r="202" spans="1:5" ht="20.25" customHeight="1">
      <c r="A202" s="451" t="s">
        <v>794</v>
      </c>
      <c r="B202" s="204">
        <v>0</v>
      </c>
      <c r="C202" s="204">
        <v>4</v>
      </c>
      <c r="D202" s="204">
        <v>4</v>
      </c>
      <c r="E202" s="205">
        <v>8.4745762711864406E-3</v>
      </c>
    </row>
    <row r="203" spans="1:5" ht="20.25" customHeight="1">
      <c r="A203" s="451" t="s">
        <v>795</v>
      </c>
      <c r="B203" s="204">
        <v>0</v>
      </c>
      <c r="C203" s="204">
        <v>29</v>
      </c>
      <c r="D203" s="204">
        <v>29</v>
      </c>
      <c r="E203" s="205">
        <v>6.1440677966101698E-2</v>
      </c>
    </row>
    <row r="204" spans="1:5" ht="20.25" customHeight="1">
      <c r="A204" s="451" t="s">
        <v>796</v>
      </c>
      <c r="B204" s="204">
        <v>1</v>
      </c>
      <c r="C204" s="204">
        <v>10</v>
      </c>
      <c r="D204" s="204">
        <v>11</v>
      </c>
      <c r="E204" s="205">
        <v>2.3305084745762712E-2</v>
      </c>
    </row>
    <row r="205" spans="1:5" ht="20.25" customHeight="1">
      <c r="A205" s="451" t="s">
        <v>797</v>
      </c>
      <c r="B205" s="204">
        <v>0</v>
      </c>
      <c r="C205" s="204">
        <v>23</v>
      </c>
      <c r="D205" s="204">
        <v>23</v>
      </c>
      <c r="E205" s="205">
        <v>4.8728813559322036E-2</v>
      </c>
    </row>
    <row r="206" spans="1:5" ht="20.25" customHeight="1">
      <c r="A206" s="451" t="s">
        <v>798</v>
      </c>
      <c r="B206" s="204">
        <v>1</v>
      </c>
      <c r="C206" s="204">
        <v>10</v>
      </c>
      <c r="D206" s="204">
        <v>11</v>
      </c>
      <c r="E206" s="205">
        <v>2.3305084745762712E-2</v>
      </c>
    </row>
    <row r="207" spans="1:5" ht="20.25" customHeight="1">
      <c r="A207" s="451" t="s">
        <v>799</v>
      </c>
      <c r="B207" s="204">
        <v>1</v>
      </c>
      <c r="C207" s="204">
        <v>20</v>
      </c>
      <c r="D207" s="204">
        <v>21</v>
      </c>
      <c r="E207" s="205">
        <v>4.4491525423728813E-2</v>
      </c>
    </row>
    <row r="208" spans="1:5" ht="20.25" customHeight="1">
      <c r="A208" s="451" t="s">
        <v>800</v>
      </c>
      <c r="B208" s="204">
        <v>8</v>
      </c>
      <c r="C208" s="204">
        <v>26</v>
      </c>
      <c r="D208" s="204">
        <v>34</v>
      </c>
      <c r="E208" s="205">
        <v>7.2033898305084748E-2</v>
      </c>
    </row>
    <row r="209" spans="1:5" ht="20.25" customHeight="1">
      <c r="A209" s="451" t="s">
        <v>801</v>
      </c>
      <c r="B209" s="204">
        <v>5</v>
      </c>
      <c r="C209" s="204">
        <v>117</v>
      </c>
      <c r="D209" s="204">
        <v>122</v>
      </c>
      <c r="E209" s="205">
        <v>0.25847457627118642</v>
      </c>
    </row>
    <row r="210" spans="1:5" ht="20.25" customHeight="1">
      <c r="A210" s="451" t="s">
        <v>802</v>
      </c>
      <c r="B210" s="204">
        <v>0</v>
      </c>
      <c r="C210" s="204">
        <v>138</v>
      </c>
      <c r="D210" s="204">
        <v>138</v>
      </c>
      <c r="E210" s="205">
        <v>0.2923728813559322</v>
      </c>
    </row>
    <row r="211" spans="1:5" ht="20.25" customHeight="1" thickBot="1">
      <c r="A211" s="451" t="s">
        <v>803</v>
      </c>
      <c r="B211" s="204">
        <v>0</v>
      </c>
      <c r="C211" s="204">
        <v>74</v>
      </c>
      <c r="D211" s="204">
        <v>74</v>
      </c>
      <c r="E211" s="205">
        <v>0.15677966101694915</v>
      </c>
    </row>
    <row r="212" spans="1:5" ht="20.25" customHeight="1" thickTop="1" thickBot="1">
      <c r="A212" s="450" t="s">
        <v>6</v>
      </c>
      <c r="B212" s="325">
        <v>16</v>
      </c>
      <c r="C212" s="325">
        <v>456</v>
      </c>
      <c r="D212" s="325">
        <v>472</v>
      </c>
      <c r="E212" s="326">
        <v>1</v>
      </c>
    </row>
    <row r="213" spans="1:5" ht="20.25" customHeight="1" thickTop="1">
      <c r="A213" s="452" t="s">
        <v>804</v>
      </c>
      <c r="B213" s="205">
        <v>3.3898305084745763E-2</v>
      </c>
      <c r="C213" s="205">
        <v>0.96610169491525422</v>
      </c>
      <c r="D213" s="205">
        <v>1</v>
      </c>
      <c r="E213" s="205">
        <v>2.1186440677966102E-3</v>
      </c>
    </row>
    <row r="214" spans="1:5" ht="20.25" customHeight="1" thickBot="1">
      <c r="A214" s="454"/>
      <c r="B214" s="329"/>
      <c r="C214" s="329"/>
      <c r="D214" s="906"/>
      <c r="E214" s="906"/>
    </row>
    <row r="215" spans="1:5" ht="20.25" customHeight="1" thickTop="1">
      <c r="A215" s="849" t="s">
        <v>815</v>
      </c>
      <c r="B215" s="150"/>
      <c r="C215" s="150"/>
      <c r="D215" s="213"/>
      <c r="E215" s="907"/>
    </row>
    <row r="216" spans="1:5" ht="15.75">
      <c r="A216" s="46"/>
      <c r="B216" s="362"/>
      <c r="C216" s="362"/>
    </row>
    <row r="217" spans="1:5" ht="15.75">
      <c r="A217" s="46"/>
      <c r="B217" s="362"/>
      <c r="C217" s="362"/>
    </row>
    <row r="218" spans="1:5" ht="15.75">
      <c r="A218" s="46"/>
      <c r="B218" s="362"/>
      <c r="C218" s="362"/>
    </row>
    <row r="219" spans="1:5" ht="15.75">
      <c r="A219" s="46"/>
      <c r="B219" s="362"/>
      <c r="C219" s="362"/>
    </row>
    <row r="220" spans="1:5" ht="15.75">
      <c r="A220" s="46"/>
      <c r="B220" s="362"/>
      <c r="C220" s="362"/>
    </row>
    <row r="221" spans="1:5" ht="15.75">
      <c r="A221" s="46"/>
      <c r="B221" s="362"/>
      <c r="C221" s="362"/>
    </row>
    <row r="222" spans="1:5" ht="15.75">
      <c r="A222" s="46"/>
      <c r="B222" s="362"/>
      <c r="C222" s="362"/>
    </row>
    <row r="223" spans="1:5" ht="15.75">
      <c r="A223" s="46"/>
      <c r="B223" s="362"/>
      <c r="C223" s="362"/>
    </row>
    <row r="224" spans="1:5" ht="15.75">
      <c r="A224" s="46"/>
      <c r="B224" s="362"/>
      <c r="C224" s="362"/>
    </row>
    <row r="225" spans="1:3" ht="15.75">
      <c r="A225" s="46"/>
      <c r="B225" s="362"/>
      <c r="C225" s="362"/>
    </row>
    <row r="226" spans="1:3" ht="15.75">
      <c r="A226" s="46"/>
      <c r="B226" s="362"/>
      <c r="C226" s="362"/>
    </row>
    <row r="227" spans="1:3" ht="15.75">
      <c r="A227" s="46"/>
      <c r="B227" s="362"/>
      <c r="C227" s="362"/>
    </row>
    <row r="228" spans="1:3" ht="15.75">
      <c r="A228" s="46"/>
      <c r="B228" s="362"/>
      <c r="C228" s="362"/>
    </row>
    <row r="229" spans="1:3" ht="15.75">
      <c r="A229" s="46"/>
      <c r="B229" s="362"/>
      <c r="C229" s="362"/>
    </row>
    <row r="230" spans="1:3" ht="15.75">
      <c r="A230" s="46"/>
      <c r="B230" s="362"/>
      <c r="C230" s="362"/>
    </row>
    <row r="231" spans="1:3" ht="15.75">
      <c r="A231" s="46"/>
      <c r="B231" s="362"/>
      <c r="C231" s="362"/>
    </row>
    <row r="232" spans="1:3" ht="15.75">
      <c r="A232" s="46"/>
      <c r="B232" s="362"/>
      <c r="C232" s="362"/>
    </row>
    <row r="233" spans="1:3" ht="15.75">
      <c r="A233" s="46"/>
      <c r="B233" s="362"/>
      <c r="C233" s="362"/>
    </row>
    <row r="234" spans="1:3" ht="15.75">
      <c r="A234" s="46"/>
      <c r="B234" s="362"/>
      <c r="C234" s="362"/>
    </row>
    <row r="235" spans="1:3" ht="15.75">
      <c r="A235" s="46"/>
      <c r="B235" s="362"/>
      <c r="C235" s="362"/>
    </row>
    <row r="236" spans="1:3" ht="15.75">
      <c r="A236" s="46"/>
      <c r="B236" s="362"/>
      <c r="C236" s="362"/>
    </row>
    <row r="237" spans="1:3" ht="15.75">
      <c r="A237" s="46"/>
      <c r="B237" s="362"/>
      <c r="C237" s="362"/>
    </row>
    <row r="238" spans="1:3" ht="15.75">
      <c r="A238" s="46"/>
      <c r="B238" s="362"/>
      <c r="C238" s="362"/>
    </row>
    <row r="239" spans="1:3" ht="15.75">
      <c r="A239" s="46"/>
      <c r="B239" s="362"/>
      <c r="C239" s="362"/>
    </row>
    <row r="240" spans="1:3" ht="15.75">
      <c r="A240" s="46"/>
      <c r="B240" s="362"/>
      <c r="C240" s="362"/>
    </row>
    <row r="241" spans="1:3" ht="15.75">
      <c r="A241" s="46"/>
      <c r="B241" s="362"/>
      <c r="C241" s="362"/>
    </row>
    <row r="242" spans="1:3" ht="15.75">
      <c r="A242" s="46"/>
      <c r="B242" s="362"/>
      <c r="C242" s="362"/>
    </row>
    <row r="243" spans="1:3" ht="15.75">
      <c r="A243" s="46"/>
      <c r="B243" s="362"/>
      <c r="C243" s="362"/>
    </row>
    <row r="244" spans="1:3" ht="15.75">
      <c r="A244" s="46"/>
      <c r="B244" s="362"/>
      <c r="C244" s="362"/>
    </row>
    <row r="245" spans="1:3" ht="15.75">
      <c r="A245" s="46"/>
      <c r="B245" s="362"/>
      <c r="C245" s="362"/>
    </row>
    <row r="246" spans="1:3" ht="15.75">
      <c r="A246" s="46"/>
      <c r="B246" s="362"/>
      <c r="C246" s="362"/>
    </row>
    <row r="247" spans="1:3" ht="15.75">
      <c r="A247" s="46"/>
      <c r="B247" s="362"/>
      <c r="C247" s="362"/>
    </row>
    <row r="248" spans="1:3" ht="15.75">
      <c r="A248" s="46"/>
      <c r="B248" s="362"/>
      <c r="C248" s="362"/>
    </row>
    <row r="249" spans="1:3" ht="15.75">
      <c r="A249" s="46"/>
      <c r="B249" s="362"/>
      <c r="C249" s="362"/>
    </row>
    <row r="250" spans="1:3" ht="15.75">
      <c r="A250" s="46"/>
      <c r="B250" s="362"/>
      <c r="C250" s="362"/>
    </row>
    <row r="251" spans="1:3" ht="15.75">
      <c r="A251" s="46"/>
      <c r="B251" s="362"/>
      <c r="C251" s="362"/>
    </row>
    <row r="252" spans="1:3" ht="15.75">
      <c r="A252" s="46"/>
      <c r="B252" s="362"/>
      <c r="C252" s="362"/>
    </row>
    <row r="253" spans="1:3" ht="15.75">
      <c r="A253" s="46"/>
      <c r="B253" s="362"/>
      <c r="C253" s="362"/>
    </row>
    <row r="254" spans="1:3" ht="15.75">
      <c r="A254" s="46"/>
      <c r="B254" s="362"/>
      <c r="C254" s="362"/>
    </row>
    <row r="255" spans="1:3" ht="15.75">
      <c r="A255" s="46"/>
      <c r="B255" s="362"/>
      <c r="C255" s="362"/>
    </row>
    <row r="256" spans="1:3" ht="15.75">
      <c r="A256" s="46"/>
      <c r="B256" s="362"/>
      <c r="C256" s="362"/>
    </row>
    <row r="257" spans="1:3" ht="15.75">
      <c r="A257" s="46"/>
      <c r="B257" s="362"/>
      <c r="C257" s="362"/>
    </row>
    <row r="258" spans="1:3" ht="15.75">
      <c r="A258" s="46"/>
      <c r="B258" s="362"/>
      <c r="C258" s="362"/>
    </row>
    <row r="259" spans="1:3" ht="15.75">
      <c r="A259" s="46"/>
      <c r="B259" s="362"/>
      <c r="C259" s="362"/>
    </row>
    <row r="260" spans="1:3" ht="15.75">
      <c r="A260" s="46"/>
      <c r="B260" s="362"/>
      <c r="C260" s="362"/>
    </row>
    <row r="261" spans="1:3" ht="15.75">
      <c r="A261" s="46"/>
      <c r="B261" s="362"/>
      <c r="C261" s="362"/>
    </row>
    <row r="262" spans="1:3" ht="15.75">
      <c r="A262" s="46"/>
      <c r="B262" s="362"/>
      <c r="C262" s="362"/>
    </row>
    <row r="263" spans="1:3" ht="15.75">
      <c r="A263" s="46"/>
      <c r="B263" s="362"/>
      <c r="C263" s="362"/>
    </row>
    <row r="264" spans="1:3" ht="15.75">
      <c r="A264" s="46"/>
      <c r="B264" s="362"/>
      <c r="C264" s="362"/>
    </row>
    <row r="265" spans="1:3" ht="15.75">
      <c r="A265" s="46"/>
      <c r="B265" s="362"/>
      <c r="C265" s="362"/>
    </row>
    <row r="266" spans="1:3" ht="15.75">
      <c r="A266" s="46"/>
    </row>
    <row r="267" spans="1:3" ht="15.75">
      <c r="A267" s="46"/>
    </row>
    <row r="268" spans="1:3" ht="15.75">
      <c r="A268" s="46"/>
    </row>
    <row r="269" spans="1:3" ht="15.75">
      <c r="A269" s="46"/>
    </row>
    <row r="270" spans="1:3" ht="15.75">
      <c r="A270" s="46"/>
    </row>
    <row r="271" spans="1:3" ht="15.75">
      <c r="A271" s="46"/>
    </row>
    <row r="272" spans="1:3" ht="15.75">
      <c r="A272" s="46"/>
    </row>
    <row r="273" spans="1:1" ht="15.75">
      <c r="A273" s="46"/>
    </row>
    <row r="274" spans="1:1" ht="15.75">
      <c r="A274" s="46"/>
    </row>
    <row r="275" spans="1:1" ht="15.75">
      <c r="A275" s="46"/>
    </row>
    <row r="276" spans="1:1" ht="15.75">
      <c r="A276" s="46"/>
    </row>
    <row r="277" spans="1:1" ht="15.75">
      <c r="A277" s="46"/>
    </row>
    <row r="278" spans="1:1" ht="15.75">
      <c r="A278" s="46"/>
    </row>
    <row r="279" spans="1:1" ht="15.75">
      <c r="A279" s="46"/>
    </row>
    <row r="280" spans="1:1" ht="15.75">
      <c r="A280" s="46"/>
    </row>
    <row r="281" spans="1:1" ht="15.75">
      <c r="A281" s="46"/>
    </row>
    <row r="282" spans="1:1" ht="15.75">
      <c r="A282" s="46"/>
    </row>
    <row r="283" spans="1:1" ht="15.75">
      <c r="A283" s="46"/>
    </row>
    <row r="284" spans="1:1" ht="15.75">
      <c r="A284" s="46"/>
    </row>
    <row r="285" spans="1:1" ht="15.75">
      <c r="A285" s="46"/>
    </row>
    <row r="286" spans="1:1" ht="15.75">
      <c r="A286" s="46"/>
    </row>
    <row r="287" spans="1:1" ht="15.75">
      <c r="A287" s="46"/>
    </row>
    <row r="288" spans="1:1" ht="15.75">
      <c r="A288" s="46"/>
    </row>
    <row r="289" spans="1:1" ht="15.75">
      <c r="A289" s="46"/>
    </row>
    <row r="290" spans="1:1" ht="15.75">
      <c r="A290" s="46"/>
    </row>
    <row r="291" spans="1:1" ht="15.75">
      <c r="A291" s="46"/>
    </row>
    <row r="292" spans="1:1" ht="15.75">
      <c r="A292" s="46"/>
    </row>
    <row r="293" spans="1:1" ht="15.75">
      <c r="A293" s="46"/>
    </row>
    <row r="294" spans="1:1" ht="15.75">
      <c r="A294" s="46"/>
    </row>
    <row r="295" spans="1:1" ht="15.75">
      <c r="A295" s="46"/>
    </row>
    <row r="296" spans="1:1" ht="15.75">
      <c r="A296" s="46"/>
    </row>
    <row r="297" spans="1:1" ht="15.75">
      <c r="A297" s="46"/>
    </row>
    <row r="298" spans="1:1" ht="15.75">
      <c r="A298" s="46"/>
    </row>
    <row r="299" spans="1:1" ht="15.75">
      <c r="A299" s="46"/>
    </row>
    <row r="300" spans="1:1" ht="15.75">
      <c r="A300" s="46"/>
    </row>
    <row r="301" spans="1:1" ht="15.75">
      <c r="A301" s="46"/>
    </row>
    <row r="302" spans="1:1" ht="15.75">
      <c r="A302" s="46"/>
    </row>
    <row r="303" spans="1:1" ht="15.75">
      <c r="A303" s="46"/>
    </row>
    <row r="304" spans="1:1" ht="15.75">
      <c r="A304" s="46"/>
    </row>
    <row r="305" spans="1:1" ht="15.75">
      <c r="A305" s="46"/>
    </row>
    <row r="306" spans="1:1" ht="15.75">
      <c r="A306" s="46"/>
    </row>
    <row r="307" spans="1:1" ht="15.75">
      <c r="A307" s="46"/>
    </row>
    <row r="308" spans="1:1" ht="15.75">
      <c r="A308" s="46"/>
    </row>
    <row r="309" spans="1:1" ht="15.75">
      <c r="A309" s="46"/>
    </row>
    <row r="310" spans="1:1" ht="15.75">
      <c r="A310" s="46"/>
    </row>
    <row r="311" spans="1:1" ht="15.75">
      <c r="A311" s="46"/>
    </row>
    <row r="312" spans="1:1" ht="15.75">
      <c r="A312" s="46"/>
    </row>
    <row r="313" spans="1:1" ht="15.75">
      <c r="A313" s="46"/>
    </row>
    <row r="314" spans="1:1" ht="15.75">
      <c r="A314" s="46"/>
    </row>
    <row r="315" spans="1:1" ht="15.75">
      <c r="A315" s="46"/>
    </row>
    <row r="316" spans="1:1" ht="15.75">
      <c r="A316" s="46"/>
    </row>
    <row r="317" spans="1:1" ht="15.75">
      <c r="A317" s="46"/>
    </row>
    <row r="318" spans="1:1" ht="15.75">
      <c r="A318" s="46"/>
    </row>
    <row r="319" spans="1:1" ht="15.75">
      <c r="A319" s="46"/>
    </row>
    <row r="320" spans="1:1" ht="15.75">
      <c r="A320" s="46"/>
    </row>
    <row r="321" spans="1:1" ht="15.75">
      <c r="A321" s="46"/>
    </row>
    <row r="322" spans="1:1" ht="15.75">
      <c r="A322" s="46"/>
    </row>
    <row r="323" spans="1:1" ht="15.75">
      <c r="A323" s="46"/>
    </row>
    <row r="324" spans="1:1" ht="15.75">
      <c r="A324" s="46"/>
    </row>
    <row r="325" spans="1:1" ht="15.75">
      <c r="A325" s="46"/>
    </row>
    <row r="326" spans="1:1" ht="15.75">
      <c r="A326" s="46"/>
    </row>
    <row r="327" spans="1:1" ht="15.75">
      <c r="A327" s="46"/>
    </row>
    <row r="328" spans="1:1" ht="15.75">
      <c r="A328" s="46"/>
    </row>
    <row r="329" spans="1:1" ht="15.75">
      <c r="A329" s="46"/>
    </row>
    <row r="330" spans="1:1" ht="15.75">
      <c r="A330" s="46"/>
    </row>
    <row r="331" spans="1:1" ht="15.75">
      <c r="A331" s="46"/>
    </row>
    <row r="332" spans="1:1" ht="15.75">
      <c r="A332" s="46"/>
    </row>
    <row r="333" spans="1:1" ht="15.75">
      <c r="A333" s="46"/>
    </row>
    <row r="334" spans="1:1" ht="15.75">
      <c r="A334" s="46"/>
    </row>
    <row r="335" spans="1:1" ht="15.75">
      <c r="A335" s="46"/>
    </row>
    <row r="336" spans="1:1" ht="15.75">
      <c r="A336" s="46"/>
    </row>
    <row r="337" spans="1:1" ht="15.75">
      <c r="A337" s="46"/>
    </row>
    <row r="338" spans="1:1" ht="15.75">
      <c r="A338" s="46"/>
    </row>
    <row r="339" spans="1:1" ht="15.75">
      <c r="A339" s="46"/>
    </row>
    <row r="340" spans="1:1" ht="15.75">
      <c r="A340" s="46"/>
    </row>
    <row r="341" spans="1:1" ht="15.75">
      <c r="A341" s="46"/>
    </row>
    <row r="342" spans="1:1" ht="15.75">
      <c r="A342" s="46"/>
    </row>
    <row r="343" spans="1:1" ht="15.75">
      <c r="A343" s="46"/>
    </row>
    <row r="344" spans="1:1" ht="15.75">
      <c r="A344" s="46"/>
    </row>
    <row r="345" spans="1:1" ht="15.75">
      <c r="A345" s="46"/>
    </row>
    <row r="346" spans="1:1" ht="15.75">
      <c r="A346" s="46"/>
    </row>
    <row r="347" spans="1:1" ht="15.75">
      <c r="A347" s="46"/>
    </row>
    <row r="348" spans="1:1" ht="15.75">
      <c r="A348" s="46"/>
    </row>
    <row r="349" spans="1:1" ht="15.75">
      <c r="A349" s="46"/>
    </row>
    <row r="350" spans="1:1" ht="15.75">
      <c r="A350" s="46"/>
    </row>
    <row r="351" spans="1:1" ht="15.75">
      <c r="A351" s="46"/>
    </row>
    <row r="352" spans="1:1" ht="15.75">
      <c r="A352" s="46"/>
    </row>
    <row r="353" spans="1:1" ht="15.75">
      <c r="A353" s="46"/>
    </row>
    <row r="354" spans="1:1" ht="15.75">
      <c r="A354" s="46"/>
    </row>
    <row r="355" spans="1:1" ht="15.75">
      <c r="A355" s="46"/>
    </row>
    <row r="356" spans="1:1" ht="15.75">
      <c r="A356" s="46"/>
    </row>
    <row r="357" spans="1:1" ht="15.75">
      <c r="A357" s="46"/>
    </row>
    <row r="358" spans="1:1" ht="15.75">
      <c r="A358" s="46"/>
    </row>
    <row r="359" spans="1:1" ht="15.75">
      <c r="A359" s="46"/>
    </row>
    <row r="360" spans="1:1" ht="15.75">
      <c r="A360" s="46"/>
    </row>
    <row r="361" spans="1:1" ht="15.75">
      <c r="A361" s="46"/>
    </row>
    <row r="362" spans="1:1" ht="15.75">
      <c r="A362" s="46"/>
    </row>
    <row r="363" spans="1:1" ht="15.75">
      <c r="A363" s="46"/>
    </row>
    <row r="364" spans="1:1" ht="15.75">
      <c r="A364" s="46"/>
    </row>
    <row r="365" spans="1:1" ht="15.75">
      <c r="A365" s="46"/>
    </row>
    <row r="366" spans="1:1" ht="15.75">
      <c r="A366" s="46"/>
    </row>
    <row r="367" spans="1:1" ht="15.75">
      <c r="A367" s="46"/>
    </row>
    <row r="368" spans="1:1" ht="15.75">
      <c r="A368" s="46"/>
    </row>
    <row r="369" spans="1:1" ht="15.75">
      <c r="A369" s="46"/>
    </row>
    <row r="370" spans="1:1" ht="15.75">
      <c r="A370" s="46"/>
    </row>
    <row r="371" spans="1:1" ht="15.75">
      <c r="A371" s="46"/>
    </row>
    <row r="372" spans="1:1" ht="15.75">
      <c r="A372" s="46"/>
    </row>
    <row r="373" spans="1:1" ht="15.75">
      <c r="A373" s="46"/>
    </row>
    <row r="374" spans="1:1" ht="15.75">
      <c r="A374" s="46"/>
    </row>
    <row r="375" spans="1:1" ht="15.75">
      <c r="A375" s="46"/>
    </row>
    <row r="376" spans="1:1" ht="15.75">
      <c r="A376" s="46"/>
    </row>
    <row r="377" spans="1:1" ht="15.75">
      <c r="A377" s="46"/>
    </row>
    <row r="378" spans="1:1" ht="15.75">
      <c r="A378" s="46"/>
    </row>
    <row r="379" spans="1:1" ht="15.75">
      <c r="A379" s="46"/>
    </row>
    <row r="380" spans="1:1" ht="15.75">
      <c r="A380" s="46"/>
    </row>
    <row r="381" spans="1:1" ht="15.75">
      <c r="A381" s="46"/>
    </row>
    <row r="382" spans="1:1" ht="15.75">
      <c r="A382" s="46"/>
    </row>
    <row r="383" spans="1:1" ht="15.75">
      <c r="A383" s="46"/>
    </row>
    <row r="384" spans="1:1" ht="15.75">
      <c r="A384" s="46"/>
    </row>
    <row r="385" spans="1:1" ht="15.75">
      <c r="A385" s="46"/>
    </row>
    <row r="386" spans="1:1" ht="15.75">
      <c r="A386" s="46"/>
    </row>
    <row r="387" spans="1:1" ht="15.75">
      <c r="A387" s="46"/>
    </row>
    <row r="388" spans="1:1" ht="15.75">
      <c r="A388" s="46"/>
    </row>
    <row r="389" spans="1:1" ht="15.75">
      <c r="A389" s="46"/>
    </row>
    <row r="390" spans="1:1" ht="15.75">
      <c r="A390" s="46"/>
    </row>
    <row r="391" spans="1:1" ht="15.75">
      <c r="A391" s="46"/>
    </row>
    <row r="392" spans="1:1" ht="15.75">
      <c r="A392" s="46"/>
    </row>
    <row r="393" spans="1:1" ht="15.75">
      <c r="A393" s="46"/>
    </row>
    <row r="394" spans="1:1" ht="15.75">
      <c r="A394" s="46"/>
    </row>
    <row r="395" spans="1:1" ht="15.75">
      <c r="A395" s="46"/>
    </row>
    <row r="396" spans="1:1" ht="15.75">
      <c r="A396" s="46"/>
    </row>
    <row r="397" spans="1:1" ht="15.75">
      <c r="A397" s="46"/>
    </row>
    <row r="398" spans="1:1" ht="15.75">
      <c r="A398" s="46"/>
    </row>
    <row r="399" spans="1:1" ht="15.75">
      <c r="A399" s="46"/>
    </row>
    <row r="400" spans="1:1" ht="15.75">
      <c r="A400" s="46"/>
    </row>
    <row r="401" spans="1:1" ht="15.75">
      <c r="A401" s="46"/>
    </row>
    <row r="402" spans="1:1" ht="15.75">
      <c r="A402" s="46"/>
    </row>
    <row r="403" spans="1:1" ht="15.75">
      <c r="A403" s="46"/>
    </row>
    <row r="404" spans="1:1" ht="15.75">
      <c r="A404" s="46"/>
    </row>
    <row r="405" spans="1:1" ht="15.75">
      <c r="A405" s="46"/>
    </row>
    <row r="406" spans="1:1" ht="15.75">
      <c r="A406" s="46"/>
    </row>
    <row r="407" spans="1:1" ht="15.75">
      <c r="A407" s="46"/>
    </row>
    <row r="408" spans="1:1" ht="15.75">
      <c r="A408" s="46"/>
    </row>
    <row r="409" spans="1:1" ht="15.75">
      <c r="A409" s="46"/>
    </row>
    <row r="410" spans="1:1" ht="15.75">
      <c r="A410" s="46"/>
    </row>
    <row r="411" spans="1:1" ht="15.75">
      <c r="A411" s="46"/>
    </row>
    <row r="412" spans="1:1" ht="15.75">
      <c r="A412" s="46"/>
    </row>
    <row r="413" spans="1:1" ht="15.75">
      <c r="A413" s="46"/>
    </row>
    <row r="414" spans="1:1" ht="15.75">
      <c r="A414" s="46"/>
    </row>
    <row r="415" spans="1:1" ht="15.75">
      <c r="A415" s="46"/>
    </row>
    <row r="416" spans="1:1" ht="15.75">
      <c r="A416" s="46"/>
    </row>
    <row r="417" spans="1:1" ht="15.75">
      <c r="A417" s="46"/>
    </row>
    <row r="418" spans="1:1" ht="15.75">
      <c r="A418" s="46"/>
    </row>
    <row r="419" spans="1:1" ht="15.75">
      <c r="A419" s="46"/>
    </row>
    <row r="420" spans="1:1" ht="15.75">
      <c r="A420" s="46"/>
    </row>
    <row r="421" spans="1:1" ht="15.75">
      <c r="A421" s="46"/>
    </row>
    <row r="422" spans="1:1" ht="15.75">
      <c r="A422" s="46"/>
    </row>
    <row r="423" spans="1:1" ht="15.75">
      <c r="A423" s="46"/>
    </row>
    <row r="424" spans="1:1" ht="15.75">
      <c r="A424" s="46"/>
    </row>
    <row r="425" spans="1:1" ht="15.75">
      <c r="A425" s="46"/>
    </row>
    <row r="426" spans="1:1" ht="15.75">
      <c r="A426" s="46"/>
    </row>
    <row r="427" spans="1:1" ht="15.75">
      <c r="A427" s="46"/>
    </row>
    <row r="428" spans="1:1" ht="15.75">
      <c r="A428" s="46"/>
    </row>
    <row r="429" spans="1:1" ht="15.75">
      <c r="A429" s="46"/>
    </row>
    <row r="430" spans="1:1" ht="15.75">
      <c r="A430" s="46"/>
    </row>
    <row r="431" spans="1:1" ht="15.75">
      <c r="A431" s="46"/>
    </row>
    <row r="432" spans="1:1" ht="15.75">
      <c r="A432" s="46"/>
    </row>
    <row r="433" spans="1:1" ht="15.75">
      <c r="A433" s="46"/>
    </row>
    <row r="434" spans="1:1" ht="15.75">
      <c r="A434" s="46"/>
    </row>
    <row r="435" spans="1:1" ht="15.75">
      <c r="A435" s="46"/>
    </row>
    <row r="436" spans="1:1" ht="15.75">
      <c r="A436" s="46"/>
    </row>
    <row r="437" spans="1:1" ht="15.75">
      <c r="A437" s="46"/>
    </row>
    <row r="438" spans="1:1" ht="15.75">
      <c r="A438" s="46"/>
    </row>
    <row r="439" spans="1:1" ht="15.75">
      <c r="A439" s="46"/>
    </row>
    <row r="440" spans="1:1" ht="15.75">
      <c r="A440" s="46"/>
    </row>
    <row r="441" spans="1:1" ht="15.75">
      <c r="A441" s="46"/>
    </row>
    <row r="442" spans="1:1" ht="15.75">
      <c r="A442" s="46"/>
    </row>
    <row r="443" spans="1:1" ht="15.75">
      <c r="A443" s="46"/>
    </row>
    <row r="444" spans="1:1" ht="15.75">
      <c r="A444" s="46"/>
    </row>
    <row r="445" spans="1:1" ht="15.75">
      <c r="A445" s="46"/>
    </row>
    <row r="446" spans="1:1" ht="15.75">
      <c r="A446" s="46"/>
    </row>
    <row r="447" spans="1:1" ht="15.75">
      <c r="A447" s="46"/>
    </row>
    <row r="448" spans="1:1" ht="15.75">
      <c r="A448" s="46"/>
    </row>
    <row r="449" spans="1:1" ht="15.75">
      <c r="A449" s="46"/>
    </row>
    <row r="450" spans="1:1" ht="15.75">
      <c r="A450" s="46"/>
    </row>
    <row r="451" spans="1:1" ht="15.75">
      <c r="A451" s="46"/>
    </row>
    <row r="452" spans="1:1" ht="15.75">
      <c r="A452" s="46"/>
    </row>
    <row r="453" spans="1:1" ht="15.75">
      <c r="A453" s="46"/>
    </row>
    <row r="454" spans="1:1" ht="15.75">
      <c r="A454" s="46"/>
    </row>
    <row r="455" spans="1:1" ht="15.75">
      <c r="A455" s="46"/>
    </row>
    <row r="456" spans="1:1" ht="15.75">
      <c r="A456" s="46"/>
    </row>
    <row r="457" spans="1:1" ht="15.75">
      <c r="A457" s="46"/>
    </row>
    <row r="458" spans="1:1" ht="15.75">
      <c r="A458" s="46"/>
    </row>
    <row r="459" spans="1:1" ht="15.75">
      <c r="A459" s="46"/>
    </row>
    <row r="460" spans="1:1" ht="15.75">
      <c r="A460" s="46"/>
    </row>
    <row r="461" spans="1:1" ht="15.75">
      <c r="A461" s="46"/>
    </row>
    <row r="462" spans="1:1" ht="15.75">
      <c r="A462" s="46"/>
    </row>
    <row r="463" spans="1:1" ht="15.75">
      <c r="A463" s="46"/>
    </row>
    <row r="464" spans="1:1" ht="15.75">
      <c r="A464" s="46"/>
    </row>
    <row r="465" spans="1:1" ht="15.75">
      <c r="A465" s="46"/>
    </row>
    <row r="466" spans="1:1" ht="15.75">
      <c r="A466" s="46"/>
    </row>
    <row r="467" spans="1:1" ht="15.75">
      <c r="A467" s="46"/>
    </row>
    <row r="468" spans="1:1" ht="15.75">
      <c r="A468" s="46"/>
    </row>
    <row r="469" spans="1:1" ht="15.75">
      <c r="A469" s="46"/>
    </row>
    <row r="470" spans="1:1" ht="15.75">
      <c r="A470" s="46"/>
    </row>
    <row r="471" spans="1:1" ht="15.75">
      <c r="A471" s="46"/>
    </row>
    <row r="472" spans="1:1" ht="15.75">
      <c r="A472" s="46"/>
    </row>
    <row r="473" spans="1:1" ht="15.75">
      <c r="A473" s="46"/>
    </row>
    <row r="474" spans="1:1" ht="15.75">
      <c r="A474" s="46"/>
    </row>
    <row r="475" spans="1:1" ht="15.75">
      <c r="A475" s="46"/>
    </row>
    <row r="476" spans="1:1" ht="15.75">
      <c r="A476" s="46"/>
    </row>
    <row r="477" spans="1:1" ht="15.75">
      <c r="A477" s="46"/>
    </row>
    <row r="478" spans="1:1" ht="15.75">
      <c r="A478" s="46"/>
    </row>
    <row r="479" spans="1:1" ht="15.75">
      <c r="A479" s="46"/>
    </row>
    <row r="480" spans="1:1" ht="15.75">
      <c r="A480" s="46"/>
    </row>
    <row r="481" spans="1:1" ht="15.75">
      <c r="A481" s="46"/>
    </row>
    <row r="482" spans="1:1" ht="15.75">
      <c r="A482" s="46"/>
    </row>
    <row r="483" spans="1:1" ht="15.75">
      <c r="A483" s="46"/>
    </row>
    <row r="484" spans="1:1" ht="15.75">
      <c r="A484" s="46"/>
    </row>
    <row r="485" spans="1:1" ht="15.75">
      <c r="A485" s="46"/>
    </row>
    <row r="486" spans="1:1" ht="15.75">
      <c r="A486" s="46"/>
    </row>
    <row r="487" spans="1:1" ht="15.75">
      <c r="A487" s="46"/>
    </row>
    <row r="488" spans="1:1" ht="15.75">
      <c r="A488" s="46"/>
    </row>
    <row r="489" spans="1:1" ht="15.75">
      <c r="A489" s="46"/>
    </row>
    <row r="490" spans="1:1" ht="15.75">
      <c r="A490" s="46"/>
    </row>
    <row r="491" spans="1:1" ht="15.75">
      <c r="A491" s="46"/>
    </row>
    <row r="492" spans="1:1" ht="15.75">
      <c r="A492" s="46"/>
    </row>
    <row r="493" spans="1:1" ht="15.75">
      <c r="A493" s="46"/>
    </row>
    <row r="494" spans="1:1" ht="15.75">
      <c r="A494" s="46"/>
    </row>
    <row r="495" spans="1:1" ht="15.75">
      <c r="A495" s="46"/>
    </row>
    <row r="496" spans="1:1" ht="15.75">
      <c r="A496" s="46"/>
    </row>
    <row r="497" spans="1:1" ht="15.75">
      <c r="A497" s="46"/>
    </row>
    <row r="498" spans="1:1" ht="15.75">
      <c r="A498" s="46"/>
    </row>
    <row r="499" spans="1:1" ht="15.75">
      <c r="A499" s="46"/>
    </row>
    <row r="500" spans="1:1" ht="15.75">
      <c r="A500" s="46"/>
    </row>
    <row r="501" spans="1:1" ht="15.75">
      <c r="A501" s="46"/>
    </row>
    <row r="502" spans="1:1" ht="15.75">
      <c r="A502" s="46"/>
    </row>
    <row r="503" spans="1:1" ht="15.75">
      <c r="A503" s="46"/>
    </row>
    <row r="504" spans="1:1" ht="15.75">
      <c r="A504" s="46"/>
    </row>
    <row r="505" spans="1:1" ht="15.75">
      <c r="A505" s="46"/>
    </row>
    <row r="506" spans="1:1" ht="15.75">
      <c r="A506" s="46"/>
    </row>
    <row r="507" spans="1:1" ht="15.75">
      <c r="A507" s="46"/>
    </row>
    <row r="508" spans="1:1" ht="15.75">
      <c r="A508" s="46"/>
    </row>
    <row r="509" spans="1:1" ht="15.75">
      <c r="A509" s="46"/>
    </row>
    <row r="510" spans="1:1" ht="15.75">
      <c r="A510" s="46"/>
    </row>
    <row r="511" spans="1:1" ht="15.75">
      <c r="A511" s="46"/>
    </row>
    <row r="512" spans="1:1" ht="15.75">
      <c r="A512" s="46"/>
    </row>
    <row r="513" spans="1:1" ht="15.75">
      <c r="A513" s="46"/>
    </row>
    <row r="514" spans="1:1" ht="15.75">
      <c r="A514" s="46"/>
    </row>
    <row r="515" spans="1:1" ht="15.75">
      <c r="A515" s="46"/>
    </row>
    <row r="516" spans="1:1" ht="15.75">
      <c r="A516" s="46"/>
    </row>
    <row r="517" spans="1:1" ht="15.75">
      <c r="A517" s="46"/>
    </row>
    <row r="518" spans="1:1" ht="15.75">
      <c r="A518" s="46"/>
    </row>
    <row r="519" spans="1:1" ht="15.75">
      <c r="A519" s="46"/>
    </row>
    <row r="520" spans="1:1" ht="15.75">
      <c r="A520" s="46"/>
    </row>
    <row r="521" spans="1:1" ht="15.75">
      <c r="A521" s="46"/>
    </row>
    <row r="522" spans="1:1" ht="15.75">
      <c r="A522" s="46"/>
    </row>
    <row r="523" spans="1:1" ht="15.75">
      <c r="A523" s="46"/>
    </row>
    <row r="524" spans="1:1" ht="15.75">
      <c r="A524" s="46"/>
    </row>
    <row r="525" spans="1:1" ht="15.75">
      <c r="A525" s="46"/>
    </row>
    <row r="526" spans="1:1" ht="15.75">
      <c r="A526" s="46"/>
    </row>
    <row r="527" spans="1:1" ht="15.75">
      <c r="A527" s="46"/>
    </row>
    <row r="528" spans="1:1" ht="15.75">
      <c r="A528" s="46"/>
    </row>
    <row r="529" spans="1:1" ht="15.75">
      <c r="A529" s="46"/>
    </row>
    <row r="530" spans="1:1" ht="15.75">
      <c r="A530" s="46"/>
    </row>
    <row r="531" spans="1:1" ht="15.75">
      <c r="A531" s="46"/>
    </row>
    <row r="532" spans="1:1" ht="15.75">
      <c r="A532" s="46"/>
    </row>
    <row r="533" spans="1:1" ht="15.75">
      <c r="A533" s="46"/>
    </row>
    <row r="534" spans="1:1" ht="15.75">
      <c r="A534" s="46"/>
    </row>
    <row r="535" spans="1:1" ht="15.75">
      <c r="A535" s="46"/>
    </row>
    <row r="536" spans="1:1" ht="15.75">
      <c r="A536" s="46"/>
    </row>
    <row r="537" spans="1:1" ht="15.75">
      <c r="A537" s="46"/>
    </row>
    <row r="538" spans="1:1" ht="15.75">
      <c r="A538" s="46"/>
    </row>
    <row r="539" spans="1:1" ht="15.75">
      <c r="A539" s="46"/>
    </row>
    <row r="540" spans="1:1" ht="15.75">
      <c r="A540" s="46"/>
    </row>
    <row r="541" spans="1:1" ht="15.75">
      <c r="A541" s="46"/>
    </row>
    <row r="542" spans="1:1" ht="15.75">
      <c r="A542" s="46"/>
    </row>
    <row r="543" spans="1:1" ht="15.75">
      <c r="A543" s="46"/>
    </row>
    <row r="544" spans="1:1" ht="15.75">
      <c r="A544" s="46"/>
    </row>
    <row r="545" spans="1:1" ht="15.75">
      <c r="A545" s="46"/>
    </row>
    <row r="546" spans="1:1" ht="15.75">
      <c r="A546" s="46"/>
    </row>
    <row r="547" spans="1:1" ht="15.75">
      <c r="A547" s="46"/>
    </row>
    <row r="548" spans="1:1" ht="15.75">
      <c r="A548" s="46"/>
    </row>
    <row r="549" spans="1:1" ht="15.75">
      <c r="A549" s="46"/>
    </row>
    <row r="550" spans="1:1" ht="15.75">
      <c r="A550" s="46"/>
    </row>
    <row r="551" spans="1:1" ht="15.75">
      <c r="A551" s="46"/>
    </row>
    <row r="552" spans="1:1" ht="15.75">
      <c r="A552" s="46"/>
    </row>
    <row r="553" spans="1:1" ht="15.75">
      <c r="A553" s="46"/>
    </row>
    <row r="554" spans="1:1" ht="15.75">
      <c r="A554" s="46"/>
    </row>
    <row r="555" spans="1:1" ht="15.75">
      <c r="A555" s="46"/>
    </row>
    <row r="556" spans="1:1" ht="15.75">
      <c r="A556" s="46"/>
    </row>
    <row r="557" spans="1:1" ht="15.75">
      <c r="A557" s="46"/>
    </row>
    <row r="558" spans="1:1" ht="15.75">
      <c r="A558" s="46"/>
    </row>
    <row r="559" spans="1:1" ht="15.75">
      <c r="A559" s="46"/>
    </row>
    <row r="560" spans="1:1" ht="15.75">
      <c r="A560" s="46"/>
    </row>
    <row r="561" spans="1:1" ht="15.75">
      <c r="A561" s="46"/>
    </row>
    <row r="562" spans="1:1" ht="15.75">
      <c r="A562" s="46"/>
    </row>
    <row r="563" spans="1:1" ht="15.75">
      <c r="A563" s="46"/>
    </row>
    <row r="564" spans="1:1" ht="15.75">
      <c r="A564" s="46"/>
    </row>
    <row r="565" spans="1:1" ht="15.75">
      <c r="A565" s="46"/>
    </row>
    <row r="566" spans="1:1" ht="15.75">
      <c r="A566" s="46"/>
    </row>
    <row r="567" spans="1:1" ht="15.75">
      <c r="A567" s="46"/>
    </row>
    <row r="568" spans="1:1" ht="15.75">
      <c r="A568" s="46"/>
    </row>
    <row r="569" spans="1:1" ht="15.75">
      <c r="A569" s="46"/>
    </row>
    <row r="570" spans="1:1" ht="15.75">
      <c r="A570" s="46"/>
    </row>
    <row r="571" spans="1:1" ht="15.75">
      <c r="A571" s="46"/>
    </row>
    <row r="572" spans="1:1" ht="15.75">
      <c r="A572" s="46"/>
    </row>
    <row r="573" spans="1:1" ht="15.75">
      <c r="A573" s="46"/>
    </row>
    <row r="574" spans="1:1" ht="15.75">
      <c r="A574" s="46"/>
    </row>
    <row r="575" spans="1:1" ht="15.75">
      <c r="A575" s="46"/>
    </row>
    <row r="576" spans="1:1" ht="15.75">
      <c r="A576" s="46"/>
    </row>
    <row r="577" spans="1:1" ht="15.75">
      <c r="A577" s="46"/>
    </row>
    <row r="578" spans="1:1" ht="15.75">
      <c r="A578" s="46"/>
    </row>
    <row r="579" spans="1:1" ht="15.75">
      <c r="A579" s="46"/>
    </row>
    <row r="580" spans="1:1" ht="15.75">
      <c r="A580" s="46"/>
    </row>
    <row r="581" spans="1:1" ht="15.75">
      <c r="A581" s="46"/>
    </row>
    <row r="582" spans="1:1" ht="15.75">
      <c r="A582" s="46"/>
    </row>
    <row r="583" spans="1:1" ht="15.75">
      <c r="A583" s="46"/>
    </row>
    <row r="584" spans="1:1" ht="15.75">
      <c r="A584" s="46"/>
    </row>
    <row r="585" spans="1:1" ht="15.75">
      <c r="A585" s="46"/>
    </row>
    <row r="586" spans="1:1" ht="15.75">
      <c r="A586" s="46"/>
    </row>
    <row r="587" spans="1:1" ht="15.75">
      <c r="A587" s="46"/>
    </row>
    <row r="588" spans="1:1" ht="15.75">
      <c r="A588" s="46"/>
    </row>
    <row r="589" spans="1:1" ht="15.75">
      <c r="A589" s="46"/>
    </row>
    <row r="590" spans="1:1" ht="15.75">
      <c r="A590" s="46"/>
    </row>
    <row r="591" spans="1:1" ht="15.75">
      <c r="A591" s="46"/>
    </row>
    <row r="592" spans="1:1" ht="15.75">
      <c r="A592" s="46"/>
    </row>
    <row r="593" spans="1:1" ht="15.75">
      <c r="A593" s="46"/>
    </row>
    <row r="594" spans="1:1" ht="15.75">
      <c r="A594" s="46"/>
    </row>
    <row r="595" spans="1:1" ht="15.75">
      <c r="A595" s="46"/>
    </row>
    <row r="596" spans="1:1" ht="15.75">
      <c r="A596" s="46"/>
    </row>
    <row r="597" spans="1:1" ht="15.75">
      <c r="A597" s="46"/>
    </row>
    <row r="598" spans="1:1" ht="15.75">
      <c r="A598" s="46"/>
    </row>
    <row r="599" spans="1:1" ht="15.75">
      <c r="A599" s="46"/>
    </row>
    <row r="600" spans="1:1" ht="15.75">
      <c r="A600" s="46"/>
    </row>
    <row r="601" spans="1:1" ht="15.75">
      <c r="A601" s="46"/>
    </row>
    <row r="602" spans="1:1" ht="15.75">
      <c r="A602" s="46"/>
    </row>
    <row r="603" spans="1:1" ht="15.75">
      <c r="A603" s="46"/>
    </row>
    <row r="604" spans="1:1" ht="15.75">
      <c r="A604" s="46"/>
    </row>
    <row r="605" spans="1:1" ht="15.75">
      <c r="A605" s="46"/>
    </row>
    <row r="606" spans="1:1" ht="15.75">
      <c r="A606" s="46"/>
    </row>
    <row r="607" spans="1:1" ht="15.75">
      <c r="A607" s="46"/>
    </row>
    <row r="608" spans="1:1" ht="15.75">
      <c r="A608" s="46"/>
    </row>
    <row r="609" spans="1:1" ht="15.75">
      <c r="A609" s="46"/>
    </row>
    <row r="610" spans="1:1" ht="15.75">
      <c r="A610" s="46"/>
    </row>
    <row r="611" spans="1:1" ht="15.75">
      <c r="A611" s="46"/>
    </row>
    <row r="612" spans="1:1" ht="15.75">
      <c r="A612" s="46"/>
    </row>
    <row r="613" spans="1:1" ht="15.75">
      <c r="A613" s="46"/>
    </row>
    <row r="614" spans="1:1" ht="15.75">
      <c r="A614" s="46"/>
    </row>
    <row r="615" spans="1:1" ht="15.75">
      <c r="A615" s="46"/>
    </row>
    <row r="616" spans="1:1" ht="15.75">
      <c r="A616" s="46"/>
    </row>
    <row r="617" spans="1:1" ht="15.75">
      <c r="A617" s="46"/>
    </row>
    <row r="618" spans="1:1" ht="15.75">
      <c r="A618" s="46"/>
    </row>
    <row r="619" spans="1:1" ht="15.75">
      <c r="A619" s="46"/>
    </row>
    <row r="620" spans="1:1" ht="15.75">
      <c r="A620" s="46"/>
    </row>
    <row r="621" spans="1:1" ht="15.75">
      <c r="A621" s="46"/>
    </row>
    <row r="622" spans="1:1" ht="15.75">
      <c r="A622" s="46"/>
    </row>
    <row r="623" spans="1:1" ht="15.75">
      <c r="A623" s="46"/>
    </row>
    <row r="624" spans="1:1" ht="15.75">
      <c r="A624" s="46"/>
    </row>
    <row r="625" spans="1:1" ht="15.75">
      <c r="A625" s="46"/>
    </row>
    <row r="626" spans="1:1" ht="15.75">
      <c r="A626" s="46"/>
    </row>
    <row r="627" spans="1:1" ht="15.75">
      <c r="A627" s="46"/>
    </row>
    <row r="628" spans="1:1" ht="15.75">
      <c r="A628" s="46"/>
    </row>
    <row r="629" spans="1:1" ht="15.75">
      <c r="A629" s="46"/>
    </row>
    <row r="630" spans="1:1" ht="15.75">
      <c r="A630" s="46"/>
    </row>
    <row r="631" spans="1:1" ht="15.75">
      <c r="A631" s="46"/>
    </row>
    <row r="632" spans="1:1" ht="15.75">
      <c r="A632" s="46"/>
    </row>
    <row r="633" spans="1:1" ht="15.75">
      <c r="A633" s="46"/>
    </row>
    <row r="634" spans="1:1" ht="15.75">
      <c r="A634" s="46"/>
    </row>
    <row r="635" spans="1:1" ht="15.75">
      <c r="A635" s="46"/>
    </row>
    <row r="636" spans="1:1" ht="15.75">
      <c r="A636" s="46"/>
    </row>
    <row r="637" spans="1:1" ht="15.75">
      <c r="A637" s="46"/>
    </row>
    <row r="638" spans="1:1" ht="15.75">
      <c r="A638" s="46"/>
    </row>
    <row r="639" spans="1:1" ht="15.75">
      <c r="A639" s="46"/>
    </row>
    <row r="640" spans="1:1" ht="15.75">
      <c r="A640" s="46"/>
    </row>
    <row r="641" spans="1:1" ht="15.75">
      <c r="A641" s="46"/>
    </row>
    <row r="642" spans="1:1" ht="15.75">
      <c r="A642" s="46"/>
    </row>
    <row r="643" spans="1:1" ht="15.75">
      <c r="A643" s="46"/>
    </row>
    <row r="644" spans="1:1" ht="15.75">
      <c r="A644" s="46"/>
    </row>
    <row r="645" spans="1:1" ht="15.75">
      <c r="A645" s="46"/>
    </row>
    <row r="646" spans="1:1" ht="15.75">
      <c r="A646" s="46"/>
    </row>
    <row r="647" spans="1:1" ht="15.75">
      <c r="A647" s="46"/>
    </row>
    <row r="648" spans="1:1" ht="15.75">
      <c r="A648" s="46"/>
    </row>
    <row r="649" spans="1:1" ht="15.75">
      <c r="A649" s="46"/>
    </row>
  </sheetData>
  <mergeCells count="22">
    <mergeCell ref="A88:E88"/>
    <mergeCell ref="A89:E89"/>
    <mergeCell ref="A45:E45"/>
    <mergeCell ref="A86:C86"/>
    <mergeCell ref="A46:E46"/>
    <mergeCell ref="A47:E47"/>
    <mergeCell ref="A48:E48"/>
    <mergeCell ref="A2:E2"/>
    <mergeCell ref="A3:E3"/>
    <mergeCell ref="A4:E4"/>
    <mergeCell ref="A5:E5"/>
    <mergeCell ref="A43:E43"/>
    <mergeCell ref="A175:E175"/>
    <mergeCell ref="A176:E176"/>
    <mergeCell ref="A177:E177"/>
    <mergeCell ref="A90:E90"/>
    <mergeCell ref="A91:E91"/>
    <mergeCell ref="A131:E131"/>
    <mergeCell ref="A132:E132"/>
    <mergeCell ref="A133:E133"/>
    <mergeCell ref="A134:E134"/>
    <mergeCell ref="A174:E174"/>
  </mergeCells>
  <pageMargins left="0.7" right="0.7" top="0.75" bottom="0.75" header="0.3" footer="0.3"/>
  <pageSetup scale="55"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7"/>
  <sheetViews>
    <sheetView showGridLines="0" topLeftCell="C2" zoomScale="70" zoomScaleNormal="70" workbookViewId="0">
      <selection activeCell="S4" sqref="S4"/>
    </sheetView>
  </sheetViews>
  <sheetFormatPr baseColWidth="10" defaultColWidth="9.140625" defaultRowHeight="15"/>
  <cols>
    <col min="1" max="2" width="31.140625" style="881" hidden="1" customWidth="1"/>
    <col min="3" max="3" width="95.85546875" style="48" customWidth="1"/>
    <col min="4" max="7" width="17.28515625" style="881" customWidth="1"/>
    <col min="8" max="8" width="19" style="881" customWidth="1"/>
    <col min="9" max="9" width="17.28515625" style="881" customWidth="1"/>
    <col min="10" max="10" width="19.5703125" style="881" customWidth="1"/>
    <col min="11" max="11" width="17.28515625" style="881" customWidth="1"/>
    <col min="12" max="12" width="19.5703125" style="881" customWidth="1"/>
    <col min="13" max="13" width="17.28515625" style="881" customWidth="1"/>
    <col min="14" max="14" width="19.5703125" style="881" customWidth="1"/>
    <col min="15" max="15" width="18.42578125" style="881" customWidth="1"/>
    <col min="16" max="16" width="0.28515625" style="881" hidden="1" customWidth="1"/>
    <col min="17" max="17" width="2" style="130" customWidth="1"/>
    <col min="18" max="18" width="9.140625" style="881" customWidth="1"/>
    <col min="19" max="19" width="21.28515625" style="881" customWidth="1"/>
    <col min="20" max="20" width="12.42578125" style="881" customWidth="1"/>
    <col min="21" max="255" width="9.140625" style="881" customWidth="1"/>
    <col min="256" max="256" width="9.140625" style="881"/>
    <col min="257" max="258" width="0" style="881" hidden="1" customWidth="1"/>
    <col min="259" max="259" width="95.85546875" style="881" customWidth="1"/>
    <col min="260" max="263" width="17.28515625" style="881" customWidth="1"/>
    <col min="264" max="264" width="19" style="881" customWidth="1"/>
    <col min="265" max="265" width="17.28515625" style="881" customWidth="1"/>
    <col min="266" max="266" width="19.5703125" style="881" customWidth="1"/>
    <col min="267" max="267" width="17.28515625" style="881" customWidth="1"/>
    <col min="268" max="268" width="19.5703125" style="881" customWidth="1"/>
    <col min="269" max="269" width="17.28515625" style="881" customWidth="1"/>
    <col min="270" max="270" width="19.5703125" style="881" customWidth="1"/>
    <col min="271" max="271" width="18.42578125" style="881" customWidth="1"/>
    <col min="272" max="272" width="0" style="881" hidden="1" customWidth="1"/>
    <col min="273" max="273" width="2" style="881" customWidth="1"/>
    <col min="274" max="274" width="9.140625" style="881" customWidth="1"/>
    <col min="275" max="275" width="21.28515625" style="881" customWidth="1"/>
    <col min="276" max="276" width="12.42578125" style="881" customWidth="1"/>
    <col min="277" max="511" width="9.140625" style="881" customWidth="1"/>
    <col min="512" max="512" width="9.140625" style="881"/>
    <col min="513" max="514" width="0" style="881" hidden="1" customWidth="1"/>
    <col min="515" max="515" width="95.85546875" style="881" customWidth="1"/>
    <col min="516" max="519" width="17.28515625" style="881" customWidth="1"/>
    <col min="520" max="520" width="19" style="881" customWidth="1"/>
    <col min="521" max="521" width="17.28515625" style="881" customWidth="1"/>
    <col min="522" max="522" width="19.5703125" style="881" customWidth="1"/>
    <col min="523" max="523" width="17.28515625" style="881" customWidth="1"/>
    <col min="524" max="524" width="19.5703125" style="881" customWidth="1"/>
    <col min="525" max="525" width="17.28515625" style="881" customWidth="1"/>
    <col min="526" max="526" width="19.5703125" style="881" customWidth="1"/>
    <col min="527" max="527" width="18.42578125" style="881" customWidth="1"/>
    <col min="528" max="528" width="0" style="881" hidden="1" customWidth="1"/>
    <col min="529" max="529" width="2" style="881" customWidth="1"/>
    <col min="530" max="530" width="9.140625" style="881" customWidth="1"/>
    <col min="531" max="531" width="21.28515625" style="881" customWidth="1"/>
    <col min="532" max="532" width="12.42578125" style="881" customWidth="1"/>
    <col min="533" max="767" width="9.140625" style="881" customWidth="1"/>
    <col min="768" max="768" width="9.140625" style="881"/>
    <col min="769" max="770" width="0" style="881" hidden="1" customWidth="1"/>
    <col min="771" max="771" width="95.85546875" style="881" customWidth="1"/>
    <col min="772" max="775" width="17.28515625" style="881" customWidth="1"/>
    <col min="776" max="776" width="19" style="881" customWidth="1"/>
    <col min="777" max="777" width="17.28515625" style="881" customWidth="1"/>
    <col min="778" max="778" width="19.5703125" style="881" customWidth="1"/>
    <col min="779" max="779" width="17.28515625" style="881" customWidth="1"/>
    <col min="780" max="780" width="19.5703125" style="881" customWidth="1"/>
    <col min="781" max="781" width="17.28515625" style="881" customWidth="1"/>
    <col min="782" max="782" width="19.5703125" style="881" customWidth="1"/>
    <col min="783" max="783" width="18.42578125" style="881" customWidth="1"/>
    <col min="784" max="784" width="0" style="881" hidden="1" customWidth="1"/>
    <col min="785" max="785" width="2" style="881" customWidth="1"/>
    <col min="786" max="786" width="9.140625" style="881" customWidth="1"/>
    <col min="787" max="787" width="21.28515625" style="881" customWidth="1"/>
    <col min="788" max="788" width="12.42578125" style="881" customWidth="1"/>
    <col min="789" max="1023" width="9.140625" style="881" customWidth="1"/>
    <col min="1024" max="1024" width="9.140625" style="881"/>
    <col min="1025" max="1026" width="0" style="881" hidden="1" customWidth="1"/>
    <col min="1027" max="1027" width="95.85546875" style="881" customWidth="1"/>
    <col min="1028" max="1031" width="17.28515625" style="881" customWidth="1"/>
    <col min="1032" max="1032" width="19" style="881" customWidth="1"/>
    <col min="1033" max="1033" width="17.28515625" style="881" customWidth="1"/>
    <col min="1034" max="1034" width="19.5703125" style="881" customWidth="1"/>
    <col min="1035" max="1035" width="17.28515625" style="881" customWidth="1"/>
    <col min="1036" max="1036" width="19.5703125" style="881" customWidth="1"/>
    <col min="1037" max="1037" width="17.28515625" style="881" customWidth="1"/>
    <col min="1038" max="1038" width="19.5703125" style="881" customWidth="1"/>
    <col min="1039" max="1039" width="18.42578125" style="881" customWidth="1"/>
    <col min="1040" max="1040" width="0" style="881" hidden="1" customWidth="1"/>
    <col min="1041" max="1041" width="2" style="881" customWidth="1"/>
    <col min="1042" max="1042" width="9.140625" style="881" customWidth="1"/>
    <col min="1043" max="1043" width="21.28515625" style="881" customWidth="1"/>
    <col min="1044" max="1044" width="12.42578125" style="881" customWidth="1"/>
    <col min="1045" max="1279" width="9.140625" style="881" customWidth="1"/>
    <col min="1280" max="1280" width="9.140625" style="881"/>
    <col min="1281" max="1282" width="0" style="881" hidden="1" customWidth="1"/>
    <col min="1283" max="1283" width="95.85546875" style="881" customWidth="1"/>
    <col min="1284" max="1287" width="17.28515625" style="881" customWidth="1"/>
    <col min="1288" max="1288" width="19" style="881" customWidth="1"/>
    <col min="1289" max="1289" width="17.28515625" style="881" customWidth="1"/>
    <col min="1290" max="1290" width="19.5703125" style="881" customWidth="1"/>
    <col min="1291" max="1291" width="17.28515625" style="881" customWidth="1"/>
    <col min="1292" max="1292" width="19.5703125" style="881" customWidth="1"/>
    <col min="1293" max="1293" width="17.28515625" style="881" customWidth="1"/>
    <col min="1294" max="1294" width="19.5703125" style="881" customWidth="1"/>
    <col min="1295" max="1295" width="18.42578125" style="881" customWidth="1"/>
    <col min="1296" max="1296" width="0" style="881" hidden="1" customWidth="1"/>
    <col min="1297" max="1297" width="2" style="881" customWidth="1"/>
    <col min="1298" max="1298" width="9.140625" style="881" customWidth="1"/>
    <col min="1299" max="1299" width="21.28515625" style="881" customWidth="1"/>
    <col min="1300" max="1300" width="12.42578125" style="881" customWidth="1"/>
    <col min="1301" max="1535" width="9.140625" style="881" customWidth="1"/>
    <col min="1536" max="1536" width="9.140625" style="881"/>
    <col min="1537" max="1538" width="0" style="881" hidden="1" customWidth="1"/>
    <col min="1539" max="1539" width="95.85546875" style="881" customWidth="1"/>
    <col min="1540" max="1543" width="17.28515625" style="881" customWidth="1"/>
    <col min="1544" max="1544" width="19" style="881" customWidth="1"/>
    <col min="1545" max="1545" width="17.28515625" style="881" customWidth="1"/>
    <col min="1546" max="1546" width="19.5703125" style="881" customWidth="1"/>
    <col min="1547" max="1547" width="17.28515625" style="881" customWidth="1"/>
    <col min="1548" max="1548" width="19.5703125" style="881" customWidth="1"/>
    <col min="1549" max="1549" width="17.28515625" style="881" customWidth="1"/>
    <col min="1550" max="1550" width="19.5703125" style="881" customWidth="1"/>
    <col min="1551" max="1551" width="18.42578125" style="881" customWidth="1"/>
    <col min="1552" max="1552" width="0" style="881" hidden="1" customWidth="1"/>
    <col min="1553" max="1553" width="2" style="881" customWidth="1"/>
    <col min="1554" max="1554" width="9.140625" style="881" customWidth="1"/>
    <col min="1555" max="1555" width="21.28515625" style="881" customWidth="1"/>
    <col min="1556" max="1556" width="12.42578125" style="881" customWidth="1"/>
    <col min="1557" max="1791" width="9.140625" style="881" customWidth="1"/>
    <col min="1792" max="1792" width="9.140625" style="881"/>
    <col min="1793" max="1794" width="0" style="881" hidden="1" customWidth="1"/>
    <col min="1795" max="1795" width="95.85546875" style="881" customWidth="1"/>
    <col min="1796" max="1799" width="17.28515625" style="881" customWidth="1"/>
    <col min="1800" max="1800" width="19" style="881" customWidth="1"/>
    <col min="1801" max="1801" width="17.28515625" style="881" customWidth="1"/>
    <col min="1802" max="1802" width="19.5703125" style="881" customWidth="1"/>
    <col min="1803" max="1803" width="17.28515625" style="881" customWidth="1"/>
    <col min="1804" max="1804" width="19.5703125" style="881" customWidth="1"/>
    <col min="1805" max="1805" width="17.28515625" style="881" customWidth="1"/>
    <col min="1806" max="1806" width="19.5703125" style="881" customWidth="1"/>
    <col min="1807" max="1807" width="18.42578125" style="881" customWidth="1"/>
    <col min="1808" max="1808" width="0" style="881" hidden="1" customWidth="1"/>
    <col min="1809" max="1809" width="2" style="881" customWidth="1"/>
    <col min="1810" max="1810" width="9.140625" style="881" customWidth="1"/>
    <col min="1811" max="1811" width="21.28515625" style="881" customWidth="1"/>
    <col min="1812" max="1812" width="12.42578125" style="881" customWidth="1"/>
    <col min="1813" max="2047" width="9.140625" style="881" customWidth="1"/>
    <col min="2048" max="2048" width="9.140625" style="881"/>
    <col min="2049" max="2050" width="0" style="881" hidden="1" customWidth="1"/>
    <col min="2051" max="2051" width="95.85546875" style="881" customWidth="1"/>
    <col min="2052" max="2055" width="17.28515625" style="881" customWidth="1"/>
    <col min="2056" max="2056" width="19" style="881" customWidth="1"/>
    <col min="2057" max="2057" width="17.28515625" style="881" customWidth="1"/>
    <col min="2058" max="2058" width="19.5703125" style="881" customWidth="1"/>
    <col min="2059" max="2059" width="17.28515625" style="881" customWidth="1"/>
    <col min="2060" max="2060" width="19.5703125" style="881" customWidth="1"/>
    <col min="2061" max="2061" width="17.28515625" style="881" customWidth="1"/>
    <col min="2062" max="2062" width="19.5703125" style="881" customWidth="1"/>
    <col min="2063" max="2063" width="18.42578125" style="881" customWidth="1"/>
    <col min="2064" max="2064" width="0" style="881" hidden="1" customWidth="1"/>
    <col min="2065" max="2065" width="2" style="881" customWidth="1"/>
    <col min="2066" max="2066" width="9.140625" style="881" customWidth="1"/>
    <col min="2067" max="2067" width="21.28515625" style="881" customWidth="1"/>
    <col min="2068" max="2068" width="12.42578125" style="881" customWidth="1"/>
    <col min="2069" max="2303" width="9.140625" style="881" customWidth="1"/>
    <col min="2304" max="2304" width="9.140625" style="881"/>
    <col min="2305" max="2306" width="0" style="881" hidden="1" customWidth="1"/>
    <col min="2307" max="2307" width="95.85546875" style="881" customWidth="1"/>
    <col min="2308" max="2311" width="17.28515625" style="881" customWidth="1"/>
    <col min="2312" max="2312" width="19" style="881" customWidth="1"/>
    <col min="2313" max="2313" width="17.28515625" style="881" customWidth="1"/>
    <col min="2314" max="2314" width="19.5703125" style="881" customWidth="1"/>
    <col min="2315" max="2315" width="17.28515625" style="881" customWidth="1"/>
    <col min="2316" max="2316" width="19.5703125" style="881" customWidth="1"/>
    <col min="2317" max="2317" width="17.28515625" style="881" customWidth="1"/>
    <col min="2318" max="2318" width="19.5703125" style="881" customWidth="1"/>
    <col min="2319" max="2319" width="18.42578125" style="881" customWidth="1"/>
    <col min="2320" max="2320" width="0" style="881" hidden="1" customWidth="1"/>
    <col min="2321" max="2321" width="2" style="881" customWidth="1"/>
    <col min="2322" max="2322" width="9.140625" style="881" customWidth="1"/>
    <col min="2323" max="2323" width="21.28515625" style="881" customWidth="1"/>
    <col min="2324" max="2324" width="12.42578125" style="881" customWidth="1"/>
    <col min="2325" max="2559" width="9.140625" style="881" customWidth="1"/>
    <col min="2560" max="2560" width="9.140625" style="881"/>
    <col min="2561" max="2562" width="0" style="881" hidden="1" customWidth="1"/>
    <col min="2563" max="2563" width="95.85546875" style="881" customWidth="1"/>
    <col min="2564" max="2567" width="17.28515625" style="881" customWidth="1"/>
    <col min="2568" max="2568" width="19" style="881" customWidth="1"/>
    <col min="2569" max="2569" width="17.28515625" style="881" customWidth="1"/>
    <col min="2570" max="2570" width="19.5703125" style="881" customWidth="1"/>
    <col min="2571" max="2571" width="17.28515625" style="881" customWidth="1"/>
    <col min="2572" max="2572" width="19.5703125" style="881" customWidth="1"/>
    <col min="2573" max="2573" width="17.28515625" style="881" customWidth="1"/>
    <col min="2574" max="2574" width="19.5703125" style="881" customWidth="1"/>
    <col min="2575" max="2575" width="18.42578125" style="881" customWidth="1"/>
    <col min="2576" max="2576" width="0" style="881" hidden="1" customWidth="1"/>
    <col min="2577" max="2577" width="2" style="881" customWidth="1"/>
    <col min="2578" max="2578" width="9.140625" style="881" customWidth="1"/>
    <col min="2579" max="2579" width="21.28515625" style="881" customWidth="1"/>
    <col min="2580" max="2580" width="12.42578125" style="881" customWidth="1"/>
    <col min="2581" max="2815" width="9.140625" style="881" customWidth="1"/>
    <col min="2816" max="2816" width="9.140625" style="881"/>
    <col min="2817" max="2818" width="0" style="881" hidden="1" customWidth="1"/>
    <col min="2819" max="2819" width="95.85546875" style="881" customWidth="1"/>
    <col min="2820" max="2823" width="17.28515625" style="881" customWidth="1"/>
    <col min="2824" max="2824" width="19" style="881" customWidth="1"/>
    <col min="2825" max="2825" width="17.28515625" style="881" customWidth="1"/>
    <col min="2826" max="2826" width="19.5703125" style="881" customWidth="1"/>
    <col min="2827" max="2827" width="17.28515625" style="881" customWidth="1"/>
    <col min="2828" max="2828" width="19.5703125" style="881" customWidth="1"/>
    <col min="2829" max="2829" width="17.28515625" style="881" customWidth="1"/>
    <col min="2830" max="2830" width="19.5703125" style="881" customWidth="1"/>
    <col min="2831" max="2831" width="18.42578125" style="881" customWidth="1"/>
    <col min="2832" max="2832" width="0" style="881" hidden="1" customWidth="1"/>
    <col min="2833" max="2833" width="2" style="881" customWidth="1"/>
    <col min="2834" max="2834" width="9.140625" style="881" customWidth="1"/>
    <col min="2835" max="2835" width="21.28515625" style="881" customWidth="1"/>
    <col min="2836" max="2836" width="12.42578125" style="881" customWidth="1"/>
    <col min="2837" max="3071" width="9.140625" style="881" customWidth="1"/>
    <col min="3072" max="3072" width="9.140625" style="881"/>
    <col min="3073" max="3074" width="0" style="881" hidden="1" customWidth="1"/>
    <col min="3075" max="3075" width="95.85546875" style="881" customWidth="1"/>
    <col min="3076" max="3079" width="17.28515625" style="881" customWidth="1"/>
    <col min="3080" max="3080" width="19" style="881" customWidth="1"/>
    <col min="3081" max="3081" width="17.28515625" style="881" customWidth="1"/>
    <col min="3082" max="3082" width="19.5703125" style="881" customWidth="1"/>
    <col min="3083" max="3083" width="17.28515625" style="881" customWidth="1"/>
    <col min="3084" max="3084" width="19.5703125" style="881" customWidth="1"/>
    <col min="3085" max="3085" width="17.28515625" style="881" customWidth="1"/>
    <col min="3086" max="3086" width="19.5703125" style="881" customWidth="1"/>
    <col min="3087" max="3087" width="18.42578125" style="881" customWidth="1"/>
    <col min="3088" max="3088" width="0" style="881" hidden="1" customWidth="1"/>
    <col min="3089" max="3089" width="2" style="881" customWidth="1"/>
    <col min="3090" max="3090" width="9.140625" style="881" customWidth="1"/>
    <col min="3091" max="3091" width="21.28515625" style="881" customWidth="1"/>
    <col min="3092" max="3092" width="12.42578125" style="881" customWidth="1"/>
    <col min="3093" max="3327" width="9.140625" style="881" customWidth="1"/>
    <col min="3328" max="3328" width="9.140625" style="881"/>
    <col min="3329" max="3330" width="0" style="881" hidden="1" customWidth="1"/>
    <col min="3331" max="3331" width="95.85546875" style="881" customWidth="1"/>
    <col min="3332" max="3335" width="17.28515625" style="881" customWidth="1"/>
    <col min="3336" max="3336" width="19" style="881" customWidth="1"/>
    <col min="3337" max="3337" width="17.28515625" style="881" customWidth="1"/>
    <col min="3338" max="3338" width="19.5703125" style="881" customWidth="1"/>
    <col min="3339" max="3339" width="17.28515625" style="881" customWidth="1"/>
    <col min="3340" max="3340" width="19.5703125" style="881" customWidth="1"/>
    <col min="3341" max="3341" width="17.28515625" style="881" customWidth="1"/>
    <col min="3342" max="3342" width="19.5703125" style="881" customWidth="1"/>
    <col min="3343" max="3343" width="18.42578125" style="881" customWidth="1"/>
    <col min="3344" max="3344" width="0" style="881" hidden="1" customWidth="1"/>
    <col min="3345" max="3345" width="2" style="881" customWidth="1"/>
    <col min="3346" max="3346" width="9.140625" style="881" customWidth="1"/>
    <col min="3347" max="3347" width="21.28515625" style="881" customWidth="1"/>
    <col min="3348" max="3348" width="12.42578125" style="881" customWidth="1"/>
    <col min="3349" max="3583" width="9.140625" style="881" customWidth="1"/>
    <col min="3584" max="3584" width="9.140625" style="881"/>
    <col min="3585" max="3586" width="0" style="881" hidden="1" customWidth="1"/>
    <col min="3587" max="3587" width="95.85546875" style="881" customWidth="1"/>
    <col min="3588" max="3591" width="17.28515625" style="881" customWidth="1"/>
    <col min="3592" max="3592" width="19" style="881" customWidth="1"/>
    <col min="3593" max="3593" width="17.28515625" style="881" customWidth="1"/>
    <col min="3594" max="3594" width="19.5703125" style="881" customWidth="1"/>
    <col min="3595" max="3595" width="17.28515625" style="881" customWidth="1"/>
    <col min="3596" max="3596" width="19.5703125" style="881" customWidth="1"/>
    <col min="3597" max="3597" width="17.28515625" style="881" customWidth="1"/>
    <col min="3598" max="3598" width="19.5703125" style="881" customWidth="1"/>
    <col min="3599" max="3599" width="18.42578125" style="881" customWidth="1"/>
    <col min="3600" max="3600" width="0" style="881" hidden="1" customWidth="1"/>
    <col min="3601" max="3601" width="2" style="881" customWidth="1"/>
    <col min="3602" max="3602" width="9.140625" style="881" customWidth="1"/>
    <col min="3603" max="3603" width="21.28515625" style="881" customWidth="1"/>
    <col min="3604" max="3604" width="12.42578125" style="881" customWidth="1"/>
    <col min="3605" max="3839" width="9.140625" style="881" customWidth="1"/>
    <col min="3840" max="3840" width="9.140625" style="881"/>
    <col min="3841" max="3842" width="0" style="881" hidden="1" customWidth="1"/>
    <col min="3843" max="3843" width="95.85546875" style="881" customWidth="1"/>
    <col min="3844" max="3847" width="17.28515625" style="881" customWidth="1"/>
    <col min="3848" max="3848" width="19" style="881" customWidth="1"/>
    <col min="3849" max="3849" width="17.28515625" style="881" customWidth="1"/>
    <col min="3850" max="3850" width="19.5703125" style="881" customWidth="1"/>
    <col min="3851" max="3851" width="17.28515625" style="881" customWidth="1"/>
    <col min="3852" max="3852" width="19.5703125" style="881" customWidth="1"/>
    <col min="3853" max="3853" width="17.28515625" style="881" customWidth="1"/>
    <col min="3854" max="3854" width="19.5703125" style="881" customWidth="1"/>
    <col min="3855" max="3855" width="18.42578125" style="881" customWidth="1"/>
    <col min="3856" max="3856" width="0" style="881" hidden="1" customWidth="1"/>
    <col min="3857" max="3857" width="2" style="881" customWidth="1"/>
    <col min="3858" max="3858" width="9.140625" style="881" customWidth="1"/>
    <col min="3859" max="3859" width="21.28515625" style="881" customWidth="1"/>
    <col min="3860" max="3860" width="12.42578125" style="881" customWidth="1"/>
    <col min="3861" max="4095" width="9.140625" style="881" customWidth="1"/>
    <col min="4096" max="4096" width="9.140625" style="881"/>
    <col min="4097" max="4098" width="0" style="881" hidden="1" customWidth="1"/>
    <col min="4099" max="4099" width="95.85546875" style="881" customWidth="1"/>
    <col min="4100" max="4103" width="17.28515625" style="881" customWidth="1"/>
    <col min="4104" max="4104" width="19" style="881" customWidth="1"/>
    <col min="4105" max="4105" width="17.28515625" style="881" customWidth="1"/>
    <col min="4106" max="4106" width="19.5703125" style="881" customWidth="1"/>
    <col min="4107" max="4107" width="17.28515625" style="881" customWidth="1"/>
    <col min="4108" max="4108" width="19.5703125" style="881" customWidth="1"/>
    <col min="4109" max="4109" width="17.28515625" style="881" customWidth="1"/>
    <col min="4110" max="4110" width="19.5703125" style="881" customWidth="1"/>
    <col min="4111" max="4111" width="18.42578125" style="881" customWidth="1"/>
    <col min="4112" max="4112" width="0" style="881" hidden="1" customWidth="1"/>
    <col min="4113" max="4113" width="2" style="881" customWidth="1"/>
    <col min="4114" max="4114" width="9.140625" style="881" customWidth="1"/>
    <col min="4115" max="4115" width="21.28515625" style="881" customWidth="1"/>
    <col min="4116" max="4116" width="12.42578125" style="881" customWidth="1"/>
    <col min="4117" max="4351" width="9.140625" style="881" customWidth="1"/>
    <col min="4352" max="4352" width="9.140625" style="881"/>
    <col min="4353" max="4354" width="0" style="881" hidden="1" customWidth="1"/>
    <col min="4355" max="4355" width="95.85546875" style="881" customWidth="1"/>
    <col min="4356" max="4359" width="17.28515625" style="881" customWidth="1"/>
    <col min="4360" max="4360" width="19" style="881" customWidth="1"/>
    <col min="4361" max="4361" width="17.28515625" style="881" customWidth="1"/>
    <col min="4362" max="4362" width="19.5703125" style="881" customWidth="1"/>
    <col min="4363" max="4363" width="17.28515625" style="881" customWidth="1"/>
    <col min="4364" max="4364" width="19.5703125" style="881" customWidth="1"/>
    <col min="4365" max="4365" width="17.28515625" style="881" customWidth="1"/>
    <col min="4366" max="4366" width="19.5703125" style="881" customWidth="1"/>
    <col min="4367" max="4367" width="18.42578125" style="881" customWidth="1"/>
    <col min="4368" max="4368" width="0" style="881" hidden="1" customWidth="1"/>
    <col min="4369" max="4369" width="2" style="881" customWidth="1"/>
    <col min="4370" max="4370" width="9.140625" style="881" customWidth="1"/>
    <col min="4371" max="4371" width="21.28515625" style="881" customWidth="1"/>
    <col min="4372" max="4372" width="12.42578125" style="881" customWidth="1"/>
    <col min="4373" max="4607" width="9.140625" style="881" customWidth="1"/>
    <col min="4608" max="4608" width="9.140625" style="881"/>
    <col min="4609" max="4610" width="0" style="881" hidden="1" customWidth="1"/>
    <col min="4611" max="4611" width="95.85546875" style="881" customWidth="1"/>
    <col min="4612" max="4615" width="17.28515625" style="881" customWidth="1"/>
    <col min="4616" max="4616" width="19" style="881" customWidth="1"/>
    <col min="4617" max="4617" width="17.28515625" style="881" customWidth="1"/>
    <col min="4618" max="4618" width="19.5703125" style="881" customWidth="1"/>
    <col min="4619" max="4619" width="17.28515625" style="881" customWidth="1"/>
    <col min="4620" max="4620" width="19.5703125" style="881" customWidth="1"/>
    <col min="4621" max="4621" width="17.28515625" style="881" customWidth="1"/>
    <col min="4622" max="4622" width="19.5703125" style="881" customWidth="1"/>
    <col min="4623" max="4623" width="18.42578125" style="881" customWidth="1"/>
    <col min="4624" max="4624" width="0" style="881" hidden="1" customWidth="1"/>
    <col min="4625" max="4625" width="2" style="881" customWidth="1"/>
    <col min="4626" max="4626" width="9.140625" style="881" customWidth="1"/>
    <col min="4627" max="4627" width="21.28515625" style="881" customWidth="1"/>
    <col min="4628" max="4628" width="12.42578125" style="881" customWidth="1"/>
    <col min="4629" max="4863" width="9.140625" style="881" customWidth="1"/>
    <col min="4864" max="4864" width="9.140625" style="881"/>
    <col min="4865" max="4866" width="0" style="881" hidden="1" customWidth="1"/>
    <col min="4867" max="4867" width="95.85546875" style="881" customWidth="1"/>
    <col min="4868" max="4871" width="17.28515625" style="881" customWidth="1"/>
    <col min="4872" max="4872" width="19" style="881" customWidth="1"/>
    <col min="4873" max="4873" width="17.28515625" style="881" customWidth="1"/>
    <col min="4874" max="4874" width="19.5703125" style="881" customWidth="1"/>
    <col min="4875" max="4875" width="17.28515625" style="881" customWidth="1"/>
    <col min="4876" max="4876" width="19.5703125" style="881" customWidth="1"/>
    <col min="4877" max="4877" width="17.28515625" style="881" customWidth="1"/>
    <col min="4878" max="4878" width="19.5703125" style="881" customWidth="1"/>
    <col min="4879" max="4879" width="18.42578125" style="881" customWidth="1"/>
    <col min="4880" max="4880" width="0" style="881" hidden="1" customWidth="1"/>
    <col min="4881" max="4881" width="2" style="881" customWidth="1"/>
    <col min="4882" max="4882" width="9.140625" style="881" customWidth="1"/>
    <col min="4883" max="4883" width="21.28515625" style="881" customWidth="1"/>
    <col min="4884" max="4884" width="12.42578125" style="881" customWidth="1"/>
    <col min="4885" max="5119" width="9.140625" style="881" customWidth="1"/>
    <col min="5120" max="5120" width="9.140625" style="881"/>
    <col min="5121" max="5122" width="0" style="881" hidden="1" customWidth="1"/>
    <col min="5123" max="5123" width="95.85546875" style="881" customWidth="1"/>
    <col min="5124" max="5127" width="17.28515625" style="881" customWidth="1"/>
    <col min="5128" max="5128" width="19" style="881" customWidth="1"/>
    <col min="5129" max="5129" width="17.28515625" style="881" customWidth="1"/>
    <col min="5130" max="5130" width="19.5703125" style="881" customWidth="1"/>
    <col min="5131" max="5131" width="17.28515625" style="881" customWidth="1"/>
    <col min="5132" max="5132" width="19.5703125" style="881" customWidth="1"/>
    <col min="5133" max="5133" width="17.28515625" style="881" customWidth="1"/>
    <col min="5134" max="5134" width="19.5703125" style="881" customWidth="1"/>
    <col min="5135" max="5135" width="18.42578125" style="881" customWidth="1"/>
    <col min="5136" max="5136" width="0" style="881" hidden="1" customWidth="1"/>
    <col min="5137" max="5137" width="2" style="881" customWidth="1"/>
    <col min="5138" max="5138" width="9.140625" style="881" customWidth="1"/>
    <col min="5139" max="5139" width="21.28515625" style="881" customWidth="1"/>
    <col min="5140" max="5140" width="12.42578125" style="881" customWidth="1"/>
    <col min="5141" max="5375" width="9.140625" style="881" customWidth="1"/>
    <col min="5376" max="5376" width="9.140625" style="881"/>
    <col min="5377" max="5378" width="0" style="881" hidden="1" customWidth="1"/>
    <col min="5379" max="5379" width="95.85546875" style="881" customWidth="1"/>
    <col min="5380" max="5383" width="17.28515625" style="881" customWidth="1"/>
    <col min="5384" max="5384" width="19" style="881" customWidth="1"/>
    <col min="5385" max="5385" width="17.28515625" style="881" customWidth="1"/>
    <col min="5386" max="5386" width="19.5703125" style="881" customWidth="1"/>
    <col min="5387" max="5387" width="17.28515625" style="881" customWidth="1"/>
    <col min="5388" max="5388" width="19.5703125" style="881" customWidth="1"/>
    <col min="5389" max="5389" width="17.28515625" style="881" customWidth="1"/>
    <col min="5390" max="5390" width="19.5703125" style="881" customWidth="1"/>
    <col min="5391" max="5391" width="18.42578125" style="881" customWidth="1"/>
    <col min="5392" max="5392" width="0" style="881" hidden="1" customWidth="1"/>
    <col min="5393" max="5393" width="2" style="881" customWidth="1"/>
    <col min="5394" max="5394" width="9.140625" style="881" customWidth="1"/>
    <col min="5395" max="5395" width="21.28515625" style="881" customWidth="1"/>
    <col min="5396" max="5396" width="12.42578125" style="881" customWidth="1"/>
    <col min="5397" max="5631" width="9.140625" style="881" customWidth="1"/>
    <col min="5632" max="5632" width="9.140625" style="881"/>
    <col min="5633" max="5634" width="0" style="881" hidden="1" customWidth="1"/>
    <col min="5635" max="5635" width="95.85546875" style="881" customWidth="1"/>
    <col min="5636" max="5639" width="17.28515625" style="881" customWidth="1"/>
    <col min="5640" max="5640" width="19" style="881" customWidth="1"/>
    <col min="5641" max="5641" width="17.28515625" style="881" customWidth="1"/>
    <col min="5642" max="5642" width="19.5703125" style="881" customWidth="1"/>
    <col min="5643" max="5643" width="17.28515625" style="881" customWidth="1"/>
    <col min="5644" max="5644" width="19.5703125" style="881" customWidth="1"/>
    <col min="5645" max="5645" width="17.28515625" style="881" customWidth="1"/>
    <col min="5646" max="5646" width="19.5703125" style="881" customWidth="1"/>
    <col min="5647" max="5647" width="18.42578125" style="881" customWidth="1"/>
    <col min="5648" max="5648" width="0" style="881" hidden="1" customWidth="1"/>
    <col min="5649" max="5649" width="2" style="881" customWidth="1"/>
    <col min="5650" max="5650" width="9.140625" style="881" customWidth="1"/>
    <col min="5651" max="5651" width="21.28515625" style="881" customWidth="1"/>
    <col min="5652" max="5652" width="12.42578125" style="881" customWidth="1"/>
    <col min="5653" max="5887" width="9.140625" style="881" customWidth="1"/>
    <col min="5888" max="5888" width="9.140625" style="881"/>
    <col min="5889" max="5890" width="0" style="881" hidden="1" customWidth="1"/>
    <col min="5891" max="5891" width="95.85546875" style="881" customWidth="1"/>
    <col min="5892" max="5895" width="17.28515625" style="881" customWidth="1"/>
    <col min="5896" max="5896" width="19" style="881" customWidth="1"/>
    <col min="5897" max="5897" width="17.28515625" style="881" customWidth="1"/>
    <col min="5898" max="5898" width="19.5703125" style="881" customWidth="1"/>
    <col min="5899" max="5899" width="17.28515625" style="881" customWidth="1"/>
    <col min="5900" max="5900" width="19.5703125" style="881" customWidth="1"/>
    <col min="5901" max="5901" width="17.28515625" style="881" customWidth="1"/>
    <col min="5902" max="5902" width="19.5703125" style="881" customWidth="1"/>
    <col min="5903" max="5903" width="18.42578125" style="881" customWidth="1"/>
    <col min="5904" max="5904" width="0" style="881" hidden="1" customWidth="1"/>
    <col min="5905" max="5905" width="2" style="881" customWidth="1"/>
    <col min="5906" max="5906" width="9.140625" style="881" customWidth="1"/>
    <col min="5907" max="5907" width="21.28515625" style="881" customWidth="1"/>
    <col min="5908" max="5908" width="12.42578125" style="881" customWidth="1"/>
    <col min="5909" max="6143" width="9.140625" style="881" customWidth="1"/>
    <col min="6144" max="6144" width="9.140625" style="881"/>
    <col min="6145" max="6146" width="0" style="881" hidden="1" customWidth="1"/>
    <col min="6147" max="6147" width="95.85546875" style="881" customWidth="1"/>
    <col min="6148" max="6151" width="17.28515625" style="881" customWidth="1"/>
    <col min="6152" max="6152" width="19" style="881" customWidth="1"/>
    <col min="6153" max="6153" width="17.28515625" style="881" customWidth="1"/>
    <col min="6154" max="6154" width="19.5703125" style="881" customWidth="1"/>
    <col min="6155" max="6155" width="17.28515625" style="881" customWidth="1"/>
    <col min="6156" max="6156" width="19.5703125" style="881" customWidth="1"/>
    <col min="6157" max="6157" width="17.28515625" style="881" customWidth="1"/>
    <col min="6158" max="6158" width="19.5703125" style="881" customWidth="1"/>
    <col min="6159" max="6159" width="18.42578125" style="881" customWidth="1"/>
    <col min="6160" max="6160" width="0" style="881" hidden="1" customWidth="1"/>
    <col min="6161" max="6161" width="2" style="881" customWidth="1"/>
    <col min="6162" max="6162" width="9.140625" style="881" customWidth="1"/>
    <col min="6163" max="6163" width="21.28515625" style="881" customWidth="1"/>
    <col min="6164" max="6164" width="12.42578125" style="881" customWidth="1"/>
    <col min="6165" max="6399" width="9.140625" style="881" customWidth="1"/>
    <col min="6400" max="6400" width="9.140625" style="881"/>
    <col min="6401" max="6402" width="0" style="881" hidden="1" customWidth="1"/>
    <col min="6403" max="6403" width="95.85546875" style="881" customWidth="1"/>
    <col min="6404" max="6407" width="17.28515625" style="881" customWidth="1"/>
    <col min="6408" max="6408" width="19" style="881" customWidth="1"/>
    <col min="6409" max="6409" width="17.28515625" style="881" customWidth="1"/>
    <col min="6410" max="6410" width="19.5703125" style="881" customWidth="1"/>
    <col min="6411" max="6411" width="17.28515625" style="881" customWidth="1"/>
    <col min="6412" max="6412" width="19.5703125" style="881" customWidth="1"/>
    <col min="6413" max="6413" width="17.28515625" style="881" customWidth="1"/>
    <col min="6414" max="6414" width="19.5703125" style="881" customWidth="1"/>
    <col min="6415" max="6415" width="18.42578125" style="881" customWidth="1"/>
    <col min="6416" max="6416" width="0" style="881" hidden="1" customWidth="1"/>
    <col min="6417" max="6417" width="2" style="881" customWidth="1"/>
    <col min="6418" max="6418" width="9.140625" style="881" customWidth="1"/>
    <col min="6419" max="6419" width="21.28515625" style="881" customWidth="1"/>
    <col min="6420" max="6420" width="12.42578125" style="881" customWidth="1"/>
    <col min="6421" max="6655" width="9.140625" style="881" customWidth="1"/>
    <col min="6656" max="6656" width="9.140625" style="881"/>
    <col min="6657" max="6658" width="0" style="881" hidden="1" customWidth="1"/>
    <col min="6659" max="6659" width="95.85546875" style="881" customWidth="1"/>
    <col min="6660" max="6663" width="17.28515625" style="881" customWidth="1"/>
    <col min="6664" max="6664" width="19" style="881" customWidth="1"/>
    <col min="6665" max="6665" width="17.28515625" style="881" customWidth="1"/>
    <col min="6666" max="6666" width="19.5703125" style="881" customWidth="1"/>
    <col min="6667" max="6667" width="17.28515625" style="881" customWidth="1"/>
    <col min="6668" max="6668" width="19.5703125" style="881" customWidth="1"/>
    <col min="6669" max="6669" width="17.28515625" style="881" customWidth="1"/>
    <col min="6670" max="6670" width="19.5703125" style="881" customWidth="1"/>
    <col min="6671" max="6671" width="18.42578125" style="881" customWidth="1"/>
    <col min="6672" max="6672" width="0" style="881" hidden="1" customWidth="1"/>
    <col min="6673" max="6673" width="2" style="881" customWidth="1"/>
    <col min="6674" max="6674" width="9.140625" style="881" customWidth="1"/>
    <col min="6675" max="6675" width="21.28515625" style="881" customWidth="1"/>
    <col min="6676" max="6676" width="12.42578125" style="881" customWidth="1"/>
    <col min="6677" max="6911" width="9.140625" style="881" customWidth="1"/>
    <col min="6912" max="6912" width="9.140625" style="881"/>
    <col min="6913" max="6914" width="0" style="881" hidden="1" customWidth="1"/>
    <col min="6915" max="6915" width="95.85546875" style="881" customWidth="1"/>
    <col min="6916" max="6919" width="17.28515625" style="881" customWidth="1"/>
    <col min="6920" max="6920" width="19" style="881" customWidth="1"/>
    <col min="6921" max="6921" width="17.28515625" style="881" customWidth="1"/>
    <col min="6922" max="6922" width="19.5703125" style="881" customWidth="1"/>
    <col min="6923" max="6923" width="17.28515625" style="881" customWidth="1"/>
    <col min="6924" max="6924" width="19.5703125" style="881" customWidth="1"/>
    <col min="6925" max="6925" width="17.28515625" style="881" customWidth="1"/>
    <col min="6926" max="6926" width="19.5703125" style="881" customWidth="1"/>
    <col min="6927" max="6927" width="18.42578125" style="881" customWidth="1"/>
    <col min="6928" max="6928" width="0" style="881" hidden="1" customWidth="1"/>
    <col min="6929" max="6929" width="2" style="881" customWidth="1"/>
    <col min="6930" max="6930" width="9.140625" style="881" customWidth="1"/>
    <col min="6931" max="6931" width="21.28515625" style="881" customWidth="1"/>
    <col min="6932" max="6932" width="12.42578125" style="881" customWidth="1"/>
    <col min="6933" max="7167" width="9.140625" style="881" customWidth="1"/>
    <col min="7168" max="7168" width="9.140625" style="881"/>
    <col min="7169" max="7170" width="0" style="881" hidden="1" customWidth="1"/>
    <col min="7171" max="7171" width="95.85546875" style="881" customWidth="1"/>
    <col min="7172" max="7175" width="17.28515625" style="881" customWidth="1"/>
    <col min="7176" max="7176" width="19" style="881" customWidth="1"/>
    <col min="7177" max="7177" width="17.28515625" style="881" customWidth="1"/>
    <col min="7178" max="7178" width="19.5703125" style="881" customWidth="1"/>
    <col min="7179" max="7179" width="17.28515625" style="881" customWidth="1"/>
    <col min="7180" max="7180" width="19.5703125" style="881" customWidth="1"/>
    <col min="7181" max="7181" width="17.28515625" style="881" customWidth="1"/>
    <col min="7182" max="7182" width="19.5703125" style="881" customWidth="1"/>
    <col min="7183" max="7183" width="18.42578125" style="881" customWidth="1"/>
    <col min="7184" max="7184" width="0" style="881" hidden="1" customWidth="1"/>
    <col min="7185" max="7185" width="2" style="881" customWidth="1"/>
    <col min="7186" max="7186" width="9.140625" style="881" customWidth="1"/>
    <col min="7187" max="7187" width="21.28515625" style="881" customWidth="1"/>
    <col min="7188" max="7188" width="12.42578125" style="881" customWidth="1"/>
    <col min="7189" max="7423" width="9.140625" style="881" customWidth="1"/>
    <col min="7424" max="7424" width="9.140625" style="881"/>
    <col min="7425" max="7426" width="0" style="881" hidden="1" customWidth="1"/>
    <col min="7427" max="7427" width="95.85546875" style="881" customWidth="1"/>
    <col min="7428" max="7431" width="17.28515625" style="881" customWidth="1"/>
    <col min="7432" max="7432" width="19" style="881" customWidth="1"/>
    <col min="7433" max="7433" width="17.28515625" style="881" customWidth="1"/>
    <col min="7434" max="7434" width="19.5703125" style="881" customWidth="1"/>
    <col min="7435" max="7435" width="17.28515625" style="881" customWidth="1"/>
    <col min="7436" max="7436" width="19.5703125" style="881" customWidth="1"/>
    <col min="7437" max="7437" width="17.28515625" style="881" customWidth="1"/>
    <col min="7438" max="7438" width="19.5703125" style="881" customWidth="1"/>
    <col min="7439" max="7439" width="18.42578125" style="881" customWidth="1"/>
    <col min="7440" max="7440" width="0" style="881" hidden="1" customWidth="1"/>
    <col min="7441" max="7441" width="2" style="881" customWidth="1"/>
    <col min="7442" max="7442" width="9.140625" style="881" customWidth="1"/>
    <col min="7443" max="7443" width="21.28515625" style="881" customWidth="1"/>
    <col min="7444" max="7444" width="12.42578125" style="881" customWidth="1"/>
    <col min="7445" max="7679" width="9.140625" style="881" customWidth="1"/>
    <col min="7680" max="7680" width="9.140625" style="881"/>
    <col min="7681" max="7682" width="0" style="881" hidden="1" customWidth="1"/>
    <col min="7683" max="7683" width="95.85546875" style="881" customWidth="1"/>
    <col min="7684" max="7687" width="17.28515625" style="881" customWidth="1"/>
    <col min="7688" max="7688" width="19" style="881" customWidth="1"/>
    <col min="7689" max="7689" width="17.28515625" style="881" customWidth="1"/>
    <col min="7690" max="7690" width="19.5703125" style="881" customWidth="1"/>
    <col min="7691" max="7691" width="17.28515625" style="881" customWidth="1"/>
    <col min="7692" max="7692" width="19.5703125" style="881" customWidth="1"/>
    <col min="7693" max="7693" width="17.28515625" style="881" customWidth="1"/>
    <col min="7694" max="7694" width="19.5703125" style="881" customWidth="1"/>
    <col min="7695" max="7695" width="18.42578125" style="881" customWidth="1"/>
    <col min="7696" max="7696" width="0" style="881" hidden="1" customWidth="1"/>
    <col min="7697" max="7697" width="2" style="881" customWidth="1"/>
    <col min="7698" max="7698" width="9.140625" style="881" customWidth="1"/>
    <col min="7699" max="7699" width="21.28515625" style="881" customWidth="1"/>
    <col min="7700" max="7700" width="12.42578125" style="881" customWidth="1"/>
    <col min="7701" max="7935" width="9.140625" style="881" customWidth="1"/>
    <col min="7936" max="7936" width="9.140625" style="881"/>
    <col min="7937" max="7938" width="0" style="881" hidden="1" customWidth="1"/>
    <col min="7939" max="7939" width="95.85546875" style="881" customWidth="1"/>
    <col min="7940" max="7943" width="17.28515625" style="881" customWidth="1"/>
    <col min="7944" max="7944" width="19" style="881" customWidth="1"/>
    <col min="7945" max="7945" width="17.28515625" style="881" customWidth="1"/>
    <col min="7946" max="7946" width="19.5703125" style="881" customWidth="1"/>
    <col min="7947" max="7947" width="17.28515625" style="881" customWidth="1"/>
    <col min="7948" max="7948" width="19.5703125" style="881" customWidth="1"/>
    <col min="7949" max="7949" width="17.28515625" style="881" customWidth="1"/>
    <col min="7950" max="7950" width="19.5703125" style="881" customWidth="1"/>
    <col min="7951" max="7951" width="18.42578125" style="881" customWidth="1"/>
    <col min="7952" max="7952" width="0" style="881" hidden="1" customWidth="1"/>
    <col min="7953" max="7953" width="2" style="881" customWidth="1"/>
    <col min="7954" max="7954" width="9.140625" style="881" customWidth="1"/>
    <col min="7955" max="7955" width="21.28515625" style="881" customWidth="1"/>
    <col min="7956" max="7956" width="12.42578125" style="881" customWidth="1"/>
    <col min="7957" max="8191" width="9.140625" style="881" customWidth="1"/>
    <col min="8192" max="8192" width="9.140625" style="881"/>
    <col min="8193" max="8194" width="0" style="881" hidden="1" customWidth="1"/>
    <col min="8195" max="8195" width="95.85546875" style="881" customWidth="1"/>
    <col min="8196" max="8199" width="17.28515625" style="881" customWidth="1"/>
    <col min="8200" max="8200" width="19" style="881" customWidth="1"/>
    <col min="8201" max="8201" width="17.28515625" style="881" customWidth="1"/>
    <col min="8202" max="8202" width="19.5703125" style="881" customWidth="1"/>
    <col min="8203" max="8203" width="17.28515625" style="881" customWidth="1"/>
    <col min="8204" max="8204" width="19.5703125" style="881" customWidth="1"/>
    <col min="8205" max="8205" width="17.28515625" style="881" customWidth="1"/>
    <col min="8206" max="8206" width="19.5703125" style="881" customWidth="1"/>
    <col min="8207" max="8207" width="18.42578125" style="881" customWidth="1"/>
    <col min="8208" max="8208" width="0" style="881" hidden="1" customWidth="1"/>
    <col min="8209" max="8209" width="2" style="881" customWidth="1"/>
    <col min="8210" max="8210" width="9.140625" style="881" customWidth="1"/>
    <col min="8211" max="8211" width="21.28515625" style="881" customWidth="1"/>
    <col min="8212" max="8212" width="12.42578125" style="881" customWidth="1"/>
    <col min="8213" max="8447" width="9.140625" style="881" customWidth="1"/>
    <col min="8448" max="8448" width="9.140625" style="881"/>
    <col min="8449" max="8450" width="0" style="881" hidden="1" customWidth="1"/>
    <col min="8451" max="8451" width="95.85546875" style="881" customWidth="1"/>
    <col min="8452" max="8455" width="17.28515625" style="881" customWidth="1"/>
    <col min="8456" max="8456" width="19" style="881" customWidth="1"/>
    <col min="8457" max="8457" width="17.28515625" style="881" customWidth="1"/>
    <col min="8458" max="8458" width="19.5703125" style="881" customWidth="1"/>
    <col min="8459" max="8459" width="17.28515625" style="881" customWidth="1"/>
    <col min="8460" max="8460" width="19.5703125" style="881" customWidth="1"/>
    <col min="8461" max="8461" width="17.28515625" style="881" customWidth="1"/>
    <col min="8462" max="8462" width="19.5703125" style="881" customWidth="1"/>
    <col min="8463" max="8463" width="18.42578125" style="881" customWidth="1"/>
    <col min="8464" max="8464" width="0" style="881" hidden="1" customWidth="1"/>
    <col min="8465" max="8465" width="2" style="881" customWidth="1"/>
    <col min="8466" max="8466" width="9.140625" style="881" customWidth="1"/>
    <col min="8467" max="8467" width="21.28515625" style="881" customWidth="1"/>
    <col min="8468" max="8468" width="12.42578125" style="881" customWidth="1"/>
    <col min="8469" max="8703" width="9.140625" style="881" customWidth="1"/>
    <col min="8704" max="8704" width="9.140625" style="881"/>
    <col min="8705" max="8706" width="0" style="881" hidden="1" customWidth="1"/>
    <col min="8707" max="8707" width="95.85546875" style="881" customWidth="1"/>
    <col min="8708" max="8711" width="17.28515625" style="881" customWidth="1"/>
    <col min="8712" max="8712" width="19" style="881" customWidth="1"/>
    <col min="8713" max="8713" width="17.28515625" style="881" customWidth="1"/>
    <col min="8714" max="8714" width="19.5703125" style="881" customWidth="1"/>
    <col min="8715" max="8715" width="17.28515625" style="881" customWidth="1"/>
    <col min="8716" max="8716" width="19.5703125" style="881" customWidth="1"/>
    <col min="8717" max="8717" width="17.28515625" style="881" customWidth="1"/>
    <col min="8718" max="8718" width="19.5703125" style="881" customWidth="1"/>
    <col min="8719" max="8719" width="18.42578125" style="881" customWidth="1"/>
    <col min="8720" max="8720" width="0" style="881" hidden="1" customWidth="1"/>
    <col min="8721" max="8721" width="2" style="881" customWidth="1"/>
    <col min="8722" max="8722" width="9.140625" style="881" customWidth="1"/>
    <col min="8723" max="8723" width="21.28515625" style="881" customWidth="1"/>
    <col min="8724" max="8724" width="12.42578125" style="881" customWidth="1"/>
    <col min="8725" max="8959" width="9.140625" style="881" customWidth="1"/>
    <col min="8960" max="8960" width="9.140625" style="881"/>
    <col min="8961" max="8962" width="0" style="881" hidden="1" customWidth="1"/>
    <col min="8963" max="8963" width="95.85546875" style="881" customWidth="1"/>
    <col min="8964" max="8967" width="17.28515625" style="881" customWidth="1"/>
    <col min="8968" max="8968" width="19" style="881" customWidth="1"/>
    <col min="8969" max="8969" width="17.28515625" style="881" customWidth="1"/>
    <col min="8970" max="8970" width="19.5703125" style="881" customWidth="1"/>
    <col min="8971" max="8971" width="17.28515625" style="881" customWidth="1"/>
    <col min="8972" max="8972" width="19.5703125" style="881" customWidth="1"/>
    <col min="8973" max="8973" width="17.28515625" style="881" customWidth="1"/>
    <col min="8974" max="8974" width="19.5703125" style="881" customWidth="1"/>
    <col min="8975" max="8975" width="18.42578125" style="881" customWidth="1"/>
    <col min="8976" max="8976" width="0" style="881" hidden="1" customWidth="1"/>
    <col min="8977" max="8977" width="2" style="881" customWidth="1"/>
    <col min="8978" max="8978" width="9.140625" style="881" customWidth="1"/>
    <col min="8979" max="8979" width="21.28515625" style="881" customWidth="1"/>
    <col min="8980" max="8980" width="12.42578125" style="881" customWidth="1"/>
    <col min="8981" max="9215" width="9.140625" style="881" customWidth="1"/>
    <col min="9216" max="9216" width="9.140625" style="881"/>
    <col min="9217" max="9218" width="0" style="881" hidden="1" customWidth="1"/>
    <col min="9219" max="9219" width="95.85546875" style="881" customWidth="1"/>
    <col min="9220" max="9223" width="17.28515625" style="881" customWidth="1"/>
    <col min="9224" max="9224" width="19" style="881" customWidth="1"/>
    <col min="9225" max="9225" width="17.28515625" style="881" customWidth="1"/>
    <col min="9226" max="9226" width="19.5703125" style="881" customWidth="1"/>
    <col min="9227" max="9227" width="17.28515625" style="881" customWidth="1"/>
    <col min="9228" max="9228" width="19.5703125" style="881" customWidth="1"/>
    <col min="9229" max="9229" width="17.28515625" style="881" customWidth="1"/>
    <col min="9230" max="9230" width="19.5703125" style="881" customWidth="1"/>
    <col min="9231" max="9231" width="18.42578125" style="881" customWidth="1"/>
    <col min="9232" max="9232" width="0" style="881" hidden="1" customWidth="1"/>
    <col min="9233" max="9233" width="2" style="881" customWidth="1"/>
    <col min="9234" max="9234" width="9.140625" style="881" customWidth="1"/>
    <col min="9235" max="9235" width="21.28515625" style="881" customWidth="1"/>
    <col min="9236" max="9236" width="12.42578125" style="881" customWidth="1"/>
    <col min="9237" max="9471" width="9.140625" style="881" customWidth="1"/>
    <col min="9472" max="9472" width="9.140625" style="881"/>
    <col min="9473" max="9474" width="0" style="881" hidden="1" customWidth="1"/>
    <col min="9475" max="9475" width="95.85546875" style="881" customWidth="1"/>
    <col min="9476" max="9479" width="17.28515625" style="881" customWidth="1"/>
    <col min="9480" max="9480" width="19" style="881" customWidth="1"/>
    <col min="9481" max="9481" width="17.28515625" style="881" customWidth="1"/>
    <col min="9482" max="9482" width="19.5703125" style="881" customWidth="1"/>
    <col min="9483" max="9483" width="17.28515625" style="881" customWidth="1"/>
    <col min="9484" max="9484" width="19.5703125" style="881" customWidth="1"/>
    <col min="9485" max="9485" width="17.28515625" style="881" customWidth="1"/>
    <col min="9486" max="9486" width="19.5703125" style="881" customWidth="1"/>
    <col min="9487" max="9487" width="18.42578125" style="881" customWidth="1"/>
    <col min="9488" max="9488" width="0" style="881" hidden="1" customWidth="1"/>
    <col min="9489" max="9489" width="2" style="881" customWidth="1"/>
    <col min="9490" max="9490" width="9.140625" style="881" customWidth="1"/>
    <col min="9491" max="9491" width="21.28515625" style="881" customWidth="1"/>
    <col min="9492" max="9492" width="12.42578125" style="881" customWidth="1"/>
    <col min="9493" max="9727" width="9.140625" style="881" customWidth="1"/>
    <col min="9728" max="9728" width="9.140625" style="881"/>
    <col min="9729" max="9730" width="0" style="881" hidden="1" customWidth="1"/>
    <col min="9731" max="9731" width="95.85546875" style="881" customWidth="1"/>
    <col min="9732" max="9735" width="17.28515625" style="881" customWidth="1"/>
    <col min="9736" max="9736" width="19" style="881" customWidth="1"/>
    <col min="9737" max="9737" width="17.28515625" style="881" customWidth="1"/>
    <col min="9738" max="9738" width="19.5703125" style="881" customWidth="1"/>
    <col min="9739" max="9739" width="17.28515625" style="881" customWidth="1"/>
    <col min="9740" max="9740" width="19.5703125" style="881" customWidth="1"/>
    <col min="9741" max="9741" width="17.28515625" style="881" customWidth="1"/>
    <col min="9742" max="9742" width="19.5703125" style="881" customWidth="1"/>
    <col min="9743" max="9743" width="18.42578125" style="881" customWidth="1"/>
    <col min="9744" max="9744" width="0" style="881" hidden="1" customWidth="1"/>
    <col min="9745" max="9745" width="2" style="881" customWidth="1"/>
    <col min="9746" max="9746" width="9.140625" style="881" customWidth="1"/>
    <col min="9747" max="9747" width="21.28515625" style="881" customWidth="1"/>
    <col min="9748" max="9748" width="12.42578125" style="881" customWidth="1"/>
    <col min="9749" max="9983" width="9.140625" style="881" customWidth="1"/>
    <col min="9984" max="9984" width="9.140625" style="881"/>
    <col min="9985" max="9986" width="0" style="881" hidden="1" customWidth="1"/>
    <col min="9987" max="9987" width="95.85546875" style="881" customWidth="1"/>
    <col min="9988" max="9991" width="17.28515625" style="881" customWidth="1"/>
    <col min="9992" max="9992" width="19" style="881" customWidth="1"/>
    <col min="9993" max="9993" width="17.28515625" style="881" customWidth="1"/>
    <col min="9994" max="9994" width="19.5703125" style="881" customWidth="1"/>
    <col min="9995" max="9995" width="17.28515625" style="881" customWidth="1"/>
    <col min="9996" max="9996" width="19.5703125" style="881" customWidth="1"/>
    <col min="9997" max="9997" width="17.28515625" style="881" customWidth="1"/>
    <col min="9998" max="9998" width="19.5703125" style="881" customWidth="1"/>
    <col min="9999" max="9999" width="18.42578125" style="881" customWidth="1"/>
    <col min="10000" max="10000" width="0" style="881" hidden="1" customWidth="1"/>
    <col min="10001" max="10001" width="2" style="881" customWidth="1"/>
    <col min="10002" max="10002" width="9.140625" style="881" customWidth="1"/>
    <col min="10003" max="10003" width="21.28515625" style="881" customWidth="1"/>
    <col min="10004" max="10004" width="12.42578125" style="881" customWidth="1"/>
    <col min="10005" max="10239" width="9.140625" style="881" customWidth="1"/>
    <col min="10240" max="10240" width="9.140625" style="881"/>
    <col min="10241" max="10242" width="0" style="881" hidden="1" customWidth="1"/>
    <col min="10243" max="10243" width="95.85546875" style="881" customWidth="1"/>
    <col min="10244" max="10247" width="17.28515625" style="881" customWidth="1"/>
    <col min="10248" max="10248" width="19" style="881" customWidth="1"/>
    <col min="10249" max="10249" width="17.28515625" style="881" customWidth="1"/>
    <col min="10250" max="10250" width="19.5703125" style="881" customWidth="1"/>
    <col min="10251" max="10251" width="17.28515625" style="881" customWidth="1"/>
    <col min="10252" max="10252" width="19.5703125" style="881" customWidth="1"/>
    <col min="10253" max="10253" width="17.28515625" style="881" customWidth="1"/>
    <col min="10254" max="10254" width="19.5703125" style="881" customWidth="1"/>
    <col min="10255" max="10255" width="18.42578125" style="881" customWidth="1"/>
    <col min="10256" max="10256" width="0" style="881" hidden="1" customWidth="1"/>
    <col min="10257" max="10257" width="2" style="881" customWidth="1"/>
    <col min="10258" max="10258" width="9.140625" style="881" customWidth="1"/>
    <col min="10259" max="10259" width="21.28515625" style="881" customWidth="1"/>
    <col min="10260" max="10260" width="12.42578125" style="881" customWidth="1"/>
    <col min="10261" max="10495" width="9.140625" style="881" customWidth="1"/>
    <col min="10496" max="10496" width="9.140625" style="881"/>
    <col min="10497" max="10498" width="0" style="881" hidden="1" customWidth="1"/>
    <col min="10499" max="10499" width="95.85546875" style="881" customWidth="1"/>
    <col min="10500" max="10503" width="17.28515625" style="881" customWidth="1"/>
    <col min="10504" max="10504" width="19" style="881" customWidth="1"/>
    <col min="10505" max="10505" width="17.28515625" style="881" customWidth="1"/>
    <col min="10506" max="10506" width="19.5703125" style="881" customWidth="1"/>
    <col min="10507" max="10507" width="17.28515625" style="881" customWidth="1"/>
    <col min="10508" max="10508" width="19.5703125" style="881" customWidth="1"/>
    <col min="10509" max="10509" width="17.28515625" style="881" customWidth="1"/>
    <col min="10510" max="10510" width="19.5703125" style="881" customWidth="1"/>
    <col min="10511" max="10511" width="18.42578125" style="881" customWidth="1"/>
    <col min="10512" max="10512" width="0" style="881" hidden="1" customWidth="1"/>
    <col min="10513" max="10513" width="2" style="881" customWidth="1"/>
    <col min="10514" max="10514" width="9.140625" style="881" customWidth="1"/>
    <col min="10515" max="10515" width="21.28515625" style="881" customWidth="1"/>
    <col min="10516" max="10516" width="12.42578125" style="881" customWidth="1"/>
    <col min="10517" max="10751" width="9.140625" style="881" customWidth="1"/>
    <col min="10752" max="10752" width="9.140625" style="881"/>
    <col min="10753" max="10754" width="0" style="881" hidden="1" customWidth="1"/>
    <col min="10755" max="10755" width="95.85546875" style="881" customWidth="1"/>
    <col min="10756" max="10759" width="17.28515625" style="881" customWidth="1"/>
    <col min="10760" max="10760" width="19" style="881" customWidth="1"/>
    <col min="10761" max="10761" width="17.28515625" style="881" customWidth="1"/>
    <col min="10762" max="10762" width="19.5703125" style="881" customWidth="1"/>
    <col min="10763" max="10763" width="17.28515625" style="881" customWidth="1"/>
    <col min="10764" max="10764" width="19.5703125" style="881" customWidth="1"/>
    <col min="10765" max="10765" width="17.28515625" style="881" customWidth="1"/>
    <col min="10766" max="10766" width="19.5703125" style="881" customWidth="1"/>
    <col min="10767" max="10767" width="18.42578125" style="881" customWidth="1"/>
    <col min="10768" max="10768" width="0" style="881" hidden="1" customWidth="1"/>
    <col min="10769" max="10769" width="2" style="881" customWidth="1"/>
    <col min="10770" max="10770" width="9.140625" style="881" customWidth="1"/>
    <col min="10771" max="10771" width="21.28515625" style="881" customWidth="1"/>
    <col min="10772" max="10772" width="12.42578125" style="881" customWidth="1"/>
    <col min="10773" max="11007" width="9.140625" style="881" customWidth="1"/>
    <col min="11008" max="11008" width="9.140625" style="881"/>
    <col min="11009" max="11010" width="0" style="881" hidden="1" customWidth="1"/>
    <col min="11011" max="11011" width="95.85546875" style="881" customWidth="1"/>
    <col min="11012" max="11015" width="17.28515625" style="881" customWidth="1"/>
    <col min="11016" max="11016" width="19" style="881" customWidth="1"/>
    <col min="11017" max="11017" width="17.28515625" style="881" customWidth="1"/>
    <col min="11018" max="11018" width="19.5703125" style="881" customWidth="1"/>
    <col min="11019" max="11019" width="17.28515625" style="881" customWidth="1"/>
    <col min="11020" max="11020" width="19.5703125" style="881" customWidth="1"/>
    <col min="11021" max="11021" width="17.28515625" style="881" customWidth="1"/>
    <col min="11022" max="11022" width="19.5703125" style="881" customWidth="1"/>
    <col min="11023" max="11023" width="18.42578125" style="881" customWidth="1"/>
    <col min="11024" max="11024" width="0" style="881" hidden="1" customWidth="1"/>
    <col min="11025" max="11025" width="2" style="881" customWidth="1"/>
    <col min="11026" max="11026" width="9.140625" style="881" customWidth="1"/>
    <col min="11027" max="11027" width="21.28515625" style="881" customWidth="1"/>
    <col min="11028" max="11028" width="12.42578125" style="881" customWidth="1"/>
    <col min="11029" max="11263" width="9.140625" style="881" customWidth="1"/>
    <col min="11264" max="11264" width="9.140625" style="881"/>
    <col min="11265" max="11266" width="0" style="881" hidden="1" customWidth="1"/>
    <col min="11267" max="11267" width="95.85546875" style="881" customWidth="1"/>
    <col min="11268" max="11271" width="17.28515625" style="881" customWidth="1"/>
    <col min="11272" max="11272" width="19" style="881" customWidth="1"/>
    <col min="11273" max="11273" width="17.28515625" style="881" customWidth="1"/>
    <col min="11274" max="11274" width="19.5703125" style="881" customWidth="1"/>
    <col min="11275" max="11275" width="17.28515625" style="881" customWidth="1"/>
    <col min="11276" max="11276" width="19.5703125" style="881" customWidth="1"/>
    <col min="11277" max="11277" width="17.28515625" style="881" customWidth="1"/>
    <col min="11278" max="11278" width="19.5703125" style="881" customWidth="1"/>
    <col min="11279" max="11279" width="18.42578125" style="881" customWidth="1"/>
    <col min="11280" max="11280" width="0" style="881" hidden="1" customWidth="1"/>
    <col min="11281" max="11281" width="2" style="881" customWidth="1"/>
    <col min="11282" max="11282" width="9.140625" style="881" customWidth="1"/>
    <col min="11283" max="11283" width="21.28515625" style="881" customWidth="1"/>
    <col min="11284" max="11284" width="12.42578125" style="881" customWidth="1"/>
    <col min="11285" max="11519" width="9.140625" style="881" customWidth="1"/>
    <col min="11520" max="11520" width="9.140625" style="881"/>
    <col min="11521" max="11522" width="0" style="881" hidden="1" customWidth="1"/>
    <col min="11523" max="11523" width="95.85546875" style="881" customWidth="1"/>
    <col min="11524" max="11527" width="17.28515625" style="881" customWidth="1"/>
    <col min="11528" max="11528" width="19" style="881" customWidth="1"/>
    <col min="11529" max="11529" width="17.28515625" style="881" customWidth="1"/>
    <col min="11530" max="11530" width="19.5703125" style="881" customWidth="1"/>
    <col min="11531" max="11531" width="17.28515625" style="881" customWidth="1"/>
    <col min="11532" max="11532" width="19.5703125" style="881" customWidth="1"/>
    <col min="11533" max="11533" width="17.28515625" style="881" customWidth="1"/>
    <col min="11534" max="11534" width="19.5703125" style="881" customWidth="1"/>
    <col min="11535" max="11535" width="18.42578125" style="881" customWidth="1"/>
    <col min="11536" max="11536" width="0" style="881" hidden="1" customWidth="1"/>
    <col min="11537" max="11537" width="2" style="881" customWidth="1"/>
    <col min="11538" max="11538" width="9.140625" style="881" customWidth="1"/>
    <col min="11539" max="11539" width="21.28515625" style="881" customWidth="1"/>
    <col min="11540" max="11540" width="12.42578125" style="881" customWidth="1"/>
    <col min="11541" max="11775" width="9.140625" style="881" customWidth="1"/>
    <col min="11776" max="11776" width="9.140625" style="881"/>
    <col min="11777" max="11778" width="0" style="881" hidden="1" customWidth="1"/>
    <col min="11779" max="11779" width="95.85546875" style="881" customWidth="1"/>
    <col min="11780" max="11783" width="17.28515625" style="881" customWidth="1"/>
    <col min="11784" max="11784" width="19" style="881" customWidth="1"/>
    <col min="11785" max="11785" width="17.28515625" style="881" customWidth="1"/>
    <col min="11786" max="11786" width="19.5703125" style="881" customWidth="1"/>
    <col min="11787" max="11787" width="17.28515625" style="881" customWidth="1"/>
    <col min="11788" max="11788" width="19.5703125" style="881" customWidth="1"/>
    <col min="11789" max="11789" width="17.28515625" style="881" customWidth="1"/>
    <col min="11790" max="11790" width="19.5703125" style="881" customWidth="1"/>
    <col min="11791" max="11791" width="18.42578125" style="881" customWidth="1"/>
    <col min="11792" max="11792" width="0" style="881" hidden="1" customWidth="1"/>
    <col min="11793" max="11793" width="2" style="881" customWidth="1"/>
    <col min="11794" max="11794" width="9.140625" style="881" customWidth="1"/>
    <col min="11795" max="11795" width="21.28515625" style="881" customWidth="1"/>
    <col min="11796" max="11796" width="12.42578125" style="881" customWidth="1"/>
    <col min="11797" max="12031" width="9.140625" style="881" customWidth="1"/>
    <col min="12032" max="12032" width="9.140625" style="881"/>
    <col min="12033" max="12034" width="0" style="881" hidden="1" customWidth="1"/>
    <col min="12035" max="12035" width="95.85546875" style="881" customWidth="1"/>
    <col min="12036" max="12039" width="17.28515625" style="881" customWidth="1"/>
    <col min="12040" max="12040" width="19" style="881" customWidth="1"/>
    <col min="12041" max="12041" width="17.28515625" style="881" customWidth="1"/>
    <col min="12042" max="12042" width="19.5703125" style="881" customWidth="1"/>
    <col min="12043" max="12043" width="17.28515625" style="881" customWidth="1"/>
    <col min="12044" max="12044" width="19.5703125" style="881" customWidth="1"/>
    <col min="12045" max="12045" width="17.28515625" style="881" customWidth="1"/>
    <col min="12046" max="12046" width="19.5703125" style="881" customWidth="1"/>
    <col min="12047" max="12047" width="18.42578125" style="881" customWidth="1"/>
    <col min="12048" max="12048" width="0" style="881" hidden="1" customWidth="1"/>
    <col min="12049" max="12049" width="2" style="881" customWidth="1"/>
    <col min="12050" max="12050" width="9.140625" style="881" customWidth="1"/>
    <col min="12051" max="12051" width="21.28515625" style="881" customWidth="1"/>
    <col min="12052" max="12052" width="12.42578125" style="881" customWidth="1"/>
    <col min="12053" max="12287" width="9.140625" style="881" customWidth="1"/>
    <col min="12288" max="12288" width="9.140625" style="881"/>
    <col min="12289" max="12290" width="0" style="881" hidden="1" customWidth="1"/>
    <col min="12291" max="12291" width="95.85546875" style="881" customWidth="1"/>
    <col min="12292" max="12295" width="17.28515625" style="881" customWidth="1"/>
    <col min="12296" max="12296" width="19" style="881" customWidth="1"/>
    <col min="12297" max="12297" width="17.28515625" style="881" customWidth="1"/>
    <col min="12298" max="12298" width="19.5703125" style="881" customWidth="1"/>
    <col min="12299" max="12299" width="17.28515625" style="881" customWidth="1"/>
    <col min="12300" max="12300" width="19.5703125" style="881" customWidth="1"/>
    <col min="12301" max="12301" width="17.28515625" style="881" customWidth="1"/>
    <col min="12302" max="12302" width="19.5703125" style="881" customWidth="1"/>
    <col min="12303" max="12303" width="18.42578125" style="881" customWidth="1"/>
    <col min="12304" max="12304" width="0" style="881" hidden="1" customWidth="1"/>
    <col min="12305" max="12305" width="2" style="881" customWidth="1"/>
    <col min="12306" max="12306" width="9.140625" style="881" customWidth="1"/>
    <col min="12307" max="12307" width="21.28515625" style="881" customWidth="1"/>
    <col min="12308" max="12308" width="12.42578125" style="881" customWidth="1"/>
    <col min="12309" max="12543" width="9.140625" style="881" customWidth="1"/>
    <col min="12544" max="12544" width="9.140625" style="881"/>
    <col min="12545" max="12546" width="0" style="881" hidden="1" customWidth="1"/>
    <col min="12547" max="12547" width="95.85546875" style="881" customWidth="1"/>
    <col min="12548" max="12551" width="17.28515625" style="881" customWidth="1"/>
    <col min="12552" max="12552" width="19" style="881" customWidth="1"/>
    <col min="12553" max="12553" width="17.28515625" style="881" customWidth="1"/>
    <col min="12554" max="12554" width="19.5703125" style="881" customWidth="1"/>
    <col min="12555" max="12555" width="17.28515625" style="881" customWidth="1"/>
    <col min="12556" max="12556" width="19.5703125" style="881" customWidth="1"/>
    <col min="12557" max="12557" width="17.28515625" style="881" customWidth="1"/>
    <col min="12558" max="12558" width="19.5703125" style="881" customWidth="1"/>
    <col min="12559" max="12559" width="18.42578125" style="881" customWidth="1"/>
    <col min="12560" max="12560" width="0" style="881" hidden="1" customWidth="1"/>
    <col min="12561" max="12561" width="2" style="881" customWidth="1"/>
    <col min="12562" max="12562" width="9.140625" style="881" customWidth="1"/>
    <col min="12563" max="12563" width="21.28515625" style="881" customWidth="1"/>
    <col min="12564" max="12564" width="12.42578125" style="881" customWidth="1"/>
    <col min="12565" max="12799" width="9.140625" style="881" customWidth="1"/>
    <col min="12800" max="12800" width="9.140625" style="881"/>
    <col min="12801" max="12802" width="0" style="881" hidden="1" customWidth="1"/>
    <col min="12803" max="12803" width="95.85546875" style="881" customWidth="1"/>
    <col min="12804" max="12807" width="17.28515625" style="881" customWidth="1"/>
    <col min="12808" max="12808" width="19" style="881" customWidth="1"/>
    <col min="12809" max="12809" width="17.28515625" style="881" customWidth="1"/>
    <col min="12810" max="12810" width="19.5703125" style="881" customWidth="1"/>
    <col min="12811" max="12811" width="17.28515625" style="881" customWidth="1"/>
    <col min="12812" max="12812" width="19.5703125" style="881" customWidth="1"/>
    <col min="12813" max="12813" width="17.28515625" style="881" customWidth="1"/>
    <col min="12814" max="12814" width="19.5703125" style="881" customWidth="1"/>
    <col min="12815" max="12815" width="18.42578125" style="881" customWidth="1"/>
    <col min="12816" max="12816" width="0" style="881" hidden="1" customWidth="1"/>
    <col min="12817" max="12817" width="2" style="881" customWidth="1"/>
    <col min="12818" max="12818" width="9.140625" style="881" customWidth="1"/>
    <col min="12819" max="12819" width="21.28515625" style="881" customWidth="1"/>
    <col min="12820" max="12820" width="12.42578125" style="881" customWidth="1"/>
    <col min="12821" max="13055" width="9.140625" style="881" customWidth="1"/>
    <col min="13056" max="13056" width="9.140625" style="881"/>
    <col min="13057" max="13058" width="0" style="881" hidden="1" customWidth="1"/>
    <col min="13059" max="13059" width="95.85546875" style="881" customWidth="1"/>
    <col min="13060" max="13063" width="17.28515625" style="881" customWidth="1"/>
    <col min="13064" max="13064" width="19" style="881" customWidth="1"/>
    <col min="13065" max="13065" width="17.28515625" style="881" customWidth="1"/>
    <col min="13066" max="13066" width="19.5703125" style="881" customWidth="1"/>
    <col min="13067" max="13067" width="17.28515625" style="881" customWidth="1"/>
    <col min="13068" max="13068" width="19.5703125" style="881" customWidth="1"/>
    <col min="13069" max="13069" width="17.28515625" style="881" customWidth="1"/>
    <col min="13070" max="13070" width="19.5703125" style="881" customWidth="1"/>
    <col min="13071" max="13071" width="18.42578125" style="881" customWidth="1"/>
    <col min="13072" max="13072" width="0" style="881" hidden="1" customWidth="1"/>
    <col min="13073" max="13073" width="2" style="881" customWidth="1"/>
    <col min="13074" max="13074" width="9.140625" style="881" customWidth="1"/>
    <col min="13075" max="13075" width="21.28515625" style="881" customWidth="1"/>
    <col min="13076" max="13076" width="12.42578125" style="881" customWidth="1"/>
    <col min="13077" max="13311" width="9.140625" style="881" customWidth="1"/>
    <col min="13312" max="13312" width="9.140625" style="881"/>
    <col min="13313" max="13314" width="0" style="881" hidden="1" customWidth="1"/>
    <col min="13315" max="13315" width="95.85546875" style="881" customWidth="1"/>
    <col min="13316" max="13319" width="17.28515625" style="881" customWidth="1"/>
    <col min="13320" max="13320" width="19" style="881" customWidth="1"/>
    <col min="13321" max="13321" width="17.28515625" style="881" customWidth="1"/>
    <col min="13322" max="13322" width="19.5703125" style="881" customWidth="1"/>
    <col min="13323" max="13323" width="17.28515625" style="881" customWidth="1"/>
    <col min="13324" max="13324" width="19.5703125" style="881" customWidth="1"/>
    <col min="13325" max="13325" width="17.28515625" style="881" customWidth="1"/>
    <col min="13326" max="13326" width="19.5703125" style="881" customWidth="1"/>
    <col min="13327" max="13327" width="18.42578125" style="881" customWidth="1"/>
    <col min="13328" max="13328" width="0" style="881" hidden="1" customWidth="1"/>
    <col min="13329" max="13329" width="2" style="881" customWidth="1"/>
    <col min="13330" max="13330" width="9.140625" style="881" customWidth="1"/>
    <col min="13331" max="13331" width="21.28515625" style="881" customWidth="1"/>
    <col min="13332" max="13332" width="12.42578125" style="881" customWidth="1"/>
    <col min="13333" max="13567" width="9.140625" style="881" customWidth="1"/>
    <col min="13568" max="13568" width="9.140625" style="881"/>
    <col min="13569" max="13570" width="0" style="881" hidden="1" customWidth="1"/>
    <col min="13571" max="13571" width="95.85546875" style="881" customWidth="1"/>
    <col min="13572" max="13575" width="17.28515625" style="881" customWidth="1"/>
    <col min="13576" max="13576" width="19" style="881" customWidth="1"/>
    <col min="13577" max="13577" width="17.28515625" style="881" customWidth="1"/>
    <col min="13578" max="13578" width="19.5703125" style="881" customWidth="1"/>
    <col min="13579" max="13579" width="17.28515625" style="881" customWidth="1"/>
    <col min="13580" max="13580" width="19.5703125" style="881" customWidth="1"/>
    <col min="13581" max="13581" width="17.28515625" style="881" customWidth="1"/>
    <col min="13582" max="13582" width="19.5703125" style="881" customWidth="1"/>
    <col min="13583" max="13583" width="18.42578125" style="881" customWidth="1"/>
    <col min="13584" max="13584" width="0" style="881" hidden="1" customWidth="1"/>
    <col min="13585" max="13585" width="2" style="881" customWidth="1"/>
    <col min="13586" max="13586" width="9.140625" style="881" customWidth="1"/>
    <col min="13587" max="13587" width="21.28515625" style="881" customWidth="1"/>
    <col min="13588" max="13588" width="12.42578125" style="881" customWidth="1"/>
    <col min="13589" max="13823" width="9.140625" style="881" customWidth="1"/>
    <col min="13824" max="13824" width="9.140625" style="881"/>
    <col min="13825" max="13826" width="0" style="881" hidden="1" customWidth="1"/>
    <col min="13827" max="13827" width="95.85546875" style="881" customWidth="1"/>
    <col min="13828" max="13831" width="17.28515625" style="881" customWidth="1"/>
    <col min="13832" max="13832" width="19" style="881" customWidth="1"/>
    <col min="13833" max="13833" width="17.28515625" style="881" customWidth="1"/>
    <col min="13834" max="13834" width="19.5703125" style="881" customWidth="1"/>
    <col min="13835" max="13835" width="17.28515625" style="881" customWidth="1"/>
    <col min="13836" max="13836" width="19.5703125" style="881" customWidth="1"/>
    <col min="13837" max="13837" width="17.28515625" style="881" customWidth="1"/>
    <col min="13838" max="13838" width="19.5703125" style="881" customWidth="1"/>
    <col min="13839" max="13839" width="18.42578125" style="881" customWidth="1"/>
    <col min="13840" max="13840" width="0" style="881" hidden="1" customWidth="1"/>
    <col min="13841" max="13841" width="2" style="881" customWidth="1"/>
    <col min="13842" max="13842" width="9.140625" style="881" customWidth="1"/>
    <col min="13843" max="13843" width="21.28515625" style="881" customWidth="1"/>
    <col min="13844" max="13844" width="12.42578125" style="881" customWidth="1"/>
    <col min="13845" max="14079" width="9.140625" style="881" customWidth="1"/>
    <col min="14080" max="14080" width="9.140625" style="881"/>
    <col min="14081" max="14082" width="0" style="881" hidden="1" customWidth="1"/>
    <col min="14083" max="14083" width="95.85546875" style="881" customWidth="1"/>
    <col min="14084" max="14087" width="17.28515625" style="881" customWidth="1"/>
    <col min="14088" max="14088" width="19" style="881" customWidth="1"/>
    <col min="14089" max="14089" width="17.28515625" style="881" customWidth="1"/>
    <col min="14090" max="14090" width="19.5703125" style="881" customWidth="1"/>
    <col min="14091" max="14091" width="17.28515625" style="881" customWidth="1"/>
    <col min="14092" max="14092" width="19.5703125" style="881" customWidth="1"/>
    <col min="14093" max="14093" width="17.28515625" style="881" customWidth="1"/>
    <col min="14094" max="14094" width="19.5703125" style="881" customWidth="1"/>
    <col min="14095" max="14095" width="18.42578125" style="881" customWidth="1"/>
    <col min="14096" max="14096" width="0" style="881" hidden="1" customWidth="1"/>
    <col min="14097" max="14097" width="2" style="881" customWidth="1"/>
    <col min="14098" max="14098" width="9.140625" style="881" customWidth="1"/>
    <col min="14099" max="14099" width="21.28515625" style="881" customWidth="1"/>
    <col min="14100" max="14100" width="12.42578125" style="881" customWidth="1"/>
    <col min="14101" max="14335" width="9.140625" style="881" customWidth="1"/>
    <col min="14336" max="14336" width="9.140625" style="881"/>
    <col min="14337" max="14338" width="0" style="881" hidden="1" customWidth="1"/>
    <col min="14339" max="14339" width="95.85546875" style="881" customWidth="1"/>
    <col min="14340" max="14343" width="17.28515625" style="881" customWidth="1"/>
    <col min="14344" max="14344" width="19" style="881" customWidth="1"/>
    <col min="14345" max="14345" width="17.28515625" style="881" customWidth="1"/>
    <col min="14346" max="14346" width="19.5703125" style="881" customWidth="1"/>
    <col min="14347" max="14347" width="17.28515625" style="881" customWidth="1"/>
    <col min="14348" max="14348" width="19.5703125" style="881" customWidth="1"/>
    <col min="14349" max="14349" width="17.28515625" style="881" customWidth="1"/>
    <col min="14350" max="14350" width="19.5703125" style="881" customWidth="1"/>
    <col min="14351" max="14351" width="18.42578125" style="881" customWidth="1"/>
    <col min="14352" max="14352" width="0" style="881" hidden="1" customWidth="1"/>
    <col min="14353" max="14353" width="2" style="881" customWidth="1"/>
    <col min="14354" max="14354" width="9.140625" style="881" customWidth="1"/>
    <col min="14355" max="14355" width="21.28515625" style="881" customWidth="1"/>
    <col min="14356" max="14356" width="12.42578125" style="881" customWidth="1"/>
    <col min="14357" max="14591" width="9.140625" style="881" customWidth="1"/>
    <col min="14592" max="14592" width="9.140625" style="881"/>
    <col min="14593" max="14594" width="0" style="881" hidden="1" customWidth="1"/>
    <col min="14595" max="14595" width="95.85546875" style="881" customWidth="1"/>
    <col min="14596" max="14599" width="17.28515625" style="881" customWidth="1"/>
    <col min="14600" max="14600" width="19" style="881" customWidth="1"/>
    <col min="14601" max="14601" width="17.28515625" style="881" customWidth="1"/>
    <col min="14602" max="14602" width="19.5703125" style="881" customWidth="1"/>
    <col min="14603" max="14603" width="17.28515625" style="881" customWidth="1"/>
    <col min="14604" max="14604" width="19.5703125" style="881" customWidth="1"/>
    <col min="14605" max="14605" width="17.28515625" style="881" customWidth="1"/>
    <col min="14606" max="14606" width="19.5703125" style="881" customWidth="1"/>
    <col min="14607" max="14607" width="18.42578125" style="881" customWidth="1"/>
    <col min="14608" max="14608" width="0" style="881" hidden="1" customWidth="1"/>
    <col min="14609" max="14609" width="2" style="881" customWidth="1"/>
    <col min="14610" max="14610" width="9.140625" style="881" customWidth="1"/>
    <col min="14611" max="14611" width="21.28515625" style="881" customWidth="1"/>
    <col min="14612" max="14612" width="12.42578125" style="881" customWidth="1"/>
    <col min="14613" max="14847" width="9.140625" style="881" customWidth="1"/>
    <col min="14848" max="14848" width="9.140625" style="881"/>
    <col min="14849" max="14850" width="0" style="881" hidden="1" customWidth="1"/>
    <col min="14851" max="14851" width="95.85546875" style="881" customWidth="1"/>
    <col min="14852" max="14855" width="17.28515625" style="881" customWidth="1"/>
    <col min="14856" max="14856" width="19" style="881" customWidth="1"/>
    <col min="14857" max="14857" width="17.28515625" style="881" customWidth="1"/>
    <col min="14858" max="14858" width="19.5703125" style="881" customWidth="1"/>
    <col min="14859" max="14859" width="17.28515625" style="881" customWidth="1"/>
    <col min="14860" max="14860" width="19.5703125" style="881" customWidth="1"/>
    <col min="14861" max="14861" width="17.28515625" style="881" customWidth="1"/>
    <col min="14862" max="14862" width="19.5703125" style="881" customWidth="1"/>
    <col min="14863" max="14863" width="18.42578125" style="881" customWidth="1"/>
    <col min="14864" max="14864" width="0" style="881" hidden="1" customWidth="1"/>
    <col min="14865" max="14865" width="2" style="881" customWidth="1"/>
    <col min="14866" max="14866" width="9.140625" style="881" customWidth="1"/>
    <col min="14867" max="14867" width="21.28515625" style="881" customWidth="1"/>
    <col min="14868" max="14868" width="12.42578125" style="881" customWidth="1"/>
    <col min="14869" max="15103" width="9.140625" style="881" customWidth="1"/>
    <col min="15104" max="15104" width="9.140625" style="881"/>
    <col min="15105" max="15106" width="0" style="881" hidden="1" customWidth="1"/>
    <col min="15107" max="15107" width="95.85546875" style="881" customWidth="1"/>
    <col min="15108" max="15111" width="17.28515625" style="881" customWidth="1"/>
    <col min="15112" max="15112" width="19" style="881" customWidth="1"/>
    <col min="15113" max="15113" width="17.28515625" style="881" customWidth="1"/>
    <col min="15114" max="15114" width="19.5703125" style="881" customWidth="1"/>
    <col min="15115" max="15115" width="17.28515625" style="881" customWidth="1"/>
    <col min="15116" max="15116" width="19.5703125" style="881" customWidth="1"/>
    <col min="15117" max="15117" width="17.28515625" style="881" customWidth="1"/>
    <col min="15118" max="15118" width="19.5703125" style="881" customWidth="1"/>
    <col min="15119" max="15119" width="18.42578125" style="881" customWidth="1"/>
    <col min="15120" max="15120" width="0" style="881" hidden="1" customWidth="1"/>
    <col min="15121" max="15121" width="2" style="881" customWidth="1"/>
    <col min="15122" max="15122" width="9.140625" style="881" customWidth="1"/>
    <col min="15123" max="15123" width="21.28515625" style="881" customWidth="1"/>
    <col min="15124" max="15124" width="12.42578125" style="881" customWidth="1"/>
    <col min="15125" max="15359" width="9.140625" style="881" customWidth="1"/>
    <col min="15360" max="15360" width="9.140625" style="881"/>
    <col min="15361" max="15362" width="0" style="881" hidden="1" customWidth="1"/>
    <col min="15363" max="15363" width="95.85546875" style="881" customWidth="1"/>
    <col min="15364" max="15367" width="17.28515625" style="881" customWidth="1"/>
    <col min="15368" max="15368" width="19" style="881" customWidth="1"/>
    <col min="15369" max="15369" width="17.28515625" style="881" customWidth="1"/>
    <col min="15370" max="15370" width="19.5703125" style="881" customWidth="1"/>
    <col min="15371" max="15371" width="17.28515625" style="881" customWidth="1"/>
    <col min="15372" max="15372" width="19.5703125" style="881" customWidth="1"/>
    <col min="15373" max="15373" width="17.28515625" style="881" customWidth="1"/>
    <col min="15374" max="15374" width="19.5703125" style="881" customWidth="1"/>
    <col min="15375" max="15375" width="18.42578125" style="881" customWidth="1"/>
    <col min="15376" max="15376" width="0" style="881" hidden="1" customWidth="1"/>
    <col min="15377" max="15377" width="2" style="881" customWidth="1"/>
    <col min="15378" max="15378" width="9.140625" style="881" customWidth="1"/>
    <col min="15379" max="15379" width="21.28515625" style="881" customWidth="1"/>
    <col min="15380" max="15380" width="12.42578125" style="881" customWidth="1"/>
    <col min="15381" max="15615" width="9.140625" style="881" customWidth="1"/>
    <col min="15616" max="15616" width="9.140625" style="881"/>
    <col min="15617" max="15618" width="0" style="881" hidden="1" customWidth="1"/>
    <col min="15619" max="15619" width="95.85546875" style="881" customWidth="1"/>
    <col min="15620" max="15623" width="17.28515625" style="881" customWidth="1"/>
    <col min="15624" max="15624" width="19" style="881" customWidth="1"/>
    <col min="15625" max="15625" width="17.28515625" style="881" customWidth="1"/>
    <col min="15626" max="15626" width="19.5703125" style="881" customWidth="1"/>
    <col min="15627" max="15627" width="17.28515625" style="881" customWidth="1"/>
    <col min="15628" max="15628" width="19.5703125" style="881" customWidth="1"/>
    <col min="15629" max="15629" width="17.28515625" style="881" customWidth="1"/>
    <col min="15630" max="15630" width="19.5703125" style="881" customWidth="1"/>
    <col min="15631" max="15631" width="18.42578125" style="881" customWidth="1"/>
    <col min="15632" max="15632" width="0" style="881" hidden="1" customWidth="1"/>
    <col min="15633" max="15633" width="2" style="881" customWidth="1"/>
    <col min="15634" max="15634" width="9.140625" style="881" customWidth="1"/>
    <col min="15635" max="15635" width="21.28515625" style="881" customWidth="1"/>
    <col min="15636" max="15636" width="12.42578125" style="881" customWidth="1"/>
    <col min="15637" max="15871" width="9.140625" style="881" customWidth="1"/>
    <col min="15872" max="15872" width="9.140625" style="881"/>
    <col min="15873" max="15874" width="0" style="881" hidden="1" customWidth="1"/>
    <col min="15875" max="15875" width="95.85546875" style="881" customWidth="1"/>
    <col min="15876" max="15879" width="17.28515625" style="881" customWidth="1"/>
    <col min="15880" max="15880" width="19" style="881" customWidth="1"/>
    <col min="15881" max="15881" width="17.28515625" style="881" customWidth="1"/>
    <col min="15882" max="15882" width="19.5703125" style="881" customWidth="1"/>
    <col min="15883" max="15883" width="17.28515625" style="881" customWidth="1"/>
    <col min="15884" max="15884" width="19.5703125" style="881" customWidth="1"/>
    <col min="15885" max="15885" width="17.28515625" style="881" customWidth="1"/>
    <col min="15886" max="15886" width="19.5703125" style="881" customWidth="1"/>
    <col min="15887" max="15887" width="18.42578125" style="881" customWidth="1"/>
    <col min="15888" max="15888" width="0" style="881" hidden="1" customWidth="1"/>
    <col min="15889" max="15889" width="2" style="881" customWidth="1"/>
    <col min="15890" max="15890" width="9.140625" style="881" customWidth="1"/>
    <col min="15891" max="15891" width="21.28515625" style="881" customWidth="1"/>
    <col min="15892" max="15892" width="12.42578125" style="881" customWidth="1"/>
    <col min="15893" max="16127" width="9.140625" style="881" customWidth="1"/>
    <col min="16128" max="16128" width="9.140625" style="881"/>
    <col min="16129" max="16130" width="0" style="881" hidden="1" customWidth="1"/>
    <col min="16131" max="16131" width="95.85546875" style="881" customWidth="1"/>
    <col min="16132" max="16135" width="17.28515625" style="881" customWidth="1"/>
    <col min="16136" max="16136" width="19" style="881" customWidth="1"/>
    <col min="16137" max="16137" width="17.28515625" style="881" customWidth="1"/>
    <col min="16138" max="16138" width="19.5703125" style="881" customWidth="1"/>
    <col min="16139" max="16139" width="17.28515625" style="881" customWidth="1"/>
    <col min="16140" max="16140" width="19.5703125" style="881" customWidth="1"/>
    <col min="16141" max="16141" width="17.28515625" style="881" customWidth="1"/>
    <col min="16142" max="16142" width="19.5703125" style="881" customWidth="1"/>
    <col min="16143" max="16143" width="18.42578125" style="881" customWidth="1"/>
    <col min="16144" max="16144" width="0" style="881" hidden="1" customWidth="1"/>
    <col min="16145" max="16145" width="2" style="881" customWidth="1"/>
    <col min="16146" max="16146" width="9.140625" style="881" customWidth="1"/>
    <col min="16147" max="16147" width="21.28515625" style="881" customWidth="1"/>
    <col min="16148" max="16148" width="12.42578125" style="881" customWidth="1"/>
    <col min="16149" max="16383" width="9.140625" style="881" customWidth="1"/>
    <col min="16384" max="16384" width="9.140625" style="881"/>
  </cols>
  <sheetData>
    <row r="1" spans="1:19" s="51" customFormat="1" ht="7.5" hidden="1" customHeight="1">
      <c r="C1" s="365"/>
      <c r="D1" s="366"/>
      <c r="E1" s="366"/>
      <c r="F1" s="366"/>
      <c r="G1" s="366"/>
      <c r="H1" s="366"/>
      <c r="I1" s="366"/>
      <c r="J1" s="366"/>
      <c r="K1" s="366"/>
      <c r="L1" s="366"/>
      <c r="M1" s="366"/>
      <c r="N1" s="366"/>
      <c r="O1" s="366"/>
      <c r="P1" s="366"/>
      <c r="Q1" s="367"/>
    </row>
    <row r="2" spans="1:19" s="51" customFormat="1" ht="27.75">
      <c r="C2" s="1060" t="s">
        <v>0</v>
      </c>
      <c r="D2" s="1060"/>
      <c r="E2" s="1060"/>
      <c r="F2" s="1060"/>
      <c r="G2" s="1060"/>
      <c r="H2" s="1060"/>
      <c r="I2" s="1060"/>
      <c r="J2" s="1060"/>
      <c r="K2" s="1060"/>
      <c r="L2" s="1060"/>
      <c r="M2" s="1060"/>
      <c r="N2" s="1060"/>
      <c r="O2" s="1060"/>
      <c r="P2" s="391"/>
      <c r="Q2" s="367"/>
    </row>
    <row r="3" spans="1:19" s="51" customFormat="1" ht="27.75">
      <c r="C3" s="1060" t="s">
        <v>721</v>
      </c>
      <c r="D3" s="1060"/>
      <c r="E3" s="1060"/>
      <c r="F3" s="1060"/>
      <c r="G3" s="1060"/>
      <c r="H3" s="1060"/>
      <c r="I3" s="1060"/>
      <c r="J3" s="1060"/>
      <c r="K3" s="1060"/>
      <c r="L3" s="1060"/>
      <c r="M3" s="1060"/>
      <c r="N3" s="1060"/>
      <c r="O3" s="1060"/>
      <c r="P3" s="391"/>
      <c r="Q3" s="367"/>
    </row>
    <row r="4" spans="1:19" s="51" customFormat="1" ht="27.75">
      <c r="A4" s="51" t="s">
        <v>1521</v>
      </c>
      <c r="C4" s="1060" t="s">
        <v>1521</v>
      </c>
      <c r="D4" s="1060"/>
      <c r="E4" s="1060"/>
      <c r="F4" s="1060"/>
      <c r="G4" s="1060"/>
      <c r="H4" s="1060"/>
      <c r="I4" s="1060"/>
      <c r="J4" s="1060"/>
      <c r="K4" s="1060"/>
      <c r="L4" s="1060"/>
      <c r="M4" s="1060"/>
      <c r="N4" s="1060"/>
      <c r="O4" s="1060"/>
      <c r="P4" s="391"/>
      <c r="Q4" s="367"/>
    </row>
    <row r="5" spans="1:19" s="132" customFormat="1" ht="39" customHeight="1">
      <c r="C5" s="1061" t="s">
        <v>1242</v>
      </c>
      <c r="D5" s="1061"/>
      <c r="E5" s="1061"/>
      <c r="F5" s="1061"/>
      <c r="G5" s="1061"/>
      <c r="H5" s="1061"/>
      <c r="I5" s="1061"/>
      <c r="J5" s="1061"/>
      <c r="K5" s="1061"/>
      <c r="L5" s="1061"/>
      <c r="M5" s="1061"/>
      <c r="N5" s="1061"/>
      <c r="O5" s="1061"/>
      <c r="P5" s="392"/>
      <c r="Q5" s="227"/>
    </row>
    <row r="6" spans="1:19" s="368" customFormat="1" ht="1.5" customHeight="1" thickBot="1">
      <c r="C6" s="157"/>
      <c r="D6" s="157"/>
      <c r="E6" s="157"/>
      <c r="F6" s="157"/>
      <c r="G6" s="157"/>
      <c r="H6" s="157"/>
      <c r="I6" s="157"/>
      <c r="J6" s="157"/>
      <c r="K6" s="157"/>
      <c r="L6" s="157"/>
      <c r="M6" s="157"/>
      <c r="N6" s="157"/>
      <c r="O6" s="157"/>
      <c r="P6" s="157"/>
      <c r="Q6" s="369"/>
    </row>
    <row r="7" spans="1:19" s="53" customFormat="1" ht="19.5" thickTop="1" thickBot="1">
      <c r="C7" s="1062"/>
      <c r="D7" s="1063" t="s">
        <v>722</v>
      </c>
      <c r="E7" s="1063" t="s">
        <v>723</v>
      </c>
      <c r="F7" s="1064" t="s">
        <v>724</v>
      </c>
      <c r="G7" s="1064"/>
      <c r="H7" s="1064" t="s">
        <v>1153</v>
      </c>
      <c r="I7" s="1064"/>
      <c r="J7" s="1064" t="s">
        <v>1234</v>
      </c>
      <c r="K7" s="1064"/>
      <c r="L7" s="1064" t="s">
        <v>1282</v>
      </c>
      <c r="M7" s="1064"/>
      <c r="N7" s="1064" t="s">
        <v>1352</v>
      </c>
      <c r="O7" s="1064"/>
      <c r="P7" s="160"/>
      <c r="Q7" s="160"/>
    </row>
    <row r="8" spans="1:19" s="53" customFormat="1" ht="18.75" thickTop="1">
      <c r="C8" s="1065"/>
      <c r="D8" s="1066" t="str">
        <f>"DIC"</f>
        <v>DIC</v>
      </c>
      <c r="E8" s="1066" t="str">
        <f>"DIC"</f>
        <v>DIC</v>
      </c>
      <c r="F8" s="1067" t="str">
        <f>"DIC"</f>
        <v>DIC</v>
      </c>
      <c r="G8" s="1067"/>
      <c r="H8" s="1068" t="s">
        <v>725</v>
      </c>
      <c r="I8" s="1067"/>
      <c r="J8" s="1067" t="str">
        <f>"DIC"</f>
        <v>DIC</v>
      </c>
      <c r="K8" s="1067"/>
      <c r="L8" s="1067" t="str">
        <f>"DIC"</f>
        <v>DIC</v>
      </c>
      <c r="M8" s="1067"/>
      <c r="N8" s="1069" t="str">
        <f>UPPER("OCT")</f>
        <v>OCT</v>
      </c>
      <c r="O8" s="1069"/>
      <c r="P8" s="160" t="s">
        <v>491</v>
      </c>
      <c r="Q8" s="160"/>
    </row>
    <row r="9" spans="1:19" s="28" customFormat="1" ht="0.75" customHeight="1">
      <c r="C9" s="1070"/>
      <c r="D9" s="1071" t="s">
        <v>1519</v>
      </c>
      <c r="E9" s="1071"/>
      <c r="F9" s="1072" t="s">
        <v>1154</v>
      </c>
      <c r="G9" s="1072" t="s">
        <v>1155</v>
      </c>
      <c r="H9" s="1072" t="s">
        <v>1154</v>
      </c>
      <c r="I9" s="1072" t="s">
        <v>1155</v>
      </c>
      <c r="J9" s="1072" t="s">
        <v>1154</v>
      </c>
      <c r="K9" s="1072" t="s">
        <v>1155</v>
      </c>
      <c r="L9" s="1072" t="s">
        <v>1154</v>
      </c>
      <c r="M9" s="1072" t="s">
        <v>1155</v>
      </c>
      <c r="N9" s="1072" t="s">
        <v>1154</v>
      </c>
      <c r="O9" s="1072" t="s">
        <v>1155</v>
      </c>
      <c r="Q9" s="160"/>
    </row>
    <row r="10" spans="1:19" s="28" customFormat="1" ht="18">
      <c r="A10" s="28" t="s">
        <v>492</v>
      </c>
      <c r="B10" s="28" t="s">
        <v>1353</v>
      </c>
      <c r="C10" s="393" t="s">
        <v>726</v>
      </c>
      <c r="D10" s="158">
        <v>54556080.634240001</v>
      </c>
      <c r="E10" s="158">
        <v>54556080.634240001</v>
      </c>
      <c r="F10" s="158">
        <v>81017493.941249996</v>
      </c>
      <c r="G10" s="158">
        <v>7066800.6672499999</v>
      </c>
      <c r="H10" s="158">
        <v>96931715.502850011</v>
      </c>
      <c r="I10" s="158">
        <v>7437917.27018</v>
      </c>
      <c r="J10" s="158">
        <v>113162072.22272</v>
      </c>
      <c r="K10" s="158">
        <v>7767736.6857000003</v>
      </c>
      <c r="L10" s="158">
        <v>132510769.02185</v>
      </c>
      <c r="M10" s="158">
        <v>3714714.13901</v>
      </c>
      <c r="N10" s="158">
        <v>145329703.56932998</v>
      </c>
      <c r="O10" s="158">
        <v>3892916.10139</v>
      </c>
      <c r="Q10" s="160"/>
    </row>
    <row r="11" spans="1:19" s="28" customFormat="1" ht="27" customHeight="1">
      <c r="A11" s="28" t="s">
        <v>492</v>
      </c>
      <c r="B11" s="575" t="s">
        <v>1354</v>
      </c>
      <c r="C11" s="393" t="s">
        <v>727</v>
      </c>
      <c r="D11" s="158">
        <v>53943147.241530001</v>
      </c>
      <c r="E11" s="158">
        <v>53943147.241530001</v>
      </c>
      <c r="F11" s="158">
        <v>80285499.772719994</v>
      </c>
      <c r="G11" s="158">
        <v>6985714.8452099999</v>
      </c>
      <c r="H11" s="158">
        <v>95850682.265070006</v>
      </c>
      <c r="I11" s="158">
        <v>7336520.9377499996</v>
      </c>
      <c r="J11" s="158">
        <v>111464063.88201</v>
      </c>
      <c r="K11" s="158">
        <v>7609483.82699</v>
      </c>
      <c r="L11" s="158">
        <v>130122016.95177001</v>
      </c>
      <c r="M11" s="158">
        <v>3614988.91194</v>
      </c>
      <c r="N11" s="158">
        <v>142033050.43145001</v>
      </c>
      <c r="O11" s="158">
        <v>3778010.10231</v>
      </c>
      <c r="P11" s="158"/>
      <c r="Q11" s="160"/>
      <c r="S11" s="158"/>
    </row>
    <row r="12" spans="1:19" s="28" customFormat="1" ht="27" customHeight="1">
      <c r="A12" s="28" t="s">
        <v>492</v>
      </c>
      <c r="B12" s="575" t="s">
        <v>1355</v>
      </c>
      <c r="C12" s="393" t="s">
        <v>1527</v>
      </c>
      <c r="D12" s="158">
        <v>612933.39271000004</v>
      </c>
      <c r="E12" s="158">
        <v>612933.39271000004</v>
      </c>
      <c r="F12" s="158">
        <v>731994.16853000002</v>
      </c>
      <c r="G12" s="158">
        <v>81085.822040000014</v>
      </c>
      <c r="H12" s="158">
        <v>1081033.2377800001</v>
      </c>
      <c r="I12" s="158">
        <v>101396.33243000001</v>
      </c>
      <c r="J12" s="158">
        <v>1698008.3407100001</v>
      </c>
      <c r="K12" s="158">
        <v>158252.85871</v>
      </c>
      <c r="L12" s="158">
        <v>2388752.07008</v>
      </c>
      <c r="M12" s="158">
        <v>99725.227069999994</v>
      </c>
      <c r="N12" s="158">
        <v>3296653.1378800003</v>
      </c>
      <c r="O12" s="158">
        <v>114905.99907999999</v>
      </c>
      <c r="P12" s="158"/>
      <c r="Q12" s="160"/>
      <c r="S12" s="158"/>
    </row>
    <row r="13" spans="1:19" s="28" customFormat="1" ht="27" customHeight="1">
      <c r="A13" s="28" t="s">
        <v>492</v>
      </c>
      <c r="B13" s="881" t="s">
        <v>1356</v>
      </c>
      <c r="C13" s="393" t="s">
        <v>728</v>
      </c>
      <c r="D13" s="158">
        <v>210831.18809000001</v>
      </c>
      <c r="E13" s="158">
        <v>210831.18809000001</v>
      </c>
      <c r="F13" s="158">
        <v>380684.40444000001</v>
      </c>
      <c r="G13" s="158">
        <v>36153.330419999998</v>
      </c>
      <c r="H13" s="158">
        <v>448753.43556999997</v>
      </c>
      <c r="I13" s="158">
        <v>43161.160969999997</v>
      </c>
      <c r="J13" s="158">
        <v>547044.36848000006</v>
      </c>
      <c r="K13" s="158">
        <v>61714.799229999997</v>
      </c>
      <c r="L13" s="158">
        <v>643207.87985000003</v>
      </c>
      <c r="M13" s="158">
        <v>19395.220530000002</v>
      </c>
      <c r="N13" s="158">
        <v>922404.05324000004</v>
      </c>
      <c r="O13" s="158">
        <v>40805.618969999996</v>
      </c>
      <c r="P13" s="158"/>
      <c r="Q13" s="160"/>
      <c r="S13" s="158"/>
    </row>
    <row r="14" spans="1:19" s="28" customFormat="1" ht="27" customHeight="1">
      <c r="A14" s="28" t="s">
        <v>492</v>
      </c>
      <c r="B14" s="881" t="s">
        <v>1357</v>
      </c>
      <c r="C14" s="393" t="s">
        <v>729</v>
      </c>
      <c r="D14" s="158">
        <v>177446.69261000003</v>
      </c>
      <c r="E14" s="158">
        <v>177446.69261000003</v>
      </c>
      <c r="F14" s="158">
        <v>363225.97944000002</v>
      </c>
      <c r="G14" s="158">
        <v>34286.930090000002</v>
      </c>
      <c r="H14" s="158">
        <v>424351.74252999999</v>
      </c>
      <c r="I14" s="158">
        <v>36131.73429</v>
      </c>
      <c r="J14" s="158">
        <v>486630.66687000002</v>
      </c>
      <c r="K14" s="158">
        <v>42613.050329999998</v>
      </c>
      <c r="L14" s="158">
        <v>576556.10198000004</v>
      </c>
      <c r="M14" s="158">
        <v>18507.94139</v>
      </c>
      <c r="N14" s="158">
        <v>758374.2662999999</v>
      </c>
      <c r="O14" s="158">
        <v>32248.01496</v>
      </c>
      <c r="P14" s="158"/>
      <c r="Q14" s="160"/>
      <c r="S14" s="158"/>
    </row>
    <row r="15" spans="1:19" s="28" customFormat="1" ht="27" customHeight="1">
      <c r="A15" s="28" t="s">
        <v>492</v>
      </c>
      <c r="B15" s="575" t="s">
        <v>1358</v>
      </c>
      <c r="C15" s="393" t="s">
        <v>730</v>
      </c>
      <c r="D15" s="158">
        <v>33384.495479999998</v>
      </c>
      <c r="E15" s="158">
        <v>33384.495479999998</v>
      </c>
      <c r="F15" s="158">
        <v>17458.424999999999</v>
      </c>
      <c r="G15" s="158">
        <v>1866.4003300000002</v>
      </c>
      <c r="H15" s="158">
        <v>24401.693039999998</v>
      </c>
      <c r="I15" s="158">
        <v>7029.4266799999996</v>
      </c>
      <c r="J15" s="158">
        <v>60413.701609999996</v>
      </c>
      <c r="K15" s="158">
        <v>19101.748899999999</v>
      </c>
      <c r="L15" s="158">
        <v>66651.777869999991</v>
      </c>
      <c r="M15" s="158">
        <v>887.27913999999998</v>
      </c>
      <c r="N15" s="158">
        <v>164029.78693999999</v>
      </c>
      <c r="O15" s="158">
        <v>8557.6040099999991</v>
      </c>
      <c r="P15" s="158"/>
      <c r="Q15" s="160"/>
      <c r="S15" s="158"/>
    </row>
    <row r="16" spans="1:19" s="28" customFormat="1" ht="27" customHeight="1">
      <c r="A16" s="28" t="s">
        <v>492</v>
      </c>
      <c r="B16" s="881" t="s">
        <v>1359</v>
      </c>
      <c r="C16" s="393" t="s">
        <v>731</v>
      </c>
      <c r="D16" s="158">
        <v>601153.15524999995</v>
      </c>
      <c r="E16" s="158">
        <v>601153.15524999995</v>
      </c>
      <c r="F16" s="158">
        <v>837444.99578999996</v>
      </c>
      <c r="G16" s="158">
        <v>59584.348310000001</v>
      </c>
      <c r="H16" s="158">
        <v>993613.37585000007</v>
      </c>
      <c r="I16" s="158">
        <v>91877.342480000007</v>
      </c>
      <c r="J16" s="158">
        <v>1197544.118</v>
      </c>
      <c r="K16" s="158">
        <v>129010.67701</v>
      </c>
      <c r="L16" s="158">
        <v>1568924.8147799999</v>
      </c>
      <c r="M16" s="158">
        <v>85329.384669999999</v>
      </c>
      <c r="N16" s="158">
        <v>1898798.8869100001</v>
      </c>
      <c r="O16" s="158">
        <v>97445.105439999999</v>
      </c>
      <c r="P16" s="158"/>
      <c r="Q16" s="160"/>
      <c r="S16" s="158"/>
    </row>
    <row r="17" spans="1:19" s="28" customFormat="1" ht="27" customHeight="1">
      <c r="A17" s="28" t="s">
        <v>492</v>
      </c>
      <c r="B17" s="881" t="s">
        <v>1360</v>
      </c>
      <c r="C17" s="393" t="s">
        <v>732</v>
      </c>
      <c r="D17" s="158">
        <v>413914.75541000004</v>
      </c>
      <c r="E17" s="158">
        <v>413914.75541000004</v>
      </c>
      <c r="F17" s="158">
        <v>640307.03163999994</v>
      </c>
      <c r="G17" s="158">
        <v>57251.58928</v>
      </c>
      <c r="H17" s="158">
        <v>811530.84753000003</v>
      </c>
      <c r="I17" s="158">
        <v>85577.397980000009</v>
      </c>
      <c r="J17" s="158">
        <v>1003172.65363</v>
      </c>
      <c r="K17" s="158">
        <v>120240.91034</v>
      </c>
      <c r="L17" s="158">
        <v>1303903.9646700001</v>
      </c>
      <c r="M17" s="158">
        <v>67837.100659999996</v>
      </c>
      <c r="N17" s="158">
        <v>1561855.89075</v>
      </c>
      <c r="O17" s="158">
        <v>77107.37148999999</v>
      </c>
      <c r="P17" s="158"/>
      <c r="Q17" s="160"/>
      <c r="S17" s="158"/>
    </row>
    <row r="18" spans="1:19" s="28" customFormat="1" ht="27" customHeight="1">
      <c r="A18" s="28" t="s">
        <v>492</v>
      </c>
      <c r="B18" s="575" t="s">
        <v>1361</v>
      </c>
      <c r="C18" s="393" t="s">
        <v>733</v>
      </c>
      <c r="D18" s="158">
        <v>187238.39984</v>
      </c>
      <c r="E18" s="158">
        <v>187238.39984</v>
      </c>
      <c r="F18" s="158">
        <v>197137.96415000001</v>
      </c>
      <c r="G18" s="158">
        <v>2332.7590299999997</v>
      </c>
      <c r="H18" s="158">
        <v>182082.52831999998</v>
      </c>
      <c r="I18" s="158">
        <v>6299.9444999999996</v>
      </c>
      <c r="J18" s="158">
        <v>194371.46437</v>
      </c>
      <c r="K18" s="158">
        <v>8769.7666699999991</v>
      </c>
      <c r="L18" s="158">
        <v>265020.85011</v>
      </c>
      <c r="M18" s="158">
        <v>17492.284010000003</v>
      </c>
      <c r="N18" s="158">
        <v>336942.99616000004</v>
      </c>
      <c r="O18" s="158">
        <v>20337.733949999998</v>
      </c>
      <c r="P18" s="158"/>
      <c r="Q18" s="160"/>
      <c r="S18" s="158"/>
    </row>
    <row r="19" spans="1:19" s="28" customFormat="1" ht="27" customHeight="1">
      <c r="A19" s="28" t="s">
        <v>492</v>
      </c>
      <c r="B19" s="881" t="s">
        <v>1106</v>
      </c>
      <c r="C19" s="393" t="s">
        <v>734</v>
      </c>
      <c r="D19" s="158">
        <v>9696980.0709599983</v>
      </c>
      <c r="E19" s="158">
        <v>9696980.0709599983</v>
      </c>
      <c r="F19" s="158">
        <v>14694168.35413</v>
      </c>
      <c r="G19" s="158">
        <v>84872.874580000003</v>
      </c>
      <c r="H19" s="158">
        <v>18672350.202689998</v>
      </c>
      <c r="I19" s="158">
        <v>80447.576659999992</v>
      </c>
      <c r="J19" s="158">
        <v>22558357.576439999</v>
      </c>
      <c r="K19" s="158">
        <v>85233.749079999994</v>
      </c>
      <c r="L19" s="158">
        <v>21343440.376709998</v>
      </c>
      <c r="M19" s="158">
        <v>95182.570670000001</v>
      </c>
      <c r="N19" s="158">
        <v>20344628.621300001</v>
      </c>
      <c r="O19" s="158">
        <v>89932.348769999997</v>
      </c>
      <c r="P19" s="158"/>
      <c r="Q19" s="160"/>
      <c r="S19" s="158"/>
    </row>
    <row r="20" spans="1:19" s="28" customFormat="1" ht="27" customHeight="1">
      <c r="A20" s="28" t="s">
        <v>492</v>
      </c>
      <c r="B20" s="881" t="s">
        <v>1362</v>
      </c>
      <c r="C20" s="25" t="s">
        <v>735</v>
      </c>
      <c r="D20" s="158">
        <v>484659.61911000003</v>
      </c>
      <c r="E20" s="158">
        <v>484659.61911000003</v>
      </c>
      <c r="F20" s="158">
        <v>745081.75219000003</v>
      </c>
      <c r="G20" s="158">
        <v>88808.425540000011</v>
      </c>
      <c r="H20" s="158">
        <v>849462.72996000003</v>
      </c>
      <c r="I20" s="158">
        <v>87449.688709999988</v>
      </c>
      <c r="J20" s="158">
        <v>961395.52714000002</v>
      </c>
      <c r="K20" s="158">
        <v>90918.891090000005</v>
      </c>
      <c r="L20" s="158">
        <v>1152457.9117399999</v>
      </c>
      <c r="M20" s="158">
        <v>54117.098310000001</v>
      </c>
      <c r="N20" s="158">
        <v>1269983.42463</v>
      </c>
      <c r="O20" s="158">
        <v>55186.984450000004</v>
      </c>
      <c r="P20" s="158"/>
      <c r="Q20" s="160"/>
      <c r="S20" s="158"/>
    </row>
    <row r="21" spans="1:19" s="28" customFormat="1" ht="27" customHeight="1">
      <c r="A21" s="28" t="s">
        <v>492</v>
      </c>
      <c r="B21" s="881" t="s">
        <v>1363</v>
      </c>
      <c r="C21" s="394" t="s">
        <v>1528</v>
      </c>
      <c r="D21" s="158">
        <v>-1584577.0681099999</v>
      </c>
      <c r="E21" s="158">
        <v>-1584577.0681099999</v>
      </c>
      <c r="F21" s="158">
        <v>-2449616.7828099998</v>
      </c>
      <c r="G21" s="158">
        <v>-233568.00977</v>
      </c>
      <c r="H21" s="158">
        <v>-2691169.0303400001</v>
      </c>
      <c r="I21" s="158">
        <v>-264408.22674000001</v>
      </c>
      <c r="J21" s="158">
        <v>-2967362.5879499996</v>
      </c>
      <c r="K21" s="158">
        <v>-273391.76207999996</v>
      </c>
      <c r="L21" s="158">
        <v>-3577678.3459800002</v>
      </c>
      <c r="M21" s="158">
        <v>-148774.84644999998</v>
      </c>
      <c r="N21" s="158">
        <v>-4032398.0924800001</v>
      </c>
      <c r="O21" s="158">
        <v>-165921.96922999999</v>
      </c>
      <c r="P21" s="158"/>
      <c r="Q21" s="160"/>
      <c r="S21" s="158"/>
    </row>
    <row r="22" spans="1:19" s="28" customFormat="1" ht="27" customHeight="1">
      <c r="A22" s="28" t="s">
        <v>492</v>
      </c>
      <c r="B22" s="881" t="s">
        <v>1364</v>
      </c>
      <c r="C22" s="395" t="s">
        <v>1529</v>
      </c>
      <c r="D22" s="158">
        <v>63965127.599529997</v>
      </c>
      <c r="E22" s="158">
        <v>63965127.599529997</v>
      </c>
      <c r="F22" s="158">
        <v>95225256.664990008</v>
      </c>
      <c r="G22" s="158">
        <v>7102651.6363300001</v>
      </c>
      <c r="H22" s="158">
        <v>115204726.21658</v>
      </c>
      <c r="I22" s="158">
        <v>7476444.81226</v>
      </c>
      <c r="J22" s="158">
        <v>135459051.22483</v>
      </c>
      <c r="K22" s="158">
        <v>7861223.0400299998</v>
      </c>
      <c r="L22" s="158">
        <v>153641121.65895</v>
      </c>
      <c r="M22" s="158">
        <v>3819963.5667399997</v>
      </c>
      <c r="N22" s="158">
        <v>165733120.46292999</v>
      </c>
      <c r="O22" s="158">
        <v>4010364.1897899997</v>
      </c>
      <c r="P22" s="158"/>
      <c r="Q22" s="160"/>
      <c r="S22" s="158"/>
    </row>
    <row r="23" spans="1:19" s="53" customFormat="1" ht="27" customHeight="1" thickBot="1">
      <c r="C23" s="1073"/>
      <c r="D23" s="1074"/>
      <c r="E23" s="1074"/>
      <c r="F23" s="1074"/>
      <c r="G23" s="1074"/>
      <c r="H23" s="1074"/>
      <c r="I23" s="1074"/>
      <c r="J23" s="1074"/>
      <c r="K23" s="1074"/>
      <c r="L23" s="1074"/>
      <c r="M23" s="1074"/>
      <c r="N23" s="1074"/>
      <c r="O23" s="1074"/>
      <c r="P23" s="390"/>
      <c r="Q23" s="370"/>
    </row>
    <row r="24" spans="1:19" s="53" customFormat="1" ht="15.75" thickTop="1">
      <c r="C24" s="28" t="s">
        <v>1382</v>
      </c>
      <c r="D24" s="150"/>
      <c r="E24" s="150"/>
      <c r="F24" s="150"/>
      <c r="G24" s="150"/>
      <c r="H24" s="150"/>
      <c r="I24" s="150"/>
      <c r="J24" s="150"/>
      <c r="K24" s="150"/>
      <c r="L24" s="150"/>
      <c r="M24" s="150"/>
      <c r="N24" s="150"/>
      <c r="O24" s="150"/>
      <c r="P24" s="150"/>
      <c r="Q24" s="370"/>
    </row>
    <row r="25" spans="1:19" s="53" customFormat="1">
      <c r="C25" s="28" t="s">
        <v>1530</v>
      </c>
      <c r="D25" s="150"/>
      <c r="E25" s="150"/>
      <c r="F25" s="150"/>
      <c r="G25" s="150"/>
      <c r="H25" s="150"/>
      <c r="I25" s="150"/>
      <c r="J25" s="150"/>
      <c r="K25" s="150"/>
      <c r="L25" s="150"/>
      <c r="M25" s="150"/>
      <c r="N25" s="150"/>
      <c r="O25" s="150"/>
      <c r="P25" s="150"/>
      <c r="Q25" s="370"/>
    </row>
    <row r="26" spans="1:19" s="53" customFormat="1" ht="15" customHeight="1">
      <c r="C26" s="28" t="s">
        <v>1531</v>
      </c>
      <c r="D26" s="150"/>
      <c r="E26" s="150"/>
      <c r="F26" s="150"/>
      <c r="G26" s="150"/>
      <c r="H26" s="150"/>
      <c r="I26" s="150"/>
      <c r="J26" s="150"/>
      <c r="K26" s="150"/>
      <c r="L26" s="150"/>
      <c r="M26" s="150"/>
      <c r="N26" s="150"/>
      <c r="O26" s="150"/>
      <c r="P26" s="150"/>
      <c r="Q26" s="370"/>
    </row>
    <row r="27" spans="1:19" s="53" customFormat="1" ht="15" customHeight="1">
      <c r="C27" s="37"/>
      <c r="D27" s="150"/>
      <c r="E27" s="150"/>
      <c r="F27" s="150"/>
      <c r="G27" s="150"/>
      <c r="H27" s="150"/>
      <c r="I27" s="150"/>
      <c r="J27" s="150"/>
      <c r="K27" s="150"/>
      <c r="L27" s="150"/>
      <c r="M27" s="150"/>
      <c r="N27" s="150"/>
      <c r="O27" s="150"/>
      <c r="P27" s="150"/>
      <c r="Q27" s="370"/>
    </row>
  </sheetData>
  <mergeCells count="15">
    <mergeCell ref="C2:O2"/>
    <mergeCell ref="C3:O3"/>
    <mergeCell ref="C4:O4"/>
    <mergeCell ref="C5:O5"/>
    <mergeCell ref="N7:O7"/>
    <mergeCell ref="N8:O8"/>
    <mergeCell ref="F7:G7"/>
    <mergeCell ref="H7:I7"/>
    <mergeCell ref="J7:K7"/>
    <mergeCell ref="F8:G8"/>
    <mergeCell ref="H8:I8"/>
    <mergeCell ref="J8:K8"/>
    <mergeCell ref="L7:M7"/>
    <mergeCell ref="L8:M8"/>
    <mergeCell ref="D9:E9"/>
  </mergeCells>
  <pageMargins left="0.7" right="0.7" top="0.75" bottom="0.75" header="0.3" footer="0.3"/>
  <pageSetup scale="37" orientation="portrait" r:id="rId1"/>
  <ignoredErrors>
    <ignoredError sqref="D7:O7" numberStoredAsText="1"/>
  </ignoredError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01"/>
  <sheetViews>
    <sheetView showGridLines="0" topLeftCell="C2" zoomScale="70" zoomScaleNormal="70" workbookViewId="0">
      <selection activeCell="Q20" sqref="Q20"/>
    </sheetView>
  </sheetViews>
  <sheetFormatPr baseColWidth="10" defaultColWidth="46.5703125" defaultRowHeight="15"/>
  <cols>
    <col min="1" max="1" width="2.28515625" style="881" hidden="1" customWidth="1"/>
    <col min="2" max="2" width="46.5703125" style="881" hidden="1" customWidth="1"/>
    <col min="3" max="3" width="96.5703125" style="48" bestFit="1" customWidth="1"/>
    <col min="4" max="4" width="13.5703125" style="881" bestFit="1" customWidth="1"/>
    <col min="5" max="5" width="13.5703125" style="339" bestFit="1" customWidth="1"/>
    <col min="6" max="6" width="15" style="339" bestFit="1" customWidth="1"/>
    <col min="7" max="7" width="12.5703125" style="339" customWidth="1"/>
    <col min="8" max="8" width="14.85546875" style="881" bestFit="1" customWidth="1"/>
    <col min="9" max="9" width="12.5703125" style="881" bestFit="1" customWidth="1"/>
    <col min="10" max="10" width="15" style="881" bestFit="1" customWidth="1"/>
    <col min="11" max="11" width="12.5703125" style="881" bestFit="1" customWidth="1"/>
    <col min="12" max="12" width="15" style="881" bestFit="1" customWidth="1"/>
    <col min="13" max="13" width="12.5703125" style="881" bestFit="1" customWidth="1"/>
    <col min="14" max="14" width="15" style="881" bestFit="1" customWidth="1"/>
    <col min="15" max="15" width="12.5703125" style="881" bestFit="1" customWidth="1"/>
    <col min="16" max="16" width="46.5703125" style="130" customWidth="1"/>
    <col min="17" max="256" width="46.5703125" style="881"/>
    <col min="257" max="258" width="0" style="881" hidden="1" customWidth="1"/>
    <col min="259" max="259" width="96.5703125" style="881" bestFit="1" customWidth="1"/>
    <col min="260" max="261" width="13.5703125" style="881" bestFit="1" customWidth="1"/>
    <col min="262" max="262" width="15" style="881" bestFit="1" customWidth="1"/>
    <col min="263" max="263" width="12.5703125" style="881" bestFit="1" customWidth="1"/>
    <col min="264" max="264" width="14.85546875" style="881" bestFit="1" customWidth="1"/>
    <col min="265" max="265" width="12.5703125" style="881" bestFit="1" customWidth="1"/>
    <col min="266" max="266" width="15" style="881" bestFit="1" customWidth="1"/>
    <col min="267" max="267" width="12.5703125" style="881" bestFit="1" customWidth="1"/>
    <col min="268" max="268" width="15" style="881" bestFit="1" customWidth="1"/>
    <col min="269" max="269" width="12.5703125" style="881" bestFit="1" customWidth="1"/>
    <col min="270" max="270" width="15" style="881" bestFit="1" customWidth="1"/>
    <col min="271" max="271" width="12.5703125" style="881" bestFit="1" customWidth="1"/>
    <col min="272" max="272" width="46.5703125" style="881" customWidth="1"/>
    <col min="273" max="512" width="46.5703125" style="881"/>
    <col min="513" max="514" width="0" style="881" hidden="1" customWidth="1"/>
    <col min="515" max="515" width="96.5703125" style="881" bestFit="1" customWidth="1"/>
    <col min="516" max="517" width="13.5703125" style="881" bestFit="1" customWidth="1"/>
    <col min="518" max="518" width="15" style="881" bestFit="1" customWidth="1"/>
    <col min="519" max="519" width="12.5703125" style="881" bestFit="1" customWidth="1"/>
    <col min="520" max="520" width="14.85546875" style="881" bestFit="1" customWidth="1"/>
    <col min="521" max="521" width="12.5703125" style="881" bestFit="1" customWidth="1"/>
    <col min="522" max="522" width="15" style="881" bestFit="1" customWidth="1"/>
    <col min="523" max="523" width="12.5703125" style="881" bestFit="1" customWidth="1"/>
    <col min="524" max="524" width="15" style="881" bestFit="1" customWidth="1"/>
    <col min="525" max="525" width="12.5703125" style="881" bestFit="1" customWidth="1"/>
    <col min="526" max="526" width="15" style="881" bestFit="1" customWidth="1"/>
    <col min="527" max="527" width="12.5703125" style="881" bestFit="1" customWidth="1"/>
    <col min="528" max="528" width="46.5703125" style="881" customWidth="1"/>
    <col min="529" max="768" width="46.5703125" style="881"/>
    <col min="769" max="770" width="0" style="881" hidden="1" customWidth="1"/>
    <col min="771" max="771" width="96.5703125" style="881" bestFit="1" customWidth="1"/>
    <col min="772" max="773" width="13.5703125" style="881" bestFit="1" customWidth="1"/>
    <col min="774" max="774" width="15" style="881" bestFit="1" customWidth="1"/>
    <col min="775" max="775" width="12.5703125" style="881" bestFit="1" customWidth="1"/>
    <col min="776" max="776" width="14.85546875" style="881" bestFit="1" customWidth="1"/>
    <col min="777" max="777" width="12.5703125" style="881" bestFit="1" customWidth="1"/>
    <col min="778" max="778" width="15" style="881" bestFit="1" customWidth="1"/>
    <col min="779" max="779" width="12.5703125" style="881" bestFit="1" customWidth="1"/>
    <col min="780" max="780" width="15" style="881" bestFit="1" customWidth="1"/>
    <col min="781" max="781" width="12.5703125" style="881" bestFit="1" customWidth="1"/>
    <col min="782" max="782" width="15" style="881" bestFit="1" customWidth="1"/>
    <col min="783" max="783" width="12.5703125" style="881" bestFit="1" customWidth="1"/>
    <col min="784" max="784" width="46.5703125" style="881" customWidth="1"/>
    <col min="785" max="1024" width="46.5703125" style="881"/>
    <col min="1025" max="1026" width="0" style="881" hidden="1" customWidth="1"/>
    <col min="1027" max="1027" width="96.5703125" style="881" bestFit="1" customWidth="1"/>
    <col min="1028" max="1029" width="13.5703125" style="881" bestFit="1" customWidth="1"/>
    <col min="1030" max="1030" width="15" style="881" bestFit="1" customWidth="1"/>
    <col min="1031" max="1031" width="12.5703125" style="881" bestFit="1" customWidth="1"/>
    <col min="1032" max="1032" width="14.85546875" style="881" bestFit="1" customWidth="1"/>
    <col min="1033" max="1033" width="12.5703125" style="881" bestFit="1" customWidth="1"/>
    <col min="1034" max="1034" width="15" style="881" bestFit="1" customWidth="1"/>
    <col min="1035" max="1035" width="12.5703125" style="881" bestFit="1" customWidth="1"/>
    <col min="1036" max="1036" width="15" style="881" bestFit="1" customWidth="1"/>
    <col min="1037" max="1037" width="12.5703125" style="881" bestFit="1" customWidth="1"/>
    <col min="1038" max="1038" width="15" style="881" bestFit="1" customWidth="1"/>
    <col min="1039" max="1039" width="12.5703125" style="881" bestFit="1" customWidth="1"/>
    <col min="1040" max="1040" width="46.5703125" style="881" customWidth="1"/>
    <col min="1041" max="1280" width="46.5703125" style="881"/>
    <col min="1281" max="1282" width="0" style="881" hidden="1" customWidth="1"/>
    <col min="1283" max="1283" width="96.5703125" style="881" bestFit="1" customWidth="1"/>
    <col min="1284" max="1285" width="13.5703125" style="881" bestFit="1" customWidth="1"/>
    <col min="1286" max="1286" width="15" style="881" bestFit="1" customWidth="1"/>
    <col min="1287" max="1287" width="12.5703125" style="881" bestFit="1" customWidth="1"/>
    <col min="1288" max="1288" width="14.85546875" style="881" bestFit="1" customWidth="1"/>
    <col min="1289" max="1289" width="12.5703125" style="881" bestFit="1" customWidth="1"/>
    <col min="1290" max="1290" width="15" style="881" bestFit="1" customWidth="1"/>
    <col min="1291" max="1291" width="12.5703125" style="881" bestFit="1" customWidth="1"/>
    <col min="1292" max="1292" width="15" style="881" bestFit="1" customWidth="1"/>
    <col min="1293" max="1293" width="12.5703125" style="881" bestFit="1" customWidth="1"/>
    <col min="1294" max="1294" width="15" style="881" bestFit="1" customWidth="1"/>
    <col min="1295" max="1295" width="12.5703125" style="881" bestFit="1" customWidth="1"/>
    <col min="1296" max="1296" width="46.5703125" style="881" customWidth="1"/>
    <col min="1297" max="1536" width="46.5703125" style="881"/>
    <col min="1537" max="1538" width="0" style="881" hidden="1" customWidth="1"/>
    <col min="1539" max="1539" width="96.5703125" style="881" bestFit="1" customWidth="1"/>
    <col min="1540" max="1541" width="13.5703125" style="881" bestFit="1" customWidth="1"/>
    <col min="1542" max="1542" width="15" style="881" bestFit="1" customWidth="1"/>
    <col min="1543" max="1543" width="12.5703125" style="881" bestFit="1" customWidth="1"/>
    <col min="1544" max="1544" width="14.85546875" style="881" bestFit="1" customWidth="1"/>
    <col min="1545" max="1545" width="12.5703125" style="881" bestFit="1" customWidth="1"/>
    <col min="1546" max="1546" width="15" style="881" bestFit="1" customWidth="1"/>
    <col min="1547" max="1547" width="12.5703125" style="881" bestFit="1" customWidth="1"/>
    <col min="1548" max="1548" width="15" style="881" bestFit="1" customWidth="1"/>
    <col min="1549" max="1549" width="12.5703125" style="881" bestFit="1" customWidth="1"/>
    <col min="1550" max="1550" width="15" style="881" bestFit="1" customWidth="1"/>
    <col min="1551" max="1551" width="12.5703125" style="881" bestFit="1" customWidth="1"/>
    <col min="1552" max="1552" width="46.5703125" style="881" customWidth="1"/>
    <col min="1553" max="1792" width="46.5703125" style="881"/>
    <col min="1793" max="1794" width="0" style="881" hidden="1" customWidth="1"/>
    <col min="1795" max="1795" width="96.5703125" style="881" bestFit="1" customWidth="1"/>
    <col min="1796" max="1797" width="13.5703125" style="881" bestFit="1" customWidth="1"/>
    <col min="1798" max="1798" width="15" style="881" bestFit="1" customWidth="1"/>
    <col min="1799" max="1799" width="12.5703125" style="881" bestFit="1" customWidth="1"/>
    <col min="1800" max="1800" width="14.85546875" style="881" bestFit="1" customWidth="1"/>
    <col min="1801" max="1801" width="12.5703125" style="881" bestFit="1" customWidth="1"/>
    <col min="1802" max="1802" width="15" style="881" bestFit="1" customWidth="1"/>
    <col min="1803" max="1803" width="12.5703125" style="881" bestFit="1" customWidth="1"/>
    <col min="1804" max="1804" width="15" style="881" bestFit="1" customWidth="1"/>
    <col min="1805" max="1805" width="12.5703125" style="881" bestFit="1" customWidth="1"/>
    <col min="1806" max="1806" width="15" style="881" bestFit="1" customWidth="1"/>
    <col min="1807" max="1807" width="12.5703125" style="881" bestFit="1" customWidth="1"/>
    <col min="1808" max="1808" width="46.5703125" style="881" customWidth="1"/>
    <col min="1809" max="2048" width="46.5703125" style="881"/>
    <col min="2049" max="2050" width="0" style="881" hidden="1" customWidth="1"/>
    <col min="2051" max="2051" width="96.5703125" style="881" bestFit="1" customWidth="1"/>
    <col min="2052" max="2053" width="13.5703125" style="881" bestFit="1" customWidth="1"/>
    <col min="2054" max="2054" width="15" style="881" bestFit="1" customWidth="1"/>
    <col min="2055" max="2055" width="12.5703125" style="881" bestFit="1" customWidth="1"/>
    <col min="2056" max="2056" width="14.85546875" style="881" bestFit="1" customWidth="1"/>
    <col min="2057" max="2057" width="12.5703125" style="881" bestFit="1" customWidth="1"/>
    <col min="2058" max="2058" width="15" style="881" bestFit="1" customWidth="1"/>
    <col min="2059" max="2059" width="12.5703125" style="881" bestFit="1" customWidth="1"/>
    <col min="2060" max="2060" width="15" style="881" bestFit="1" customWidth="1"/>
    <col min="2061" max="2061" width="12.5703125" style="881" bestFit="1" customWidth="1"/>
    <col min="2062" max="2062" width="15" style="881" bestFit="1" customWidth="1"/>
    <col min="2063" max="2063" width="12.5703125" style="881" bestFit="1" customWidth="1"/>
    <col min="2064" max="2064" width="46.5703125" style="881" customWidth="1"/>
    <col min="2065" max="2304" width="46.5703125" style="881"/>
    <col min="2305" max="2306" width="0" style="881" hidden="1" customWidth="1"/>
    <col min="2307" max="2307" width="96.5703125" style="881" bestFit="1" customWidth="1"/>
    <col min="2308" max="2309" width="13.5703125" style="881" bestFit="1" customWidth="1"/>
    <col min="2310" max="2310" width="15" style="881" bestFit="1" customWidth="1"/>
    <col min="2311" max="2311" width="12.5703125" style="881" bestFit="1" customWidth="1"/>
    <col min="2312" max="2312" width="14.85546875" style="881" bestFit="1" customWidth="1"/>
    <col min="2313" max="2313" width="12.5703125" style="881" bestFit="1" customWidth="1"/>
    <col min="2314" max="2314" width="15" style="881" bestFit="1" customWidth="1"/>
    <col min="2315" max="2315" width="12.5703125" style="881" bestFit="1" customWidth="1"/>
    <col min="2316" max="2316" width="15" style="881" bestFit="1" customWidth="1"/>
    <col min="2317" max="2317" width="12.5703125" style="881" bestFit="1" customWidth="1"/>
    <col min="2318" max="2318" width="15" style="881" bestFit="1" customWidth="1"/>
    <col min="2319" max="2319" width="12.5703125" style="881" bestFit="1" customWidth="1"/>
    <col min="2320" max="2320" width="46.5703125" style="881" customWidth="1"/>
    <col min="2321" max="2560" width="46.5703125" style="881"/>
    <col min="2561" max="2562" width="0" style="881" hidden="1" customWidth="1"/>
    <col min="2563" max="2563" width="96.5703125" style="881" bestFit="1" customWidth="1"/>
    <col min="2564" max="2565" width="13.5703125" style="881" bestFit="1" customWidth="1"/>
    <col min="2566" max="2566" width="15" style="881" bestFit="1" customWidth="1"/>
    <col min="2567" max="2567" width="12.5703125" style="881" bestFit="1" customWidth="1"/>
    <col min="2568" max="2568" width="14.85546875" style="881" bestFit="1" customWidth="1"/>
    <col min="2569" max="2569" width="12.5703125" style="881" bestFit="1" customWidth="1"/>
    <col min="2570" max="2570" width="15" style="881" bestFit="1" customWidth="1"/>
    <col min="2571" max="2571" width="12.5703125" style="881" bestFit="1" customWidth="1"/>
    <col min="2572" max="2572" width="15" style="881" bestFit="1" customWidth="1"/>
    <col min="2573" max="2573" width="12.5703125" style="881" bestFit="1" customWidth="1"/>
    <col min="2574" max="2574" width="15" style="881" bestFit="1" customWidth="1"/>
    <col min="2575" max="2575" width="12.5703125" style="881" bestFit="1" customWidth="1"/>
    <col min="2576" max="2576" width="46.5703125" style="881" customWidth="1"/>
    <col min="2577" max="2816" width="46.5703125" style="881"/>
    <col min="2817" max="2818" width="0" style="881" hidden="1" customWidth="1"/>
    <col min="2819" max="2819" width="96.5703125" style="881" bestFit="1" customWidth="1"/>
    <col min="2820" max="2821" width="13.5703125" style="881" bestFit="1" customWidth="1"/>
    <col min="2822" max="2822" width="15" style="881" bestFit="1" customWidth="1"/>
    <col min="2823" max="2823" width="12.5703125" style="881" bestFit="1" customWidth="1"/>
    <col min="2824" max="2824" width="14.85546875" style="881" bestFit="1" customWidth="1"/>
    <col min="2825" max="2825" width="12.5703125" style="881" bestFit="1" customWidth="1"/>
    <col min="2826" max="2826" width="15" style="881" bestFit="1" customWidth="1"/>
    <col min="2827" max="2827" width="12.5703125" style="881" bestFit="1" customWidth="1"/>
    <col min="2828" max="2828" width="15" style="881" bestFit="1" customWidth="1"/>
    <col min="2829" max="2829" width="12.5703125" style="881" bestFit="1" customWidth="1"/>
    <col min="2830" max="2830" width="15" style="881" bestFit="1" customWidth="1"/>
    <col min="2831" max="2831" width="12.5703125" style="881" bestFit="1" customWidth="1"/>
    <col min="2832" max="2832" width="46.5703125" style="881" customWidth="1"/>
    <col min="2833" max="3072" width="46.5703125" style="881"/>
    <col min="3073" max="3074" width="0" style="881" hidden="1" customWidth="1"/>
    <col min="3075" max="3075" width="96.5703125" style="881" bestFit="1" customWidth="1"/>
    <col min="3076" max="3077" width="13.5703125" style="881" bestFit="1" customWidth="1"/>
    <col min="3078" max="3078" width="15" style="881" bestFit="1" customWidth="1"/>
    <col min="3079" max="3079" width="12.5703125" style="881" bestFit="1" customWidth="1"/>
    <col min="3080" max="3080" width="14.85546875" style="881" bestFit="1" customWidth="1"/>
    <col min="3081" max="3081" width="12.5703125" style="881" bestFit="1" customWidth="1"/>
    <col min="3082" max="3082" width="15" style="881" bestFit="1" customWidth="1"/>
    <col min="3083" max="3083" width="12.5703125" style="881" bestFit="1" customWidth="1"/>
    <col min="3084" max="3084" width="15" style="881" bestFit="1" customWidth="1"/>
    <col min="3085" max="3085" width="12.5703125" style="881" bestFit="1" customWidth="1"/>
    <col min="3086" max="3086" width="15" style="881" bestFit="1" customWidth="1"/>
    <col min="3087" max="3087" width="12.5703125" style="881" bestFit="1" customWidth="1"/>
    <col min="3088" max="3088" width="46.5703125" style="881" customWidth="1"/>
    <col min="3089" max="3328" width="46.5703125" style="881"/>
    <col min="3329" max="3330" width="0" style="881" hidden="1" customWidth="1"/>
    <col min="3331" max="3331" width="96.5703125" style="881" bestFit="1" customWidth="1"/>
    <col min="3332" max="3333" width="13.5703125" style="881" bestFit="1" customWidth="1"/>
    <col min="3334" max="3334" width="15" style="881" bestFit="1" customWidth="1"/>
    <col min="3335" max="3335" width="12.5703125" style="881" bestFit="1" customWidth="1"/>
    <col min="3336" max="3336" width="14.85546875" style="881" bestFit="1" customWidth="1"/>
    <col min="3337" max="3337" width="12.5703125" style="881" bestFit="1" customWidth="1"/>
    <col min="3338" max="3338" width="15" style="881" bestFit="1" customWidth="1"/>
    <col min="3339" max="3339" width="12.5703125" style="881" bestFit="1" customWidth="1"/>
    <col min="3340" max="3340" width="15" style="881" bestFit="1" customWidth="1"/>
    <col min="3341" max="3341" width="12.5703125" style="881" bestFit="1" customWidth="1"/>
    <col min="3342" max="3342" width="15" style="881" bestFit="1" customWidth="1"/>
    <col min="3343" max="3343" width="12.5703125" style="881" bestFit="1" customWidth="1"/>
    <col min="3344" max="3344" width="46.5703125" style="881" customWidth="1"/>
    <col min="3345" max="3584" width="46.5703125" style="881"/>
    <col min="3585" max="3586" width="0" style="881" hidden="1" customWidth="1"/>
    <col min="3587" max="3587" width="96.5703125" style="881" bestFit="1" customWidth="1"/>
    <col min="3588" max="3589" width="13.5703125" style="881" bestFit="1" customWidth="1"/>
    <col min="3590" max="3590" width="15" style="881" bestFit="1" customWidth="1"/>
    <col min="3591" max="3591" width="12.5703125" style="881" bestFit="1" customWidth="1"/>
    <col min="3592" max="3592" width="14.85546875" style="881" bestFit="1" customWidth="1"/>
    <col min="3593" max="3593" width="12.5703125" style="881" bestFit="1" customWidth="1"/>
    <col min="3594" max="3594" width="15" style="881" bestFit="1" customWidth="1"/>
    <col min="3595" max="3595" width="12.5703125" style="881" bestFit="1" customWidth="1"/>
    <col min="3596" max="3596" width="15" style="881" bestFit="1" customWidth="1"/>
    <col min="3597" max="3597" width="12.5703125" style="881" bestFit="1" customWidth="1"/>
    <col min="3598" max="3598" width="15" style="881" bestFit="1" customWidth="1"/>
    <col min="3599" max="3599" width="12.5703125" style="881" bestFit="1" customWidth="1"/>
    <col min="3600" max="3600" width="46.5703125" style="881" customWidth="1"/>
    <col min="3601" max="3840" width="46.5703125" style="881"/>
    <col min="3841" max="3842" width="0" style="881" hidden="1" customWidth="1"/>
    <col min="3843" max="3843" width="96.5703125" style="881" bestFit="1" customWidth="1"/>
    <col min="3844" max="3845" width="13.5703125" style="881" bestFit="1" customWidth="1"/>
    <col min="3846" max="3846" width="15" style="881" bestFit="1" customWidth="1"/>
    <col min="3847" max="3847" width="12.5703125" style="881" bestFit="1" customWidth="1"/>
    <col min="3848" max="3848" width="14.85546875" style="881" bestFit="1" customWidth="1"/>
    <col min="3849" max="3849" width="12.5703125" style="881" bestFit="1" customWidth="1"/>
    <col min="3850" max="3850" width="15" style="881" bestFit="1" customWidth="1"/>
    <col min="3851" max="3851" width="12.5703125" style="881" bestFit="1" customWidth="1"/>
    <col min="3852" max="3852" width="15" style="881" bestFit="1" customWidth="1"/>
    <col min="3853" max="3853" width="12.5703125" style="881" bestFit="1" customWidth="1"/>
    <col min="3854" max="3854" width="15" style="881" bestFit="1" customWidth="1"/>
    <col min="3855" max="3855" width="12.5703125" style="881" bestFit="1" customWidth="1"/>
    <col min="3856" max="3856" width="46.5703125" style="881" customWidth="1"/>
    <col min="3857" max="4096" width="46.5703125" style="881"/>
    <col min="4097" max="4098" width="0" style="881" hidden="1" customWidth="1"/>
    <col min="4099" max="4099" width="96.5703125" style="881" bestFit="1" customWidth="1"/>
    <col min="4100" max="4101" width="13.5703125" style="881" bestFit="1" customWidth="1"/>
    <col min="4102" max="4102" width="15" style="881" bestFit="1" customWidth="1"/>
    <col min="4103" max="4103" width="12.5703125" style="881" bestFit="1" customWidth="1"/>
    <col min="4104" max="4104" width="14.85546875" style="881" bestFit="1" customWidth="1"/>
    <col min="4105" max="4105" width="12.5703125" style="881" bestFit="1" customWidth="1"/>
    <col min="4106" max="4106" width="15" style="881" bestFit="1" customWidth="1"/>
    <col min="4107" max="4107" width="12.5703125" style="881" bestFit="1" customWidth="1"/>
    <col min="4108" max="4108" width="15" style="881" bestFit="1" customWidth="1"/>
    <col min="4109" max="4109" width="12.5703125" style="881" bestFit="1" customWidth="1"/>
    <col min="4110" max="4110" width="15" style="881" bestFit="1" customWidth="1"/>
    <col min="4111" max="4111" width="12.5703125" style="881" bestFit="1" customWidth="1"/>
    <col min="4112" max="4112" width="46.5703125" style="881" customWidth="1"/>
    <col min="4113" max="4352" width="46.5703125" style="881"/>
    <col min="4353" max="4354" width="0" style="881" hidden="1" customWidth="1"/>
    <col min="4355" max="4355" width="96.5703125" style="881" bestFit="1" customWidth="1"/>
    <col min="4356" max="4357" width="13.5703125" style="881" bestFit="1" customWidth="1"/>
    <col min="4358" max="4358" width="15" style="881" bestFit="1" customWidth="1"/>
    <col min="4359" max="4359" width="12.5703125" style="881" bestFit="1" customWidth="1"/>
    <col min="4360" max="4360" width="14.85546875" style="881" bestFit="1" customWidth="1"/>
    <col min="4361" max="4361" width="12.5703125" style="881" bestFit="1" customWidth="1"/>
    <col min="4362" max="4362" width="15" style="881" bestFit="1" customWidth="1"/>
    <col min="4363" max="4363" width="12.5703125" style="881" bestFit="1" customWidth="1"/>
    <col min="4364" max="4364" width="15" style="881" bestFit="1" customWidth="1"/>
    <col min="4365" max="4365" width="12.5703125" style="881" bestFit="1" customWidth="1"/>
    <col min="4366" max="4366" width="15" style="881" bestFit="1" customWidth="1"/>
    <col min="4367" max="4367" width="12.5703125" style="881" bestFit="1" customWidth="1"/>
    <col min="4368" max="4368" width="46.5703125" style="881" customWidth="1"/>
    <col min="4369" max="4608" width="46.5703125" style="881"/>
    <col min="4609" max="4610" width="0" style="881" hidden="1" customWidth="1"/>
    <col min="4611" max="4611" width="96.5703125" style="881" bestFit="1" customWidth="1"/>
    <col min="4612" max="4613" width="13.5703125" style="881" bestFit="1" customWidth="1"/>
    <col min="4614" max="4614" width="15" style="881" bestFit="1" customWidth="1"/>
    <col min="4615" max="4615" width="12.5703125" style="881" bestFit="1" customWidth="1"/>
    <col min="4616" max="4616" width="14.85546875" style="881" bestFit="1" customWidth="1"/>
    <col min="4617" max="4617" width="12.5703125" style="881" bestFit="1" customWidth="1"/>
    <col min="4618" max="4618" width="15" style="881" bestFit="1" customWidth="1"/>
    <col min="4619" max="4619" width="12.5703125" style="881" bestFit="1" customWidth="1"/>
    <col min="4620" max="4620" width="15" style="881" bestFit="1" customWidth="1"/>
    <col min="4621" max="4621" width="12.5703125" style="881" bestFit="1" customWidth="1"/>
    <col min="4622" max="4622" width="15" style="881" bestFit="1" customWidth="1"/>
    <col min="4623" max="4623" width="12.5703125" style="881" bestFit="1" customWidth="1"/>
    <col min="4624" max="4624" width="46.5703125" style="881" customWidth="1"/>
    <col min="4625" max="4864" width="46.5703125" style="881"/>
    <col min="4865" max="4866" width="0" style="881" hidden="1" customWidth="1"/>
    <col min="4867" max="4867" width="96.5703125" style="881" bestFit="1" customWidth="1"/>
    <col min="4868" max="4869" width="13.5703125" style="881" bestFit="1" customWidth="1"/>
    <col min="4870" max="4870" width="15" style="881" bestFit="1" customWidth="1"/>
    <col min="4871" max="4871" width="12.5703125" style="881" bestFit="1" customWidth="1"/>
    <col min="4872" max="4872" width="14.85546875" style="881" bestFit="1" customWidth="1"/>
    <col min="4873" max="4873" width="12.5703125" style="881" bestFit="1" customWidth="1"/>
    <col min="4874" max="4874" width="15" style="881" bestFit="1" customWidth="1"/>
    <col min="4875" max="4875" width="12.5703125" style="881" bestFit="1" customWidth="1"/>
    <col min="4876" max="4876" width="15" style="881" bestFit="1" customWidth="1"/>
    <col min="4877" max="4877" width="12.5703125" style="881" bestFit="1" customWidth="1"/>
    <col min="4878" max="4878" width="15" style="881" bestFit="1" customWidth="1"/>
    <col min="4879" max="4879" width="12.5703125" style="881" bestFit="1" customWidth="1"/>
    <col min="4880" max="4880" width="46.5703125" style="881" customWidth="1"/>
    <col min="4881" max="5120" width="46.5703125" style="881"/>
    <col min="5121" max="5122" width="0" style="881" hidden="1" customWidth="1"/>
    <col min="5123" max="5123" width="96.5703125" style="881" bestFit="1" customWidth="1"/>
    <col min="5124" max="5125" width="13.5703125" style="881" bestFit="1" customWidth="1"/>
    <col min="5126" max="5126" width="15" style="881" bestFit="1" customWidth="1"/>
    <col min="5127" max="5127" width="12.5703125" style="881" bestFit="1" customWidth="1"/>
    <col min="5128" max="5128" width="14.85546875" style="881" bestFit="1" customWidth="1"/>
    <col min="5129" max="5129" width="12.5703125" style="881" bestFit="1" customWidth="1"/>
    <col min="5130" max="5130" width="15" style="881" bestFit="1" customWidth="1"/>
    <col min="5131" max="5131" width="12.5703125" style="881" bestFit="1" customWidth="1"/>
    <col min="5132" max="5132" width="15" style="881" bestFit="1" customWidth="1"/>
    <col min="5133" max="5133" width="12.5703125" style="881" bestFit="1" customWidth="1"/>
    <col min="5134" max="5134" width="15" style="881" bestFit="1" customWidth="1"/>
    <col min="5135" max="5135" width="12.5703125" style="881" bestFit="1" customWidth="1"/>
    <col min="5136" max="5136" width="46.5703125" style="881" customWidth="1"/>
    <col min="5137" max="5376" width="46.5703125" style="881"/>
    <col min="5377" max="5378" width="0" style="881" hidden="1" customWidth="1"/>
    <col min="5379" max="5379" width="96.5703125" style="881" bestFit="1" customWidth="1"/>
    <col min="5380" max="5381" width="13.5703125" style="881" bestFit="1" customWidth="1"/>
    <col min="5382" max="5382" width="15" style="881" bestFit="1" customWidth="1"/>
    <col min="5383" max="5383" width="12.5703125" style="881" bestFit="1" customWidth="1"/>
    <col min="5384" max="5384" width="14.85546875" style="881" bestFit="1" customWidth="1"/>
    <col min="5385" max="5385" width="12.5703125" style="881" bestFit="1" customWidth="1"/>
    <col min="5386" max="5386" width="15" style="881" bestFit="1" customWidth="1"/>
    <col min="5387" max="5387" width="12.5703125" style="881" bestFit="1" customWidth="1"/>
    <col min="5388" max="5388" width="15" style="881" bestFit="1" customWidth="1"/>
    <col min="5389" max="5389" width="12.5703125" style="881" bestFit="1" customWidth="1"/>
    <col min="5390" max="5390" width="15" style="881" bestFit="1" customWidth="1"/>
    <col min="5391" max="5391" width="12.5703125" style="881" bestFit="1" customWidth="1"/>
    <col min="5392" max="5392" width="46.5703125" style="881" customWidth="1"/>
    <col min="5393" max="5632" width="46.5703125" style="881"/>
    <col min="5633" max="5634" width="0" style="881" hidden="1" customWidth="1"/>
    <col min="5635" max="5635" width="96.5703125" style="881" bestFit="1" customWidth="1"/>
    <col min="5636" max="5637" width="13.5703125" style="881" bestFit="1" customWidth="1"/>
    <col min="5638" max="5638" width="15" style="881" bestFit="1" customWidth="1"/>
    <col min="5639" max="5639" width="12.5703125" style="881" bestFit="1" customWidth="1"/>
    <col min="5640" max="5640" width="14.85546875" style="881" bestFit="1" customWidth="1"/>
    <col min="5641" max="5641" width="12.5703125" style="881" bestFit="1" customWidth="1"/>
    <col min="5642" max="5642" width="15" style="881" bestFit="1" customWidth="1"/>
    <col min="5643" max="5643" width="12.5703125" style="881" bestFit="1" customWidth="1"/>
    <col min="5644" max="5644" width="15" style="881" bestFit="1" customWidth="1"/>
    <col min="5645" max="5645" width="12.5703125" style="881" bestFit="1" customWidth="1"/>
    <col min="5646" max="5646" width="15" style="881" bestFit="1" customWidth="1"/>
    <col min="5647" max="5647" width="12.5703125" style="881" bestFit="1" customWidth="1"/>
    <col min="5648" max="5648" width="46.5703125" style="881" customWidth="1"/>
    <col min="5649" max="5888" width="46.5703125" style="881"/>
    <col min="5889" max="5890" width="0" style="881" hidden="1" customWidth="1"/>
    <col min="5891" max="5891" width="96.5703125" style="881" bestFit="1" customWidth="1"/>
    <col min="5892" max="5893" width="13.5703125" style="881" bestFit="1" customWidth="1"/>
    <col min="5894" max="5894" width="15" style="881" bestFit="1" customWidth="1"/>
    <col min="5895" max="5895" width="12.5703125" style="881" bestFit="1" customWidth="1"/>
    <col min="5896" max="5896" width="14.85546875" style="881" bestFit="1" customWidth="1"/>
    <col min="5897" max="5897" width="12.5703125" style="881" bestFit="1" customWidth="1"/>
    <col min="5898" max="5898" width="15" style="881" bestFit="1" customWidth="1"/>
    <col min="5899" max="5899" width="12.5703125" style="881" bestFit="1" customWidth="1"/>
    <col min="5900" max="5900" width="15" style="881" bestFit="1" customWidth="1"/>
    <col min="5901" max="5901" width="12.5703125" style="881" bestFit="1" customWidth="1"/>
    <col min="5902" max="5902" width="15" style="881" bestFit="1" customWidth="1"/>
    <col min="5903" max="5903" width="12.5703125" style="881" bestFit="1" customWidth="1"/>
    <col min="5904" max="5904" width="46.5703125" style="881" customWidth="1"/>
    <col min="5905" max="6144" width="46.5703125" style="881"/>
    <col min="6145" max="6146" width="0" style="881" hidden="1" customWidth="1"/>
    <col min="6147" max="6147" width="96.5703125" style="881" bestFit="1" customWidth="1"/>
    <col min="6148" max="6149" width="13.5703125" style="881" bestFit="1" customWidth="1"/>
    <col min="6150" max="6150" width="15" style="881" bestFit="1" customWidth="1"/>
    <col min="6151" max="6151" width="12.5703125" style="881" bestFit="1" customWidth="1"/>
    <col min="6152" max="6152" width="14.85546875" style="881" bestFit="1" customWidth="1"/>
    <col min="6153" max="6153" width="12.5703125" style="881" bestFit="1" customWidth="1"/>
    <col min="6154" max="6154" width="15" style="881" bestFit="1" customWidth="1"/>
    <col min="6155" max="6155" width="12.5703125" style="881" bestFit="1" customWidth="1"/>
    <col min="6156" max="6156" width="15" style="881" bestFit="1" customWidth="1"/>
    <col min="6157" max="6157" width="12.5703125" style="881" bestFit="1" customWidth="1"/>
    <col min="6158" max="6158" width="15" style="881" bestFit="1" customWidth="1"/>
    <col min="6159" max="6159" width="12.5703125" style="881" bestFit="1" customWidth="1"/>
    <col min="6160" max="6160" width="46.5703125" style="881" customWidth="1"/>
    <col min="6161" max="6400" width="46.5703125" style="881"/>
    <col min="6401" max="6402" width="0" style="881" hidden="1" customWidth="1"/>
    <col min="6403" max="6403" width="96.5703125" style="881" bestFit="1" customWidth="1"/>
    <col min="6404" max="6405" width="13.5703125" style="881" bestFit="1" customWidth="1"/>
    <col min="6406" max="6406" width="15" style="881" bestFit="1" customWidth="1"/>
    <col min="6407" max="6407" width="12.5703125" style="881" bestFit="1" customWidth="1"/>
    <col min="6408" max="6408" width="14.85546875" style="881" bestFit="1" customWidth="1"/>
    <col min="6409" max="6409" width="12.5703125" style="881" bestFit="1" customWidth="1"/>
    <col min="6410" max="6410" width="15" style="881" bestFit="1" customWidth="1"/>
    <col min="6411" max="6411" width="12.5703125" style="881" bestFit="1" customWidth="1"/>
    <col min="6412" max="6412" width="15" style="881" bestFit="1" customWidth="1"/>
    <col min="6413" max="6413" width="12.5703125" style="881" bestFit="1" customWidth="1"/>
    <col min="6414" max="6414" width="15" style="881" bestFit="1" customWidth="1"/>
    <col min="6415" max="6415" width="12.5703125" style="881" bestFit="1" customWidth="1"/>
    <col min="6416" max="6416" width="46.5703125" style="881" customWidth="1"/>
    <col min="6417" max="6656" width="46.5703125" style="881"/>
    <col min="6657" max="6658" width="0" style="881" hidden="1" customWidth="1"/>
    <col min="6659" max="6659" width="96.5703125" style="881" bestFit="1" customWidth="1"/>
    <col min="6660" max="6661" width="13.5703125" style="881" bestFit="1" customWidth="1"/>
    <col min="6662" max="6662" width="15" style="881" bestFit="1" customWidth="1"/>
    <col min="6663" max="6663" width="12.5703125" style="881" bestFit="1" customWidth="1"/>
    <col min="6664" max="6664" width="14.85546875" style="881" bestFit="1" customWidth="1"/>
    <col min="6665" max="6665" width="12.5703125" style="881" bestFit="1" customWidth="1"/>
    <col min="6666" max="6666" width="15" style="881" bestFit="1" customWidth="1"/>
    <col min="6667" max="6667" width="12.5703125" style="881" bestFit="1" customWidth="1"/>
    <col min="6668" max="6668" width="15" style="881" bestFit="1" customWidth="1"/>
    <col min="6669" max="6669" width="12.5703125" style="881" bestFit="1" customWidth="1"/>
    <col min="6670" max="6670" width="15" style="881" bestFit="1" customWidth="1"/>
    <col min="6671" max="6671" width="12.5703125" style="881" bestFit="1" customWidth="1"/>
    <col min="6672" max="6672" width="46.5703125" style="881" customWidth="1"/>
    <col min="6673" max="6912" width="46.5703125" style="881"/>
    <col min="6913" max="6914" width="0" style="881" hidden="1" customWidth="1"/>
    <col min="6915" max="6915" width="96.5703125" style="881" bestFit="1" customWidth="1"/>
    <col min="6916" max="6917" width="13.5703125" style="881" bestFit="1" customWidth="1"/>
    <col min="6918" max="6918" width="15" style="881" bestFit="1" customWidth="1"/>
    <col min="6919" max="6919" width="12.5703125" style="881" bestFit="1" customWidth="1"/>
    <col min="6920" max="6920" width="14.85546875" style="881" bestFit="1" customWidth="1"/>
    <col min="6921" max="6921" width="12.5703125" style="881" bestFit="1" customWidth="1"/>
    <col min="6922" max="6922" width="15" style="881" bestFit="1" customWidth="1"/>
    <col min="6923" max="6923" width="12.5703125" style="881" bestFit="1" customWidth="1"/>
    <col min="6924" max="6924" width="15" style="881" bestFit="1" customWidth="1"/>
    <col min="6925" max="6925" width="12.5703125" style="881" bestFit="1" customWidth="1"/>
    <col min="6926" max="6926" width="15" style="881" bestFit="1" customWidth="1"/>
    <col min="6927" max="6927" width="12.5703125" style="881" bestFit="1" customWidth="1"/>
    <col min="6928" max="6928" width="46.5703125" style="881" customWidth="1"/>
    <col min="6929" max="7168" width="46.5703125" style="881"/>
    <col min="7169" max="7170" width="0" style="881" hidden="1" customWidth="1"/>
    <col min="7171" max="7171" width="96.5703125" style="881" bestFit="1" customWidth="1"/>
    <col min="7172" max="7173" width="13.5703125" style="881" bestFit="1" customWidth="1"/>
    <col min="7174" max="7174" width="15" style="881" bestFit="1" customWidth="1"/>
    <col min="7175" max="7175" width="12.5703125" style="881" bestFit="1" customWidth="1"/>
    <col min="7176" max="7176" width="14.85546875" style="881" bestFit="1" customWidth="1"/>
    <col min="7177" max="7177" width="12.5703125" style="881" bestFit="1" customWidth="1"/>
    <col min="7178" max="7178" width="15" style="881" bestFit="1" customWidth="1"/>
    <col min="7179" max="7179" width="12.5703125" style="881" bestFit="1" customWidth="1"/>
    <col min="7180" max="7180" width="15" style="881" bestFit="1" customWidth="1"/>
    <col min="7181" max="7181" width="12.5703125" style="881" bestFit="1" customWidth="1"/>
    <col min="7182" max="7182" width="15" style="881" bestFit="1" customWidth="1"/>
    <col min="7183" max="7183" width="12.5703125" style="881" bestFit="1" customWidth="1"/>
    <col min="7184" max="7184" width="46.5703125" style="881" customWidth="1"/>
    <col min="7185" max="7424" width="46.5703125" style="881"/>
    <col min="7425" max="7426" width="0" style="881" hidden="1" customWidth="1"/>
    <col min="7427" max="7427" width="96.5703125" style="881" bestFit="1" customWidth="1"/>
    <col min="7428" max="7429" width="13.5703125" style="881" bestFit="1" customWidth="1"/>
    <col min="7430" max="7430" width="15" style="881" bestFit="1" customWidth="1"/>
    <col min="7431" max="7431" width="12.5703125" style="881" bestFit="1" customWidth="1"/>
    <col min="7432" max="7432" width="14.85546875" style="881" bestFit="1" customWidth="1"/>
    <col min="7433" max="7433" width="12.5703125" style="881" bestFit="1" customWidth="1"/>
    <col min="7434" max="7434" width="15" style="881" bestFit="1" customWidth="1"/>
    <col min="7435" max="7435" width="12.5703125" style="881" bestFit="1" customWidth="1"/>
    <col min="7436" max="7436" width="15" style="881" bestFit="1" customWidth="1"/>
    <col min="7437" max="7437" width="12.5703125" style="881" bestFit="1" customWidth="1"/>
    <col min="7438" max="7438" width="15" style="881" bestFit="1" customWidth="1"/>
    <col min="7439" max="7439" width="12.5703125" style="881" bestFit="1" customWidth="1"/>
    <col min="7440" max="7440" width="46.5703125" style="881" customWidth="1"/>
    <col min="7441" max="7680" width="46.5703125" style="881"/>
    <col min="7681" max="7682" width="0" style="881" hidden="1" customWidth="1"/>
    <col min="7683" max="7683" width="96.5703125" style="881" bestFit="1" customWidth="1"/>
    <col min="7684" max="7685" width="13.5703125" style="881" bestFit="1" customWidth="1"/>
    <col min="7686" max="7686" width="15" style="881" bestFit="1" customWidth="1"/>
    <col min="7687" max="7687" width="12.5703125" style="881" bestFit="1" customWidth="1"/>
    <col min="7688" max="7688" width="14.85546875" style="881" bestFit="1" customWidth="1"/>
    <col min="7689" max="7689" width="12.5703125" style="881" bestFit="1" customWidth="1"/>
    <col min="7690" max="7690" width="15" style="881" bestFit="1" customWidth="1"/>
    <col min="7691" max="7691" width="12.5703125" style="881" bestFit="1" customWidth="1"/>
    <col min="7692" max="7692" width="15" style="881" bestFit="1" customWidth="1"/>
    <col min="7693" max="7693" width="12.5703125" style="881" bestFit="1" customWidth="1"/>
    <col min="7694" max="7694" width="15" style="881" bestFit="1" customWidth="1"/>
    <col min="7695" max="7695" width="12.5703125" style="881" bestFit="1" customWidth="1"/>
    <col min="7696" max="7696" width="46.5703125" style="881" customWidth="1"/>
    <col min="7697" max="7936" width="46.5703125" style="881"/>
    <col min="7937" max="7938" width="0" style="881" hidden="1" customWidth="1"/>
    <col min="7939" max="7939" width="96.5703125" style="881" bestFit="1" customWidth="1"/>
    <col min="7940" max="7941" width="13.5703125" style="881" bestFit="1" customWidth="1"/>
    <col min="7942" max="7942" width="15" style="881" bestFit="1" customWidth="1"/>
    <col min="7943" max="7943" width="12.5703125" style="881" bestFit="1" customWidth="1"/>
    <col min="7944" max="7944" width="14.85546875" style="881" bestFit="1" customWidth="1"/>
    <col min="7945" max="7945" width="12.5703125" style="881" bestFit="1" customWidth="1"/>
    <col min="7946" max="7946" width="15" style="881" bestFit="1" customWidth="1"/>
    <col min="7947" max="7947" width="12.5703125" style="881" bestFit="1" customWidth="1"/>
    <col min="7948" max="7948" width="15" style="881" bestFit="1" customWidth="1"/>
    <col min="7949" max="7949" width="12.5703125" style="881" bestFit="1" customWidth="1"/>
    <col min="7950" max="7950" width="15" style="881" bestFit="1" customWidth="1"/>
    <col min="7951" max="7951" width="12.5703125" style="881" bestFit="1" customWidth="1"/>
    <col min="7952" max="7952" width="46.5703125" style="881" customWidth="1"/>
    <col min="7953" max="8192" width="46.5703125" style="881"/>
    <col min="8193" max="8194" width="0" style="881" hidden="1" customWidth="1"/>
    <col min="8195" max="8195" width="96.5703125" style="881" bestFit="1" customWidth="1"/>
    <col min="8196" max="8197" width="13.5703125" style="881" bestFit="1" customWidth="1"/>
    <col min="8198" max="8198" width="15" style="881" bestFit="1" customWidth="1"/>
    <col min="8199" max="8199" width="12.5703125" style="881" bestFit="1" customWidth="1"/>
    <col min="8200" max="8200" width="14.85546875" style="881" bestFit="1" customWidth="1"/>
    <col min="8201" max="8201" width="12.5703125" style="881" bestFit="1" customWidth="1"/>
    <col min="8202" max="8202" width="15" style="881" bestFit="1" customWidth="1"/>
    <col min="8203" max="8203" width="12.5703125" style="881" bestFit="1" customWidth="1"/>
    <col min="8204" max="8204" width="15" style="881" bestFit="1" customWidth="1"/>
    <col min="8205" max="8205" width="12.5703125" style="881" bestFit="1" customWidth="1"/>
    <col min="8206" max="8206" width="15" style="881" bestFit="1" customWidth="1"/>
    <col min="8207" max="8207" width="12.5703125" style="881" bestFit="1" customWidth="1"/>
    <col min="8208" max="8208" width="46.5703125" style="881" customWidth="1"/>
    <col min="8209" max="8448" width="46.5703125" style="881"/>
    <col min="8449" max="8450" width="0" style="881" hidden="1" customWidth="1"/>
    <col min="8451" max="8451" width="96.5703125" style="881" bestFit="1" customWidth="1"/>
    <col min="8452" max="8453" width="13.5703125" style="881" bestFit="1" customWidth="1"/>
    <col min="8454" max="8454" width="15" style="881" bestFit="1" customWidth="1"/>
    <col min="8455" max="8455" width="12.5703125" style="881" bestFit="1" customWidth="1"/>
    <col min="8456" max="8456" width="14.85546875" style="881" bestFit="1" customWidth="1"/>
    <col min="8457" max="8457" width="12.5703125" style="881" bestFit="1" customWidth="1"/>
    <col min="8458" max="8458" width="15" style="881" bestFit="1" customWidth="1"/>
    <col min="8459" max="8459" width="12.5703125" style="881" bestFit="1" customWidth="1"/>
    <col min="8460" max="8460" width="15" style="881" bestFit="1" customWidth="1"/>
    <col min="8461" max="8461" width="12.5703125" style="881" bestFit="1" customWidth="1"/>
    <col min="8462" max="8462" width="15" style="881" bestFit="1" customWidth="1"/>
    <col min="8463" max="8463" width="12.5703125" style="881" bestFit="1" customWidth="1"/>
    <col min="8464" max="8464" width="46.5703125" style="881" customWidth="1"/>
    <col min="8465" max="8704" width="46.5703125" style="881"/>
    <col min="8705" max="8706" width="0" style="881" hidden="1" customWidth="1"/>
    <col min="8707" max="8707" width="96.5703125" style="881" bestFit="1" customWidth="1"/>
    <col min="8708" max="8709" width="13.5703125" style="881" bestFit="1" customWidth="1"/>
    <col min="8710" max="8710" width="15" style="881" bestFit="1" customWidth="1"/>
    <col min="8711" max="8711" width="12.5703125" style="881" bestFit="1" customWidth="1"/>
    <col min="8712" max="8712" width="14.85546875" style="881" bestFit="1" customWidth="1"/>
    <col min="8713" max="8713" width="12.5703125" style="881" bestFit="1" customWidth="1"/>
    <col min="8714" max="8714" width="15" style="881" bestFit="1" customWidth="1"/>
    <col min="8715" max="8715" width="12.5703125" style="881" bestFit="1" customWidth="1"/>
    <col min="8716" max="8716" width="15" style="881" bestFit="1" customWidth="1"/>
    <col min="8717" max="8717" width="12.5703125" style="881" bestFit="1" customWidth="1"/>
    <col min="8718" max="8718" width="15" style="881" bestFit="1" customWidth="1"/>
    <col min="8719" max="8719" width="12.5703125" style="881" bestFit="1" customWidth="1"/>
    <col min="8720" max="8720" width="46.5703125" style="881" customWidth="1"/>
    <col min="8721" max="8960" width="46.5703125" style="881"/>
    <col min="8961" max="8962" width="0" style="881" hidden="1" customWidth="1"/>
    <col min="8963" max="8963" width="96.5703125" style="881" bestFit="1" customWidth="1"/>
    <col min="8964" max="8965" width="13.5703125" style="881" bestFit="1" customWidth="1"/>
    <col min="8966" max="8966" width="15" style="881" bestFit="1" customWidth="1"/>
    <col min="8967" max="8967" width="12.5703125" style="881" bestFit="1" customWidth="1"/>
    <col min="8968" max="8968" width="14.85546875" style="881" bestFit="1" customWidth="1"/>
    <col min="8969" max="8969" width="12.5703125" style="881" bestFit="1" customWidth="1"/>
    <col min="8970" max="8970" width="15" style="881" bestFit="1" customWidth="1"/>
    <col min="8971" max="8971" width="12.5703125" style="881" bestFit="1" customWidth="1"/>
    <col min="8972" max="8972" width="15" style="881" bestFit="1" customWidth="1"/>
    <col min="8973" max="8973" width="12.5703125" style="881" bestFit="1" customWidth="1"/>
    <col min="8974" max="8974" width="15" style="881" bestFit="1" customWidth="1"/>
    <col min="8975" max="8975" width="12.5703125" style="881" bestFit="1" customWidth="1"/>
    <col min="8976" max="8976" width="46.5703125" style="881" customWidth="1"/>
    <col min="8977" max="9216" width="46.5703125" style="881"/>
    <col min="9217" max="9218" width="0" style="881" hidden="1" customWidth="1"/>
    <col min="9219" max="9219" width="96.5703125" style="881" bestFit="1" customWidth="1"/>
    <col min="9220" max="9221" width="13.5703125" style="881" bestFit="1" customWidth="1"/>
    <col min="9222" max="9222" width="15" style="881" bestFit="1" customWidth="1"/>
    <col min="9223" max="9223" width="12.5703125" style="881" bestFit="1" customWidth="1"/>
    <col min="9224" max="9224" width="14.85546875" style="881" bestFit="1" customWidth="1"/>
    <col min="9225" max="9225" width="12.5703125" style="881" bestFit="1" customWidth="1"/>
    <col min="9226" max="9226" width="15" style="881" bestFit="1" customWidth="1"/>
    <col min="9227" max="9227" width="12.5703125" style="881" bestFit="1" customWidth="1"/>
    <col min="9228" max="9228" width="15" style="881" bestFit="1" customWidth="1"/>
    <col min="9229" max="9229" width="12.5703125" style="881" bestFit="1" customWidth="1"/>
    <col min="9230" max="9230" width="15" style="881" bestFit="1" customWidth="1"/>
    <col min="9231" max="9231" width="12.5703125" style="881" bestFit="1" customWidth="1"/>
    <col min="9232" max="9232" width="46.5703125" style="881" customWidth="1"/>
    <col min="9233" max="9472" width="46.5703125" style="881"/>
    <col min="9473" max="9474" width="0" style="881" hidden="1" customWidth="1"/>
    <col min="9475" max="9475" width="96.5703125" style="881" bestFit="1" customWidth="1"/>
    <col min="9476" max="9477" width="13.5703125" style="881" bestFit="1" customWidth="1"/>
    <col min="9478" max="9478" width="15" style="881" bestFit="1" customWidth="1"/>
    <col min="9479" max="9479" width="12.5703125" style="881" bestFit="1" customWidth="1"/>
    <col min="9480" max="9480" width="14.85546875" style="881" bestFit="1" customWidth="1"/>
    <col min="9481" max="9481" width="12.5703125" style="881" bestFit="1" customWidth="1"/>
    <col min="9482" max="9482" width="15" style="881" bestFit="1" customWidth="1"/>
    <col min="9483" max="9483" width="12.5703125" style="881" bestFit="1" customWidth="1"/>
    <col min="9484" max="9484" width="15" style="881" bestFit="1" customWidth="1"/>
    <col min="9485" max="9485" width="12.5703125" style="881" bestFit="1" customWidth="1"/>
    <col min="9486" max="9486" width="15" style="881" bestFit="1" customWidth="1"/>
    <col min="9487" max="9487" width="12.5703125" style="881" bestFit="1" customWidth="1"/>
    <col min="9488" max="9488" width="46.5703125" style="881" customWidth="1"/>
    <col min="9489" max="9728" width="46.5703125" style="881"/>
    <col min="9729" max="9730" width="0" style="881" hidden="1" customWidth="1"/>
    <col min="9731" max="9731" width="96.5703125" style="881" bestFit="1" customWidth="1"/>
    <col min="9732" max="9733" width="13.5703125" style="881" bestFit="1" customWidth="1"/>
    <col min="9734" max="9734" width="15" style="881" bestFit="1" customWidth="1"/>
    <col min="9735" max="9735" width="12.5703125" style="881" bestFit="1" customWidth="1"/>
    <col min="9736" max="9736" width="14.85546875" style="881" bestFit="1" customWidth="1"/>
    <col min="9737" max="9737" width="12.5703125" style="881" bestFit="1" customWidth="1"/>
    <col min="9738" max="9738" width="15" style="881" bestFit="1" customWidth="1"/>
    <col min="9739" max="9739" width="12.5703125" style="881" bestFit="1" customWidth="1"/>
    <col min="9740" max="9740" width="15" style="881" bestFit="1" customWidth="1"/>
    <col min="9741" max="9741" width="12.5703125" style="881" bestFit="1" customWidth="1"/>
    <col min="9742" max="9742" width="15" style="881" bestFit="1" customWidth="1"/>
    <col min="9743" max="9743" width="12.5703125" style="881" bestFit="1" customWidth="1"/>
    <col min="9744" max="9744" width="46.5703125" style="881" customWidth="1"/>
    <col min="9745" max="9984" width="46.5703125" style="881"/>
    <col min="9985" max="9986" width="0" style="881" hidden="1" customWidth="1"/>
    <col min="9987" max="9987" width="96.5703125" style="881" bestFit="1" customWidth="1"/>
    <col min="9988" max="9989" width="13.5703125" style="881" bestFit="1" customWidth="1"/>
    <col min="9990" max="9990" width="15" style="881" bestFit="1" customWidth="1"/>
    <col min="9991" max="9991" width="12.5703125" style="881" bestFit="1" customWidth="1"/>
    <col min="9992" max="9992" width="14.85546875" style="881" bestFit="1" customWidth="1"/>
    <col min="9993" max="9993" width="12.5703125" style="881" bestFit="1" customWidth="1"/>
    <col min="9994" max="9994" width="15" style="881" bestFit="1" customWidth="1"/>
    <col min="9995" max="9995" width="12.5703125" style="881" bestFit="1" customWidth="1"/>
    <col min="9996" max="9996" width="15" style="881" bestFit="1" customWidth="1"/>
    <col min="9997" max="9997" width="12.5703125" style="881" bestFit="1" customWidth="1"/>
    <col min="9998" max="9998" width="15" style="881" bestFit="1" customWidth="1"/>
    <col min="9999" max="9999" width="12.5703125" style="881" bestFit="1" customWidth="1"/>
    <col min="10000" max="10000" width="46.5703125" style="881" customWidth="1"/>
    <col min="10001" max="10240" width="46.5703125" style="881"/>
    <col min="10241" max="10242" width="0" style="881" hidden="1" customWidth="1"/>
    <col min="10243" max="10243" width="96.5703125" style="881" bestFit="1" customWidth="1"/>
    <col min="10244" max="10245" width="13.5703125" style="881" bestFit="1" customWidth="1"/>
    <col min="10246" max="10246" width="15" style="881" bestFit="1" customWidth="1"/>
    <col min="10247" max="10247" width="12.5703125" style="881" bestFit="1" customWidth="1"/>
    <col min="10248" max="10248" width="14.85546875" style="881" bestFit="1" customWidth="1"/>
    <col min="10249" max="10249" width="12.5703125" style="881" bestFit="1" customWidth="1"/>
    <col min="10250" max="10250" width="15" style="881" bestFit="1" customWidth="1"/>
    <col min="10251" max="10251" width="12.5703125" style="881" bestFit="1" customWidth="1"/>
    <col min="10252" max="10252" width="15" style="881" bestFit="1" customWidth="1"/>
    <col min="10253" max="10253" width="12.5703125" style="881" bestFit="1" customWidth="1"/>
    <col min="10254" max="10254" width="15" style="881" bestFit="1" customWidth="1"/>
    <col min="10255" max="10255" width="12.5703125" style="881" bestFit="1" customWidth="1"/>
    <col min="10256" max="10256" width="46.5703125" style="881" customWidth="1"/>
    <col min="10257" max="10496" width="46.5703125" style="881"/>
    <col min="10497" max="10498" width="0" style="881" hidden="1" customWidth="1"/>
    <col min="10499" max="10499" width="96.5703125" style="881" bestFit="1" customWidth="1"/>
    <col min="10500" max="10501" width="13.5703125" style="881" bestFit="1" customWidth="1"/>
    <col min="10502" max="10502" width="15" style="881" bestFit="1" customWidth="1"/>
    <col min="10503" max="10503" width="12.5703125" style="881" bestFit="1" customWidth="1"/>
    <col min="10504" max="10504" width="14.85546875" style="881" bestFit="1" customWidth="1"/>
    <col min="10505" max="10505" width="12.5703125" style="881" bestFit="1" customWidth="1"/>
    <col min="10506" max="10506" width="15" style="881" bestFit="1" customWidth="1"/>
    <col min="10507" max="10507" width="12.5703125" style="881" bestFit="1" customWidth="1"/>
    <col min="10508" max="10508" width="15" style="881" bestFit="1" customWidth="1"/>
    <col min="10509" max="10509" width="12.5703125" style="881" bestFit="1" customWidth="1"/>
    <col min="10510" max="10510" width="15" style="881" bestFit="1" customWidth="1"/>
    <col min="10511" max="10511" width="12.5703125" style="881" bestFit="1" customWidth="1"/>
    <col min="10512" max="10512" width="46.5703125" style="881" customWidth="1"/>
    <col min="10513" max="10752" width="46.5703125" style="881"/>
    <col min="10753" max="10754" width="0" style="881" hidden="1" customWidth="1"/>
    <col min="10755" max="10755" width="96.5703125" style="881" bestFit="1" customWidth="1"/>
    <col min="10756" max="10757" width="13.5703125" style="881" bestFit="1" customWidth="1"/>
    <col min="10758" max="10758" width="15" style="881" bestFit="1" customWidth="1"/>
    <col min="10759" max="10759" width="12.5703125" style="881" bestFit="1" customWidth="1"/>
    <col min="10760" max="10760" width="14.85546875" style="881" bestFit="1" customWidth="1"/>
    <col min="10761" max="10761" width="12.5703125" style="881" bestFit="1" customWidth="1"/>
    <col min="10762" max="10762" width="15" style="881" bestFit="1" customWidth="1"/>
    <col min="10763" max="10763" width="12.5703125" style="881" bestFit="1" customWidth="1"/>
    <col min="10764" max="10764" width="15" style="881" bestFit="1" customWidth="1"/>
    <col min="10765" max="10765" width="12.5703125" style="881" bestFit="1" customWidth="1"/>
    <col min="10766" max="10766" width="15" style="881" bestFit="1" customWidth="1"/>
    <col min="10767" max="10767" width="12.5703125" style="881" bestFit="1" customWidth="1"/>
    <col min="10768" max="10768" width="46.5703125" style="881" customWidth="1"/>
    <col min="10769" max="11008" width="46.5703125" style="881"/>
    <col min="11009" max="11010" width="0" style="881" hidden="1" customWidth="1"/>
    <col min="11011" max="11011" width="96.5703125" style="881" bestFit="1" customWidth="1"/>
    <col min="11012" max="11013" width="13.5703125" style="881" bestFit="1" customWidth="1"/>
    <col min="11014" max="11014" width="15" style="881" bestFit="1" customWidth="1"/>
    <col min="11015" max="11015" width="12.5703125" style="881" bestFit="1" customWidth="1"/>
    <col min="11016" max="11016" width="14.85546875" style="881" bestFit="1" customWidth="1"/>
    <col min="11017" max="11017" width="12.5703125" style="881" bestFit="1" customWidth="1"/>
    <col min="11018" max="11018" width="15" style="881" bestFit="1" customWidth="1"/>
    <col min="11019" max="11019" width="12.5703125" style="881" bestFit="1" customWidth="1"/>
    <col min="11020" max="11020" width="15" style="881" bestFit="1" customWidth="1"/>
    <col min="11021" max="11021" width="12.5703125" style="881" bestFit="1" customWidth="1"/>
    <col min="11022" max="11022" width="15" style="881" bestFit="1" customWidth="1"/>
    <col min="11023" max="11023" width="12.5703125" style="881" bestFit="1" customWidth="1"/>
    <col min="11024" max="11024" width="46.5703125" style="881" customWidth="1"/>
    <col min="11025" max="11264" width="46.5703125" style="881"/>
    <col min="11265" max="11266" width="0" style="881" hidden="1" customWidth="1"/>
    <col min="11267" max="11267" width="96.5703125" style="881" bestFit="1" customWidth="1"/>
    <col min="11268" max="11269" width="13.5703125" style="881" bestFit="1" customWidth="1"/>
    <col min="11270" max="11270" width="15" style="881" bestFit="1" customWidth="1"/>
    <col min="11271" max="11271" width="12.5703125" style="881" bestFit="1" customWidth="1"/>
    <col min="11272" max="11272" width="14.85546875" style="881" bestFit="1" customWidth="1"/>
    <col min="11273" max="11273" width="12.5703125" style="881" bestFit="1" customWidth="1"/>
    <col min="11274" max="11274" width="15" style="881" bestFit="1" customWidth="1"/>
    <col min="11275" max="11275" width="12.5703125" style="881" bestFit="1" customWidth="1"/>
    <col min="11276" max="11276" width="15" style="881" bestFit="1" customWidth="1"/>
    <col min="11277" max="11277" width="12.5703125" style="881" bestFit="1" customWidth="1"/>
    <col min="11278" max="11278" width="15" style="881" bestFit="1" customWidth="1"/>
    <col min="11279" max="11279" width="12.5703125" style="881" bestFit="1" customWidth="1"/>
    <col min="11280" max="11280" width="46.5703125" style="881" customWidth="1"/>
    <col min="11281" max="11520" width="46.5703125" style="881"/>
    <col min="11521" max="11522" width="0" style="881" hidden="1" customWidth="1"/>
    <col min="11523" max="11523" width="96.5703125" style="881" bestFit="1" customWidth="1"/>
    <col min="11524" max="11525" width="13.5703125" style="881" bestFit="1" customWidth="1"/>
    <col min="11526" max="11526" width="15" style="881" bestFit="1" customWidth="1"/>
    <col min="11527" max="11527" width="12.5703125" style="881" bestFit="1" customWidth="1"/>
    <col min="11528" max="11528" width="14.85546875" style="881" bestFit="1" customWidth="1"/>
    <col min="11529" max="11529" width="12.5703125" style="881" bestFit="1" customWidth="1"/>
    <col min="11530" max="11530" width="15" style="881" bestFit="1" customWidth="1"/>
    <col min="11531" max="11531" width="12.5703125" style="881" bestFit="1" customWidth="1"/>
    <col min="11532" max="11532" width="15" style="881" bestFit="1" customWidth="1"/>
    <col min="11533" max="11533" width="12.5703125" style="881" bestFit="1" customWidth="1"/>
    <col min="11534" max="11534" width="15" style="881" bestFit="1" customWidth="1"/>
    <col min="11535" max="11535" width="12.5703125" style="881" bestFit="1" customWidth="1"/>
    <col min="11536" max="11536" width="46.5703125" style="881" customWidth="1"/>
    <col min="11537" max="11776" width="46.5703125" style="881"/>
    <col min="11777" max="11778" width="0" style="881" hidden="1" customWidth="1"/>
    <col min="11779" max="11779" width="96.5703125" style="881" bestFit="1" customWidth="1"/>
    <col min="11780" max="11781" width="13.5703125" style="881" bestFit="1" customWidth="1"/>
    <col min="11782" max="11782" width="15" style="881" bestFit="1" customWidth="1"/>
    <col min="11783" max="11783" width="12.5703125" style="881" bestFit="1" customWidth="1"/>
    <col min="11784" max="11784" width="14.85546875" style="881" bestFit="1" customWidth="1"/>
    <col min="11785" max="11785" width="12.5703125" style="881" bestFit="1" customWidth="1"/>
    <col min="11786" max="11786" width="15" style="881" bestFit="1" customWidth="1"/>
    <col min="11787" max="11787" width="12.5703125" style="881" bestFit="1" customWidth="1"/>
    <col min="11788" max="11788" width="15" style="881" bestFit="1" customWidth="1"/>
    <col min="11789" max="11789" width="12.5703125" style="881" bestFit="1" customWidth="1"/>
    <col min="11790" max="11790" width="15" style="881" bestFit="1" customWidth="1"/>
    <col min="11791" max="11791" width="12.5703125" style="881" bestFit="1" customWidth="1"/>
    <col min="11792" max="11792" width="46.5703125" style="881" customWidth="1"/>
    <col min="11793" max="12032" width="46.5703125" style="881"/>
    <col min="12033" max="12034" width="0" style="881" hidden="1" customWidth="1"/>
    <col min="12035" max="12035" width="96.5703125" style="881" bestFit="1" customWidth="1"/>
    <col min="12036" max="12037" width="13.5703125" style="881" bestFit="1" customWidth="1"/>
    <col min="12038" max="12038" width="15" style="881" bestFit="1" customWidth="1"/>
    <col min="12039" max="12039" width="12.5703125" style="881" bestFit="1" customWidth="1"/>
    <col min="12040" max="12040" width="14.85546875" style="881" bestFit="1" customWidth="1"/>
    <col min="12041" max="12041" width="12.5703125" style="881" bestFit="1" customWidth="1"/>
    <col min="12042" max="12042" width="15" style="881" bestFit="1" customWidth="1"/>
    <col min="12043" max="12043" width="12.5703125" style="881" bestFit="1" customWidth="1"/>
    <col min="12044" max="12044" width="15" style="881" bestFit="1" customWidth="1"/>
    <col min="12045" max="12045" width="12.5703125" style="881" bestFit="1" customWidth="1"/>
    <col min="12046" max="12046" width="15" style="881" bestFit="1" customWidth="1"/>
    <col min="12047" max="12047" width="12.5703125" style="881" bestFit="1" customWidth="1"/>
    <col min="12048" max="12048" width="46.5703125" style="881" customWidth="1"/>
    <col min="12049" max="12288" width="46.5703125" style="881"/>
    <col min="12289" max="12290" width="0" style="881" hidden="1" customWidth="1"/>
    <col min="12291" max="12291" width="96.5703125" style="881" bestFit="1" customWidth="1"/>
    <col min="12292" max="12293" width="13.5703125" style="881" bestFit="1" customWidth="1"/>
    <col min="12294" max="12294" width="15" style="881" bestFit="1" customWidth="1"/>
    <col min="12295" max="12295" width="12.5703125" style="881" bestFit="1" customWidth="1"/>
    <col min="12296" max="12296" width="14.85546875" style="881" bestFit="1" customWidth="1"/>
    <col min="12297" max="12297" width="12.5703125" style="881" bestFit="1" customWidth="1"/>
    <col min="12298" max="12298" width="15" style="881" bestFit="1" customWidth="1"/>
    <col min="12299" max="12299" width="12.5703125" style="881" bestFit="1" customWidth="1"/>
    <col min="12300" max="12300" width="15" style="881" bestFit="1" customWidth="1"/>
    <col min="12301" max="12301" width="12.5703125" style="881" bestFit="1" customWidth="1"/>
    <col min="12302" max="12302" width="15" style="881" bestFit="1" customWidth="1"/>
    <col min="12303" max="12303" width="12.5703125" style="881" bestFit="1" customWidth="1"/>
    <col min="12304" max="12304" width="46.5703125" style="881" customWidth="1"/>
    <col min="12305" max="12544" width="46.5703125" style="881"/>
    <col min="12545" max="12546" width="0" style="881" hidden="1" customWidth="1"/>
    <col min="12547" max="12547" width="96.5703125" style="881" bestFit="1" customWidth="1"/>
    <col min="12548" max="12549" width="13.5703125" style="881" bestFit="1" customWidth="1"/>
    <col min="12550" max="12550" width="15" style="881" bestFit="1" customWidth="1"/>
    <col min="12551" max="12551" width="12.5703125" style="881" bestFit="1" customWidth="1"/>
    <col min="12552" max="12552" width="14.85546875" style="881" bestFit="1" customWidth="1"/>
    <col min="12553" max="12553" width="12.5703125" style="881" bestFit="1" customWidth="1"/>
    <col min="12554" max="12554" width="15" style="881" bestFit="1" customWidth="1"/>
    <col min="12555" max="12555" width="12.5703125" style="881" bestFit="1" customWidth="1"/>
    <col min="12556" max="12556" width="15" style="881" bestFit="1" customWidth="1"/>
    <col min="12557" max="12557" width="12.5703125" style="881" bestFit="1" customWidth="1"/>
    <col min="12558" max="12558" width="15" style="881" bestFit="1" customWidth="1"/>
    <col min="12559" max="12559" width="12.5703125" style="881" bestFit="1" customWidth="1"/>
    <col min="12560" max="12560" width="46.5703125" style="881" customWidth="1"/>
    <col min="12561" max="12800" width="46.5703125" style="881"/>
    <col min="12801" max="12802" width="0" style="881" hidden="1" customWidth="1"/>
    <col min="12803" max="12803" width="96.5703125" style="881" bestFit="1" customWidth="1"/>
    <col min="12804" max="12805" width="13.5703125" style="881" bestFit="1" customWidth="1"/>
    <col min="12806" max="12806" width="15" style="881" bestFit="1" customWidth="1"/>
    <col min="12807" max="12807" width="12.5703125" style="881" bestFit="1" customWidth="1"/>
    <col min="12808" max="12808" width="14.85546875" style="881" bestFit="1" customWidth="1"/>
    <col min="12809" max="12809" width="12.5703125" style="881" bestFit="1" customWidth="1"/>
    <col min="12810" max="12810" width="15" style="881" bestFit="1" customWidth="1"/>
    <col min="12811" max="12811" width="12.5703125" style="881" bestFit="1" customWidth="1"/>
    <col min="12812" max="12812" width="15" style="881" bestFit="1" customWidth="1"/>
    <col min="12813" max="12813" width="12.5703125" style="881" bestFit="1" customWidth="1"/>
    <col min="12814" max="12814" width="15" style="881" bestFit="1" customWidth="1"/>
    <col min="12815" max="12815" width="12.5703125" style="881" bestFit="1" customWidth="1"/>
    <col min="12816" max="12816" width="46.5703125" style="881" customWidth="1"/>
    <col min="12817" max="13056" width="46.5703125" style="881"/>
    <col min="13057" max="13058" width="0" style="881" hidden="1" customWidth="1"/>
    <col min="13059" max="13059" width="96.5703125" style="881" bestFit="1" customWidth="1"/>
    <col min="13060" max="13061" width="13.5703125" style="881" bestFit="1" customWidth="1"/>
    <col min="13062" max="13062" width="15" style="881" bestFit="1" customWidth="1"/>
    <col min="13063" max="13063" width="12.5703125" style="881" bestFit="1" customWidth="1"/>
    <col min="13064" max="13064" width="14.85546875" style="881" bestFit="1" customWidth="1"/>
    <col min="13065" max="13065" width="12.5703125" style="881" bestFit="1" customWidth="1"/>
    <col min="13066" max="13066" width="15" style="881" bestFit="1" customWidth="1"/>
    <col min="13067" max="13067" width="12.5703125" style="881" bestFit="1" customWidth="1"/>
    <col min="13068" max="13068" width="15" style="881" bestFit="1" customWidth="1"/>
    <col min="13069" max="13069" width="12.5703125" style="881" bestFit="1" customWidth="1"/>
    <col min="13070" max="13070" width="15" style="881" bestFit="1" customWidth="1"/>
    <col min="13071" max="13071" width="12.5703125" style="881" bestFit="1" customWidth="1"/>
    <col min="13072" max="13072" width="46.5703125" style="881" customWidth="1"/>
    <col min="13073" max="13312" width="46.5703125" style="881"/>
    <col min="13313" max="13314" width="0" style="881" hidden="1" customWidth="1"/>
    <col min="13315" max="13315" width="96.5703125" style="881" bestFit="1" customWidth="1"/>
    <col min="13316" max="13317" width="13.5703125" style="881" bestFit="1" customWidth="1"/>
    <col min="13318" max="13318" width="15" style="881" bestFit="1" customWidth="1"/>
    <col min="13319" max="13319" width="12.5703125" style="881" bestFit="1" customWidth="1"/>
    <col min="13320" max="13320" width="14.85546875" style="881" bestFit="1" customWidth="1"/>
    <col min="13321" max="13321" width="12.5703125" style="881" bestFit="1" customWidth="1"/>
    <col min="13322" max="13322" width="15" style="881" bestFit="1" customWidth="1"/>
    <col min="13323" max="13323" width="12.5703125" style="881" bestFit="1" customWidth="1"/>
    <col min="13324" max="13324" width="15" style="881" bestFit="1" customWidth="1"/>
    <col min="13325" max="13325" width="12.5703125" style="881" bestFit="1" customWidth="1"/>
    <col min="13326" max="13326" width="15" style="881" bestFit="1" customWidth="1"/>
    <col min="13327" max="13327" width="12.5703125" style="881" bestFit="1" customWidth="1"/>
    <col min="13328" max="13328" width="46.5703125" style="881" customWidth="1"/>
    <col min="13329" max="13568" width="46.5703125" style="881"/>
    <col min="13569" max="13570" width="0" style="881" hidden="1" customWidth="1"/>
    <col min="13571" max="13571" width="96.5703125" style="881" bestFit="1" customWidth="1"/>
    <col min="13572" max="13573" width="13.5703125" style="881" bestFit="1" customWidth="1"/>
    <col min="13574" max="13574" width="15" style="881" bestFit="1" customWidth="1"/>
    <col min="13575" max="13575" width="12.5703125" style="881" bestFit="1" customWidth="1"/>
    <col min="13576" max="13576" width="14.85546875" style="881" bestFit="1" customWidth="1"/>
    <col min="13577" max="13577" width="12.5703125" style="881" bestFit="1" customWidth="1"/>
    <col min="13578" max="13578" width="15" style="881" bestFit="1" customWidth="1"/>
    <col min="13579" max="13579" width="12.5703125" style="881" bestFit="1" customWidth="1"/>
    <col min="13580" max="13580" width="15" style="881" bestFit="1" customWidth="1"/>
    <col min="13581" max="13581" width="12.5703125" style="881" bestFit="1" customWidth="1"/>
    <col min="13582" max="13582" width="15" style="881" bestFit="1" customWidth="1"/>
    <col min="13583" max="13583" width="12.5703125" style="881" bestFit="1" customWidth="1"/>
    <col min="13584" max="13584" width="46.5703125" style="881" customWidth="1"/>
    <col min="13585" max="13824" width="46.5703125" style="881"/>
    <col min="13825" max="13826" width="0" style="881" hidden="1" customWidth="1"/>
    <col min="13827" max="13827" width="96.5703125" style="881" bestFit="1" customWidth="1"/>
    <col min="13828" max="13829" width="13.5703125" style="881" bestFit="1" customWidth="1"/>
    <col min="13830" max="13830" width="15" style="881" bestFit="1" customWidth="1"/>
    <col min="13831" max="13831" width="12.5703125" style="881" bestFit="1" customWidth="1"/>
    <col min="13832" max="13832" width="14.85546875" style="881" bestFit="1" customWidth="1"/>
    <col min="13833" max="13833" width="12.5703125" style="881" bestFit="1" customWidth="1"/>
    <col min="13834" max="13834" width="15" style="881" bestFit="1" customWidth="1"/>
    <col min="13835" max="13835" width="12.5703125" style="881" bestFit="1" customWidth="1"/>
    <col min="13836" max="13836" width="15" style="881" bestFit="1" customWidth="1"/>
    <col min="13837" max="13837" width="12.5703125" style="881" bestFit="1" customWidth="1"/>
    <col min="13838" max="13838" width="15" style="881" bestFit="1" customWidth="1"/>
    <col min="13839" max="13839" width="12.5703125" style="881" bestFit="1" customWidth="1"/>
    <col min="13840" max="13840" width="46.5703125" style="881" customWidth="1"/>
    <col min="13841" max="14080" width="46.5703125" style="881"/>
    <col min="14081" max="14082" width="0" style="881" hidden="1" customWidth="1"/>
    <col min="14083" max="14083" width="96.5703125" style="881" bestFit="1" customWidth="1"/>
    <col min="14084" max="14085" width="13.5703125" style="881" bestFit="1" customWidth="1"/>
    <col min="14086" max="14086" width="15" style="881" bestFit="1" customWidth="1"/>
    <col min="14087" max="14087" width="12.5703125" style="881" bestFit="1" customWidth="1"/>
    <col min="14088" max="14088" width="14.85546875" style="881" bestFit="1" customWidth="1"/>
    <col min="14089" max="14089" width="12.5703125" style="881" bestFit="1" customWidth="1"/>
    <col min="14090" max="14090" width="15" style="881" bestFit="1" customWidth="1"/>
    <col min="14091" max="14091" width="12.5703125" style="881" bestFit="1" customWidth="1"/>
    <col min="14092" max="14092" width="15" style="881" bestFit="1" customWidth="1"/>
    <col min="14093" max="14093" width="12.5703125" style="881" bestFit="1" customWidth="1"/>
    <col min="14094" max="14094" width="15" style="881" bestFit="1" customWidth="1"/>
    <col min="14095" max="14095" width="12.5703125" style="881" bestFit="1" customWidth="1"/>
    <col min="14096" max="14096" width="46.5703125" style="881" customWidth="1"/>
    <col min="14097" max="14336" width="46.5703125" style="881"/>
    <col min="14337" max="14338" width="0" style="881" hidden="1" customWidth="1"/>
    <col min="14339" max="14339" width="96.5703125" style="881" bestFit="1" customWidth="1"/>
    <col min="14340" max="14341" width="13.5703125" style="881" bestFit="1" customWidth="1"/>
    <col min="14342" max="14342" width="15" style="881" bestFit="1" customWidth="1"/>
    <col min="14343" max="14343" width="12.5703125" style="881" bestFit="1" customWidth="1"/>
    <col min="14344" max="14344" width="14.85546875" style="881" bestFit="1" customWidth="1"/>
    <col min="14345" max="14345" width="12.5703125" style="881" bestFit="1" customWidth="1"/>
    <col min="14346" max="14346" width="15" style="881" bestFit="1" customWidth="1"/>
    <col min="14347" max="14347" width="12.5703125" style="881" bestFit="1" customWidth="1"/>
    <col min="14348" max="14348" width="15" style="881" bestFit="1" customWidth="1"/>
    <col min="14349" max="14349" width="12.5703125" style="881" bestFit="1" customWidth="1"/>
    <col min="14350" max="14350" width="15" style="881" bestFit="1" customWidth="1"/>
    <col min="14351" max="14351" width="12.5703125" style="881" bestFit="1" customWidth="1"/>
    <col min="14352" max="14352" width="46.5703125" style="881" customWidth="1"/>
    <col min="14353" max="14592" width="46.5703125" style="881"/>
    <col min="14593" max="14594" width="0" style="881" hidden="1" customWidth="1"/>
    <col min="14595" max="14595" width="96.5703125" style="881" bestFit="1" customWidth="1"/>
    <col min="14596" max="14597" width="13.5703125" style="881" bestFit="1" customWidth="1"/>
    <col min="14598" max="14598" width="15" style="881" bestFit="1" customWidth="1"/>
    <col min="14599" max="14599" width="12.5703125" style="881" bestFit="1" customWidth="1"/>
    <col min="14600" max="14600" width="14.85546875" style="881" bestFit="1" customWidth="1"/>
    <col min="14601" max="14601" width="12.5703125" style="881" bestFit="1" customWidth="1"/>
    <col min="14602" max="14602" width="15" style="881" bestFit="1" customWidth="1"/>
    <col min="14603" max="14603" width="12.5703125" style="881" bestFit="1" customWidth="1"/>
    <col min="14604" max="14604" width="15" style="881" bestFit="1" customWidth="1"/>
    <col min="14605" max="14605" width="12.5703125" style="881" bestFit="1" customWidth="1"/>
    <col min="14606" max="14606" width="15" style="881" bestFit="1" customWidth="1"/>
    <col min="14607" max="14607" width="12.5703125" style="881" bestFit="1" customWidth="1"/>
    <col min="14608" max="14608" width="46.5703125" style="881" customWidth="1"/>
    <col min="14609" max="14848" width="46.5703125" style="881"/>
    <col min="14849" max="14850" width="0" style="881" hidden="1" customWidth="1"/>
    <col min="14851" max="14851" width="96.5703125" style="881" bestFit="1" customWidth="1"/>
    <col min="14852" max="14853" width="13.5703125" style="881" bestFit="1" customWidth="1"/>
    <col min="14854" max="14854" width="15" style="881" bestFit="1" customWidth="1"/>
    <col min="14855" max="14855" width="12.5703125" style="881" bestFit="1" customWidth="1"/>
    <col min="14856" max="14856" width="14.85546875" style="881" bestFit="1" customWidth="1"/>
    <col min="14857" max="14857" width="12.5703125" style="881" bestFit="1" customWidth="1"/>
    <col min="14858" max="14858" width="15" style="881" bestFit="1" customWidth="1"/>
    <col min="14859" max="14859" width="12.5703125" style="881" bestFit="1" customWidth="1"/>
    <col min="14860" max="14860" width="15" style="881" bestFit="1" customWidth="1"/>
    <col min="14861" max="14861" width="12.5703125" style="881" bestFit="1" customWidth="1"/>
    <col min="14862" max="14862" width="15" style="881" bestFit="1" customWidth="1"/>
    <col min="14863" max="14863" width="12.5703125" style="881" bestFit="1" customWidth="1"/>
    <col min="14864" max="14864" width="46.5703125" style="881" customWidth="1"/>
    <col min="14865" max="15104" width="46.5703125" style="881"/>
    <col min="15105" max="15106" width="0" style="881" hidden="1" customWidth="1"/>
    <col min="15107" max="15107" width="96.5703125" style="881" bestFit="1" customWidth="1"/>
    <col min="15108" max="15109" width="13.5703125" style="881" bestFit="1" customWidth="1"/>
    <col min="15110" max="15110" width="15" style="881" bestFit="1" customWidth="1"/>
    <col min="15111" max="15111" width="12.5703125" style="881" bestFit="1" customWidth="1"/>
    <col min="15112" max="15112" width="14.85546875" style="881" bestFit="1" customWidth="1"/>
    <col min="15113" max="15113" width="12.5703125" style="881" bestFit="1" customWidth="1"/>
    <col min="15114" max="15114" width="15" style="881" bestFit="1" customWidth="1"/>
    <col min="15115" max="15115" width="12.5703125" style="881" bestFit="1" customWidth="1"/>
    <col min="15116" max="15116" width="15" style="881" bestFit="1" customWidth="1"/>
    <col min="15117" max="15117" width="12.5703125" style="881" bestFit="1" customWidth="1"/>
    <col min="15118" max="15118" width="15" style="881" bestFit="1" customWidth="1"/>
    <col min="15119" max="15119" width="12.5703125" style="881" bestFit="1" customWidth="1"/>
    <col min="15120" max="15120" width="46.5703125" style="881" customWidth="1"/>
    <col min="15121" max="15360" width="46.5703125" style="881"/>
    <col min="15361" max="15362" width="0" style="881" hidden="1" customWidth="1"/>
    <col min="15363" max="15363" width="96.5703125" style="881" bestFit="1" customWidth="1"/>
    <col min="15364" max="15365" width="13.5703125" style="881" bestFit="1" customWidth="1"/>
    <col min="15366" max="15366" width="15" style="881" bestFit="1" customWidth="1"/>
    <col min="15367" max="15367" width="12.5703125" style="881" bestFit="1" customWidth="1"/>
    <col min="15368" max="15368" width="14.85546875" style="881" bestFit="1" customWidth="1"/>
    <col min="15369" max="15369" width="12.5703125" style="881" bestFit="1" customWidth="1"/>
    <col min="15370" max="15370" width="15" style="881" bestFit="1" customWidth="1"/>
    <col min="15371" max="15371" width="12.5703125" style="881" bestFit="1" customWidth="1"/>
    <col min="15372" max="15372" width="15" style="881" bestFit="1" customWidth="1"/>
    <col min="15373" max="15373" width="12.5703125" style="881" bestFit="1" customWidth="1"/>
    <col min="15374" max="15374" width="15" style="881" bestFit="1" customWidth="1"/>
    <col min="15375" max="15375" width="12.5703125" style="881" bestFit="1" customWidth="1"/>
    <col min="15376" max="15376" width="46.5703125" style="881" customWidth="1"/>
    <col min="15377" max="15616" width="46.5703125" style="881"/>
    <col min="15617" max="15618" width="0" style="881" hidden="1" customWidth="1"/>
    <col min="15619" max="15619" width="96.5703125" style="881" bestFit="1" customWidth="1"/>
    <col min="15620" max="15621" width="13.5703125" style="881" bestFit="1" customWidth="1"/>
    <col min="15622" max="15622" width="15" style="881" bestFit="1" customWidth="1"/>
    <col min="15623" max="15623" width="12.5703125" style="881" bestFit="1" customWidth="1"/>
    <col min="15624" max="15624" width="14.85546875" style="881" bestFit="1" customWidth="1"/>
    <col min="15625" max="15625" width="12.5703125" style="881" bestFit="1" customWidth="1"/>
    <col min="15626" max="15626" width="15" style="881" bestFit="1" customWidth="1"/>
    <col min="15627" max="15627" width="12.5703125" style="881" bestFit="1" customWidth="1"/>
    <col min="15628" max="15628" width="15" style="881" bestFit="1" customWidth="1"/>
    <col min="15629" max="15629" width="12.5703125" style="881" bestFit="1" customWidth="1"/>
    <col min="15630" max="15630" width="15" style="881" bestFit="1" customWidth="1"/>
    <col min="15631" max="15631" width="12.5703125" style="881" bestFit="1" customWidth="1"/>
    <col min="15632" max="15632" width="46.5703125" style="881" customWidth="1"/>
    <col min="15633" max="15872" width="46.5703125" style="881"/>
    <col min="15873" max="15874" width="0" style="881" hidden="1" customWidth="1"/>
    <col min="15875" max="15875" width="96.5703125" style="881" bestFit="1" customWidth="1"/>
    <col min="15876" max="15877" width="13.5703125" style="881" bestFit="1" customWidth="1"/>
    <col min="15878" max="15878" width="15" style="881" bestFit="1" customWidth="1"/>
    <col min="15879" max="15879" width="12.5703125" style="881" bestFit="1" customWidth="1"/>
    <col min="15880" max="15880" width="14.85546875" style="881" bestFit="1" customWidth="1"/>
    <col min="15881" max="15881" width="12.5703125" style="881" bestFit="1" customWidth="1"/>
    <col min="15882" max="15882" width="15" style="881" bestFit="1" customWidth="1"/>
    <col min="15883" max="15883" width="12.5703125" style="881" bestFit="1" customWidth="1"/>
    <col min="15884" max="15884" width="15" style="881" bestFit="1" customWidth="1"/>
    <col min="15885" max="15885" width="12.5703125" style="881" bestFit="1" customWidth="1"/>
    <col min="15886" max="15886" width="15" style="881" bestFit="1" customWidth="1"/>
    <col min="15887" max="15887" width="12.5703125" style="881" bestFit="1" customWidth="1"/>
    <col min="15888" max="15888" width="46.5703125" style="881" customWidth="1"/>
    <col min="15889" max="16128" width="46.5703125" style="881"/>
    <col min="16129" max="16130" width="0" style="881" hidden="1" customWidth="1"/>
    <col min="16131" max="16131" width="96.5703125" style="881" bestFit="1" customWidth="1"/>
    <col min="16132" max="16133" width="13.5703125" style="881" bestFit="1" customWidth="1"/>
    <col min="16134" max="16134" width="15" style="881" bestFit="1" customWidth="1"/>
    <col min="16135" max="16135" width="12.5703125" style="881" bestFit="1" customWidth="1"/>
    <col min="16136" max="16136" width="14.85546875" style="881" bestFit="1" customWidth="1"/>
    <col min="16137" max="16137" width="12.5703125" style="881" bestFit="1" customWidth="1"/>
    <col min="16138" max="16138" width="15" style="881" bestFit="1" customWidth="1"/>
    <col min="16139" max="16139" width="12.5703125" style="881" bestFit="1" customWidth="1"/>
    <col min="16140" max="16140" width="15" style="881" bestFit="1" customWidth="1"/>
    <col min="16141" max="16141" width="12.5703125" style="881" bestFit="1" customWidth="1"/>
    <col min="16142" max="16142" width="15" style="881" bestFit="1" customWidth="1"/>
    <col min="16143" max="16143" width="12.5703125" style="881" bestFit="1" customWidth="1"/>
    <col min="16144" max="16144" width="46.5703125" style="881" customWidth="1"/>
    <col min="16145" max="16384" width="46.5703125" style="881"/>
  </cols>
  <sheetData>
    <row r="1" spans="1:19" s="51" customFormat="1" ht="3.75" hidden="1" customHeight="1">
      <c r="C1" s="1075"/>
      <c r="D1" s="1076"/>
      <c r="E1" s="1077"/>
      <c r="F1" s="1077"/>
      <c r="G1" s="1077"/>
      <c r="H1" s="1076"/>
      <c r="I1" s="1076"/>
      <c r="J1" s="1076"/>
      <c r="K1" s="1076"/>
      <c r="L1" s="1076"/>
      <c r="M1" s="1076"/>
      <c r="N1" s="1076"/>
      <c r="O1" s="1076"/>
    </row>
    <row r="2" spans="1:19" s="334" customFormat="1" ht="44.25" customHeight="1">
      <c r="C2" s="1078" t="s">
        <v>0</v>
      </c>
      <c r="D2" s="1078"/>
      <c r="E2" s="1078"/>
      <c r="F2" s="1078"/>
      <c r="G2" s="1078"/>
      <c r="H2" s="1078"/>
      <c r="I2" s="1078"/>
      <c r="J2" s="1078"/>
      <c r="K2" s="1078"/>
      <c r="L2" s="1078"/>
      <c r="M2" s="1078"/>
      <c r="N2" s="1078"/>
      <c r="O2" s="1078"/>
    </row>
    <row r="3" spans="1:19" s="334" customFormat="1" ht="45" customHeight="1">
      <c r="C3" s="1079" t="s">
        <v>736</v>
      </c>
      <c r="D3" s="1079"/>
      <c r="E3" s="1079"/>
      <c r="F3" s="1079"/>
      <c r="G3" s="1079"/>
      <c r="H3" s="1079"/>
      <c r="I3" s="1079"/>
      <c r="J3" s="1079"/>
      <c r="K3" s="1079"/>
      <c r="L3" s="1079"/>
      <c r="M3" s="1079"/>
      <c r="N3" s="1079"/>
      <c r="O3" s="1079"/>
    </row>
    <row r="4" spans="1:19" s="335" customFormat="1" ht="42.75" customHeight="1">
      <c r="A4" s="335" t="s">
        <v>1521</v>
      </c>
      <c r="C4" s="1080" t="s">
        <v>1242</v>
      </c>
      <c r="D4" s="1080"/>
      <c r="E4" s="1080"/>
      <c r="F4" s="1080"/>
      <c r="G4" s="1080"/>
      <c r="H4" s="1080"/>
      <c r="I4" s="1080"/>
      <c r="J4" s="1080"/>
      <c r="K4" s="1080"/>
      <c r="L4" s="1080"/>
      <c r="M4" s="1080"/>
      <c r="N4" s="1080"/>
      <c r="O4" s="1080"/>
    </row>
    <row r="5" spans="1:19" s="335" customFormat="1" ht="1.5" customHeight="1">
      <c r="C5" s="1081"/>
      <c r="D5" s="1081"/>
      <c r="E5" s="1081"/>
      <c r="F5" s="1081"/>
      <c r="G5" s="1081"/>
      <c r="H5" s="1081"/>
      <c r="I5" s="1081"/>
      <c r="J5" s="1081"/>
      <c r="K5" s="1081"/>
      <c r="L5" s="1081"/>
      <c r="M5" s="1081"/>
      <c r="N5" s="1081"/>
      <c r="O5" s="1081"/>
    </row>
    <row r="6" spans="1:19" s="368" customFormat="1" ht="0.75" customHeight="1" thickBot="1">
      <c r="C6" s="157"/>
      <c r="D6" s="160"/>
      <c r="E6" s="388"/>
      <c r="F6" s="388"/>
      <c r="G6" s="388"/>
      <c r="H6" s="160"/>
      <c r="I6" s="160"/>
      <c r="J6" s="160"/>
      <c r="K6" s="160"/>
      <c r="L6" s="160"/>
      <c r="M6" s="160"/>
      <c r="N6" s="160"/>
      <c r="O6" s="160"/>
    </row>
    <row r="7" spans="1:19" ht="19.5" customHeight="1" thickTop="1" thickBot="1">
      <c r="A7" s="1082"/>
      <c r="B7" s="1082"/>
      <c r="C7" s="41"/>
      <c r="D7" s="878" t="s">
        <v>722</v>
      </c>
      <c r="E7" s="878" t="s">
        <v>723</v>
      </c>
      <c r="F7" s="957" t="s">
        <v>724</v>
      </c>
      <c r="G7" s="957"/>
      <c r="H7" s="957" t="s">
        <v>1153</v>
      </c>
      <c r="I7" s="957"/>
      <c r="J7" s="957" t="s">
        <v>1234</v>
      </c>
      <c r="K7" s="957"/>
      <c r="L7" s="958" t="s">
        <v>1282</v>
      </c>
      <c r="M7" s="958"/>
      <c r="N7" s="958" t="s">
        <v>1352</v>
      </c>
      <c r="O7" s="958"/>
      <c r="P7" s="881"/>
    </row>
    <row r="8" spans="1:19" ht="19.5" customHeight="1" thickTop="1" thickBot="1">
      <c r="A8" s="1083"/>
      <c r="B8" s="1083"/>
      <c r="C8" s="443"/>
      <c r="D8" s="879" t="str">
        <f>"DIC"</f>
        <v>DIC</v>
      </c>
      <c r="E8" s="879" t="s">
        <v>725</v>
      </c>
      <c r="F8" s="959" t="str">
        <f>"DIC"</f>
        <v>DIC</v>
      </c>
      <c r="G8" s="959"/>
      <c r="H8" s="959" t="s">
        <v>725</v>
      </c>
      <c r="I8" s="959"/>
      <c r="J8" s="958" t="str">
        <f>"DIC"</f>
        <v>DIC</v>
      </c>
      <c r="K8" s="958"/>
      <c r="L8" s="960" t="s">
        <v>725</v>
      </c>
      <c r="M8" s="960"/>
      <c r="N8" s="960" t="str">
        <f>UPPER("OCT")</f>
        <v>OCT</v>
      </c>
      <c r="O8" s="960"/>
      <c r="P8" s="881"/>
    </row>
    <row r="9" spans="1:19" ht="41.25" customHeight="1" thickTop="1" thickBot="1">
      <c r="C9" s="444"/>
      <c r="D9" s="1084" t="s">
        <v>1519</v>
      </c>
      <c r="E9" s="1084"/>
      <c r="F9" s="479" t="s">
        <v>1154</v>
      </c>
      <c r="G9" s="479" t="s">
        <v>1155</v>
      </c>
      <c r="H9" s="479" t="s">
        <v>1154</v>
      </c>
      <c r="I9" s="479" t="s">
        <v>1155</v>
      </c>
      <c r="J9" s="479" t="s">
        <v>1154</v>
      </c>
      <c r="K9" s="479" t="s">
        <v>1155</v>
      </c>
      <c r="L9" s="479" t="s">
        <v>1154</v>
      </c>
      <c r="M9" s="479" t="s">
        <v>1155</v>
      </c>
      <c r="N9" s="479" t="s">
        <v>1154</v>
      </c>
      <c r="O9" s="479" t="s">
        <v>1155</v>
      </c>
      <c r="P9" s="881"/>
    </row>
    <row r="10" spans="1:19" s="28" customFormat="1" ht="25.5" hidden="1" customHeight="1" thickTop="1" thickBot="1">
      <c r="A10" s="1085"/>
      <c r="B10" s="1085"/>
      <c r="C10" s="445" t="s">
        <v>0</v>
      </c>
      <c r="D10" s="161"/>
      <c r="E10" s="161"/>
      <c r="F10" s="161"/>
      <c r="G10" s="161"/>
      <c r="H10" s="161"/>
      <c r="I10" s="161"/>
      <c r="J10" s="161"/>
      <c r="K10" s="161"/>
      <c r="L10" s="161"/>
      <c r="M10" s="161"/>
      <c r="N10" s="161"/>
      <c r="O10" s="161"/>
    </row>
    <row r="11" spans="1:19" s="28" customFormat="1" ht="30" customHeight="1" thickTop="1" thickBot="1">
      <c r="A11" s="1085" t="s">
        <v>492</v>
      </c>
      <c r="B11" s="1086" t="s">
        <v>1082</v>
      </c>
      <c r="C11" s="162" t="s">
        <v>737</v>
      </c>
      <c r="D11" s="507">
        <v>73524691.243310004</v>
      </c>
      <c r="E11" s="507">
        <v>84990500.767379999</v>
      </c>
      <c r="F11" s="507">
        <v>107500779.49492</v>
      </c>
      <c r="G11" s="507">
        <v>6598602.2458999995</v>
      </c>
      <c r="H11" s="507">
        <v>131019185.50766</v>
      </c>
      <c r="I11" s="507">
        <v>6976619.6497299997</v>
      </c>
      <c r="J11" s="507">
        <v>135426273.91997001</v>
      </c>
      <c r="K11" s="507">
        <v>7406593.7405200005</v>
      </c>
      <c r="L11" s="507">
        <v>154147230.37922001</v>
      </c>
      <c r="M11" s="507">
        <v>3699789.50373</v>
      </c>
      <c r="N11" s="507">
        <v>158226468.84685001</v>
      </c>
      <c r="O11" s="507">
        <v>3927364.4788200003</v>
      </c>
      <c r="P11" s="746"/>
      <c r="Q11" s="746"/>
      <c r="R11" s="746"/>
      <c r="S11" s="746"/>
    </row>
    <row r="12" spans="1:19" s="28" customFormat="1" ht="30" customHeight="1" thickTop="1" thickBot="1">
      <c r="A12" s="1087" t="s">
        <v>492</v>
      </c>
      <c r="B12" s="1088" t="s">
        <v>1083</v>
      </c>
      <c r="C12" s="163" t="s">
        <v>738</v>
      </c>
      <c r="D12" s="164">
        <v>19973132.302820001</v>
      </c>
      <c r="E12" s="164">
        <v>22240091.293369997</v>
      </c>
      <c r="F12" s="164">
        <v>26259147.962250002</v>
      </c>
      <c r="G12" s="164">
        <v>90932.063959999999</v>
      </c>
      <c r="H12" s="164">
        <v>30048308.85055</v>
      </c>
      <c r="I12" s="164">
        <v>188767.30397000001</v>
      </c>
      <c r="J12" s="164">
        <v>29802707.111759998</v>
      </c>
      <c r="K12" s="164">
        <v>177204.13876</v>
      </c>
      <c r="L12" s="164">
        <v>29805454.02679</v>
      </c>
      <c r="M12" s="164">
        <v>71468.362549999991</v>
      </c>
      <c r="N12" s="164">
        <v>29290768.793779999</v>
      </c>
      <c r="O12" s="164">
        <v>79755.190140000006</v>
      </c>
      <c r="P12" s="746"/>
      <c r="Q12" s="746"/>
      <c r="R12" s="746"/>
      <c r="S12" s="746"/>
    </row>
    <row r="13" spans="1:19" s="28" customFormat="1" ht="30" customHeight="1" thickTop="1">
      <c r="A13" s="28" t="s">
        <v>492</v>
      </c>
      <c r="B13" s="882" t="s">
        <v>1084</v>
      </c>
      <c r="C13" s="165" t="s">
        <v>739</v>
      </c>
      <c r="D13" s="166">
        <v>18445040.143409997</v>
      </c>
      <c r="E13" s="166">
        <v>21911545.700010002</v>
      </c>
      <c r="F13" s="166">
        <v>25743694.768229999</v>
      </c>
      <c r="G13" s="166">
        <v>88148.398909999989</v>
      </c>
      <c r="H13" s="166">
        <v>28839393.823649999</v>
      </c>
      <c r="I13" s="166">
        <v>187365.71406999999</v>
      </c>
      <c r="J13" s="166">
        <v>29282081.915089998</v>
      </c>
      <c r="K13" s="166">
        <v>174194.28378</v>
      </c>
      <c r="L13" s="166">
        <v>29397584.709690001</v>
      </c>
      <c r="M13" s="166">
        <v>71115.523649999988</v>
      </c>
      <c r="N13" s="166">
        <v>28873910.543250002</v>
      </c>
      <c r="O13" s="166">
        <v>79564.350269999995</v>
      </c>
      <c r="P13" s="746"/>
      <c r="Q13" s="746"/>
      <c r="R13" s="746"/>
      <c r="S13" s="746"/>
    </row>
    <row r="14" spans="1:19" s="28" customFormat="1" ht="30" customHeight="1" thickBot="1">
      <c r="A14" s="28" t="s">
        <v>492</v>
      </c>
      <c r="B14" s="882" t="s">
        <v>1210</v>
      </c>
      <c r="C14" s="165" t="s">
        <v>740</v>
      </c>
      <c r="D14" s="166">
        <v>1528092.1594100036</v>
      </c>
      <c r="E14" s="166">
        <v>328545.59335999563</v>
      </c>
      <c r="F14" s="166">
        <v>515453.19402000308</v>
      </c>
      <c r="G14" s="166">
        <v>2783.6650500000001</v>
      </c>
      <c r="H14" s="166">
        <v>1208915.0269000002</v>
      </c>
      <c r="I14" s="166">
        <v>1401.5898999999999</v>
      </c>
      <c r="J14" s="166">
        <v>520625.19667000003</v>
      </c>
      <c r="K14" s="166">
        <v>3009.8549800000001</v>
      </c>
      <c r="L14" s="166">
        <v>407869.31709999993</v>
      </c>
      <c r="M14" s="166">
        <v>352.83889999999997</v>
      </c>
      <c r="N14" s="166">
        <v>416858.25053000002</v>
      </c>
      <c r="O14" s="166">
        <v>190.83986999999999</v>
      </c>
      <c r="P14" s="746"/>
      <c r="Q14" s="746"/>
      <c r="R14" s="746"/>
      <c r="S14" s="746"/>
    </row>
    <row r="15" spans="1:19" s="28" customFormat="1" ht="30" customHeight="1" thickTop="1" thickBot="1">
      <c r="A15" s="1087" t="s">
        <v>492</v>
      </c>
      <c r="B15" s="1088" t="s">
        <v>1085</v>
      </c>
      <c r="C15" s="163" t="s">
        <v>741</v>
      </c>
      <c r="D15" s="164">
        <v>23762281.870859999</v>
      </c>
      <c r="E15" s="164">
        <v>28662365.268270001</v>
      </c>
      <c r="F15" s="164">
        <v>36761744.1373</v>
      </c>
      <c r="G15" s="164">
        <v>1498976.8579200001</v>
      </c>
      <c r="H15" s="164">
        <v>47601698.228260003</v>
      </c>
      <c r="I15" s="164">
        <v>1322722.4246500002</v>
      </c>
      <c r="J15" s="164">
        <v>43891533.118639998</v>
      </c>
      <c r="K15" s="164">
        <v>1288187.4860999999</v>
      </c>
      <c r="L15" s="164">
        <v>47920359.177170001</v>
      </c>
      <c r="M15" s="164">
        <v>544564.09896000009</v>
      </c>
      <c r="N15" s="164">
        <v>48758219.63431</v>
      </c>
      <c r="O15" s="164">
        <v>661988.98376999993</v>
      </c>
      <c r="P15" s="746"/>
      <c r="Q15" s="746"/>
      <c r="R15" s="746"/>
      <c r="S15" s="746"/>
    </row>
    <row r="16" spans="1:19" s="28" customFormat="1" ht="30" customHeight="1" thickTop="1">
      <c r="A16" s="28" t="s">
        <v>492</v>
      </c>
      <c r="B16" s="882" t="s">
        <v>1086</v>
      </c>
      <c r="C16" s="165" t="s">
        <v>742</v>
      </c>
      <c r="D16" s="166">
        <v>23644586.757740002</v>
      </c>
      <c r="E16" s="166">
        <v>28513165.57051</v>
      </c>
      <c r="F16" s="166">
        <v>36551394.699830003</v>
      </c>
      <c r="G16" s="166">
        <v>1489119.6242799999</v>
      </c>
      <c r="H16" s="166">
        <v>47326529.629980005</v>
      </c>
      <c r="I16" s="166">
        <v>1308597.22276</v>
      </c>
      <c r="J16" s="166">
        <v>43593915.01269</v>
      </c>
      <c r="K16" s="166">
        <v>1270714.27495</v>
      </c>
      <c r="L16" s="166">
        <v>47584073.911169998</v>
      </c>
      <c r="M16" s="166">
        <v>538148.53008000006</v>
      </c>
      <c r="N16" s="166">
        <v>48382216.95978</v>
      </c>
      <c r="O16" s="166">
        <v>654621.37320999999</v>
      </c>
      <c r="P16" s="746"/>
      <c r="Q16" s="746"/>
      <c r="R16" s="746"/>
      <c r="S16" s="746"/>
    </row>
    <row r="17" spans="1:19" s="28" customFormat="1" ht="30" customHeight="1">
      <c r="A17" s="28" t="s">
        <v>492</v>
      </c>
      <c r="B17" s="882" t="s">
        <v>1087</v>
      </c>
      <c r="C17" s="165" t="s">
        <v>1532</v>
      </c>
      <c r="D17" s="166">
        <v>60429.901429999998</v>
      </c>
      <c r="E17" s="166">
        <v>72665.274669999999</v>
      </c>
      <c r="F17" s="166">
        <v>159764.35003</v>
      </c>
      <c r="G17" s="166">
        <v>9857.2336400000004</v>
      </c>
      <c r="H17" s="166">
        <v>192727.76903</v>
      </c>
      <c r="I17" s="166">
        <v>14125.20189</v>
      </c>
      <c r="J17" s="166">
        <v>230157.96218999999</v>
      </c>
      <c r="K17" s="166">
        <v>17473.211149999999</v>
      </c>
      <c r="L17" s="166">
        <v>252601.42409000001</v>
      </c>
      <c r="M17" s="166">
        <v>6415.5688799999998</v>
      </c>
      <c r="N17" s="166">
        <v>246547.99172999998</v>
      </c>
      <c r="O17" s="166">
        <v>7367.6105599999992</v>
      </c>
      <c r="P17" s="746"/>
      <c r="Q17" s="746"/>
      <c r="R17" s="746"/>
      <c r="S17" s="746"/>
    </row>
    <row r="18" spans="1:19" s="28" customFormat="1" ht="30" customHeight="1">
      <c r="A18" s="28" t="s">
        <v>492</v>
      </c>
      <c r="B18" s="882" t="s">
        <v>1088</v>
      </c>
      <c r="C18" s="165" t="s">
        <v>743</v>
      </c>
      <c r="D18" s="166">
        <v>0</v>
      </c>
      <c r="E18" s="166">
        <v>0</v>
      </c>
      <c r="F18" s="166">
        <v>0</v>
      </c>
      <c r="G18" s="166">
        <v>0</v>
      </c>
      <c r="H18" s="166">
        <v>0</v>
      </c>
      <c r="I18" s="166">
        <v>0</v>
      </c>
      <c r="J18" s="166">
        <v>0</v>
      </c>
      <c r="K18" s="166">
        <v>0</v>
      </c>
      <c r="L18" s="166">
        <v>0</v>
      </c>
      <c r="M18" s="166">
        <v>0</v>
      </c>
      <c r="N18" s="166">
        <v>0</v>
      </c>
      <c r="O18" s="166">
        <v>0</v>
      </c>
      <c r="P18" s="746"/>
      <c r="Q18" s="746"/>
      <c r="R18" s="746"/>
      <c r="S18" s="746"/>
    </row>
    <row r="19" spans="1:19" s="28" customFormat="1" ht="30" customHeight="1" thickBot="1">
      <c r="A19" s="28" t="s">
        <v>492</v>
      </c>
      <c r="B19" s="396">
        <v>212.04</v>
      </c>
      <c r="C19" s="165" t="s">
        <v>1200</v>
      </c>
      <c r="D19" s="166">
        <v>57265.211689999996</v>
      </c>
      <c r="E19" s="166">
        <v>76534.423089999997</v>
      </c>
      <c r="F19" s="166">
        <v>50585.087439999996</v>
      </c>
      <c r="G19" s="166">
        <v>0</v>
      </c>
      <c r="H19" s="166">
        <v>82440.829249999995</v>
      </c>
      <c r="I19" s="166">
        <v>0</v>
      </c>
      <c r="J19" s="166">
        <v>67460.143760000006</v>
      </c>
      <c r="K19" s="166">
        <v>0</v>
      </c>
      <c r="L19" s="166">
        <v>83683.841910000003</v>
      </c>
      <c r="M19" s="166">
        <v>0</v>
      </c>
      <c r="N19" s="166">
        <v>129454.6828</v>
      </c>
      <c r="O19" s="166">
        <v>0</v>
      </c>
      <c r="P19" s="746"/>
      <c r="Q19" s="746"/>
      <c r="R19" s="746"/>
      <c r="S19" s="746"/>
    </row>
    <row r="20" spans="1:19" s="28" customFormat="1" ht="30" customHeight="1" thickTop="1" thickBot="1">
      <c r="A20" s="1087" t="s">
        <v>492</v>
      </c>
      <c r="B20" s="1088" t="s">
        <v>1089</v>
      </c>
      <c r="C20" s="163" t="s">
        <v>744</v>
      </c>
      <c r="D20" s="164">
        <v>7983428.6643699994</v>
      </c>
      <c r="E20" s="164">
        <v>7744624.6595200002</v>
      </c>
      <c r="F20" s="164">
        <v>3674676.9889600002</v>
      </c>
      <c r="G20" s="164">
        <v>354998.75831</v>
      </c>
      <c r="H20" s="164">
        <v>2383644.6945799999</v>
      </c>
      <c r="I20" s="164">
        <v>120055.78901000001</v>
      </c>
      <c r="J20" s="164">
        <v>802007.39145</v>
      </c>
      <c r="K20" s="164">
        <v>16475.338680000001</v>
      </c>
      <c r="L20" s="164">
        <v>608029.32820000011</v>
      </c>
      <c r="M20" s="164">
        <v>5263.5813899999994</v>
      </c>
      <c r="N20" s="164">
        <v>478419.79852999997</v>
      </c>
      <c r="O20" s="164">
        <v>24380.111539999998</v>
      </c>
      <c r="P20" s="746"/>
      <c r="Q20" s="746"/>
      <c r="R20" s="746"/>
      <c r="S20" s="746"/>
    </row>
    <row r="21" spans="1:19" s="28" customFormat="1" ht="30" customHeight="1" thickTop="1">
      <c r="A21" s="28" t="s">
        <v>492</v>
      </c>
      <c r="B21" s="882" t="s">
        <v>1090</v>
      </c>
      <c r="C21" s="165" t="s">
        <v>745</v>
      </c>
      <c r="D21" s="166">
        <v>623336.73124999995</v>
      </c>
      <c r="E21" s="166">
        <v>498762.19574</v>
      </c>
      <c r="F21" s="166">
        <v>399276.25400000002</v>
      </c>
      <c r="G21" s="166">
        <v>44416.47623</v>
      </c>
      <c r="H21" s="166">
        <v>249118.94316</v>
      </c>
      <c r="I21" s="166">
        <v>8988.2915900000007</v>
      </c>
      <c r="J21" s="166">
        <v>245465.79268000001</v>
      </c>
      <c r="K21" s="166">
        <v>2083.5707600000001</v>
      </c>
      <c r="L21" s="166">
        <v>138236.23634999999</v>
      </c>
      <c r="M21" s="166">
        <v>1446.8977600000001</v>
      </c>
      <c r="N21" s="166">
        <v>90413.380590000001</v>
      </c>
      <c r="O21" s="166">
        <v>1284.1761299999998</v>
      </c>
      <c r="P21" s="746"/>
      <c r="Q21" s="746"/>
      <c r="R21" s="746"/>
      <c r="S21" s="746"/>
    </row>
    <row r="22" spans="1:19" s="28" customFormat="1" ht="30" customHeight="1">
      <c r="A22" s="28" t="s">
        <v>492</v>
      </c>
      <c r="B22" s="882" t="s">
        <v>1091</v>
      </c>
      <c r="C22" s="165" t="s">
        <v>746</v>
      </c>
      <c r="D22" s="166">
        <v>151524.10626</v>
      </c>
      <c r="E22" s="166">
        <v>292609.79048000003</v>
      </c>
      <c r="F22" s="166">
        <v>170485.38162999999</v>
      </c>
      <c r="G22" s="166">
        <v>8075.3770800000002</v>
      </c>
      <c r="H22" s="166">
        <v>114216.96787000001</v>
      </c>
      <c r="I22" s="166">
        <v>53.932339999999996</v>
      </c>
      <c r="J22" s="166">
        <v>47026.880990000005</v>
      </c>
      <c r="K22" s="166">
        <v>12.456799999999999</v>
      </c>
      <c r="L22" s="166">
        <v>46517.801189999998</v>
      </c>
      <c r="M22" s="166">
        <v>0</v>
      </c>
      <c r="N22" s="166">
        <v>34675.037210000002</v>
      </c>
      <c r="O22" s="166">
        <v>0</v>
      </c>
      <c r="P22" s="746"/>
      <c r="Q22" s="746"/>
      <c r="R22" s="746"/>
      <c r="S22" s="746"/>
    </row>
    <row r="23" spans="1:19" s="28" customFormat="1" ht="30" customHeight="1">
      <c r="A23" s="28" t="s">
        <v>492</v>
      </c>
      <c r="B23" s="882" t="s">
        <v>1092</v>
      </c>
      <c r="C23" s="165" t="s">
        <v>747</v>
      </c>
      <c r="D23" s="166">
        <v>199921.60611000002</v>
      </c>
      <c r="E23" s="166">
        <v>54355.426220000001</v>
      </c>
      <c r="F23" s="166">
        <v>2678.69346</v>
      </c>
      <c r="G23" s="166">
        <v>6.5</v>
      </c>
      <c r="H23" s="166">
        <v>1168.09356</v>
      </c>
      <c r="I23" s="166">
        <v>0</v>
      </c>
      <c r="J23" s="166">
        <v>549.15191000000004</v>
      </c>
      <c r="K23" s="166">
        <v>4.1870000000000003</v>
      </c>
      <c r="L23" s="166">
        <v>147.93198000000001</v>
      </c>
      <c r="M23" s="166">
        <v>0</v>
      </c>
      <c r="N23" s="166">
        <v>505.78411</v>
      </c>
      <c r="O23" s="166">
        <v>12</v>
      </c>
      <c r="P23" s="746"/>
      <c r="Q23" s="746"/>
      <c r="R23" s="746"/>
      <c r="S23" s="746"/>
    </row>
    <row r="24" spans="1:19" s="28" customFormat="1" ht="30" customHeight="1">
      <c r="A24" s="28" t="s">
        <v>492</v>
      </c>
      <c r="B24" s="882" t="s">
        <v>1093</v>
      </c>
      <c r="C24" s="165" t="s">
        <v>748</v>
      </c>
      <c r="D24" s="166">
        <v>306599.09943</v>
      </c>
      <c r="E24" s="166">
        <v>248485.59837999998</v>
      </c>
      <c r="F24" s="166">
        <v>26445.013449999999</v>
      </c>
      <c r="G24" s="166">
        <v>8</v>
      </c>
      <c r="H24" s="166">
        <v>10609.324560000001</v>
      </c>
      <c r="I24" s="166">
        <v>71.69</v>
      </c>
      <c r="J24" s="166">
        <v>5304.4106500000007</v>
      </c>
      <c r="K24" s="166">
        <v>106.9</v>
      </c>
      <c r="L24" s="166">
        <v>9253.5767500000002</v>
      </c>
      <c r="M24" s="166">
        <v>0</v>
      </c>
      <c r="N24" s="166">
        <v>1674.1375</v>
      </c>
      <c r="O24" s="166">
        <v>35</v>
      </c>
      <c r="P24" s="746"/>
      <c r="Q24" s="746"/>
      <c r="R24" s="746"/>
      <c r="S24" s="746"/>
    </row>
    <row r="25" spans="1:19" s="28" customFormat="1" ht="30" customHeight="1">
      <c r="A25" s="28" t="s">
        <v>492</v>
      </c>
      <c r="B25" s="882" t="s">
        <v>1094</v>
      </c>
      <c r="C25" s="165" t="s">
        <v>749</v>
      </c>
      <c r="D25" s="166">
        <v>1177927.5670099999</v>
      </c>
      <c r="E25" s="166">
        <v>1205915.1962599999</v>
      </c>
      <c r="F25" s="166">
        <v>264672.82387000002</v>
      </c>
      <c r="G25" s="166">
        <v>30184.14315</v>
      </c>
      <c r="H25" s="166">
        <v>106122.38961</v>
      </c>
      <c r="I25" s="166">
        <v>426.1</v>
      </c>
      <c r="J25" s="166">
        <v>25017.230370000001</v>
      </c>
      <c r="K25" s="166">
        <v>32.210999999999999</v>
      </c>
      <c r="L25" s="166">
        <v>18410.11764</v>
      </c>
      <c r="M25" s="166">
        <v>562.5</v>
      </c>
      <c r="N25" s="166">
        <v>15685.49885</v>
      </c>
      <c r="O25" s="166">
        <v>109.5</v>
      </c>
      <c r="P25" s="746"/>
      <c r="Q25" s="746"/>
      <c r="R25" s="746"/>
      <c r="S25" s="746"/>
    </row>
    <row r="26" spans="1:19" s="28" customFormat="1" ht="30" customHeight="1">
      <c r="A26" s="28" t="s">
        <v>492</v>
      </c>
      <c r="B26" s="882" t="s">
        <v>1095</v>
      </c>
      <c r="C26" s="165" t="s">
        <v>750</v>
      </c>
      <c r="D26" s="166">
        <v>1578216.74025</v>
      </c>
      <c r="E26" s="166">
        <v>1865363.9435399999</v>
      </c>
      <c r="F26" s="166">
        <v>505257.45386000001</v>
      </c>
      <c r="G26" s="166">
        <v>76035.279540000003</v>
      </c>
      <c r="H26" s="166">
        <v>33649.6057</v>
      </c>
      <c r="I26" s="166">
        <v>107.44036</v>
      </c>
      <c r="J26" s="166">
        <v>80504.609819999998</v>
      </c>
      <c r="K26" s="166">
        <v>443.37610999999998</v>
      </c>
      <c r="L26" s="166">
        <v>16469.675749999999</v>
      </c>
      <c r="M26" s="166">
        <v>520.48941000000002</v>
      </c>
      <c r="N26" s="166">
        <v>2847.9996299999998</v>
      </c>
      <c r="O26" s="166">
        <v>893.24118999999996</v>
      </c>
      <c r="P26" s="746"/>
      <c r="Q26" s="746"/>
      <c r="R26" s="746"/>
      <c r="S26" s="746"/>
    </row>
    <row r="27" spans="1:19" s="28" customFormat="1" ht="30" customHeight="1">
      <c r="A27" s="28" t="s">
        <v>492</v>
      </c>
      <c r="B27" s="882" t="s">
        <v>1096</v>
      </c>
      <c r="C27" s="165" t="s">
        <v>751</v>
      </c>
      <c r="D27" s="166">
        <v>1147777.8846700001</v>
      </c>
      <c r="E27" s="166">
        <v>937238.53564000002</v>
      </c>
      <c r="F27" s="166">
        <v>249611.65972999998</v>
      </c>
      <c r="G27" s="166">
        <v>23665.171420000002</v>
      </c>
      <c r="H27" s="166">
        <v>98917.452650000007</v>
      </c>
      <c r="I27" s="166">
        <v>5365.0515999999998</v>
      </c>
      <c r="J27" s="166">
        <v>11040.70414</v>
      </c>
      <c r="K27" s="166">
        <v>52</v>
      </c>
      <c r="L27" s="166">
        <v>6473.0777500000004</v>
      </c>
      <c r="M27" s="166">
        <v>0</v>
      </c>
      <c r="N27" s="166">
        <v>2853.0169999999998</v>
      </c>
      <c r="O27" s="166">
        <v>20000</v>
      </c>
      <c r="P27" s="746"/>
      <c r="Q27" s="746"/>
      <c r="R27" s="746"/>
      <c r="S27" s="746"/>
    </row>
    <row r="28" spans="1:19" s="28" customFormat="1" ht="30" customHeight="1" thickBot="1">
      <c r="A28" s="28" t="s">
        <v>492</v>
      </c>
      <c r="B28" s="882" t="s">
        <v>1097</v>
      </c>
      <c r="C28" s="165" t="s">
        <v>752</v>
      </c>
      <c r="D28" s="166">
        <v>2798124.9293899997</v>
      </c>
      <c r="E28" s="166">
        <v>2641893.9732600003</v>
      </c>
      <c r="F28" s="166">
        <v>2056249.70896</v>
      </c>
      <c r="G28" s="166">
        <v>172607.81088999999</v>
      </c>
      <c r="H28" s="166">
        <v>1769841.91747</v>
      </c>
      <c r="I28" s="166">
        <v>105043.28312000001</v>
      </c>
      <c r="J28" s="166">
        <v>387098.61089000001</v>
      </c>
      <c r="K28" s="166">
        <v>13740.63701</v>
      </c>
      <c r="L28" s="166">
        <v>372520.91078999999</v>
      </c>
      <c r="M28" s="166">
        <v>2733.6942200000003</v>
      </c>
      <c r="N28" s="166">
        <v>329764.94364000001</v>
      </c>
      <c r="O28" s="166">
        <v>2046.1942199999999</v>
      </c>
      <c r="P28" s="746"/>
      <c r="Q28" s="746"/>
      <c r="R28" s="746"/>
      <c r="S28" s="746"/>
    </row>
    <row r="29" spans="1:19" s="28" customFormat="1" ht="30" customHeight="1" thickTop="1" thickBot="1">
      <c r="A29" s="1085" t="s">
        <v>492</v>
      </c>
      <c r="B29" s="1089" t="s">
        <v>1211</v>
      </c>
      <c r="C29" s="167" t="s">
        <v>753</v>
      </c>
      <c r="D29" s="508">
        <v>2279307.10091</v>
      </c>
      <c r="E29" s="508">
        <v>2442940.0224699997</v>
      </c>
      <c r="F29" s="508">
        <v>4294946.5777599998</v>
      </c>
      <c r="G29" s="508">
        <v>63408.55586</v>
      </c>
      <c r="H29" s="508">
        <v>4348898.8077299995</v>
      </c>
      <c r="I29" s="508">
        <v>72355.122049999991</v>
      </c>
      <c r="J29" s="508">
        <v>4373255.216</v>
      </c>
      <c r="K29" s="508">
        <v>81295.319329999998</v>
      </c>
      <c r="L29" s="508">
        <v>5070419.5684399996</v>
      </c>
      <c r="M29" s="508">
        <v>43007.972549999999</v>
      </c>
      <c r="N29" s="508">
        <v>3708782.0126100001</v>
      </c>
      <c r="O29" s="508">
        <v>55852.336430000003</v>
      </c>
      <c r="P29" s="746"/>
      <c r="Q29" s="746"/>
      <c r="R29" s="746"/>
      <c r="S29" s="746"/>
    </row>
    <row r="30" spans="1:19" s="28" customFormat="1" ht="30" customHeight="1" thickTop="1" thickBot="1">
      <c r="A30" s="1085" t="s">
        <v>492</v>
      </c>
      <c r="B30" s="1089" t="s">
        <v>1098</v>
      </c>
      <c r="C30" s="167" t="s">
        <v>754</v>
      </c>
      <c r="D30" s="508">
        <v>18273998.676750001</v>
      </c>
      <c r="E30" s="508">
        <v>22420246.71923</v>
      </c>
      <c r="F30" s="508">
        <v>34128615.657130003</v>
      </c>
      <c r="G30" s="508">
        <v>4343383.9944200004</v>
      </c>
      <c r="H30" s="508">
        <v>43373413.711370006</v>
      </c>
      <c r="I30" s="508">
        <v>4959551.16799</v>
      </c>
      <c r="J30" s="508">
        <v>52421842.970919997</v>
      </c>
      <c r="K30" s="508">
        <v>5460133.89224</v>
      </c>
      <c r="L30" s="508">
        <v>65219490.453510001</v>
      </c>
      <c r="M30" s="508">
        <v>2772120.0762800002</v>
      </c>
      <c r="N30" s="508">
        <v>69421958.206039995</v>
      </c>
      <c r="O30" s="508">
        <v>2804109.9767</v>
      </c>
      <c r="P30" s="746"/>
      <c r="Q30" s="746"/>
      <c r="R30" s="746"/>
      <c r="S30" s="746"/>
    </row>
    <row r="31" spans="1:19" s="28" customFormat="1" ht="30" customHeight="1" thickTop="1" thickBot="1">
      <c r="A31" s="1087" t="s">
        <v>492</v>
      </c>
      <c r="B31" s="1090" t="s">
        <v>1099</v>
      </c>
      <c r="C31" s="163" t="s">
        <v>755</v>
      </c>
      <c r="D31" s="509">
        <v>1252542.6276</v>
      </c>
      <c r="E31" s="164">
        <v>1480232.80452</v>
      </c>
      <c r="F31" s="164">
        <v>2381648.1715199999</v>
      </c>
      <c r="G31" s="164">
        <v>246902.01543</v>
      </c>
      <c r="H31" s="164">
        <v>3263221.2151700002</v>
      </c>
      <c r="I31" s="164">
        <v>313167.84206</v>
      </c>
      <c r="J31" s="164">
        <v>4134928.1111999997</v>
      </c>
      <c r="K31" s="164">
        <v>383297.56541000004</v>
      </c>
      <c r="L31" s="164">
        <v>5523477.8251099996</v>
      </c>
      <c r="M31" s="164">
        <v>263365.41200000001</v>
      </c>
      <c r="N31" s="164">
        <v>6568320.4015800003</v>
      </c>
      <c r="O31" s="164">
        <v>301277.88024000003</v>
      </c>
      <c r="P31" s="746"/>
      <c r="Q31" s="746"/>
      <c r="R31" s="746"/>
      <c r="S31" s="746"/>
    </row>
    <row r="32" spans="1:19" s="28" customFormat="1" ht="30" customHeight="1" thickTop="1">
      <c r="A32" s="28" t="s">
        <v>492</v>
      </c>
      <c r="B32" s="882" t="s">
        <v>1100</v>
      </c>
      <c r="C32" s="165" t="s">
        <v>756</v>
      </c>
      <c r="D32" s="166">
        <v>72.904570000000007</v>
      </c>
      <c r="E32" s="166">
        <v>79.90549</v>
      </c>
      <c r="F32" s="166">
        <v>79.889939999999996</v>
      </c>
      <c r="G32" s="166">
        <v>0</v>
      </c>
      <c r="H32" s="166">
        <v>79.791839999999993</v>
      </c>
      <c r="I32" s="166">
        <v>0</v>
      </c>
      <c r="J32" s="166">
        <v>644.92855000000009</v>
      </c>
      <c r="K32" s="166">
        <v>0</v>
      </c>
      <c r="L32" s="166">
        <v>81.099809999999991</v>
      </c>
      <c r="M32" s="166">
        <v>0</v>
      </c>
      <c r="N32" s="166">
        <v>134.90852999999998</v>
      </c>
      <c r="O32" s="166">
        <v>0</v>
      </c>
      <c r="P32" s="746"/>
      <c r="Q32" s="746"/>
      <c r="R32" s="746"/>
      <c r="S32" s="746"/>
    </row>
    <row r="33" spans="1:19" s="28" customFormat="1" ht="30" customHeight="1">
      <c r="A33" s="28" t="s">
        <v>492</v>
      </c>
      <c r="B33" s="882" t="s">
        <v>1101</v>
      </c>
      <c r="C33" s="165" t="s">
        <v>757</v>
      </c>
      <c r="D33" s="166">
        <v>9.7299400000000009</v>
      </c>
      <c r="E33" s="166">
        <v>16.836650000000002</v>
      </c>
      <c r="F33" s="166">
        <v>1682.6202700000001</v>
      </c>
      <c r="G33" s="166">
        <v>391.75372999999996</v>
      </c>
      <c r="H33" s="166">
        <v>2162.8022999999998</v>
      </c>
      <c r="I33" s="166">
        <v>445.94781</v>
      </c>
      <c r="J33" s="166">
        <v>2766.88427</v>
      </c>
      <c r="K33" s="166">
        <v>547.9402</v>
      </c>
      <c r="L33" s="166">
        <v>4495.8778899999998</v>
      </c>
      <c r="M33" s="166">
        <v>668.06436999999994</v>
      </c>
      <c r="N33" s="166">
        <v>6504.0410999999995</v>
      </c>
      <c r="O33" s="166">
        <v>1378.6114700000001</v>
      </c>
      <c r="P33" s="746"/>
      <c r="Q33" s="746"/>
      <c r="R33" s="746"/>
      <c r="S33" s="746"/>
    </row>
    <row r="34" spans="1:19" s="28" customFormat="1" ht="30" customHeight="1">
      <c r="A34" s="28" t="s">
        <v>492</v>
      </c>
      <c r="B34" s="882" t="s">
        <v>1102</v>
      </c>
      <c r="C34" s="165" t="s">
        <v>758</v>
      </c>
      <c r="D34" s="166">
        <v>283484.18526999996</v>
      </c>
      <c r="E34" s="166">
        <v>300500.95704000001</v>
      </c>
      <c r="F34" s="166">
        <v>385526.76910999999</v>
      </c>
      <c r="G34" s="166">
        <v>14514.381619999998</v>
      </c>
      <c r="H34" s="166">
        <v>445561.84002999996</v>
      </c>
      <c r="I34" s="166">
        <v>9009.2046300000002</v>
      </c>
      <c r="J34" s="166">
        <v>342104.80123000004</v>
      </c>
      <c r="K34" s="166">
        <v>866.99043000000006</v>
      </c>
      <c r="L34" s="166">
        <v>399408.42797000002</v>
      </c>
      <c r="M34" s="166">
        <v>351.18054999999998</v>
      </c>
      <c r="N34" s="166">
        <v>440539.10230999999</v>
      </c>
      <c r="O34" s="166">
        <v>851.11433999999997</v>
      </c>
      <c r="P34" s="746"/>
      <c r="Q34" s="746"/>
      <c r="R34" s="746"/>
      <c r="S34" s="746"/>
    </row>
    <row r="35" spans="1:19" s="28" customFormat="1" ht="30" customHeight="1">
      <c r="A35" s="28" t="s">
        <v>492</v>
      </c>
      <c r="B35" s="338" t="s">
        <v>1103</v>
      </c>
      <c r="C35" s="165" t="s">
        <v>759</v>
      </c>
      <c r="D35" s="166">
        <v>6109.2812000000004</v>
      </c>
      <c r="E35" s="166">
        <v>4345.0412999999999</v>
      </c>
      <c r="F35" s="166">
        <v>5126.6299600000002</v>
      </c>
      <c r="G35" s="166">
        <v>658.40760999999998</v>
      </c>
      <c r="H35" s="166">
        <v>7554.4074099999998</v>
      </c>
      <c r="I35" s="166">
        <v>885.31097999999997</v>
      </c>
      <c r="J35" s="166">
        <v>4634.96497</v>
      </c>
      <c r="K35" s="166">
        <v>658.94144999999992</v>
      </c>
      <c r="L35" s="166">
        <v>6236.8519000000006</v>
      </c>
      <c r="M35" s="166">
        <v>53.74165</v>
      </c>
      <c r="N35" s="166">
        <v>4739.3423499999999</v>
      </c>
      <c r="O35" s="166">
        <v>125.7911</v>
      </c>
      <c r="P35" s="746"/>
      <c r="Q35" s="746"/>
      <c r="R35" s="746"/>
      <c r="S35" s="746"/>
    </row>
    <row r="36" spans="1:19" s="28" customFormat="1" ht="30" customHeight="1">
      <c r="A36" s="28" t="s">
        <v>492</v>
      </c>
      <c r="B36" s="338" t="s">
        <v>1104</v>
      </c>
      <c r="C36" s="168" t="s">
        <v>1212</v>
      </c>
      <c r="D36" s="166">
        <v>962866.52662000002</v>
      </c>
      <c r="E36" s="166">
        <v>1175290.0640399999</v>
      </c>
      <c r="F36" s="166">
        <v>1989232.2622400001</v>
      </c>
      <c r="G36" s="166">
        <v>231337.47247000001</v>
      </c>
      <c r="H36" s="166">
        <v>2807862.37359</v>
      </c>
      <c r="I36" s="166">
        <v>302827.37864000001</v>
      </c>
      <c r="J36" s="166">
        <v>3784776.5321799996</v>
      </c>
      <c r="K36" s="166">
        <v>381223.69332999998</v>
      </c>
      <c r="L36" s="166">
        <v>5113255.5675400002</v>
      </c>
      <c r="M36" s="166">
        <v>262292.42543</v>
      </c>
      <c r="N36" s="166">
        <v>6116403.0072900001</v>
      </c>
      <c r="O36" s="166">
        <v>298922.36332999996</v>
      </c>
      <c r="P36" s="746"/>
      <c r="Q36" s="746"/>
      <c r="R36" s="746"/>
      <c r="S36" s="746"/>
    </row>
    <row r="37" spans="1:19" s="28" customFormat="1" ht="30" customHeight="1">
      <c r="A37" s="28" t="s">
        <v>492</v>
      </c>
      <c r="B37" s="338" t="s">
        <v>1105</v>
      </c>
      <c r="C37" s="169" t="s">
        <v>760</v>
      </c>
      <c r="D37" s="166">
        <v>3362012.28681</v>
      </c>
      <c r="E37" s="166">
        <v>5229959.0864799991</v>
      </c>
      <c r="F37" s="166">
        <v>5643842.55571</v>
      </c>
      <c r="G37" s="166">
        <v>113365.74717</v>
      </c>
      <c r="H37" s="166">
        <v>6230084.8331199996</v>
      </c>
      <c r="I37" s="166">
        <v>23848.980350000002</v>
      </c>
      <c r="J37" s="166">
        <v>5883536.7179199997</v>
      </c>
      <c r="K37" s="166">
        <v>16908.81381</v>
      </c>
      <c r="L37" s="166">
        <v>7481096.2813200001</v>
      </c>
      <c r="M37" s="166">
        <v>0</v>
      </c>
      <c r="N37" s="166">
        <v>8859327.7108299993</v>
      </c>
      <c r="O37" s="166">
        <v>0</v>
      </c>
      <c r="P37" s="746"/>
      <c r="Q37" s="746"/>
      <c r="R37" s="746"/>
      <c r="S37" s="746"/>
    </row>
    <row r="38" spans="1:19" ht="2.25" customHeight="1">
      <c r="A38" s="882" t="s">
        <v>491</v>
      </c>
      <c r="B38" s="882" t="s">
        <v>491</v>
      </c>
      <c r="C38" s="159"/>
      <c r="D38" s="397"/>
      <c r="E38" s="158"/>
      <c r="F38" s="158"/>
      <c r="G38" s="158"/>
      <c r="H38" s="158"/>
      <c r="I38" s="158"/>
      <c r="J38" s="158"/>
      <c r="K38" s="158"/>
      <c r="L38" s="158"/>
      <c r="M38" s="158"/>
      <c r="N38" s="158"/>
      <c r="O38" s="158"/>
      <c r="P38" s="881"/>
    </row>
    <row r="39" spans="1:19" ht="1.5" customHeight="1" thickBot="1">
      <c r="C39" s="1091"/>
      <c r="D39" s="1092"/>
      <c r="E39" s="1093"/>
      <c r="F39" s="1093"/>
      <c r="G39" s="1093"/>
      <c r="H39" s="1092"/>
      <c r="I39" s="1092"/>
      <c r="J39" s="1092"/>
      <c r="K39" s="1092"/>
      <c r="L39" s="1092"/>
      <c r="M39" s="1092"/>
      <c r="N39" s="1092"/>
      <c r="O39" s="1092"/>
      <c r="P39" s="881"/>
    </row>
    <row r="40" spans="1:19" ht="24.75" customHeight="1" thickTop="1">
      <c r="C40" s="37"/>
      <c r="D40" s="54"/>
      <c r="E40" s="170"/>
      <c r="F40" s="170"/>
      <c r="G40" s="170"/>
      <c r="H40" s="54"/>
      <c r="I40" s="54"/>
      <c r="J40" s="54"/>
      <c r="K40" s="54"/>
      <c r="L40" s="54"/>
      <c r="M40" s="54"/>
      <c r="N40" s="54"/>
      <c r="O40" s="54"/>
      <c r="P40" s="881"/>
    </row>
    <row r="41" spans="1:19">
      <c r="C41" s="37"/>
      <c r="D41" s="54"/>
      <c r="E41" s="170"/>
      <c r="F41" s="170"/>
      <c r="G41" s="170"/>
      <c r="H41" s="54"/>
      <c r="I41" s="54"/>
      <c r="J41" s="54"/>
      <c r="K41" s="54"/>
      <c r="L41" s="54"/>
      <c r="M41" s="54"/>
      <c r="N41" s="54"/>
      <c r="O41" s="54"/>
      <c r="P41" s="881"/>
    </row>
    <row r="42" spans="1:19">
      <c r="C42" s="37"/>
      <c r="D42" s="54"/>
      <c r="E42" s="170"/>
      <c r="F42" s="170"/>
      <c r="G42" s="170"/>
      <c r="H42" s="54"/>
      <c r="I42" s="54"/>
      <c r="J42" s="54"/>
      <c r="K42" s="54"/>
      <c r="L42" s="54"/>
      <c r="M42" s="54"/>
      <c r="N42" s="54"/>
      <c r="O42" s="54"/>
      <c r="P42" s="881"/>
    </row>
    <row r="43" spans="1:19">
      <c r="C43" s="37"/>
      <c r="D43" s="54"/>
      <c r="E43" s="170"/>
      <c r="F43" s="170"/>
      <c r="G43" s="170"/>
      <c r="H43" s="54"/>
      <c r="I43" s="54"/>
      <c r="J43" s="54"/>
      <c r="K43" s="54"/>
      <c r="L43" s="54"/>
      <c r="M43" s="54"/>
      <c r="N43" s="54"/>
      <c r="O43" s="54"/>
      <c r="P43" s="881"/>
    </row>
    <row r="44" spans="1:19">
      <c r="C44" s="38"/>
      <c r="D44" s="54"/>
      <c r="E44" s="170"/>
      <c r="F44" s="170"/>
      <c r="G44" s="170"/>
      <c r="H44" s="54"/>
      <c r="I44" s="54"/>
      <c r="J44" s="54"/>
      <c r="K44" s="54"/>
      <c r="L44" s="54"/>
      <c r="M44" s="54"/>
      <c r="N44" s="54"/>
      <c r="O44" s="54"/>
      <c r="P44" s="881"/>
    </row>
    <row r="45" spans="1:19">
      <c r="C45" s="38"/>
      <c r="D45" s="54"/>
      <c r="E45" s="170"/>
      <c r="F45" s="170"/>
      <c r="G45" s="170"/>
      <c r="H45" s="54"/>
      <c r="I45" s="54"/>
      <c r="J45" s="54"/>
      <c r="K45" s="54"/>
      <c r="L45" s="54"/>
      <c r="M45" s="54"/>
      <c r="N45" s="54"/>
      <c r="O45" s="54"/>
      <c r="P45" s="881"/>
    </row>
    <row r="46" spans="1:19">
      <c r="C46" s="38"/>
      <c r="D46" s="54"/>
      <c r="E46" s="170"/>
      <c r="F46" s="170"/>
      <c r="G46" s="170"/>
      <c r="H46" s="54"/>
      <c r="I46" s="54"/>
      <c r="J46" s="54"/>
      <c r="K46" s="54"/>
      <c r="L46" s="54"/>
      <c r="M46" s="54"/>
      <c r="N46" s="54"/>
      <c r="O46" s="54"/>
      <c r="P46" s="881"/>
    </row>
    <row r="47" spans="1:19">
      <c r="C47" s="38"/>
      <c r="D47" s="54"/>
      <c r="E47" s="170"/>
      <c r="F47" s="170"/>
      <c r="G47" s="170"/>
      <c r="H47" s="54"/>
      <c r="I47" s="54"/>
      <c r="J47" s="54"/>
      <c r="K47" s="54"/>
      <c r="L47" s="54"/>
      <c r="M47" s="54"/>
      <c r="N47" s="54"/>
      <c r="O47" s="54"/>
      <c r="P47" s="881"/>
    </row>
    <row r="48" spans="1:19">
      <c r="C48" s="38"/>
      <c r="D48" s="54"/>
      <c r="E48" s="170"/>
      <c r="F48" s="170"/>
      <c r="G48" s="170"/>
      <c r="H48" s="54"/>
      <c r="I48" s="54"/>
      <c r="J48" s="54"/>
      <c r="K48" s="54"/>
      <c r="L48" s="54"/>
      <c r="M48" s="54"/>
      <c r="N48" s="54"/>
      <c r="O48" s="54"/>
      <c r="P48" s="881"/>
    </row>
    <row r="49" spans="3:16">
      <c r="C49" s="38"/>
      <c r="D49" s="54"/>
      <c r="E49" s="170"/>
      <c r="F49" s="170"/>
      <c r="G49" s="170"/>
      <c r="H49" s="54"/>
      <c r="I49" s="54"/>
      <c r="J49" s="54"/>
      <c r="K49" s="54"/>
      <c r="L49" s="54"/>
      <c r="M49" s="54"/>
      <c r="N49" s="54"/>
      <c r="O49" s="54"/>
      <c r="P49" s="881"/>
    </row>
    <row r="50" spans="3:16">
      <c r="C50" s="38"/>
      <c r="D50" s="54"/>
      <c r="E50" s="170"/>
      <c r="F50" s="170"/>
      <c r="G50" s="170"/>
      <c r="H50" s="54"/>
      <c r="I50" s="54"/>
      <c r="J50" s="54"/>
      <c r="K50" s="54"/>
      <c r="L50" s="54"/>
      <c r="M50" s="54"/>
      <c r="N50" s="54"/>
      <c r="O50" s="54"/>
      <c r="P50" s="881"/>
    </row>
    <row r="51" spans="3:16">
      <c r="C51" s="38"/>
      <c r="D51" s="54"/>
      <c r="E51" s="170"/>
      <c r="F51" s="170"/>
      <c r="G51" s="170"/>
      <c r="H51" s="54"/>
      <c r="I51" s="54"/>
      <c r="J51" s="54"/>
      <c r="K51" s="54"/>
      <c r="L51" s="54"/>
      <c r="M51" s="54"/>
      <c r="N51" s="54"/>
      <c r="O51" s="54"/>
      <c r="P51" s="881"/>
    </row>
    <row r="52" spans="3:16">
      <c r="C52" s="38"/>
      <c r="D52" s="54"/>
      <c r="E52" s="170"/>
      <c r="F52" s="170"/>
      <c r="G52" s="170"/>
      <c r="H52" s="54"/>
      <c r="I52" s="54"/>
      <c r="J52" s="54"/>
      <c r="K52" s="54"/>
      <c r="L52" s="54"/>
      <c r="M52" s="54"/>
      <c r="N52" s="54"/>
      <c r="O52" s="54"/>
      <c r="P52" s="881"/>
    </row>
    <row r="53" spans="3:16">
      <c r="C53" s="38"/>
      <c r="D53" s="54"/>
      <c r="E53" s="170"/>
      <c r="F53" s="170"/>
      <c r="G53" s="170"/>
      <c r="H53" s="54"/>
      <c r="I53" s="54"/>
      <c r="J53" s="54"/>
      <c r="K53" s="54"/>
      <c r="L53" s="54"/>
      <c r="M53" s="54"/>
      <c r="N53" s="54"/>
      <c r="O53" s="54"/>
      <c r="P53" s="881"/>
    </row>
    <row r="54" spans="3:16">
      <c r="C54" s="38"/>
      <c r="D54" s="54"/>
      <c r="E54" s="170"/>
      <c r="F54" s="170"/>
      <c r="G54" s="170"/>
      <c r="H54" s="54"/>
      <c r="I54" s="54"/>
      <c r="J54" s="54"/>
      <c r="K54" s="54"/>
      <c r="L54" s="54"/>
      <c r="M54" s="54"/>
      <c r="N54" s="54"/>
      <c r="O54" s="54"/>
      <c r="P54" s="881"/>
    </row>
    <row r="55" spans="3:16" ht="15.75">
      <c r="C55" s="46"/>
      <c r="D55" s="54"/>
      <c r="E55" s="170"/>
      <c r="F55" s="170"/>
      <c r="G55" s="170"/>
      <c r="H55" s="54"/>
      <c r="I55" s="54"/>
      <c r="J55" s="54"/>
      <c r="K55" s="54"/>
      <c r="L55" s="54"/>
      <c r="M55" s="54"/>
      <c r="N55" s="54"/>
      <c r="O55" s="54"/>
      <c r="P55" s="881"/>
    </row>
    <row r="56" spans="3:16" ht="15.75">
      <c r="C56" s="46"/>
      <c r="D56" s="54"/>
      <c r="E56" s="170"/>
      <c r="F56" s="170"/>
      <c r="G56" s="170"/>
      <c r="H56" s="54"/>
      <c r="I56" s="54"/>
      <c r="J56" s="54"/>
      <c r="K56" s="54"/>
      <c r="L56" s="54"/>
      <c r="M56" s="54"/>
      <c r="N56" s="54"/>
      <c r="O56" s="54"/>
      <c r="P56" s="881"/>
    </row>
    <row r="57" spans="3:16" ht="15.75">
      <c r="C57" s="46"/>
      <c r="D57" s="54"/>
      <c r="E57" s="170"/>
      <c r="F57" s="170"/>
      <c r="G57" s="170"/>
      <c r="H57" s="54"/>
      <c r="I57" s="54"/>
      <c r="J57" s="54"/>
      <c r="K57" s="54"/>
      <c r="L57" s="54"/>
      <c r="M57" s="54"/>
      <c r="N57" s="54"/>
      <c r="O57" s="54"/>
      <c r="P57" s="881"/>
    </row>
    <row r="58" spans="3:16" ht="15.75">
      <c r="C58" s="46"/>
      <c r="P58" s="881"/>
    </row>
    <row r="59" spans="3:16" ht="15.75">
      <c r="C59" s="46"/>
      <c r="P59" s="881"/>
    </row>
    <row r="60" spans="3:16" ht="15.75">
      <c r="C60" s="46"/>
      <c r="P60" s="881"/>
    </row>
    <row r="61" spans="3:16" ht="15.75">
      <c r="C61" s="46"/>
      <c r="P61" s="881"/>
    </row>
    <row r="62" spans="3:16" ht="15.75">
      <c r="C62" s="46"/>
      <c r="P62" s="881"/>
    </row>
    <row r="63" spans="3:16" ht="15.75">
      <c r="C63" s="46"/>
      <c r="P63" s="881"/>
    </row>
    <row r="64" spans="3:16" ht="15.75">
      <c r="C64" s="46"/>
      <c r="P64" s="881"/>
    </row>
    <row r="65" spans="3:16" ht="15.75">
      <c r="C65" s="46"/>
      <c r="P65" s="881"/>
    </row>
    <row r="66" spans="3:16" ht="15.75">
      <c r="C66" s="46"/>
      <c r="P66" s="881"/>
    </row>
    <row r="67" spans="3:16" ht="15.75">
      <c r="C67" s="46"/>
      <c r="P67" s="881"/>
    </row>
    <row r="68" spans="3:16" ht="15.75">
      <c r="C68" s="46"/>
      <c r="P68" s="881"/>
    </row>
    <row r="69" spans="3:16" ht="15.75">
      <c r="C69" s="46"/>
      <c r="P69" s="881"/>
    </row>
    <row r="70" spans="3:16" ht="15.75">
      <c r="C70" s="46"/>
      <c r="P70" s="881"/>
    </row>
    <row r="71" spans="3:16" ht="15.75">
      <c r="C71" s="46"/>
      <c r="P71" s="881"/>
    </row>
    <row r="72" spans="3:16" ht="15.75">
      <c r="C72" s="46"/>
      <c r="P72" s="881"/>
    </row>
    <row r="73" spans="3:16" ht="15.75">
      <c r="C73" s="46"/>
      <c r="P73" s="881"/>
    </row>
    <row r="74" spans="3:16" ht="15.75">
      <c r="C74" s="46"/>
      <c r="P74" s="881"/>
    </row>
    <row r="75" spans="3:16" ht="15.75">
      <c r="C75" s="46"/>
      <c r="P75" s="881"/>
    </row>
    <row r="76" spans="3:16" ht="15.75">
      <c r="C76" s="46"/>
      <c r="P76" s="881"/>
    </row>
    <row r="77" spans="3:16" ht="15.75">
      <c r="C77" s="46"/>
      <c r="P77" s="881"/>
    </row>
    <row r="78" spans="3:16" ht="15.75">
      <c r="C78" s="46"/>
      <c r="P78" s="881"/>
    </row>
    <row r="79" spans="3:16" ht="15.75">
      <c r="C79" s="46"/>
      <c r="P79" s="881"/>
    </row>
    <row r="80" spans="3:16" ht="15.75">
      <c r="C80" s="46"/>
      <c r="P80" s="881"/>
    </row>
    <row r="81" spans="3:16" ht="15.75">
      <c r="C81" s="46"/>
      <c r="P81" s="881"/>
    </row>
    <row r="82" spans="3:16" ht="15.75">
      <c r="C82" s="46"/>
      <c r="P82" s="881"/>
    </row>
    <row r="83" spans="3:16" ht="15.75">
      <c r="C83" s="46"/>
      <c r="P83" s="881"/>
    </row>
    <row r="84" spans="3:16" ht="15.75">
      <c r="C84" s="46"/>
      <c r="P84" s="881"/>
    </row>
    <row r="85" spans="3:16" ht="15.75">
      <c r="C85" s="46"/>
      <c r="P85" s="881"/>
    </row>
    <row r="86" spans="3:16" ht="15.75">
      <c r="C86" s="46"/>
      <c r="P86" s="881"/>
    </row>
    <row r="87" spans="3:16" ht="15.75">
      <c r="C87" s="46"/>
      <c r="P87" s="881"/>
    </row>
    <row r="88" spans="3:16" ht="15.75">
      <c r="C88" s="46"/>
      <c r="P88" s="881"/>
    </row>
    <row r="89" spans="3:16" ht="15.75">
      <c r="C89" s="46"/>
      <c r="P89" s="881"/>
    </row>
    <row r="90" spans="3:16" ht="15.75">
      <c r="C90" s="46"/>
      <c r="P90" s="881"/>
    </row>
    <row r="91" spans="3:16" ht="15.75">
      <c r="C91" s="46"/>
      <c r="P91" s="881"/>
    </row>
    <row r="92" spans="3:16" ht="15.75">
      <c r="C92" s="46"/>
      <c r="P92" s="881"/>
    </row>
    <row r="93" spans="3:16" ht="15.75">
      <c r="C93" s="46"/>
      <c r="P93" s="881"/>
    </row>
    <row r="94" spans="3:16" ht="15.75">
      <c r="C94" s="46"/>
      <c r="P94" s="881"/>
    </row>
    <row r="95" spans="3:16" ht="15.75">
      <c r="C95" s="46"/>
      <c r="P95" s="881"/>
    </row>
    <row r="96" spans="3:16" ht="15.75">
      <c r="C96" s="46"/>
      <c r="P96" s="881"/>
    </row>
    <row r="97" spans="3:16" ht="15.75">
      <c r="C97" s="46"/>
      <c r="P97" s="881"/>
    </row>
    <row r="98" spans="3:16" ht="15.75">
      <c r="C98" s="46"/>
      <c r="P98" s="881"/>
    </row>
    <row r="99" spans="3:16" ht="15.75">
      <c r="C99" s="46"/>
      <c r="P99" s="881"/>
    </row>
    <row r="100" spans="3:16" ht="15.75">
      <c r="C100" s="46"/>
      <c r="P100" s="881"/>
    </row>
    <row r="101" spans="3:16" ht="15.75">
      <c r="C101" s="46"/>
      <c r="P101" s="881"/>
    </row>
    <row r="102" spans="3:16" ht="15.75">
      <c r="C102" s="46"/>
      <c r="P102" s="881"/>
    </row>
    <row r="103" spans="3:16" ht="15.75">
      <c r="C103" s="46"/>
      <c r="P103" s="881"/>
    </row>
    <row r="104" spans="3:16" ht="15.75">
      <c r="C104" s="46"/>
      <c r="P104" s="881"/>
    </row>
    <row r="105" spans="3:16" ht="15.75">
      <c r="C105" s="46"/>
      <c r="P105" s="881"/>
    </row>
    <row r="106" spans="3:16" ht="15.75">
      <c r="C106" s="46"/>
      <c r="P106" s="881"/>
    </row>
    <row r="107" spans="3:16" ht="15.75">
      <c r="C107" s="46"/>
      <c r="P107" s="881"/>
    </row>
    <row r="108" spans="3:16" ht="15.75">
      <c r="C108" s="46"/>
      <c r="P108" s="881"/>
    </row>
    <row r="109" spans="3:16" ht="15.75">
      <c r="C109" s="46"/>
      <c r="P109" s="881"/>
    </row>
    <row r="110" spans="3:16" ht="15.75">
      <c r="C110" s="46"/>
      <c r="P110" s="881"/>
    </row>
    <row r="111" spans="3:16" ht="15.75">
      <c r="C111" s="46"/>
      <c r="P111" s="881"/>
    </row>
    <row r="112" spans="3:16" ht="15.75">
      <c r="C112" s="46"/>
      <c r="P112" s="881"/>
    </row>
    <row r="113" spans="3:16" ht="15.75">
      <c r="C113" s="46"/>
      <c r="P113" s="881"/>
    </row>
    <row r="114" spans="3:16" ht="15.75">
      <c r="C114" s="46"/>
      <c r="P114" s="881"/>
    </row>
    <row r="115" spans="3:16" ht="15.75">
      <c r="C115" s="46"/>
      <c r="P115" s="881"/>
    </row>
    <row r="116" spans="3:16" ht="15.75">
      <c r="C116" s="46"/>
      <c r="P116" s="881"/>
    </row>
    <row r="117" spans="3:16" ht="15.75">
      <c r="C117" s="46"/>
      <c r="P117" s="881"/>
    </row>
    <row r="118" spans="3:16" ht="15.75">
      <c r="C118" s="46"/>
      <c r="P118" s="881"/>
    </row>
    <row r="119" spans="3:16" ht="15.75">
      <c r="C119" s="46"/>
      <c r="P119" s="881"/>
    </row>
    <row r="120" spans="3:16" ht="15.75">
      <c r="C120" s="46"/>
      <c r="P120" s="881"/>
    </row>
    <row r="121" spans="3:16" ht="15.75">
      <c r="C121" s="46"/>
      <c r="P121" s="881"/>
    </row>
    <row r="122" spans="3:16" ht="15.75">
      <c r="C122" s="46"/>
      <c r="P122" s="881"/>
    </row>
    <row r="123" spans="3:16" ht="15.75">
      <c r="C123" s="46"/>
      <c r="P123" s="881"/>
    </row>
    <row r="124" spans="3:16" ht="15.75">
      <c r="C124" s="46"/>
      <c r="P124" s="881"/>
    </row>
    <row r="125" spans="3:16" ht="15.75">
      <c r="C125" s="46"/>
      <c r="P125" s="881"/>
    </row>
    <row r="126" spans="3:16" ht="15.75">
      <c r="C126" s="46"/>
      <c r="P126" s="881"/>
    </row>
    <row r="127" spans="3:16" ht="15.75">
      <c r="C127" s="46"/>
      <c r="P127" s="881"/>
    </row>
    <row r="128" spans="3:16" ht="15.75">
      <c r="C128" s="46"/>
      <c r="P128" s="881"/>
    </row>
    <row r="129" spans="3:16" ht="15.75">
      <c r="C129" s="46"/>
      <c r="P129" s="881"/>
    </row>
    <row r="130" spans="3:16" ht="15.75">
      <c r="C130" s="46"/>
      <c r="P130" s="881"/>
    </row>
    <row r="131" spans="3:16" ht="15.75">
      <c r="C131" s="46"/>
      <c r="P131" s="881"/>
    </row>
    <row r="132" spans="3:16" ht="15.75">
      <c r="C132" s="46"/>
      <c r="P132" s="881"/>
    </row>
    <row r="133" spans="3:16" ht="15.75">
      <c r="C133" s="46"/>
      <c r="P133" s="881"/>
    </row>
    <row r="134" spans="3:16" ht="15.75">
      <c r="C134" s="46"/>
      <c r="P134" s="881"/>
    </row>
    <row r="135" spans="3:16" ht="15.75">
      <c r="C135" s="46"/>
      <c r="P135" s="881"/>
    </row>
    <row r="136" spans="3:16" ht="15.75">
      <c r="C136" s="46"/>
      <c r="P136" s="881"/>
    </row>
    <row r="137" spans="3:16" ht="15.75">
      <c r="C137" s="46"/>
      <c r="P137" s="881"/>
    </row>
    <row r="138" spans="3:16" ht="15.75">
      <c r="C138" s="46"/>
      <c r="P138" s="881"/>
    </row>
    <row r="139" spans="3:16" ht="15.75">
      <c r="C139" s="46"/>
      <c r="P139" s="881"/>
    </row>
    <row r="140" spans="3:16" ht="15.75">
      <c r="C140" s="46"/>
      <c r="P140" s="881"/>
    </row>
    <row r="141" spans="3:16" ht="15.75">
      <c r="C141" s="46"/>
      <c r="P141" s="881"/>
    </row>
    <row r="142" spans="3:16" ht="15.75">
      <c r="C142" s="46"/>
      <c r="P142" s="881"/>
    </row>
    <row r="143" spans="3:16" ht="15.75">
      <c r="C143" s="46"/>
      <c r="P143" s="881"/>
    </row>
    <row r="144" spans="3:16" ht="15.75">
      <c r="C144" s="46"/>
      <c r="P144" s="881"/>
    </row>
    <row r="145" spans="3:16" ht="15.75">
      <c r="C145" s="46"/>
      <c r="P145" s="881"/>
    </row>
    <row r="146" spans="3:16" ht="15.75">
      <c r="C146" s="46"/>
      <c r="P146" s="881"/>
    </row>
    <row r="147" spans="3:16" ht="15.75">
      <c r="C147" s="46"/>
      <c r="P147" s="881"/>
    </row>
    <row r="148" spans="3:16" ht="15.75">
      <c r="C148" s="46"/>
      <c r="P148" s="881"/>
    </row>
    <row r="149" spans="3:16" ht="15.75">
      <c r="C149" s="46"/>
      <c r="P149" s="881"/>
    </row>
    <row r="150" spans="3:16" ht="15.75">
      <c r="C150" s="46"/>
      <c r="P150" s="881"/>
    </row>
    <row r="151" spans="3:16" ht="15.75">
      <c r="C151" s="46"/>
      <c r="P151" s="881"/>
    </row>
    <row r="152" spans="3:16" ht="15.75">
      <c r="C152" s="46"/>
      <c r="P152" s="881"/>
    </row>
    <row r="153" spans="3:16" ht="15.75">
      <c r="C153" s="46"/>
      <c r="P153" s="881"/>
    </row>
    <row r="154" spans="3:16" ht="15.75">
      <c r="C154" s="46"/>
      <c r="P154" s="881"/>
    </row>
    <row r="155" spans="3:16" ht="15.75">
      <c r="C155" s="46"/>
      <c r="P155" s="881"/>
    </row>
    <row r="156" spans="3:16" ht="15.75">
      <c r="C156" s="46"/>
      <c r="P156" s="881"/>
    </row>
    <row r="157" spans="3:16" ht="15.75">
      <c r="C157" s="46"/>
      <c r="P157" s="881"/>
    </row>
    <row r="158" spans="3:16" ht="15.75">
      <c r="C158" s="46"/>
      <c r="P158" s="881"/>
    </row>
    <row r="159" spans="3:16" ht="15.75">
      <c r="C159" s="46"/>
      <c r="P159" s="881"/>
    </row>
    <row r="160" spans="3:16" ht="15.75">
      <c r="C160" s="46"/>
      <c r="P160" s="881"/>
    </row>
    <row r="161" spans="3:16" ht="15.75">
      <c r="C161" s="46"/>
      <c r="P161" s="881"/>
    </row>
    <row r="162" spans="3:16" ht="15.75">
      <c r="C162" s="46"/>
      <c r="P162" s="881"/>
    </row>
    <row r="163" spans="3:16" ht="15.75">
      <c r="C163" s="46"/>
      <c r="P163" s="881"/>
    </row>
    <row r="164" spans="3:16" ht="15.75">
      <c r="C164" s="46"/>
      <c r="P164" s="881"/>
    </row>
    <row r="165" spans="3:16" ht="15.75">
      <c r="C165" s="46"/>
      <c r="P165" s="881"/>
    </row>
    <row r="166" spans="3:16" ht="15.75">
      <c r="C166" s="46"/>
      <c r="P166" s="881"/>
    </row>
    <row r="167" spans="3:16" ht="15.75">
      <c r="C167" s="46"/>
      <c r="P167" s="881"/>
    </row>
    <row r="168" spans="3:16" ht="15.75">
      <c r="C168" s="46"/>
      <c r="P168" s="881"/>
    </row>
    <row r="169" spans="3:16" ht="15.75">
      <c r="C169" s="46"/>
      <c r="P169" s="881"/>
    </row>
    <row r="170" spans="3:16" ht="15.75">
      <c r="C170" s="46"/>
      <c r="P170" s="881"/>
    </row>
    <row r="171" spans="3:16" ht="15.75">
      <c r="C171" s="46"/>
      <c r="P171" s="881"/>
    </row>
    <row r="172" spans="3:16" ht="15.75">
      <c r="C172" s="46"/>
      <c r="P172" s="881"/>
    </row>
    <row r="173" spans="3:16" ht="15.75">
      <c r="C173" s="46"/>
      <c r="P173" s="881"/>
    </row>
    <row r="174" spans="3:16" ht="15.75">
      <c r="C174" s="46"/>
      <c r="P174" s="881"/>
    </row>
    <row r="175" spans="3:16" ht="15.75">
      <c r="C175" s="46"/>
      <c r="P175" s="881"/>
    </row>
    <row r="176" spans="3:16" ht="15.75">
      <c r="C176" s="46"/>
      <c r="P176" s="881"/>
    </row>
    <row r="177" spans="3:16" ht="15.75">
      <c r="C177" s="46"/>
      <c r="P177" s="881"/>
    </row>
    <row r="178" spans="3:16" ht="15.75">
      <c r="C178" s="46"/>
      <c r="P178" s="881"/>
    </row>
    <row r="179" spans="3:16" ht="15.75">
      <c r="C179" s="46"/>
      <c r="P179" s="881"/>
    </row>
    <row r="180" spans="3:16" ht="15.75">
      <c r="C180" s="46"/>
      <c r="P180" s="881"/>
    </row>
    <row r="181" spans="3:16" ht="15.75">
      <c r="C181" s="46"/>
      <c r="P181" s="881"/>
    </row>
    <row r="182" spans="3:16" ht="15.75">
      <c r="C182" s="46"/>
      <c r="P182" s="881"/>
    </row>
    <row r="183" spans="3:16" ht="15.75">
      <c r="C183" s="46"/>
      <c r="P183" s="881"/>
    </row>
    <row r="184" spans="3:16" ht="15.75">
      <c r="C184" s="46"/>
      <c r="P184" s="881"/>
    </row>
    <row r="185" spans="3:16" ht="15.75">
      <c r="C185" s="46"/>
      <c r="P185" s="881"/>
    </row>
    <row r="186" spans="3:16" ht="15.75">
      <c r="C186" s="46"/>
      <c r="P186" s="881"/>
    </row>
    <row r="187" spans="3:16" ht="15.75">
      <c r="C187" s="46"/>
      <c r="P187" s="881"/>
    </row>
    <row r="188" spans="3:16" ht="15.75">
      <c r="C188" s="46"/>
      <c r="P188" s="881"/>
    </row>
    <row r="189" spans="3:16" ht="15.75">
      <c r="C189" s="46"/>
      <c r="P189" s="881"/>
    </row>
    <row r="190" spans="3:16" ht="15.75">
      <c r="C190" s="46"/>
      <c r="P190" s="881"/>
    </row>
    <row r="191" spans="3:16" ht="15.75">
      <c r="C191" s="46"/>
      <c r="P191" s="881"/>
    </row>
    <row r="192" spans="3:16" ht="15.75">
      <c r="C192" s="46"/>
      <c r="P192" s="881"/>
    </row>
    <row r="193" spans="3:16" ht="15.75">
      <c r="C193" s="46"/>
      <c r="P193" s="881"/>
    </row>
    <row r="194" spans="3:16" ht="15.75">
      <c r="C194" s="46"/>
      <c r="P194" s="881"/>
    </row>
    <row r="195" spans="3:16" ht="15.75">
      <c r="C195" s="46"/>
      <c r="P195" s="881"/>
    </row>
    <row r="196" spans="3:16" ht="15.75">
      <c r="C196" s="46"/>
      <c r="P196" s="881"/>
    </row>
    <row r="197" spans="3:16" ht="15.75">
      <c r="C197" s="46"/>
      <c r="P197" s="881"/>
    </row>
    <row r="198" spans="3:16" ht="15.75">
      <c r="C198" s="46"/>
      <c r="P198" s="881"/>
    </row>
    <row r="199" spans="3:16" ht="15.75">
      <c r="C199" s="46"/>
      <c r="P199" s="881"/>
    </row>
    <row r="200" spans="3:16" ht="15.75">
      <c r="C200" s="46"/>
      <c r="P200" s="881"/>
    </row>
    <row r="201" spans="3:16" ht="15.75">
      <c r="C201" s="46"/>
    </row>
    <row r="202" spans="3:16" ht="15.75">
      <c r="C202" s="46"/>
    </row>
    <row r="203" spans="3:16" ht="15.75">
      <c r="C203" s="46"/>
    </row>
    <row r="204" spans="3:16" ht="15.75">
      <c r="C204" s="46"/>
    </row>
    <row r="205" spans="3:16" ht="15.75">
      <c r="C205" s="46"/>
    </row>
    <row r="206" spans="3:16" ht="15.75">
      <c r="C206" s="46"/>
    </row>
    <row r="207" spans="3:16" ht="15.75">
      <c r="C207" s="46"/>
    </row>
    <row r="208" spans="3:16" ht="15.75">
      <c r="C208" s="46"/>
    </row>
    <row r="209" spans="3:3" ht="15.75">
      <c r="C209" s="46"/>
    </row>
    <row r="210" spans="3:3" ht="15.75">
      <c r="C210" s="46"/>
    </row>
    <row r="211" spans="3:3" ht="15.75">
      <c r="C211" s="46"/>
    </row>
    <row r="212" spans="3:3" ht="15.75">
      <c r="C212" s="46"/>
    </row>
    <row r="213" spans="3:3" ht="15.75">
      <c r="C213" s="46"/>
    </row>
    <row r="214" spans="3:3" ht="15.75">
      <c r="C214" s="46"/>
    </row>
    <row r="215" spans="3:3" ht="15.75">
      <c r="C215" s="46"/>
    </row>
    <row r="216" spans="3:3" ht="15.75">
      <c r="C216" s="46"/>
    </row>
    <row r="217" spans="3:3" ht="15.75">
      <c r="C217" s="46"/>
    </row>
    <row r="218" spans="3:3" ht="15.75">
      <c r="C218" s="46"/>
    </row>
    <row r="219" spans="3:3" ht="15.75">
      <c r="C219" s="46"/>
    </row>
    <row r="220" spans="3:3" ht="15.75">
      <c r="C220" s="46"/>
    </row>
    <row r="221" spans="3:3" ht="15.75">
      <c r="C221" s="46"/>
    </row>
    <row r="222" spans="3:3" ht="15.75">
      <c r="C222" s="46"/>
    </row>
    <row r="223" spans="3:3" ht="15.75">
      <c r="C223" s="46"/>
    </row>
    <row r="224" spans="3:3" ht="15.75">
      <c r="C224" s="46"/>
    </row>
    <row r="225" spans="3:3" ht="15.75">
      <c r="C225" s="46"/>
    </row>
    <row r="226" spans="3:3" ht="15.75">
      <c r="C226" s="46"/>
    </row>
    <row r="227" spans="3:3" ht="15.75">
      <c r="C227" s="46"/>
    </row>
    <row r="228" spans="3:3" ht="15.75">
      <c r="C228" s="46"/>
    </row>
    <row r="229" spans="3:3" ht="15.75">
      <c r="C229" s="46"/>
    </row>
    <row r="230" spans="3:3" ht="15.75">
      <c r="C230" s="46"/>
    </row>
    <row r="231" spans="3:3" ht="15.75">
      <c r="C231" s="46"/>
    </row>
    <row r="232" spans="3:3" ht="15.75">
      <c r="C232" s="46"/>
    </row>
    <row r="233" spans="3:3" ht="15.75">
      <c r="C233" s="46"/>
    </row>
    <row r="234" spans="3:3" ht="15.75">
      <c r="C234" s="46"/>
    </row>
    <row r="235" spans="3:3" ht="15.75">
      <c r="C235" s="46"/>
    </row>
    <row r="236" spans="3:3" ht="15.75">
      <c r="C236" s="46"/>
    </row>
    <row r="237" spans="3:3" ht="15.75">
      <c r="C237" s="46"/>
    </row>
    <row r="238" spans="3:3" ht="15.75">
      <c r="C238" s="46"/>
    </row>
    <row r="239" spans="3:3" ht="15.75">
      <c r="C239" s="46"/>
    </row>
    <row r="240" spans="3:3" ht="15.75">
      <c r="C240" s="46"/>
    </row>
    <row r="241" spans="3:3" ht="15.75">
      <c r="C241" s="46"/>
    </row>
    <row r="242" spans="3:3" ht="15.75">
      <c r="C242" s="46"/>
    </row>
    <row r="243" spans="3:3" ht="15.75">
      <c r="C243" s="46"/>
    </row>
    <row r="244" spans="3:3" ht="15.75">
      <c r="C244" s="46"/>
    </row>
    <row r="245" spans="3:3" ht="15.75">
      <c r="C245" s="46"/>
    </row>
    <row r="246" spans="3:3" ht="15.75">
      <c r="C246" s="46"/>
    </row>
    <row r="247" spans="3:3" ht="15.75">
      <c r="C247" s="46"/>
    </row>
    <row r="248" spans="3:3" ht="15.75">
      <c r="C248" s="46"/>
    </row>
    <row r="249" spans="3:3" ht="15.75">
      <c r="C249" s="46"/>
    </row>
    <row r="250" spans="3:3" ht="15.75">
      <c r="C250" s="46"/>
    </row>
    <row r="251" spans="3:3" ht="15.75">
      <c r="C251" s="46"/>
    </row>
    <row r="252" spans="3:3" ht="15.75">
      <c r="C252" s="46"/>
    </row>
    <row r="253" spans="3:3" ht="15.75">
      <c r="C253" s="46"/>
    </row>
    <row r="254" spans="3:3" ht="15.75">
      <c r="C254" s="46"/>
    </row>
    <row r="255" spans="3:3" ht="15.75">
      <c r="C255" s="46"/>
    </row>
    <row r="256" spans="3:3" ht="15.75">
      <c r="C256" s="46"/>
    </row>
    <row r="257" spans="3:3" ht="15.75">
      <c r="C257" s="46"/>
    </row>
    <row r="258" spans="3:3" ht="15.75">
      <c r="C258" s="46"/>
    </row>
    <row r="259" spans="3:3" ht="15.75">
      <c r="C259" s="46"/>
    </row>
    <row r="260" spans="3:3" ht="15.75">
      <c r="C260" s="46"/>
    </row>
    <row r="261" spans="3:3" ht="15.75">
      <c r="C261" s="46"/>
    </row>
    <row r="262" spans="3:3" ht="15.75">
      <c r="C262" s="46"/>
    </row>
    <row r="263" spans="3:3" ht="15.75">
      <c r="C263" s="46"/>
    </row>
    <row r="264" spans="3:3" ht="15.75">
      <c r="C264" s="46"/>
    </row>
    <row r="265" spans="3:3" ht="15.75">
      <c r="C265" s="46"/>
    </row>
    <row r="266" spans="3:3" ht="15.75">
      <c r="C266" s="46"/>
    </row>
    <row r="267" spans="3:3" ht="15.75">
      <c r="C267" s="46"/>
    </row>
    <row r="268" spans="3:3" ht="15.75">
      <c r="C268" s="46"/>
    </row>
    <row r="269" spans="3:3" ht="15.75">
      <c r="C269" s="46"/>
    </row>
    <row r="270" spans="3:3" ht="15.75">
      <c r="C270" s="46"/>
    </row>
    <row r="271" spans="3:3" ht="15.75">
      <c r="C271" s="46"/>
    </row>
    <row r="272" spans="3:3" ht="15.75">
      <c r="C272" s="46"/>
    </row>
    <row r="273" spans="3:3" ht="15.75">
      <c r="C273" s="46"/>
    </row>
    <row r="274" spans="3:3" ht="15.75">
      <c r="C274" s="46"/>
    </row>
    <row r="275" spans="3:3" ht="15.75">
      <c r="C275" s="46"/>
    </row>
    <row r="276" spans="3:3" ht="15.75">
      <c r="C276" s="46"/>
    </row>
    <row r="277" spans="3:3" ht="15.75">
      <c r="C277" s="46"/>
    </row>
    <row r="278" spans="3:3" ht="15.75">
      <c r="C278" s="46"/>
    </row>
    <row r="279" spans="3:3" ht="15.75">
      <c r="C279" s="46"/>
    </row>
    <row r="280" spans="3:3" ht="15.75">
      <c r="C280" s="46"/>
    </row>
    <row r="281" spans="3:3" ht="15.75">
      <c r="C281" s="46"/>
    </row>
    <row r="282" spans="3:3" ht="15.75">
      <c r="C282" s="46"/>
    </row>
    <row r="283" spans="3:3" ht="15.75">
      <c r="C283" s="46"/>
    </row>
    <row r="284" spans="3:3" ht="15.75">
      <c r="C284" s="46"/>
    </row>
    <row r="285" spans="3:3" ht="15.75">
      <c r="C285" s="46"/>
    </row>
    <row r="286" spans="3:3" ht="15.75">
      <c r="C286" s="46"/>
    </row>
    <row r="287" spans="3:3" ht="15.75">
      <c r="C287" s="46"/>
    </row>
    <row r="288" spans="3:3" ht="15.75">
      <c r="C288" s="46"/>
    </row>
    <row r="289" spans="3:3" ht="15.75">
      <c r="C289" s="46"/>
    </row>
    <row r="290" spans="3:3" ht="15.75">
      <c r="C290" s="46"/>
    </row>
    <row r="291" spans="3:3" ht="15.75">
      <c r="C291" s="46"/>
    </row>
    <row r="292" spans="3:3" ht="15.75">
      <c r="C292" s="46"/>
    </row>
    <row r="293" spans="3:3" ht="15.75">
      <c r="C293" s="46"/>
    </row>
    <row r="294" spans="3:3" ht="15.75">
      <c r="C294" s="46"/>
    </row>
    <row r="295" spans="3:3" ht="15.75">
      <c r="C295" s="46"/>
    </row>
    <row r="296" spans="3:3" ht="15.75">
      <c r="C296" s="46"/>
    </row>
    <row r="297" spans="3:3" ht="15.75">
      <c r="C297" s="46"/>
    </row>
    <row r="298" spans="3:3" ht="15.75">
      <c r="C298" s="46"/>
    </row>
    <row r="299" spans="3:3" ht="15.75">
      <c r="C299" s="46"/>
    </row>
    <row r="300" spans="3:3" ht="15.75">
      <c r="C300" s="46"/>
    </row>
    <row r="301" spans="3:3" ht="15.75">
      <c r="C301" s="46"/>
    </row>
    <row r="302" spans="3:3" ht="15.75">
      <c r="C302" s="46"/>
    </row>
    <row r="303" spans="3:3" ht="15.75">
      <c r="C303" s="46"/>
    </row>
    <row r="304" spans="3:3" ht="15.75">
      <c r="C304" s="46"/>
    </row>
    <row r="305" spans="3:3" ht="15.75">
      <c r="C305" s="46"/>
    </row>
    <row r="306" spans="3:3" ht="15.75">
      <c r="C306" s="46"/>
    </row>
    <row r="307" spans="3:3" ht="15.75">
      <c r="C307" s="46"/>
    </row>
    <row r="308" spans="3:3" ht="15.75">
      <c r="C308" s="46"/>
    </row>
    <row r="309" spans="3:3" ht="15.75">
      <c r="C309" s="46"/>
    </row>
    <row r="310" spans="3:3" ht="15.75">
      <c r="C310" s="46"/>
    </row>
    <row r="311" spans="3:3" ht="15.75">
      <c r="C311" s="46"/>
    </row>
    <row r="312" spans="3:3" ht="15.75">
      <c r="C312" s="46"/>
    </row>
    <row r="313" spans="3:3" ht="15.75">
      <c r="C313" s="46"/>
    </row>
    <row r="314" spans="3:3" ht="15.75">
      <c r="C314" s="46"/>
    </row>
    <row r="315" spans="3:3" ht="15.75">
      <c r="C315" s="46"/>
    </row>
    <row r="316" spans="3:3" ht="15.75">
      <c r="C316" s="46"/>
    </row>
    <row r="317" spans="3:3" ht="15.75">
      <c r="C317" s="46"/>
    </row>
    <row r="318" spans="3:3" ht="15.75">
      <c r="C318" s="46"/>
    </row>
    <row r="319" spans="3:3" ht="15.75">
      <c r="C319" s="46"/>
    </row>
    <row r="320" spans="3:3" ht="15.75">
      <c r="C320" s="46"/>
    </row>
    <row r="321" spans="3:3" ht="15.75">
      <c r="C321" s="46"/>
    </row>
    <row r="322" spans="3:3" ht="15.75">
      <c r="C322" s="46"/>
    </row>
    <row r="323" spans="3:3" ht="15.75">
      <c r="C323" s="46"/>
    </row>
    <row r="324" spans="3:3" ht="15.75">
      <c r="C324" s="46"/>
    </row>
    <row r="325" spans="3:3" ht="15.75">
      <c r="C325" s="46"/>
    </row>
    <row r="326" spans="3:3" ht="15.75">
      <c r="C326" s="46"/>
    </row>
    <row r="327" spans="3:3" ht="15.75">
      <c r="C327" s="46"/>
    </row>
    <row r="328" spans="3:3" ht="15.75">
      <c r="C328" s="46"/>
    </row>
    <row r="329" spans="3:3" ht="15.75">
      <c r="C329" s="46"/>
    </row>
    <row r="330" spans="3:3" ht="15.75">
      <c r="C330" s="46"/>
    </row>
    <row r="331" spans="3:3" ht="15.75">
      <c r="C331" s="46"/>
    </row>
    <row r="332" spans="3:3" ht="15.75">
      <c r="C332" s="46"/>
    </row>
    <row r="333" spans="3:3" ht="15.75">
      <c r="C333" s="46"/>
    </row>
    <row r="334" spans="3:3" ht="15.75">
      <c r="C334" s="46"/>
    </row>
    <row r="335" spans="3:3" ht="15.75">
      <c r="C335" s="46"/>
    </row>
    <row r="336" spans="3:3" ht="15.75">
      <c r="C336" s="46"/>
    </row>
    <row r="337" spans="3:3" ht="15.75">
      <c r="C337" s="46"/>
    </row>
    <row r="338" spans="3:3" ht="15.75">
      <c r="C338" s="46"/>
    </row>
    <row r="339" spans="3:3" ht="15.75">
      <c r="C339" s="46"/>
    </row>
    <row r="340" spans="3:3" ht="15.75">
      <c r="C340" s="46"/>
    </row>
    <row r="341" spans="3:3" ht="15.75">
      <c r="C341" s="46"/>
    </row>
    <row r="342" spans="3:3" ht="15.75">
      <c r="C342" s="46"/>
    </row>
    <row r="343" spans="3:3" ht="15.75">
      <c r="C343" s="46"/>
    </row>
    <row r="344" spans="3:3" ht="15.75">
      <c r="C344" s="46"/>
    </row>
    <row r="345" spans="3:3" ht="15.75">
      <c r="C345" s="46"/>
    </row>
    <row r="346" spans="3:3" ht="15.75">
      <c r="C346" s="46"/>
    </row>
    <row r="347" spans="3:3" ht="15.75">
      <c r="C347" s="46"/>
    </row>
    <row r="348" spans="3:3" ht="15.75">
      <c r="C348" s="46"/>
    </row>
    <row r="349" spans="3:3" ht="15.75">
      <c r="C349" s="46"/>
    </row>
    <row r="350" spans="3:3" ht="15.75">
      <c r="C350" s="46"/>
    </row>
    <row r="351" spans="3:3" ht="15.75">
      <c r="C351" s="46"/>
    </row>
    <row r="352" spans="3:3" ht="15.75">
      <c r="C352" s="46"/>
    </row>
    <row r="353" spans="3:3" ht="15.75">
      <c r="C353" s="46"/>
    </row>
    <row r="354" spans="3:3" ht="15.75">
      <c r="C354" s="46"/>
    </row>
    <row r="355" spans="3:3" ht="15.75">
      <c r="C355" s="46"/>
    </row>
    <row r="356" spans="3:3" ht="15.75">
      <c r="C356" s="46"/>
    </row>
    <row r="357" spans="3:3" ht="15.75">
      <c r="C357" s="46"/>
    </row>
    <row r="358" spans="3:3" ht="15.75">
      <c r="C358" s="46"/>
    </row>
    <row r="359" spans="3:3" ht="15.75">
      <c r="C359" s="46"/>
    </row>
    <row r="360" spans="3:3" ht="15.75">
      <c r="C360" s="46"/>
    </row>
    <row r="361" spans="3:3" ht="15.75">
      <c r="C361" s="46"/>
    </row>
    <row r="362" spans="3:3" ht="15.75">
      <c r="C362" s="46"/>
    </row>
    <row r="363" spans="3:3" ht="15.75">
      <c r="C363" s="46"/>
    </row>
    <row r="364" spans="3:3" ht="15.75">
      <c r="C364" s="46"/>
    </row>
    <row r="365" spans="3:3" ht="15.75">
      <c r="C365" s="46"/>
    </row>
    <row r="366" spans="3:3" ht="15.75">
      <c r="C366" s="46"/>
    </row>
    <row r="367" spans="3:3" ht="15.75">
      <c r="C367" s="46"/>
    </row>
    <row r="368" spans="3:3" ht="15.75">
      <c r="C368" s="46"/>
    </row>
    <row r="369" spans="3:3" ht="15.75">
      <c r="C369" s="46"/>
    </row>
    <row r="370" spans="3:3" ht="15.75">
      <c r="C370" s="46"/>
    </row>
    <row r="371" spans="3:3" ht="15.75">
      <c r="C371" s="46"/>
    </row>
    <row r="372" spans="3:3" ht="15.75">
      <c r="C372" s="46"/>
    </row>
    <row r="373" spans="3:3" ht="15.75">
      <c r="C373" s="46"/>
    </row>
    <row r="374" spans="3:3" ht="15.75">
      <c r="C374" s="46"/>
    </row>
    <row r="375" spans="3:3" ht="15.75">
      <c r="C375" s="46"/>
    </row>
    <row r="376" spans="3:3" ht="15.75">
      <c r="C376" s="46"/>
    </row>
    <row r="377" spans="3:3" ht="15.75">
      <c r="C377" s="46"/>
    </row>
    <row r="378" spans="3:3" ht="15.75">
      <c r="C378" s="46"/>
    </row>
    <row r="379" spans="3:3" ht="15.75">
      <c r="C379" s="46"/>
    </row>
    <row r="380" spans="3:3" ht="15.75">
      <c r="C380" s="46"/>
    </row>
    <row r="381" spans="3:3" ht="15.75">
      <c r="C381" s="46"/>
    </row>
    <row r="382" spans="3:3" ht="15.75">
      <c r="C382" s="46"/>
    </row>
    <row r="383" spans="3:3" ht="15.75">
      <c r="C383" s="46"/>
    </row>
    <row r="384" spans="3:3" ht="15.75">
      <c r="C384" s="46"/>
    </row>
    <row r="385" spans="3:3" ht="15.75">
      <c r="C385" s="46"/>
    </row>
    <row r="386" spans="3:3" ht="15.75">
      <c r="C386" s="46"/>
    </row>
    <row r="387" spans="3:3" ht="15.75">
      <c r="C387" s="46"/>
    </row>
    <row r="388" spans="3:3" ht="15.75">
      <c r="C388" s="46"/>
    </row>
    <row r="389" spans="3:3" ht="15.75">
      <c r="C389" s="46"/>
    </row>
    <row r="390" spans="3:3" ht="15.75">
      <c r="C390" s="46"/>
    </row>
    <row r="391" spans="3:3" ht="15.75">
      <c r="C391" s="46"/>
    </row>
    <row r="392" spans="3:3" ht="15.75">
      <c r="C392" s="46"/>
    </row>
    <row r="393" spans="3:3" ht="15.75">
      <c r="C393" s="46"/>
    </row>
    <row r="394" spans="3:3" ht="15.75">
      <c r="C394" s="46"/>
    </row>
    <row r="395" spans="3:3" ht="15.75">
      <c r="C395" s="46"/>
    </row>
    <row r="396" spans="3:3" ht="15.75">
      <c r="C396" s="46"/>
    </row>
    <row r="397" spans="3:3" ht="15.75">
      <c r="C397" s="46"/>
    </row>
    <row r="398" spans="3:3" ht="15.75">
      <c r="C398" s="46"/>
    </row>
    <row r="399" spans="3:3" ht="15.75">
      <c r="C399" s="46"/>
    </row>
    <row r="400" spans="3:3" ht="15.75">
      <c r="C400" s="46"/>
    </row>
    <row r="401" spans="3:3" ht="15.75">
      <c r="C401" s="46"/>
    </row>
    <row r="402" spans="3:3" ht="15.75">
      <c r="C402" s="46"/>
    </row>
    <row r="403" spans="3:3" ht="15.75">
      <c r="C403" s="46"/>
    </row>
    <row r="404" spans="3:3" ht="15.75">
      <c r="C404" s="46"/>
    </row>
    <row r="405" spans="3:3" ht="15.75">
      <c r="C405" s="46"/>
    </row>
    <row r="406" spans="3:3" ht="15.75">
      <c r="C406" s="46"/>
    </row>
    <row r="407" spans="3:3" ht="15.75">
      <c r="C407" s="46"/>
    </row>
    <row r="408" spans="3:3" ht="15.75">
      <c r="C408" s="46"/>
    </row>
    <row r="409" spans="3:3" ht="15.75">
      <c r="C409" s="46"/>
    </row>
    <row r="410" spans="3:3" ht="15.75">
      <c r="C410" s="46"/>
    </row>
    <row r="411" spans="3:3" ht="15.75">
      <c r="C411" s="46"/>
    </row>
    <row r="412" spans="3:3" ht="15.75">
      <c r="C412" s="46"/>
    </row>
    <row r="413" spans="3:3" ht="15.75">
      <c r="C413" s="46"/>
    </row>
    <row r="414" spans="3:3" ht="15.75">
      <c r="C414" s="46"/>
    </row>
    <row r="415" spans="3:3" ht="15.75">
      <c r="C415" s="46"/>
    </row>
    <row r="416" spans="3:3" ht="15.75">
      <c r="C416" s="46"/>
    </row>
    <row r="417" spans="3:3" ht="15.75">
      <c r="C417" s="46"/>
    </row>
    <row r="418" spans="3:3" ht="15.75">
      <c r="C418" s="46"/>
    </row>
    <row r="419" spans="3:3" ht="15.75">
      <c r="C419" s="46"/>
    </row>
    <row r="420" spans="3:3" ht="15.75">
      <c r="C420" s="46"/>
    </row>
    <row r="421" spans="3:3" ht="15.75">
      <c r="C421" s="46"/>
    </row>
    <row r="422" spans="3:3" ht="15.75">
      <c r="C422" s="46"/>
    </row>
    <row r="423" spans="3:3" ht="15.75">
      <c r="C423" s="46"/>
    </row>
    <row r="424" spans="3:3" ht="15.75">
      <c r="C424" s="46"/>
    </row>
    <row r="425" spans="3:3" ht="15.75">
      <c r="C425" s="46"/>
    </row>
    <row r="426" spans="3:3" ht="15.75">
      <c r="C426" s="46"/>
    </row>
    <row r="427" spans="3:3" ht="15.75">
      <c r="C427" s="46"/>
    </row>
    <row r="428" spans="3:3" ht="15.75">
      <c r="C428" s="46"/>
    </row>
    <row r="429" spans="3:3" ht="15.75">
      <c r="C429" s="46"/>
    </row>
    <row r="430" spans="3:3" ht="15.75">
      <c r="C430" s="46"/>
    </row>
    <row r="431" spans="3:3" ht="15.75">
      <c r="C431" s="46"/>
    </row>
    <row r="432" spans="3:3" ht="15.75">
      <c r="C432" s="46"/>
    </row>
    <row r="433" spans="3:3" ht="15.75">
      <c r="C433" s="46"/>
    </row>
    <row r="434" spans="3:3" ht="15.75">
      <c r="C434" s="46"/>
    </row>
    <row r="435" spans="3:3" ht="15.75">
      <c r="C435" s="46"/>
    </row>
    <row r="436" spans="3:3" ht="15.75">
      <c r="C436" s="46"/>
    </row>
    <row r="437" spans="3:3" ht="15.75">
      <c r="C437" s="46"/>
    </row>
    <row r="438" spans="3:3" ht="15.75">
      <c r="C438" s="46"/>
    </row>
    <row r="439" spans="3:3" ht="15.75">
      <c r="C439" s="46"/>
    </row>
    <row r="440" spans="3:3" ht="15.75">
      <c r="C440" s="46"/>
    </row>
    <row r="441" spans="3:3" ht="15.75">
      <c r="C441" s="46"/>
    </row>
    <row r="442" spans="3:3" ht="15.75">
      <c r="C442" s="46"/>
    </row>
    <row r="443" spans="3:3" ht="15.75">
      <c r="C443" s="46"/>
    </row>
    <row r="444" spans="3:3" ht="15.75">
      <c r="C444" s="46"/>
    </row>
    <row r="445" spans="3:3" ht="15.75">
      <c r="C445" s="46"/>
    </row>
    <row r="446" spans="3:3" ht="15.75">
      <c r="C446" s="46"/>
    </row>
    <row r="447" spans="3:3" ht="15.75">
      <c r="C447" s="46"/>
    </row>
    <row r="448" spans="3:3" ht="15.75">
      <c r="C448" s="46"/>
    </row>
    <row r="449" spans="3:3" ht="15.75">
      <c r="C449" s="46"/>
    </row>
    <row r="450" spans="3:3" ht="15.75">
      <c r="C450" s="46"/>
    </row>
    <row r="451" spans="3:3" ht="15.75">
      <c r="C451" s="46"/>
    </row>
    <row r="452" spans="3:3" ht="15.75">
      <c r="C452" s="46"/>
    </row>
    <row r="453" spans="3:3" ht="15.75">
      <c r="C453" s="46"/>
    </row>
    <row r="454" spans="3:3" ht="15.75">
      <c r="C454" s="46"/>
    </row>
    <row r="455" spans="3:3" ht="15.75">
      <c r="C455" s="46"/>
    </row>
    <row r="456" spans="3:3" ht="15.75">
      <c r="C456" s="46"/>
    </row>
    <row r="457" spans="3:3" ht="15.75">
      <c r="C457" s="46"/>
    </row>
    <row r="458" spans="3:3" ht="15.75">
      <c r="C458" s="46"/>
    </row>
    <row r="459" spans="3:3" ht="15.75">
      <c r="C459" s="46"/>
    </row>
    <row r="460" spans="3:3" ht="15.75">
      <c r="C460" s="46"/>
    </row>
    <row r="461" spans="3:3" ht="15.75">
      <c r="C461" s="46"/>
    </row>
    <row r="462" spans="3:3" ht="15.75">
      <c r="C462" s="46"/>
    </row>
    <row r="463" spans="3:3" ht="15.75">
      <c r="C463" s="46"/>
    </row>
    <row r="464" spans="3:3" ht="15.75">
      <c r="C464" s="46"/>
    </row>
    <row r="465" spans="3:3" ht="15.75">
      <c r="C465" s="46"/>
    </row>
    <row r="466" spans="3:3" ht="15.75">
      <c r="C466" s="46"/>
    </row>
    <row r="467" spans="3:3" ht="15.75">
      <c r="C467" s="46"/>
    </row>
    <row r="468" spans="3:3" ht="15.75">
      <c r="C468" s="46"/>
    </row>
    <row r="469" spans="3:3" ht="15.75">
      <c r="C469" s="46"/>
    </row>
    <row r="470" spans="3:3" ht="15.75">
      <c r="C470" s="46"/>
    </row>
    <row r="471" spans="3:3" ht="15.75">
      <c r="C471" s="46"/>
    </row>
    <row r="472" spans="3:3" ht="15.75">
      <c r="C472" s="46"/>
    </row>
    <row r="473" spans="3:3" ht="15.75">
      <c r="C473" s="46"/>
    </row>
    <row r="474" spans="3:3" ht="15.75">
      <c r="C474" s="46"/>
    </row>
    <row r="475" spans="3:3" ht="15.75">
      <c r="C475" s="46"/>
    </row>
    <row r="476" spans="3:3" ht="15.75">
      <c r="C476" s="46"/>
    </row>
    <row r="477" spans="3:3" ht="15.75">
      <c r="C477" s="46"/>
    </row>
    <row r="478" spans="3:3" ht="15.75">
      <c r="C478" s="46"/>
    </row>
    <row r="479" spans="3:3" ht="15.75">
      <c r="C479" s="46"/>
    </row>
    <row r="480" spans="3:3" ht="15.75">
      <c r="C480" s="46"/>
    </row>
    <row r="481" spans="3:3" ht="15.75">
      <c r="C481" s="46"/>
    </row>
    <row r="482" spans="3:3" ht="15.75">
      <c r="C482" s="46"/>
    </row>
    <row r="483" spans="3:3" ht="15.75">
      <c r="C483" s="46"/>
    </row>
    <row r="484" spans="3:3" ht="15.75">
      <c r="C484" s="46"/>
    </row>
    <row r="485" spans="3:3" ht="15.75">
      <c r="C485" s="46"/>
    </row>
    <row r="486" spans="3:3" ht="15.75">
      <c r="C486" s="46"/>
    </row>
    <row r="487" spans="3:3" ht="15.75">
      <c r="C487" s="46"/>
    </row>
    <row r="488" spans="3:3" ht="15.75">
      <c r="C488" s="46"/>
    </row>
    <row r="489" spans="3:3" ht="15.75">
      <c r="C489" s="46"/>
    </row>
    <row r="490" spans="3:3" ht="15.75">
      <c r="C490" s="46"/>
    </row>
    <row r="491" spans="3:3" ht="15.75">
      <c r="C491" s="46"/>
    </row>
    <row r="492" spans="3:3" ht="15.75">
      <c r="C492" s="46"/>
    </row>
    <row r="493" spans="3:3" ht="15.75">
      <c r="C493" s="46"/>
    </row>
    <row r="494" spans="3:3" ht="15.75">
      <c r="C494" s="46"/>
    </row>
    <row r="495" spans="3:3" ht="15.75">
      <c r="C495" s="46"/>
    </row>
    <row r="496" spans="3:3" ht="15.75">
      <c r="C496" s="46"/>
    </row>
    <row r="497" spans="3:3" ht="15.75">
      <c r="C497" s="46"/>
    </row>
    <row r="498" spans="3:3" ht="15.75">
      <c r="C498" s="46"/>
    </row>
    <row r="499" spans="3:3" ht="15.75">
      <c r="C499" s="46"/>
    </row>
    <row r="500" spans="3:3" ht="15.75">
      <c r="C500" s="46"/>
    </row>
    <row r="501" spans="3:3" ht="15.75">
      <c r="C501" s="46"/>
    </row>
    <row r="502" spans="3:3" ht="15.75">
      <c r="C502" s="46"/>
    </row>
    <row r="503" spans="3:3" ht="15.75">
      <c r="C503" s="46"/>
    </row>
    <row r="504" spans="3:3" ht="15.75">
      <c r="C504" s="46"/>
    </row>
    <row r="505" spans="3:3" ht="15.75">
      <c r="C505" s="46"/>
    </row>
    <row r="506" spans="3:3" ht="15.75">
      <c r="C506" s="46"/>
    </row>
    <row r="507" spans="3:3" ht="15.75">
      <c r="C507" s="46"/>
    </row>
    <row r="508" spans="3:3" ht="15.75">
      <c r="C508" s="46"/>
    </row>
    <row r="509" spans="3:3" ht="15.75">
      <c r="C509" s="46"/>
    </row>
    <row r="510" spans="3:3" ht="15.75">
      <c r="C510" s="46"/>
    </row>
    <row r="511" spans="3:3" ht="15.75">
      <c r="C511" s="46"/>
    </row>
    <row r="512" spans="3:3" ht="15.75">
      <c r="C512" s="46"/>
    </row>
    <row r="513" spans="3:3" ht="15.75">
      <c r="C513" s="46"/>
    </row>
    <row r="514" spans="3:3" ht="15.75">
      <c r="C514" s="46"/>
    </row>
    <row r="515" spans="3:3" ht="15.75">
      <c r="C515" s="46"/>
    </row>
    <row r="516" spans="3:3" ht="15.75">
      <c r="C516" s="46"/>
    </row>
    <row r="517" spans="3:3" ht="15.75">
      <c r="C517" s="46"/>
    </row>
    <row r="518" spans="3:3" ht="15.75">
      <c r="C518" s="46"/>
    </row>
    <row r="519" spans="3:3" ht="15.75">
      <c r="C519" s="46"/>
    </row>
    <row r="520" spans="3:3" ht="15.75">
      <c r="C520" s="46"/>
    </row>
    <row r="521" spans="3:3" ht="15.75">
      <c r="C521" s="46"/>
    </row>
    <row r="522" spans="3:3" ht="15.75">
      <c r="C522" s="46"/>
    </row>
    <row r="523" spans="3:3" ht="15.75">
      <c r="C523" s="46"/>
    </row>
    <row r="524" spans="3:3" ht="15.75">
      <c r="C524" s="46"/>
    </row>
    <row r="525" spans="3:3" ht="15.75">
      <c r="C525" s="46"/>
    </row>
    <row r="526" spans="3:3" ht="15.75">
      <c r="C526" s="46"/>
    </row>
    <row r="527" spans="3:3" ht="15.75">
      <c r="C527" s="46"/>
    </row>
    <row r="528" spans="3:3" ht="15.75">
      <c r="C528" s="46"/>
    </row>
    <row r="529" spans="3:3" ht="15.75">
      <c r="C529" s="46"/>
    </row>
    <row r="530" spans="3:3" ht="15.75">
      <c r="C530" s="46"/>
    </row>
    <row r="531" spans="3:3" ht="15.75">
      <c r="C531" s="46"/>
    </row>
    <row r="532" spans="3:3" ht="15.75">
      <c r="C532" s="46"/>
    </row>
    <row r="533" spans="3:3" ht="15.75">
      <c r="C533" s="46"/>
    </row>
    <row r="534" spans="3:3" ht="15.75">
      <c r="C534" s="46"/>
    </row>
    <row r="535" spans="3:3" ht="15.75">
      <c r="C535" s="46"/>
    </row>
    <row r="536" spans="3:3" ht="15.75">
      <c r="C536" s="46"/>
    </row>
    <row r="537" spans="3:3" ht="15.75">
      <c r="C537" s="46"/>
    </row>
    <row r="538" spans="3:3" ht="15.75">
      <c r="C538" s="46"/>
    </row>
    <row r="539" spans="3:3" ht="15.75">
      <c r="C539" s="46"/>
    </row>
    <row r="540" spans="3:3" ht="15.75">
      <c r="C540" s="46"/>
    </row>
    <row r="541" spans="3:3" ht="15.75">
      <c r="C541" s="46"/>
    </row>
    <row r="542" spans="3:3" ht="15.75">
      <c r="C542" s="46"/>
    </row>
    <row r="543" spans="3:3" ht="15.75">
      <c r="C543" s="46"/>
    </row>
    <row r="544" spans="3:3" ht="15.75">
      <c r="C544" s="46"/>
    </row>
    <row r="545" spans="3:3" ht="15.75">
      <c r="C545" s="46"/>
    </row>
    <row r="546" spans="3:3" ht="15.75">
      <c r="C546" s="46"/>
    </row>
    <row r="547" spans="3:3" ht="15.75">
      <c r="C547" s="46"/>
    </row>
    <row r="548" spans="3:3" ht="15.75">
      <c r="C548" s="46"/>
    </row>
    <row r="549" spans="3:3" ht="15.75">
      <c r="C549" s="46"/>
    </row>
    <row r="550" spans="3:3" ht="15.75">
      <c r="C550" s="46"/>
    </row>
    <row r="551" spans="3:3" ht="15.75">
      <c r="C551" s="46"/>
    </row>
    <row r="552" spans="3:3" ht="15.75">
      <c r="C552" s="46"/>
    </row>
    <row r="553" spans="3:3" ht="15.75">
      <c r="C553" s="46"/>
    </row>
    <row r="554" spans="3:3" ht="15.75">
      <c r="C554" s="46"/>
    </row>
    <row r="555" spans="3:3" ht="15.75">
      <c r="C555" s="46"/>
    </row>
    <row r="556" spans="3:3" ht="15.75">
      <c r="C556" s="46"/>
    </row>
    <row r="557" spans="3:3" ht="15.75">
      <c r="C557" s="46"/>
    </row>
    <row r="558" spans="3:3" ht="15.75">
      <c r="C558" s="46"/>
    </row>
    <row r="559" spans="3:3" ht="15.75">
      <c r="C559" s="46"/>
    </row>
    <row r="560" spans="3:3" ht="15.75">
      <c r="C560" s="46"/>
    </row>
    <row r="561" spans="3:3" ht="15.75">
      <c r="C561" s="46"/>
    </row>
    <row r="562" spans="3:3" ht="15.75">
      <c r="C562" s="46"/>
    </row>
    <row r="563" spans="3:3" ht="15.75">
      <c r="C563" s="46"/>
    </row>
    <row r="564" spans="3:3" ht="15.75">
      <c r="C564" s="46"/>
    </row>
    <row r="565" spans="3:3" ht="15.75">
      <c r="C565" s="46"/>
    </row>
    <row r="566" spans="3:3" ht="15.75">
      <c r="C566" s="46"/>
    </row>
    <row r="567" spans="3:3" ht="15.75">
      <c r="C567" s="46"/>
    </row>
    <row r="568" spans="3:3" ht="15.75">
      <c r="C568" s="46"/>
    </row>
    <row r="569" spans="3:3" ht="15.75">
      <c r="C569" s="46"/>
    </row>
    <row r="570" spans="3:3" ht="15.75">
      <c r="C570" s="46"/>
    </row>
    <row r="571" spans="3:3" ht="15.75">
      <c r="C571" s="46"/>
    </row>
    <row r="572" spans="3:3" ht="15.75">
      <c r="C572" s="46"/>
    </row>
    <row r="573" spans="3:3" ht="15.75">
      <c r="C573" s="46"/>
    </row>
    <row r="574" spans="3:3" ht="15.75">
      <c r="C574" s="46"/>
    </row>
    <row r="575" spans="3:3" ht="15.75">
      <c r="C575" s="46"/>
    </row>
    <row r="576" spans="3:3" ht="15.75">
      <c r="C576" s="46"/>
    </row>
    <row r="577" spans="3:3" ht="15.75">
      <c r="C577" s="46"/>
    </row>
    <row r="578" spans="3:3" ht="15.75">
      <c r="C578" s="46"/>
    </row>
    <row r="579" spans="3:3" ht="15.75">
      <c r="C579" s="46"/>
    </row>
    <row r="580" spans="3:3" ht="15.75">
      <c r="C580" s="46"/>
    </row>
    <row r="581" spans="3:3" ht="15.75">
      <c r="C581" s="46"/>
    </row>
    <row r="582" spans="3:3" ht="15.75">
      <c r="C582" s="46"/>
    </row>
    <row r="583" spans="3:3" ht="15.75">
      <c r="C583" s="46"/>
    </row>
    <row r="584" spans="3:3" ht="15.75">
      <c r="C584" s="46"/>
    </row>
    <row r="585" spans="3:3" ht="15.75">
      <c r="C585" s="46"/>
    </row>
    <row r="586" spans="3:3" ht="15.75">
      <c r="C586" s="46"/>
    </row>
    <row r="587" spans="3:3" ht="15.75">
      <c r="C587" s="46"/>
    </row>
    <row r="588" spans="3:3" ht="15.75">
      <c r="C588" s="46"/>
    </row>
    <row r="589" spans="3:3" ht="15.75">
      <c r="C589" s="46"/>
    </row>
    <row r="590" spans="3:3" ht="15.75">
      <c r="C590" s="46"/>
    </row>
    <row r="591" spans="3:3" ht="15.75">
      <c r="C591" s="46"/>
    </row>
    <row r="592" spans="3:3" ht="15.75">
      <c r="C592" s="46"/>
    </row>
    <row r="593" spans="3:3" ht="15.75">
      <c r="C593" s="46"/>
    </row>
    <row r="594" spans="3:3" ht="15.75">
      <c r="C594" s="46"/>
    </row>
    <row r="595" spans="3:3" ht="15.75">
      <c r="C595" s="46"/>
    </row>
    <row r="596" spans="3:3" ht="15.75">
      <c r="C596" s="46"/>
    </row>
    <row r="597" spans="3:3" ht="15.75">
      <c r="C597" s="46"/>
    </row>
    <row r="598" spans="3:3" ht="15.75">
      <c r="C598" s="46"/>
    </row>
    <row r="599" spans="3:3" ht="15.75">
      <c r="C599" s="46"/>
    </row>
    <row r="600" spans="3:3" ht="15.75">
      <c r="C600" s="46"/>
    </row>
    <row r="601" spans="3:3" ht="15.75">
      <c r="C601" s="46"/>
    </row>
  </sheetData>
  <mergeCells count="14">
    <mergeCell ref="D9:E9"/>
    <mergeCell ref="C2:O2"/>
    <mergeCell ref="C3:O3"/>
    <mergeCell ref="C4:O4"/>
    <mergeCell ref="F7:G7"/>
    <mergeCell ref="H7:I7"/>
    <mergeCell ref="J7:K7"/>
    <mergeCell ref="L7:M7"/>
    <mergeCell ref="N7:O7"/>
    <mergeCell ref="F8:G8"/>
    <mergeCell ref="H8:I8"/>
    <mergeCell ref="J8:K8"/>
    <mergeCell ref="L8:M8"/>
    <mergeCell ref="N8:O8"/>
  </mergeCells>
  <pageMargins left="0.7" right="0.7" top="0.75" bottom="0.75" header="0.3" footer="0.3"/>
  <pageSetup scale="43" orientation="portrait" r:id="rId1"/>
  <ignoredErrors>
    <ignoredError sqref="D7:O7" numberStoredAsText="1"/>
  </ignoredError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2"/>
  <sheetViews>
    <sheetView showGridLines="0" zoomScale="70" zoomScaleNormal="70" workbookViewId="0">
      <selection activeCell="P13" sqref="P13"/>
    </sheetView>
  </sheetViews>
  <sheetFormatPr baseColWidth="10" defaultColWidth="17.7109375" defaultRowHeight="15"/>
  <cols>
    <col min="1" max="1" width="29" style="881" customWidth="1"/>
    <col min="2" max="2" width="20.7109375" style="881" bestFit="1" customWidth="1"/>
    <col min="3" max="3" width="18.7109375" style="881" customWidth="1"/>
    <col min="4" max="4" width="17.7109375" style="881"/>
    <col min="5" max="5" width="14.28515625" style="881" customWidth="1"/>
    <col min="6" max="7" width="13.85546875" style="881" customWidth="1"/>
    <col min="8" max="8" width="17.7109375" style="881"/>
    <col min="9" max="10" width="13.85546875" style="881" customWidth="1"/>
    <col min="11" max="12" width="17.7109375" style="881"/>
    <col min="13" max="14" width="15.140625" style="881" customWidth="1"/>
    <col min="15" max="15" width="17" style="881" bestFit="1" customWidth="1"/>
    <col min="16" max="16" width="18.7109375" style="881" bestFit="1" customWidth="1"/>
    <col min="17" max="17" width="7.42578125" style="881" customWidth="1"/>
    <col min="18" max="256" width="17.7109375" style="881"/>
    <col min="257" max="257" width="29" style="881" customWidth="1"/>
    <col min="258" max="258" width="20.7109375" style="881" bestFit="1" customWidth="1"/>
    <col min="259" max="259" width="18.7109375" style="881" customWidth="1"/>
    <col min="260" max="260" width="17.7109375" style="881"/>
    <col min="261" max="261" width="14.28515625" style="881" customWidth="1"/>
    <col min="262" max="263" width="13.85546875" style="881" customWidth="1"/>
    <col min="264" max="264" width="17.7109375" style="881"/>
    <col min="265" max="266" width="13.85546875" style="881" customWidth="1"/>
    <col min="267" max="268" width="17.7109375" style="881"/>
    <col min="269" max="270" width="15.140625" style="881" customWidth="1"/>
    <col min="271" max="271" width="17" style="881" bestFit="1" customWidth="1"/>
    <col min="272" max="272" width="18.7109375" style="881" bestFit="1" customWidth="1"/>
    <col min="273" max="273" width="7.42578125" style="881" customWidth="1"/>
    <col min="274" max="512" width="17.7109375" style="881"/>
    <col min="513" max="513" width="29" style="881" customWidth="1"/>
    <col min="514" max="514" width="20.7109375" style="881" bestFit="1" customWidth="1"/>
    <col min="515" max="515" width="18.7109375" style="881" customWidth="1"/>
    <col min="516" max="516" width="17.7109375" style="881"/>
    <col min="517" max="517" width="14.28515625" style="881" customWidth="1"/>
    <col min="518" max="519" width="13.85546875" style="881" customWidth="1"/>
    <col min="520" max="520" width="17.7109375" style="881"/>
    <col min="521" max="522" width="13.85546875" style="881" customWidth="1"/>
    <col min="523" max="524" width="17.7109375" style="881"/>
    <col min="525" max="526" width="15.140625" style="881" customWidth="1"/>
    <col min="527" max="527" width="17" style="881" bestFit="1" customWidth="1"/>
    <col min="528" max="528" width="18.7109375" style="881" bestFit="1" customWidth="1"/>
    <col min="529" max="529" width="7.42578125" style="881" customWidth="1"/>
    <col min="530" max="768" width="17.7109375" style="881"/>
    <col min="769" max="769" width="29" style="881" customWidth="1"/>
    <col min="770" max="770" width="20.7109375" style="881" bestFit="1" customWidth="1"/>
    <col min="771" max="771" width="18.7109375" style="881" customWidth="1"/>
    <col min="772" max="772" width="17.7109375" style="881"/>
    <col min="773" max="773" width="14.28515625" style="881" customWidth="1"/>
    <col min="774" max="775" width="13.85546875" style="881" customWidth="1"/>
    <col min="776" max="776" width="17.7109375" style="881"/>
    <col min="777" max="778" width="13.85546875" style="881" customWidth="1"/>
    <col min="779" max="780" width="17.7109375" style="881"/>
    <col min="781" max="782" width="15.140625" style="881" customWidth="1"/>
    <col min="783" max="783" width="17" style="881" bestFit="1" customWidth="1"/>
    <col min="784" max="784" width="18.7109375" style="881" bestFit="1" customWidth="1"/>
    <col min="785" max="785" width="7.42578125" style="881" customWidth="1"/>
    <col min="786" max="1024" width="17.7109375" style="881"/>
    <col min="1025" max="1025" width="29" style="881" customWidth="1"/>
    <col min="1026" max="1026" width="20.7109375" style="881" bestFit="1" customWidth="1"/>
    <col min="1027" max="1027" width="18.7109375" style="881" customWidth="1"/>
    <col min="1028" max="1028" width="17.7109375" style="881"/>
    <col min="1029" max="1029" width="14.28515625" style="881" customWidth="1"/>
    <col min="1030" max="1031" width="13.85546875" style="881" customWidth="1"/>
    <col min="1032" max="1032" width="17.7109375" style="881"/>
    <col min="1033" max="1034" width="13.85546875" style="881" customWidth="1"/>
    <col min="1035" max="1036" width="17.7109375" style="881"/>
    <col min="1037" max="1038" width="15.140625" style="881" customWidth="1"/>
    <col min="1039" max="1039" width="17" style="881" bestFit="1" customWidth="1"/>
    <col min="1040" max="1040" width="18.7109375" style="881" bestFit="1" customWidth="1"/>
    <col min="1041" max="1041" width="7.42578125" style="881" customWidth="1"/>
    <col min="1042" max="1280" width="17.7109375" style="881"/>
    <col min="1281" max="1281" width="29" style="881" customWidth="1"/>
    <col min="1282" max="1282" width="20.7109375" style="881" bestFit="1" customWidth="1"/>
    <col min="1283" max="1283" width="18.7109375" style="881" customWidth="1"/>
    <col min="1284" max="1284" width="17.7109375" style="881"/>
    <col min="1285" max="1285" width="14.28515625" style="881" customWidth="1"/>
    <col min="1286" max="1287" width="13.85546875" style="881" customWidth="1"/>
    <col min="1288" max="1288" width="17.7109375" style="881"/>
    <col min="1289" max="1290" width="13.85546875" style="881" customWidth="1"/>
    <col min="1291" max="1292" width="17.7109375" style="881"/>
    <col min="1293" max="1294" width="15.140625" style="881" customWidth="1"/>
    <col min="1295" max="1295" width="17" style="881" bestFit="1" customWidth="1"/>
    <col min="1296" max="1296" width="18.7109375" style="881" bestFit="1" customWidth="1"/>
    <col min="1297" max="1297" width="7.42578125" style="881" customWidth="1"/>
    <col min="1298" max="1536" width="17.7109375" style="881"/>
    <col min="1537" max="1537" width="29" style="881" customWidth="1"/>
    <col min="1538" max="1538" width="20.7109375" style="881" bestFit="1" customWidth="1"/>
    <col min="1539" max="1539" width="18.7109375" style="881" customWidth="1"/>
    <col min="1540" max="1540" width="17.7109375" style="881"/>
    <col min="1541" max="1541" width="14.28515625" style="881" customWidth="1"/>
    <col min="1542" max="1543" width="13.85546875" style="881" customWidth="1"/>
    <col min="1544" max="1544" width="17.7109375" style="881"/>
    <col min="1545" max="1546" width="13.85546875" style="881" customWidth="1"/>
    <col min="1547" max="1548" width="17.7109375" style="881"/>
    <col min="1549" max="1550" width="15.140625" style="881" customWidth="1"/>
    <col min="1551" max="1551" width="17" style="881" bestFit="1" customWidth="1"/>
    <col min="1552" max="1552" width="18.7109375" style="881" bestFit="1" customWidth="1"/>
    <col min="1553" max="1553" width="7.42578125" style="881" customWidth="1"/>
    <col min="1554" max="1792" width="17.7109375" style="881"/>
    <col min="1793" max="1793" width="29" style="881" customWidth="1"/>
    <col min="1794" max="1794" width="20.7109375" style="881" bestFit="1" customWidth="1"/>
    <col min="1795" max="1795" width="18.7109375" style="881" customWidth="1"/>
    <col min="1796" max="1796" width="17.7109375" style="881"/>
    <col min="1797" max="1797" width="14.28515625" style="881" customWidth="1"/>
    <col min="1798" max="1799" width="13.85546875" style="881" customWidth="1"/>
    <col min="1800" max="1800" width="17.7109375" style="881"/>
    <col min="1801" max="1802" width="13.85546875" style="881" customWidth="1"/>
    <col min="1803" max="1804" width="17.7109375" style="881"/>
    <col min="1805" max="1806" width="15.140625" style="881" customWidth="1"/>
    <col min="1807" max="1807" width="17" style="881" bestFit="1" customWidth="1"/>
    <col min="1808" max="1808" width="18.7109375" style="881" bestFit="1" customWidth="1"/>
    <col min="1809" max="1809" width="7.42578125" style="881" customWidth="1"/>
    <col min="1810" max="2048" width="17.7109375" style="881"/>
    <col min="2049" max="2049" width="29" style="881" customWidth="1"/>
    <col min="2050" max="2050" width="20.7109375" style="881" bestFit="1" customWidth="1"/>
    <col min="2051" max="2051" width="18.7109375" style="881" customWidth="1"/>
    <col min="2052" max="2052" width="17.7109375" style="881"/>
    <col min="2053" max="2053" width="14.28515625" style="881" customWidth="1"/>
    <col min="2054" max="2055" width="13.85546875" style="881" customWidth="1"/>
    <col min="2056" max="2056" width="17.7109375" style="881"/>
    <col min="2057" max="2058" width="13.85546875" style="881" customWidth="1"/>
    <col min="2059" max="2060" width="17.7109375" style="881"/>
    <col min="2061" max="2062" width="15.140625" style="881" customWidth="1"/>
    <col min="2063" max="2063" width="17" style="881" bestFit="1" customWidth="1"/>
    <col min="2064" max="2064" width="18.7109375" style="881" bestFit="1" customWidth="1"/>
    <col min="2065" max="2065" width="7.42578125" style="881" customWidth="1"/>
    <col min="2066" max="2304" width="17.7109375" style="881"/>
    <col min="2305" max="2305" width="29" style="881" customWidth="1"/>
    <col min="2306" max="2306" width="20.7109375" style="881" bestFit="1" customWidth="1"/>
    <col min="2307" max="2307" width="18.7109375" style="881" customWidth="1"/>
    <col min="2308" max="2308" width="17.7109375" style="881"/>
    <col min="2309" max="2309" width="14.28515625" style="881" customWidth="1"/>
    <col min="2310" max="2311" width="13.85546875" style="881" customWidth="1"/>
    <col min="2312" max="2312" width="17.7109375" style="881"/>
    <col min="2313" max="2314" width="13.85546875" style="881" customWidth="1"/>
    <col min="2315" max="2316" width="17.7109375" style="881"/>
    <col min="2317" max="2318" width="15.140625" style="881" customWidth="1"/>
    <col min="2319" max="2319" width="17" style="881" bestFit="1" customWidth="1"/>
    <col min="2320" max="2320" width="18.7109375" style="881" bestFit="1" customWidth="1"/>
    <col min="2321" max="2321" width="7.42578125" style="881" customWidth="1"/>
    <col min="2322" max="2560" width="17.7109375" style="881"/>
    <col min="2561" max="2561" width="29" style="881" customWidth="1"/>
    <col min="2562" max="2562" width="20.7109375" style="881" bestFit="1" customWidth="1"/>
    <col min="2563" max="2563" width="18.7109375" style="881" customWidth="1"/>
    <col min="2564" max="2564" width="17.7109375" style="881"/>
    <col min="2565" max="2565" width="14.28515625" style="881" customWidth="1"/>
    <col min="2566" max="2567" width="13.85546875" style="881" customWidth="1"/>
    <col min="2568" max="2568" width="17.7109375" style="881"/>
    <col min="2569" max="2570" width="13.85546875" style="881" customWidth="1"/>
    <col min="2571" max="2572" width="17.7109375" style="881"/>
    <col min="2573" max="2574" width="15.140625" style="881" customWidth="1"/>
    <col min="2575" max="2575" width="17" style="881" bestFit="1" customWidth="1"/>
    <col min="2576" max="2576" width="18.7109375" style="881" bestFit="1" customWidth="1"/>
    <col min="2577" max="2577" width="7.42578125" style="881" customWidth="1"/>
    <col min="2578" max="2816" width="17.7109375" style="881"/>
    <col min="2817" max="2817" width="29" style="881" customWidth="1"/>
    <col min="2818" max="2818" width="20.7109375" style="881" bestFit="1" customWidth="1"/>
    <col min="2819" max="2819" width="18.7109375" style="881" customWidth="1"/>
    <col min="2820" max="2820" width="17.7109375" style="881"/>
    <col min="2821" max="2821" width="14.28515625" style="881" customWidth="1"/>
    <col min="2822" max="2823" width="13.85546875" style="881" customWidth="1"/>
    <col min="2824" max="2824" width="17.7109375" style="881"/>
    <col min="2825" max="2826" width="13.85546875" style="881" customWidth="1"/>
    <col min="2827" max="2828" width="17.7109375" style="881"/>
    <col min="2829" max="2830" width="15.140625" style="881" customWidth="1"/>
    <col min="2831" max="2831" width="17" style="881" bestFit="1" customWidth="1"/>
    <col min="2832" max="2832" width="18.7109375" style="881" bestFit="1" customWidth="1"/>
    <col min="2833" max="2833" width="7.42578125" style="881" customWidth="1"/>
    <col min="2834" max="3072" width="17.7109375" style="881"/>
    <col min="3073" max="3073" width="29" style="881" customWidth="1"/>
    <col min="3074" max="3074" width="20.7109375" style="881" bestFit="1" customWidth="1"/>
    <col min="3075" max="3075" width="18.7109375" style="881" customWidth="1"/>
    <col min="3076" max="3076" width="17.7109375" style="881"/>
    <col min="3077" max="3077" width="14.28515625" style="881" customWidth="1"/>
    <col min="3078" max="3079" width="13.85546875" style="881" customWidth="1"/>
    <col min="3080" max="3080" width="17.7109375" style="881"/>
    <col min="3081" max="3082" width="13.85546875" style="881" customWidth="1"/>
    <col min="3083" max="3084" width="17.7109375" style="881"/>
    <col min="3085" max="3086" width="15.140625" style="881" customWidth="1"/>
    <col min="3087" max="3087" width="17" style="881" bestFit="1" customWidth="1"/>
    <col min="3088" max="3088" width="18.7109375" style="881" bestFit="1" customWidth="1"/>
    <col min="3089" max="3089" width="7.42578125" style="881" customWidth="1"/>
    <col min="3090" max="3328" width="17.7109375" style="881"/>
    <col min="3329" max="3329" width="29" style="881" customWidth="1"/>
    <col min="3330" max="3330" width="20.7109375" style="881" bestFit="1" customWidth="1"/>
    <col min="3331" max="3331" width="18.7109375" style="881" customWidth="1"/>
    <col min="3332" max="3332" width="17.7109375" style="881"/>
    <col min="3333" max="3333" width="14.28515625" style="881" customWidth="1"/>
    <col min="3334" max="3335" width="13.85546875" style="881" customWidth="1"/>
    <col min="3336" max="3336" width="17.7109375" style="881"/>
    <col min="3337" max="3338" width="13.85546875" style="881" customWidth="1"/>
    <col min="3339" max="3340" width="17.7109375" style="881"/>
    <col min="3341" max="3342" width="15.140625" style="881" customWidth="1"/>
    <col min="3343" max="3343" width="17" style="881" bestFit="1" customWidth="1"/>
    <col min="3344" max="3344" width="18.7109375" style="881" bestFit="1" customWidth="1"/>
    <col min="3345" max="3345" width="7.42578125" style="881" customWidth="1"/>
    <col min="3346" max="3584" width="17.7109375" style="881"/>
    <col min="3585" max="3585" width="29" style="881" customWidth="1"/>
    <col min="3586" max="3586" width="20.7109375" style="881" bestFit="1" customWidth="1"/>
    <col min="3587" max="3587" width="18.7109375" style="881" customWidth="1"/>
    <col min="3588" max="3588" width="17.7109375" style="881"/>
    <col min="3589" max="3589" width="14.28515625" style="881" customWidth="1"/>
    <col min="3590" max="3591" width="13.85546875" style="881" customWidth="1"/>
    <col min="3592" max="3592" width="17.7109375" style="881"/>
    <col min="3593" max="3594" width="13.85546875" style="881" customWidth="1"/>
    <col min="3595" max="3596" width="17.7109375" style="881"/>
    <col min="3597" max="3598" width="15.140625" style="881" customWidth="1"/>
    <col min="3599" max="3599" width="17" style="881" bestFit="1" customWidth="1"/>
    <col min="3600" max="3600" width="18.7109375" style="881" bestFit="1" customWidth="1"/>
    <col min="3601" max="3601" width="7.42578125" style="881" customWidth="1"/>
    <col min="3602" max="3840" width="17.7109375" style="881"/>
    <col min="3841" max="3841" width="29" style="881" customWidth="1"/>
    <col min="3842" max="3842" width="20.7109375" style="881" bestFit="1" customWidth="1"/>
    <col min="3843" max="3843" width="18.7109375" style="881" customWidth="1"/>
    <col min="3844" max="3844" width="17.7109375" style="881"/>
    <col min="3845" max="3845" width="14.28515625" style="881" customWidth="1"/>
    <col min="3846" max="3847" width="13.85546875" style="881" customWidth="1"/>
    <col min="3848" max="3848" width="17.7109375" style="881"/>
    <col min="3849" max="3850" width="13.85546875" style="881" customWidth="1"/>
    <col min="3851" max="3852" width="17.7109375" style="881"/>
    <col min="3853" max="3854" width="15.140625" style="881" customWidth="1"/>
    <col min="3855" max="3855" width="17" style="881" bestFit="1" customWidth="1"/>
    <col min="3856" max="3856" width="18.7109375" style="881" bestFit="1" customWidth="1"/>
    <col min="3857" max="3857" width="7.42578125" style="881" customWidth="1"/>
    <col min="3858" max="4096" width="17.7109375" style="881"/>
    <col min="4097" max="4097" width="29" style="881" customWidth="1"/>
    <col min="4098" max="4098" width="20.7109375" style="881" bestFit="1" customWidth="1"/>
    <col min="4099" max="4099" width="18.7109375" style="881" customWidth="1"/>
    <col min="4100" max="4100" width="17.7109375" style="881"/>
    <col min="4101" max="4101" width="14.28515625" style="881" customWidth="1"/>
    <col min="4102" max="4103" width="13.85546875" style="881" customWidth="1"/>
    <col min="4104" max="4104" width="17.7109375" style="881"/>
    <col min="4105" max="4106" width="13.85546875" style="881" customWidth="1"/>
    <col min="4107" max="4108" width="17.7109375" style="881"/>
    <col min="4109" max="4110" width="15.140625" style="881" customWidth="1"/>
    <col min="4111" max="4111" width="17" style="881" bestFit="1" customWidth="1"/>
    <col min="4112" max="4112" width="18.7109375" style="881" bestFit="1" customWidth="1"/>
    <col min="4113" max="4113" width="7.42578125" style="881" customWidth="1"/>
    <col min="4114" max="4352" width="17.7109375" style="881"/>
    <col min="4353" max="4353" width="29" style="881" customWidth="1"/>
    <col min="4354" max="4354" width="20.7109375" style="881" bestFit="1" customWidth="1"/>
    <col min="4355" max="4355" width="18.7109375" style="881" customWidth="1"/>
    <col min="4356" max="4356" width="17.7109375" style="881"/>
    <col min="4357" max="4357" width="14.28515625" style="881" customWidth="1"/>
    <col min="4358" max="4359" width="13.85546875" style="881" customWidth="1"/>
    <col min="4360" max="4360" width="17.7109375" style="881"/>
    <col min="4361" max="4362" width="13.85546875" style="881" customWidth="1"/>
    <col min="4363" max="4364" width="17.7109375" style="881"/>
    <col min="4365" max="4366" width="15.140625" style="881" customWidth="1"/>
    <col min="4367" max="4367" width="17" style="881" bestFit="1" customWidth="1"/>
    <col min="4368" max="4368" width="18.7109375" style="881" bestFit="1" customWidth="1"/>
    <col min="4369" max="4369" width="7.42578125" style="881" customWidth="1"/>
    <col min="4370" max="4608" width="17.7109375" style="881"/>
    <col min="4609" max="4609" width="29" style="881" customWidth="1"/>
    <col min="4610" max="4610" width="20.7109375" style="881" bestFit="1" customWidth="1"/>
    <col min="4611" max="4611" width="18.7109375" style="881" customWidth="1"/>
    <col min="4612" max="4612" width="17.7109375" style="881"/>
    <col min="4613" max="4613" width="14.28515625" style="881" customWidth="1"/>
    <col min="4614" max="4615" width="13.85546875" style="881" customWidth="1"/>
    <col min="4616" max="4616" width="17.7109375" style="881"/>
    <col min="4617" max="4618" width="13.85546875" style="881" customWidth="1"/>
    <col min="4619" max="4620" width="17.7109375" style="881"/>
    <col min="4621" max="4622" width="15.140625" style="881" customWidth="1"/>
    <col min="4623" max="4623" width="17" style="881" bestFit="1" customWidth="1"/>
    <col min="4624" max="4624" width="18.7109375" style="881" bestFit="1" customWidth="1"/>
    <col min="4625" max="4625" width="7.42578125" style="881" customWidth="1"/>
    <col min="4626" max="4864" width="17.7109375" style="881"/>
    <col min="4865" max="4865" width="29" style="881" customWidth="1"/>
    <col min="4866" max="4866" width="20.7109375" style="881" bestFit="1" customWidth="1"/>
    <col min="4867" max="4867" width="18.7109375" style="881" customWidth="1"/>
    <col min="4868" max="4868" width="17.7109375" style="881"/>
    <col min="4869" max="4869" width="14.28515625" style="881" customWidth="1"/>
    <col min="4870" max="4871" width="13.85546875" style="881" customWidth="1"/>
    <col min="4872" max="4872" width="17.7109375" style="881"/>
    <col min="4873" max="4874" width="13.85546875" style="881" customWidth="1"/>
    <col min="4875" max="4876" width="17.7109375" style="881"/>
    <col min="4877" max="4878" width="15.140625" style="881" customWidth="1"/>
    <col min="4879" max="4879" width="17" style="881" bestFit="1" customWidth="1"/>
    <col min="4880" max="4880" width="18.7109375" style="881" bestFit="1" customWidth="1"/>
    <col min="4881" max="4881" width="7.42578125" style="881" customWidth="1"/>
    <col min="4882" max="5120" width="17.7109375" style="881"/>
    <col min="5121" max="5121" width="29" style="881" customWidth="1"/>
    <col min="5122" max="5122" width="20.7109375" style="881" bestFit="1" customWidth="1"/>
    <col min="5123" max="5123" width="18.7109375" style="881" customWidth="1"/>
    <col min="5124" max="5124" width="17.7109375" style="881"/>
    <col min="5125" max="5125" width="14.28515625" style="881" customWidth="1"/>
    <col min="5126" max="5127" width="13.85546875" style="881" customWidth="1"/>
    <col min="5128" max="5128" width="17.7109375" style="881"/>
    <col min="5129" max="5130" width="13.85546875" style="881" customWidth="1"/>
    <col min="5131" max="5132" width="17.7109375" style="881"/>
    <col min="5133" max="5134" width="15.140625" style="881" customWidth="1"/>
    <col min="5135" max="5135" width="17" style="881" bestFit="1" customWidth="1"/>
    <col min="5136" max="5136" width="18.7109375" style="881" bestFit="1" customWidth="1"/>
    <col min="5137" max="5137" width="7.42578125" style="881" customWidth="1"/>
    <col min="5138" max="5376" width="17.7109375" style="881"/>
    <col min="5377" max="5377" width="29" style="881" customWidth="1"/>
    <col min="5378" max="5378" width="20.7109375" style="881" bestFit="1" customWidth="1"/>
    <col min="5379" max="5379" width="18.7109375" style="881" customWidth="1"/>
    <col min="5380" max="5380" width="17.7109375" style="881"/>
    <col min="5381" max="5381" width="14.28515625" style="881" customWidth="1"/>
    <col min="5382" max="5383" width="13.85546875" style="881" customWidth="1"/>
    <col min="5384" max="5384" width="17.7109375" style="881"/>
    <col min="5385" max="5386" width="13.85546875" style="881" customWidth="1"/>
    <col min="5387" max="5388" width="17.7109375" style="881"/>
    <col min="5389" max="5390" width="15.140625" style="881" customWidth="1"/>
    <col min="5391" max="5391" width="17" style="881" bestFit="1" customWidth="1"/>
    <col min="5392" max="5392" width="18.7109375" style="881" bestFit="1" customWidth="1"/>
    <col min="5393" max="5393" width="7.42578125" style="881" customWidth="1"/>
    <col min="5394" max="5632" width="17.7109375" style="881"/>
    <col min="5633" max="5633" width="29" style="881" customWidth="1"/>
    <col min="5634" max="5634" width="20.7109375" style="881" bestFit="1" customWidth="1"/>
    <col min="5635" max="5635" width="18.7109375" style="881" customWidth="1"/>
    <col min="5636" max="5636" width="17.7109375" style="881"/>
    <col min="5637" max="5637" width="14.28515625" style="881" customWidth="1"/>
    <col min="5638" max="5639" width="13.85546875" style="881" customWidth="1"/>
    <col min="5640" max="5640" width="17.7109375" style="881"/>
    <col min="5641" max="5642" width="13.85546875" style="881" customWidth="1"/>
    <col min="5643" max="5644" width="17.7109375" style="881"/>
    <col min="5645" max="5646" width="15.140625" style="881" customWidth="1"/>
    <col min="5647" max="5647" width="17" style="881" bestFit="1" customWidth="1"/>
    <col min="5648" max="5648" width="18.7109375" style="881" bestFit="1" customWidth="1"/>
    <col min="5649" max="5649" width="7.42578125" style="881" customWidth="1"/>
    <col min="5650" max="5888" width="17.7109375" style="881"/>
    <col min="5889" max="5889" width="29" style="881" customWidth="1"/>
    <col min="5890" max="5890" width="20.7109375" style="881" bestFit="1" customWidth="1"/>
    <col min="5891" max="5891" width="18.7109375" style="881" customWidth="1"/>
    <col min="5892" max="5892" width="17.7109375" style="881"/>
    <col min="5893" max="5893" width="14.28515625" style="881" customWidth="1"/>
    <col min="5894" max="5895" width="13.85546875" style="881" customWidth="1"/>
    <col min="5896" max="5896" width="17.7109375" style="881"/>
    <col min="5897" max="5898" width="13.85546875" style="881" customWidth="1"/>
    <col min="5899" max="5900" width="17.7109375" style="881"/>
    <col min="5901" max="5902" width="15.140625" style="881" customWidth="1"/>
    <col min="5903" max="5903" width="17" style="881" bestFit="1" customWidth="1"/>
    <col min="5904" max="5904" width="18.7109375" style="881" bestFit="1" customWidth="1"/>
    <col min="5905" max="5905" width="7.42578125" style="881" customWidth="1"/>
    <col min="5906" max="6144" width="17.7109375" style="881"/>
    <col min="6145" max="6145" width="29" style="881" customWidth="1"/>
    <col min="6146" max="6146" width="20.7109375" style="881" bestFit="1" customWidth="1"/>
    <col min="6147" max="6147" width="18.7109375" style="881" customWidth="1"/>
    <col min="6148" max="6148" width="17.7109375" style="881"/>
    <col min="6149" max="6149" width="14.28515625" style="881" customWidth="1"/>
    <col min="6150" max="6151" width="13.85546875" style="881" customWidth="1"/>
    <col min="6152" max="6152" width="17.7109375" style="881"/>
    <col min="6153" max="6154" width="13.85546875" style="881" customWidth="1"/>
    <col min="6155" max="6156" width="17.7109375" style="881"/>
    <col min="6157" max="6158" width="15.140625" style="881" customWidth="1"/>
    <col min="6159" max="6159" width="17" style="881" bestFit="1" customWidth="1"/>
    <col min="6160" max="6160" width="18.7109375" style="881" bestFit="1" customWidth="1"/>
    <col min="6161" max="6161" width="7.42578125" style="881" customWidth="1"/>
    <col min="6162" max="6400" width="17.7109375" style="881"/>
    <col min="6401" max="6401" width="29" style="881" customWidth="1"/>
    <col min="6402" max="6402" width="20.7109375" style="881" bestFit="1" customWidth="1"/>
    <col min="6403" max="6403" width="18.7109375" style="881" customWidth="1"/>
    <col min="6404" max="6404" width="17.7109375" style="881"/>
    <col min="6405" max="6405" width="14.28515625" style="881" customWidth="1"/>
    <col min="6406" max="6407" width="13.85546875" style="881" customWidth="1"/>
    <col min="6408" max="6408" width="17.7109375" style="881"/>
    <col min="6409" max="6410" width="13.85546875" style="881" customWidth="1"/>
    <col min="6411" max="6412" width="17.7109375" style="881"/>
    <col min="6413" max="6414" width="15.140625" style="881" customWidth="1"/>
    <col min="6415" max="6415" width="17" style="881" bestFit="1" customWidth="1"/>
    <col min="6416" max="6416" width="18.7109375" style="881" bestFit="1" customWidth="1"/>
    <col min="6417" max="6417" width="7.42578125" style="881" customWidth="1"/>
    <col min="6418" max="6656" width="17.7109375" style="881"/>
    <col min="6657" max="6657" width="29" style="881" customWidth="1"/>
    <col min="6658" max="6658" width="20.7109375" style="881" bestFit="1" customWidth="1"/>
    <col min="6659" max="6659" width="18.7109375" style="881" customWidth="1"/>
    <col min="6660" max="6660" width="17.7109375" style="881"/>
    <col min="6661" max="6661" width="14.28515625" style="881" customWidth="1"/>
    <col min="6662" max="6663" width="13.85546875" style="881" customWidth="1"/>
    <col min="6664" max="6664" width="17.7109375" style="881"/>
    <col min="6665" max="6666" width="13.85546875" style="881" customWidth="1"/>
    <col min="6667" max="6668" width="17.7109375" style="881"/>
    <col min="6669" max="6670" width="15.140625" style="881" customWidth="1"/>
    <col min="6671" max="6671" width="17" style="881" bestFit="1" customWidth="1"/>
    <col min="6672" max="6672" width="18.7109375" style="881" bestFit="1" customWidth="1"/>
    <col min="6673" max="6673" width="7.42578125" style="881" customWidth="1"/>
    <col min="6674" max="6912" width="17.7109375" style="881"/>
    <col min="6913" max="6913" width="29" style="881" customWidth="1"/>
    <col min="6914" max="6914" width="20.7109375" style="881" bestFit="1" customWidth="1"/>
    <col min="6915" max="6915" width="18.7109375" style="881" customWidth="1"/>
    <col min="6916" max="6916" width="17.7109375" style="881"/>
    <col min="6917" max="6917" width="14.28515625" style="881" customWidth="1"/>
    <col min="6918" max="6919" width="13.85546875" style="881" customWidth="1"/>
    <col min="6920" max="6920" width="17.7109375" style="881"/>
    <col min="6921" max="6922" width="13.85546875" style="881" customWidth="1"/>
    <col min="6923" max="6924" width="17.7109375" style="881"/>
    <col min="6925" max="6926" width="15.140625" style="881" customWidth="1"/>
    <col min="6927" max="6927" width="17" style="881" bestFit="1" customWidth="1"/>
    <col min="6928" max="6928" width="18.7109375" style="881" bestFit="1" customWidth="1"/>
    <col min="6929" max="6929" width="7.42578125" style="881" customWidth="1"/>
    <col min="6930" max="7168" width="17.7109375" style="881"/>
    <col min="7169" max="7169" width="29" style="881" customWidth="1"/>
    <col min="7170" max="7170" width="20.7109375" style="881" bestFit="1" customWidth="1"/>
    <col min="7171" max="7171" width="18.7109375" style="881" customWidth="1"/>
    <col min="7172" max="7172" width="17.7109375" style="881"/>
    <col min="7173" max="7173" width="14.28515625" style="881" customWidth="1"/>
    <col min="7174" max="7175" width="13.85546875" style="881" customWidth="1"/>
    <col min="7176" max="7176" width="17.7109375" style="881"/>
    <col min="7177" max="7178" width="13.85546875" style="881" customWidth="1"/>
    <col min="7179" max="7180" width="17.7109375" style="881"/>
    <col min="7181" max="7182" width="15.140625" style="881" customWidth="1"/>
    <col min="7183" max="7183" width="17" style="881" bestFit="1" customWidth="1"/>
    <col min="7184" max="7184" width="18.7109375" style="881" bestFit="1" customWidth="1"/>
    <col min="7185" max="7185" width="7.42578125" style="881" customWidth="1"/>
    <col min="7186" max="7424" width="17.7109375" style="881"/>
    <col min="7425" max="7425" width="29" style="881" customWidth="1"/>
    <col min="7426" max="7426" width="20.7109375" style="881" bestFit="1" customWidth="1"/>
    <col min="7427" max="7427" width="18.7109375" style="881" customWidth="1"/>
    <col min="7428" max="7428" width="17.7109375" style="881"/>
    <col min="7429" max="7429" width="14.28515625" style="881" customWidth="1"/>
    <col min="7430" max="7431" width="13.85546875" style="881" customWidth="1"/>
    <col min="7432" max="7432" width="17.7109375" style="881"/>
    <col min="7433" max="7434" width="13.85546875" style="881" customWidth="1"/>
    <col min="7435" max="7436" width="17.7109375" style="881"/>
    <col min="7437" max="7438" width="15.140625" style="881" customWidth="1"/>
    <col min="7439" max="7439" width="17" style="881" bestFit="1" customWidth="1"/>
    <col min="7440" max="7440" width="18.7109375" style="881" bestFit="1" customWidth="1"/>
    <col min="7441" max="7441" width="7.42578125" style="881" customWidth="1"/>
    <col min="7442" max="7680" width="17.7109375" style="881"/>
    <col min="7681" max="7681" width="29" style="881" customWidth="1"/>
    <col min="7682" max="7682" width="20.7109375" style="881" bestFit="1" customWidth="1"/>
    <col min="7683" max="7683" width="18.7109375" style="881" customWidth="1"/>
    <col min="7684" max="7684" width="17.7109375" style="881"/>
    <col min="7685" max="7685" width="14.28515625" style="881" customWidth="1"/>
    <col min="7686" max="7687" width="13.85546875" style="881" customWidth="1"/>
    <col min="7688" max="7688" width="17.7109375" style="881"/>
    <col min="7689" max="7690" width="13.85546875" style="881" customWidth="1"/>
    <col min="7691" max="7692" width="17.7109375" style="881"/>
    <col min="7693" max="7694" width="15.140625" style="881" customWidth="1"/>
    <col min="7695" max="7695" width="17" style="881" bestFit="1" customWidth="1"/>
    <col min="7696" max="7696" width="18.7109375" style="881" bestFit="1" customWidth="1"/>
    <col min="7697" max="7697" width="7.42578125" style="881" customWidth="1"/>
    <col min="7698" max="7936" width="17.7109375" style="881"/>
    <col min="7937" max="7937" width="29" style="881" customWidth="1"/>
    <col min="7938" max="7938" width="20.7109375" style="881" bestFit="1" customWidth="1"/>
    <col min="7939" max="7939" width="18.7109375" style="881" customWidth="1"/>
    <col min="7940" max="7940" width="17.7109375" style="881"/>
    <col min="7941" max="7941" width="14.28515625" style="881" customWidth="1"/>
    <col min="7942" max="7943" width="13.85546875" style="881" customWidth="1"/>
    <col min="7944" max="7944" width="17.7109375" style="881"/>
    <col min="7945" max="7946" width="13.85546875" style="881" customWidth="1"/>
    <col min="7947" max="7948" width="17.7109375" style="881"/>
    <col min="7949" max="7950" width="15.140625" style="881" customWidth="1"/>
    <col min="7951" max="7951" width="17" style="881" bestFit="1" customWidth="1"/>
    <col min="7952" max="7952" width="18.7109375" style="881" bestFit="1" customWidth="1"/>
    <col min="7953" max="7953" width="7.42578125" style="881" customWidth="1"/>
    <col min="7954" max="8192" width="17.7109375" style="881"/>
    <col min="8193" max="8193" width="29" style="881" customWidth="1"/>
    <col min="8194" max="8194" width="20.7109375" style="881" bestFit="1" customWidth="1"/>
    <col min="8195" max="8195" width="18.7109375" style="881" customWidth="1"/>
    <col min="8196" max="8196" width="17.7109375" style="881"/>
    <col min="8197" max="8197" width="14.28515625" style="881" customWidth="1"/>
    <col min="8198" max="8199" width="13.85546875" style="881" customWidth="1"/>
    <col min="8200" max="8200" width="17.7109375" style="881"/>
    <col min="8201" max="8202" width="13.85546875" style="881" customWidth="1"/>
    <col min="8203" max="8204" width="17.7109375" style="881"/>
    <col min="8205" max="8206" width="15.140625" style="881" customWidth="1"/>
    <col min="8207" max="8207" width="17" style="881" bestFit="1" customWidth="1"/>
    <col min="8208" max="8208" width="18.7109375" style="881" bestFit="1" customWidth="1"/>
    <col min="8209" max="8209" width="7.42578125" style="881" customWidth="1"/>
    <col min="8210" max="8448" width="17.7109375" style="881"/>
    <col min="8449" max="8449" width="29" style="881" customWidth="1"/>
    <col min="8450" max="8450" width="20.7109375" style="881" bestFit="1" customWidth="1"/>
    <col min="8451" max="8451" width="18.7109375" style="881" customWidth="1"/>
    <col min="8452" max="8452" width="17.7109375" style="881"/>
    <col min="8453" max="8453" width="14.28515625" style="881" customWidth="1"/>
    <col min="8454" max="8455" width="13.85546875" style="881" customWidth="1"/>
    <col min="8456" max="8456" width="17.7109375" style="881"/>
    <col min="8457" max="8458" width="13.85546875" style="881" customWidth="1"/>
    <col min="8459" max="8460" width="17.7109375" style="881"/>
    <col min="8461" max="8462" width="15.140625" style="881" customWidth="1"/>
    <col min="8463" max="8463" width="17" style="881" bestFit="1" customWidth="1"/>
    <col min="8464" max="8464" width="18.7109375" style="881" bestFit="1" customWidth="1"/>
    <col min="8465" max="8465" width="7.42578125" style="881" customWidth="1"/>
    <col min="8466" max="8704" width="17.7109375" style="881"/>
    <col min="8705" max="8705" width="29" style="881" customWidth="1"/>
    <col min="8706" max="8706" width="20.7109375" style="881" bestFit="1" customWidth="1"/>
    <col min="8707" max="8707" width="18.7109375" style="881" customWidth="1"/>
    <col min="8708" max="8708" width="17.7109375" style="881"/>
    <col min="8709" max="8709" width="14.28515625" style="881" customWidth="1"/>
    <col min="8710" max="8711" width="13.85546875" style="881" customWidth="1"/>
    <col min="8712" max="8712" width="17.7109375" style="881"/>
    <col min="8713" max="8714" width="13.85546875" style="881" customWidth="1"/>
    <col min="8715" max="8716" width="17.7109375" style="881"/>
    <col min="8717" max="8718" width="15.140625" style="881" customWidth="1"/>
    <col min="8719" max="8719" width="17" style="881" bestFit="1" customWidth="1"/>
    <col min="8720" max="8720" width="18.7109375" style="881" bestFit="1" customWidth="1"/>
    <col min="8721" max="8721" width="7.42578125" style="881" customWidth="1"/>
    <col min="8722" max="8960" width="17.7109375" style="881"/>
    <col min="8961" max="8961" width="29" style="881" customWidth="1"/>
    <col min="8962" max="8962" width="20.7109375" style="881" bestFit="1" customWidth="1"/>
    <col min="8963" max="8963" width="18.7109375" style="881" customWidth="1"/>
    <col min="8964" max="8964" width="17.7109375" style="881"/>
    <col min="8965" max="8965" width="14.28515625" style="881" customWidth="1"/>
    <col min="8966" max="8967" width="13.85546875" style="881" customWidth="1"/>
    <col min="8968" max="8968" width="17.7109375" style="881"/>
    <col min="8969" max="8970" width="13.85546875" style="881" customWidth="1"/>
    <col min="8971" max="8972" width="17.7109375" style="881"/>
    <col min="8973" max="8974" width="15.140625" style="881" customWidth="1"/>
    <col min="8975" max="8975" width="17" style="881" bestFit="1" customWidth="1"/>
    <col min="8976" max="8976" width="18.7109375" style="881" bestFit="1" customWidth="1"/>
    <col min="8977" max="8977" width="7.42578125" style="881" customWidth="1"/>
    <col min="8978" max="9216" width="17.7109375" style="881"/>
    <col min="9217" max="9217" width="29" style="881" customWidth="1"/>
    <col min="9218" max="9218" width="20.7109375" style="881" bestFit="1" customWidth="1"/>
    <col min="9219" max="9219" width="18.7109375" style="881" customWidth="1"/>
    <col min="9220" max="9220" width="17.7109375" style="881"/>
    <col min="9221" max="9221" width="14.28515625" style="881" customWidth="1"/>
    <col min="9222" max="9223" width="13.85546875" style="881" customWidth="1"/>
    <col min="9224" max="9224" width="17.7109375" style="881"/>
    <col min="9225" max="9226" width="13.85546875" style="881" customWidth="1"/>
    <col min="9227" max="9228" width="17.7109375" style="881"/>
    <col min="9229" max="9230" width="15.140625" style="881" customWidth="1"/>
    <col min="9231" max="9231" width="17" style="881" bestFit="1" customWidth="1"/>
    <col min="9232" max="9232" width="18.7109375" style="881" bestFit="1" customWidth="1"/>
    <col min="9233" max="9233" width="7.42578125" style="881" customWidth="1"/>
    <col min="9234" max="9472" width="17.7109375" style="881"/>
    <col min="9473" max="9473" width="29" style="881" customWidth="1"/>
    <col min="9474" max="9474" width="20.7109375" style="881" bestFit="1" customWidth="1"/>
    <col min="9475" max="9475" width="18.7109375" style="881" customWidth="1"/>
    <col min="9476" max="9476" width="17.7109375" style="881"/>
    <col min="9477" max="9477" width="14.28515625" style="881" customWidth="1"/>
    <col min="9478" max="9479" width="13.85546875" style="881" customWidth="1"/>
    <col min="9480" max="9480" width="17.7109375" style="881"/>
    <col min="9481" max="9482" width="13.85546875" style="881" customWidth="1"/>
    <col min="9483" max="9484" width="17.7109375" style="881"/>
    <col min="9485" max="9486" width="15.140625" style="881" customWidth="1"/>
    <col min="9487" max="9487" width="17" style="881" bestFit="1" customWidth="1"/>
    <col min="9488" max="9488" width="18.7109375" style="881" bestFit="1" customWidth="1"/>
    <col min="9489" max="9489" width="7.42578125" style="881" customWidth="1"/>
    <col min="9490" max="9728" width="17.7109375" style="881"/>
    <col min="9729" max="9729" width="29" style="881" customWidth="1"/>
    <col min="9730" max="9730" width="20.7109375" style="881" bestFit="1" customWidth="1"/>
    <col min="9731" max="9731" width="18.7109375" style="881" customWidth="1"/>
    <col min="9732" max="9732" width="17.7109375" style="881"/>
    <col min="9733" max="9733" width="14.28515625" style="881" customWidth="1"/>
    <col min="9734" max="9735" width="13.85546875" style="881" customWidth="1"/>
    <col min="9736" max="9736" width="17.7109375" style="881"/>
    <col min="9737" max="9738" width="13.85546875" style="881" customWidth="1"/>
    <col min="9739" max="9740" width="17.7109375" style="881"/>
    <col min="9741" max="9742" width="15.140625" style="881" customWidth="1"/>
    <col min="9743" max="9743" width="17" style="881" bestFit="1" customWidth="1"/>
    <col min="9744" max="9744" width="18.7109375" style="881" bestFit="1" customWidth="1"/>
    <col min="9745" max="9745" width="7.42578125" style="881" customWidth="1"/>
    <col min="9746" max="9984" width="17.7109375" style="881"/>
    <col min="9985" max="9985" width="29" style="881" customWidth="1"/>
    <col min="9986" max="9986" width="20.7109375" style="881" bestFit="1" customWidth="1"/>
    <col min="9987" max="9987" width="18.7109375" style="881" customWidth="1"/>
    <col min="9988" max="9988" width="17.7109375" style="881"/>
    <col min="9989" max="9989" width="14.28515625" style="881" customWidth="1"/>
    <col min="9990" max="9991" width="13.85546875" style="881" customWidth="1"/>
    <col min="9992" max="9992" width="17.7109375" style="881"/>
    <col min="9993" max="9994" width="13.85546875" style="881" customWidth="1"/>
    <col min="9995" max="9996" width="17.7109375" style="881"/>
    <col min="9997" max="9998" width="15.140625" style="881" customWidth="1"/>
    <col min="9999" max="9999" width="17" style="881" bestFit="1" customWidth="1"/>
    <col min="10000" max="10000" width="18.7109375" style="881" bestFit="1" customWidth="1"/>
    <col min="10001" max="10001" width="7.42578125" style="881" customWidth="1"/>
    <col min="10002" max="10240" width="17.7109375" style="881"/>
    <col min="10241" max="10241" width="29" style="881" customWidth="1"/>
    <col min="10242" max="10242" width="20.7109375" style="881" bestFit="1" customWidth="1"/>
    <col min="10243" max="10243" width="18.7109375" style="881" customWidth="1"/>
    <col min="10244" max="10244" width="17.7109375" style="881"/>
    <col min="10245" max="10245" width="14.28515625" style="881" customWidth="1"/>
    <col min="10246" max="10247" width="13.85546875" style="881" customWidth="1"/>
    <col min="10248" max="10248" width="17.7109375" style="881"/>
    <col min="10249" max="10250" width="13.85546875" style="881" customWidth="1"/>
    <col min="10251" max="10252" width="17.7109375" style="881"/>
    <col min="10253" max="10254" width="15.140625" style="881" customWidth="1"/>
    <col min="10255" max="10255" width="17" style="881" bestFit="1" customWidth="1"/>
    <col min="10256" max="10256" width="18.7109375" style="881" bestFit="1" customWidth="1"/>
    <col min="10257" max="10257" width="7.42578125" style="881" customWidth="1"/>
    <col min="10258" max="10496" width="17.7109375" style="881"/>
    <col min="10497" max="10497" width="29" style="881" customWidth="1"/>
    <col min="10498" max="10498" width="20.7109375" style="881" bestFit="1" customWidth="1"/>
    <col min="10499" max="10499" width="18.7109375" style="881" customWidth="1"/>
    <col min="10500" max="10500" width="17.7109375" style="881"/>
    <col min="10501" max="10501" width="14.28515625" style="881" customWidth="1"/>
    <col min="10502" max="10503" width="13.85546875" style="881" customWidth="1"/>
    <col min="10504" max="10504" width="17.7109375" style="881"/>
    <col min="10505" max="10506" width="13.85546875" style="881" customWidth="1"/>
    <col min="10507" max="10508" width="17.7109375" style="881"/>
    <col min="10509" max="10510" width="15.140625" style="881" customWidth="1"/>
    <col min="10511" max="10511" width="17" style="881" bestFit="1" customWidth="1"/>
    <col min="10512" max="10512" width="18.7109375" style="881" bestFit="1" customWidth="1"/>
    <col min="10513" max="10513" width="7.42578125" style="881" customWidth="1"/>
    <col min="10514" max="10752" width="17.7109375" style="881"/>
    <col min="10753" max="10753" width="29" style="881" customWidth="1"/>
    <col min="10754" max="10754" width="20.7109375" style="881" bestFit="1" customWidth="1"/>
    <col min="10755" max="10755" width="18.7109375" style="881" customWidth="1"/>
    <col min="10756" max="10756" width="17.7109375" style="881"/>
    <col min="10757" max="10757" width="14.28515625" style="881" customWidth="1"/>
    <col min="10758" max="10759" width="13.85546875" style="881" customWidth="1"/>
    <col min="10760" max="10760" width="17.7109375" style="881"/>
    <col min="10761" max="10762" width="13.85546875" style="881" customWidth="1"/>
    <col min="10763" max="10764" width="17.7109375" style="881"/>
    <col min="10765" max="10766" width="15.140625" style="881" customWidth="1"/>
    <col min="10767" max="10767" width="17" style="881" bestFit="1" customWidth="1"/>
    <col min="10768" max="10768" width="18.7109375" style="881" bestFit="1" customWidth="1"/>
    <col min="10769" max="10769" width="7.42578125" style="881" customWidth="1"/>
    <col min="10770" max="11008" width="17.7109375" style="881"/>
    <col min="11009" max="11009" width="29" style="881" customWidth="1"/>
    <col min="11010" max="11010" width="20.7109375" style="881" bestFit="1" customWidth="1"/>
    <col min="11011" max="11011" width="18.7109375" style="881" customWidth="1"/>
    <col min="11012" max="11012" width="17.7109375" style="881"/>
    <col min="11013" max="11013" width="14.28515625" style="881" customWidth="1"/>
    <col min="11014" max="11015" width="13.85546875" style="881" customWidth="1"/>
    <col min="11016" max="11016" width="17.7109375" style="881"/>
    <col min="11017" max="11018" width="13.85546875" style="881" customWidth="1"/>
    <col min="11019" max="11020" width="17.7109375" style="881"/>
    <col min="11021" max="11022" width="15.140625" style="881" customWidth="1"/>
    <col min="11023" max="11023" width="17" style="881" bestFit="1" customWidth="1"/>
    <col min="11024" max="11024" width="18.7109375" style="881" bestFit="1" customWidth="1"/>
    <col min="11025" max="11025" width="7.42578125" style="881" customWidth="1"/>
    <col min="11026" max="11264" width="17.7109375" style="881"/>
    <col min="11265" max="11265" width="29" style="881" customWidth="1"/>
    <col min="11266" max="11266" width="20.7109375" style="881" bestFit="1" customWidth="1"/>
    <col min="11267" max="11267" width="18.7109375" style="881" customWidth="1"/>
    <col min="11268" max="11268" width="17.7109375" style="881"/>
    <col min="11269" max="11269" width="14.28515625" style="881" customWidth="1"/>
    <col min="11270" max="11271" width="13.85546875" style="881" customWidth="1"/>
    <col min="11272" max="11272" width="17.7109375" style="881"/>
    <col min="11273" max="11274" width="13.85546875" style="881" customWidth="1"/>
    <col min="11275" max="11276" width="17.7109375" style="881"/>
    <col min="11277" max="11278" width="15.140625" style="881" customWidth="1"/>
    <col min="11279" max="11279" width="17" style="881" bestFit="1" customWidth="1"/>
    <col min="11280" max="11280" width="18.7109375" style="881" bestFit="1" customWidth="1"/>
    <col min="11281" max="11281" width="7.42578125" style="881" customWidth="1"/>
    <col min="11282" max="11520" width="17.7109375" style="881"/>
    <col min="11521" max="11521" width="29" style="881" customWidth="1"/>
    <col min="11522" max="11522" width="20.7109375" style="881" bestFit="1" customWidth="1"/>
    <col min="11523" max="11523" width="18.7109375" style="881" customWidth="1"/>
    <col min="11524" max="11524" width="17.7109375" style="881"/>
    <col min="11525" max="11525" width="14.28515625" style="881" customWidth="1"/>
    <col min="11526" max="11527" width="13.85546875" style="881" customWidth="1"/>
    <col min="11528" max="11528" width="17.7109375" style="881"/>
    <col min="11529" max="11530" width="13.85546875" style="881" customWidth="1"/>
    <col min="11531" max="11532" width="17.7109375" style="881"/>
    <col min="11533" max="11534" width="15.140625" style="881" customWidth="1"/>
    <col min="11535" max="11535" width="17" style="881" bestFit="1" customWidth="1"/>
    <col min="11536" max="11536" width="18.7109375" style="881" bestFit="1" customWidth="1"/>
    <col min="11537" max="11537" width="7.42578125" style="881" customWidth="1"/>
    <col min="11538" max="11776" width="17.7109375" style="881"/>
    <col min="11777" max="11777" width="29" style="881" customWidth="1"/>
    <col min="11778" max="11778" width="20.7109375" style="881" bestFit="1" customWidth="1"/>
    <col min="11779" max="11779" width="18.7109375" style="881" customWidth="1"/>
    <col min="11780" max="11780" width="17.7109375" style="881"/>
    <col min="11781" max="11781" width="14.28515625" style="881" customWidth="1"/>
    <col min="11782" max="11783" width="13.85546875" style="881" customWidth="1"/>
    <col min="11784" max="11784" width="17.7109375" style="881"/>
    <col min="11785" max="11786" width="13.85546875" style="881" customWidth="1"/>
    <col min="11787" max="11788" width="17.7109375" style="881"/>
    <col min="11789" max="11790" width="15.140625" style="881" customWidth="1"/>
    <col min="11791" max="11791" width="17" style="881" bestFit="1" customWidth="1"/>
    <col min="11792" max="11792" width="18.7109375" style="881" bestFit="1" customWidth="1"/>
    <col min="11793" max="11793" width="7.42578125" style="881" customWidth="1"/>
    <col min="11794" max="12032" width="17.7109375" style="881"/>
    <col min="12033" max="12033" width="29" style="881" customWidth="1"/>
    <col min="12034" max="12034" width="20.7109375" style="881" bestFit="1" customWidth="1"/>
    <col min="12035" max="12035" width="18.7109375" style="881" customWidth="1"/>
    <col min="12036" max="12036" width="17.7109375" style="881"/>
    <col min="12037" max="12037" width="14.28515625" style="881" customWidth="1"/>
    <col min="12038" max="12039" width="13.85546875" style="881" customWidth="1"/>
    <col min="12040" max="12040" width="17.7109375" style="881"/>
    <col min="12041" max="12042" width="13.85546875" style="881" customWidth="1"/>
    <col min="12043" max="12044" width="17.7109375" style="881"/>
    <col min="12045" max="12046" width="15.140625" style="881" customWidth="1"/>
    <col min="12047" max="12047" width="17" style="881" bestFit="1" customWidth="1"/>
    <col min="12048" max="12048" width="18.7109375" style="881" bestFit="1" customWidth="1"/>
    <col min="12049" max="12049" width="7.42578125" style="881" customWidth="1"/>
    <col min="12050" max="12288" width="17.7109375" style="881"/>
    <col min="12289" max="12289" width="29" style="881" customWidth="1"/>
    <col min="12290" max="12290" width="20.7109375" style="881" bestFit="1" customWidth="1"/>
    <col min="12291" max="12291" width="18.7109375" style="881" customWidth="1"/>
    <col min="12292" max="12292" width="17.7109375" style="881"/>
    <col min="12293" max="12293" width="14.28515625" style="881" customWidth="1"/>
    <col min="12294" max="12295" width="13.85546875" style="881" customWidth="1"/>
    <col min="12296" max="12296" width="17.7109375" style="881"/>
    <col min="12297" max="12298" width="13.85546875" style="881" customWidth="1"/>
    <col min="12299" max="12300" width="17.7109375" style="881"/>
    <col min="12301" max="12302" width="15.140625" style="881" customWidth="1"/>
    <col min="12303" max="12303" width="17" style="881" bestFit="1" customWidth="1"/>
    <col min="12304" max="12304" width="18.7109375" style="881" bestFit="1" customWidth="1"/>
    <col min="12305" max="12305" width="7.42578125" style="881" customWidth="1"/>
    <col min="12306" max="12544" width="17.7109375" style="881"/>
    <col min="12545" max="12545" width="29" style="881" customWidth="1"/>
    <col min="12546" max="12546" width="20.7109375" style="881" bestFit="1" customWidth="1"/>
    <col min="12547" max="12547" width="18.7109375" style="881" customWidth="1"/>
    <col min="12548" max="12548" width="17.7109375" style="881"/>
    <col min="12549" max="12549" width="14.28515625" style="881" customWidth="1"/>
    <col min="12550" max="12551" width="13.85546875" style="881" customWidth="1"/>
    <col min="12552" max="12552" width="17.7109375" style="881"/>
    <col min="12553" max="12554" width="13.85546875" style="881" customWidth="1"/>
    <col min="12555" max="12556" width="17.7109375" style="881"/>
    <col min="12557" max="12558" width="15.140625" style="881" customWidth="1"/>
    <col min="12559" max="12559" width="17" style="881" bestFit="1" customWidth="1"/>
    <col min="12560" max="12560" width="18.7109375" style="881" bestFit="1" customWidth="1"/>
    <col min="12561" max="12561" width="7.42578125" style="881" customWidth="1"/>
    <col min="12562" max="12800" width="17.7109375" style="881"/>
    <col min="12801" max="12801" width="29" style="881" customWidth="1"/>
    <col min="12802" max="12802" width="20.7109375" style="881" bestFit="1" customWidth="1"/>
    <col min="12803" max="12803" width="18.7109375" style="881" customWidth="1"/>
    <col min="12804" max="12804" width="17.7109375" style="881"/>
    <col min="12805" max="12805" width="14.28515625" style="881" customWidth="1"/>
    <col min="12806" max="12807" width="13.85546875" style="881" customWidth="1"/>
    <col min="12808" max="12808" width="17.7109375" style="881"/>
    <col min="12809" max="12810" width="13.85546875" style="881" customWidth="1"/>
    <col min="12811" max="12812" width="17.7109375" style="881"/>
    <col min="12813" max="12814" width="15.140625" style="881" customWidth="1"/>
    <col min="12815" max="12815" width="17" style="881" bestFit="1" customWidth="1"/>
    <col min="12816" max="12816" width="18.7109375" style="881" bestFit="1" customWidth="1"/>
    <col min="12817" max="12817" width="7.42578125" style="881" customWidth="1"/>
    <col min="12818" max="13056" width="17.7109375" style="881"/>
    <col min="13057" max="13057" width="29" style="881" customWidth="1"/>
    <col min="13058" max="13058" width="20.7109375" style="881" bestFit="1" customWidth="1"/>
    <col min="13059" max="13059" width="18.7109375" style="881" customWidth="1"/>
    <col min="13060" max="13060" width="17.7109375" style="881"/>
    <col min="13061" max="13061" width="14.28515625" style="881" customWidth="1"/>
    <col min="13062" max="13063" width="13.85546875" style="881" customWidth="1"/>
    <col min="13064" max="13064" width="17.7109375" style="881"/>
    <col min="13065" max="13066" width="13.85546875" style="881" customWidth="1"/>
    <col min="13067" max="13068" width="17.7109375" style="881"/>
    <col min="13069" max="13070" width="15.140625" style="881" customWidth="1"/>
    <col min="13071" max="13071" width="17" style="881" bestFit="1" customWidth="1"/>
    <col min="13072" max="13072" width="18.7109375" style="881" bestFit="1" customWidth="1"/>
    <col min="13073" max="13073" width="7.42578125" style="881" customWidth="1"/>
    <col min="13074" max="13312" width="17.7109375" style="881"/>
    <col min="13313" max="13313" width="29" style="881" customWidth="1"/>
    <col min="13314" max="13314" width="20.7109375" style="881" bestFit="1" customWidth="1"/>
    <col min="13315" max="13315" width="18.7109375" style="881" customWidth="1"/>
    <col min="13316" max="13316" width="17.7109375" style="881"/>
    <col min="13317" max="13317" width="14.28515625" style="881" customWidth="1"/>
    <col min="13318" max="13319" width="13.85546875" style="881" customWidth="1"/>
    <col min="13320" max="13320" width="17.7109375" style="881"/>
    <col min="13321" max="13322" width="13.85546875" style="881" customWidth="1"/>
    <col min="13323" max="13324" width="17.7109375" style="881"/>
    <col min="13325" max="13326" width="15.140625" style="881" customWidth="1"/>
    <col min="13327" max="13327" width="17" style="881" bestFit="1" customWidth="1"/>
    <col min="13328" max="13328" width="18.7109375" style="881" bestFit="1" customWidth="1"/>
    <col min="13329" max="13329" width="7.42578125" style="881" customWidth="1"/>
    <col min="13330" max="13568" width="17.7109375" style="881"/>
    <col min="13569" max="13569" width="29" style="881" customWidth="1"/>
    <col min="13570" max="13570" width="20.7109375" style="881" bestFit="1" customWidth="1"/>
    <col min="13571" max="13571" width="18.7109375" style="881" customWidth="1"/>
    <col min="13572" max="13572" width="17.7109375" style="881"/>
    <col min="13573" max="13573" width="14.28515625" style="881" customWidth="1"/>
    <col min="13574" max="13575" width="13.85546875" style="881" customWidth="1"/>
    <col min="13576" max="13576" width="17.7109375" style="881"/>
    <col min="13577" max="13578" width="13.85546875" style="881" customWidth="1"/>
    <col min="13579" max="13580" width="17.7109375" style="881"/>
    <col min="13581" max="13582" width="15.140625" style="881" customWidth="1"/>
    <col min="13583" max="13583" width="17" style="881" bestFit="1" customWidth="1"/>
    <col min="13584" max="13584" width="18.7109375" style="881" bestFit="1" customWidth="1"/>
    <col min="13585" max="13585" width="7.42578125" style="881" customWidth="1"/>
    <col min="13586" max="13824" width="17.7109375" style="881"/>
    <col min="13825" max="13825" width="29" style="881" customWidth="1"/>
    <col min="13826" max="13826" width="20.7109375" style="881" bestFit="1" customWidth="1"/>
    <col min="13827" max="13827" width="18.7109375" style="881" customWidth="1"/>
    <col min="13828" max="13828" width="17.7109375" style="881"/>
    <col min="13829" max="13829" width="14.28515625" style="881" customWidth="1"/>
    <col min="13830" max="13831" width="13.85546875" style="881" customWidth="1"/>
    <col min="13832" max="13832" width="17.7109375" style="881"/>
    <col min="13833" max="13834" width="13.85546875" style="881" customWidth="1"/>
    <col min="13835" max="13836" width="17.7109375" style="881"/>
    <col min="13837" max="13838" width="15.140625" style="881" customWidth="1"/>
    <col min="13839" max="13839" width="17" style="881" bestFit="1" customWidth="1"/>
    <col min="13840" max="13840" width="18.7109375" style="881" bestFit="1" customWidth="1"/>
    <col min="13841" max="13841" width="7.42578125" style="881" customWidth="1"/>
    <col min="13842" max="14080" width="17.7109375" style="881"/>
    <col min="14081" max="14081" width="29" style="881" customWidth="1"/>
    <col min="14082" max="14082" width="20.7109375" style="881" bestFit="1" customWidth="1"/>
    <col min="14083" max="14083" width="18.7109375" style="881" customWidth="1"/>
    <col min="14084" max="14084" width="17.7109375" style="881"/>
    <col min="14085" max="14085" width="14.28515625" style="881" customWidth="1"/>
    <col min="14086" max="14087" width="13.85546875" style="881" customWidth="1"/>
    <col min="14088" max="14088" width="17.7109375" style="881"/>
    <col min="14089" max="14090" width="13.85546875" style="881" customWidth="1"/>
    <col min="14091" max="14092" width="17.7109375" style="881"/>
    <col min="14093" max="14094" width="15.140625" style="881" customWidth="1"/>
    <col min="14095" max="14095" width="17" style="881" bestFit="1" customWidth="1"/>
    <col min="14096" max="14096" width="18.7109375" style="881" bestFit="1" customWidth="1"/>
    <col min="14097" max="14097" width="7.42578125" style="881" customWidth="1"/>
    <col min="14098" max="14336" width="17.7109375" style="881"/>
    <col min="14337" max="14337" width="29" style="881" customWidth="1"/>
    <col min="14338" max="14338" width="20.7109375" style="881" bestFit="1" customWidth="1"/>
    <col min="14339" max="14339" width="18.7109375" style="881" customWidth="1"/>
    <col min="14340" max="14340" width="17.7109375" style="881"/>
    <col min="14341" max="14341" width="14.28515625" style="881" customWidth="1"/>
    <col min="14342" max="14343" width="13.85546875" style="881" customWidth="1"/>
    <col min="14344" max="14344" width="17.7109375" style="881"/>
    <col min="14345" max="14346" width="13.85546875" style="881" customWidth="1"/>
    <col min="14347" max="14348" width="17.7109375" style="881"/>
    <col min="14349" max="14350" width="15.140625" style="881" customWidth="1"/>
    <col min="14351" max="14351" width="17" style="881" bestFit="1" customWidth="1"/>
    <col min="14352" max="14352" width="18.7109375" style="881" bestFit="1" customWidth="1"/>
    <col min="14353" max="14353" width="7.42578125" style="881" customWidth="1"/>
    <col min="14354" max="14592" width="17.7109375" style="881"/>
    <col min="14593" max="14593" width="29" style="881" customWidth="1"/>
    <col min="14594" max="14594" width="20.7109375" style="881" bestFit="1" customWidth="1"/>
    <col min="14595" max="14595" width="18.7109375" style="881" customWidth="1"/>
    <col min="14596" max="14596" width="17.7109375" style="881"/>
    <col min="14597" max="14597" width="14.28515625" style="881" customWidth="1"/>
    <col min="14598" max="14599" width="13.85546875" style="881" customWidth="1"/>
    <col min="14600" max="14600" width="17.7109375" style="881"/>
    <col min="14601" max="14602" width="13.85546875" style="881" customWidth="1"/>
    <col min="14603" max="14604" width="17.7109375" style="881"/>
    <col min="14605" max="14606" width="15.140625" style="881" customWidth="1"/>
    <col min="14607" max="14607" width="17" style="881" bestFit="1" customWidth="1"/>
    <col min="14608" max="14608" width="18.7109375" style="881" bestFit="1" customWidth="1"/>
    <col min="14609" max="14609" width="7.42578125" style="881" customWidth="1"/>
    <col min="14610" max="14848" width="17.7109375" style="881"/>
    <col min="14849" max="14849" width="29" style="881" customWidth="1"/>
    <col min="14850" max="14850" width="20.7109375" style="881" bestFit="1" customWidth="1"/>
    <col min="14851" max="14851" width="18.7109375" style="881" customWidth="1"/>
    <col min="14852" max="14852" width="17.7109375" style="881"/>
    <col min="14853" max="14853" width="14.28515625" style="881" customWidth="1"/>
    <col min="14854" max="14855" width="13.85546875" style="881" customWidth="1"/>
    <col min="14856" max="14856" width="17.7109375" style="881"/>
    <col min="14857" max="14858" width="13.85546875" style="881" customWidth="1"/>
    <col min="14859" max="14860" width="17.7109375" style="881"/>
    <col min="14861" max="14862" width="15.140625" style="881" customWidth="1"/>
    <col min="14863" max="14863" width="17" style="881" bestFit="1" customWidth="1"/>
    <col min="14864" max="14864" width="18.7109375" style="881" bestFit="1" customWidth="1"/>
    <col min="14865" max="14865" width="7.42578125" style="881" customWidth="1"/>
    <col min="14866" max="15104" width="17.7109375" style="881"/>
    <col min="15105" max="15105" width="29" style="881" customWidth="1"/>
    <col min="15106" max="15106" width="20.7109375" style="881" bestFit="1" customWidth="1"/>
    <col min="15107" max="15107" width="18.7109375" style="881" customWidth="1"/>
    <col min="15108" max="15108" width="17.7109375" style="881"/>
    <col min="15109" max="15109" width="14.28515625" style="881" customWidth="1"/>
    <col min="15110" max="15111" width="13.85546875" style="881" customWidth="1"/>
    <col min="15112" max="15112" width="17.7109375" style="881"/>
    <col min="15113" max="15114" width="13.85546875" style="881" customWidth="1"/>
    <col min="15115" max="15116" width="17.7109375" style="881"/>
    <col min="15117" max="15118" width="15.140625" style="881" customWidth="1"/>
    <col min="15119" max="15119" width="17" style="881" bestFit="1" customWidth="1"/>
    <col min="15120" max="15120" width="18.7109375" style="881" bestFit="1" customWidth="1"/>
    <col min="15121" max="15121" width="7.42578125" style="881" customWidth="1"/>
    <col min="15122" max="15360" width="17.7109375" style="881"/>
    <col min="15361" max="15361" width="29" style="881" customWidth="1"/>
    <col min="15362" max="15362" width="20.7109375" style="881" bestFit="1" customWidth="1"/>
    <col min="15363" max="15363" width="18.7109375" style="881" customWidth="1"/>
    <col min="15364" max="15364" width="17.7109375" style="881"/>
    <col min="15365" max="15365" width="14.28515625" style="881" customWidth="1"/>
    <col min="15366" max="15367" width="13.85546875" style="881" customWidth="1"/>
    <col min="15368" max="15368" width="17.7109375" style="881"/>
    <col min="15369" max="15370" width="13.85546875" style="881" customWidth="1"/>
    <col min="15371" max="15372" width="17.7109375" style="881"/>
    <col min="15373" max="15374" width="15.140625" style="881" customWidth="1"/>
    <col min="15375" max="15375" width="17" style="881" bestFit="1" customWidth="1"/>
    <col min="15376" max="15376" width="18.7109375" style="881" bestFit="1" customWidth="1"/>
    <col min="15377" max="15377" width="7.42578125" style="881" customWidth="1"/>
    <col min="15378" max="15616" width="17.7109375" style="881"/>
    <col min="15617" max="15617" width="29" style="881" customWidth="1"/>
    <col min="15618" max="15618" width="20.7109375" style="881" bestFit="1" customWidth="1"/>
    <col min="15619" max="15619" width="18.7109375" style="881" customWidth="1"/>
    <col min="15620" max="15620" width="17.7109375" style="881"/>
    <col min="15621" max="15621" width="14.28515625" style="881" customWidth="1"/>
    <col min="15622" max="15623" width="13.85546875" style="881" customWidth="1"/>
    <col min="15624" max="15624" width="17.7109375" style="881"/>
    <col min="15625" max="15626" width="13.85546875" style="881" customWidth="1"/>
    <col min="15627" max="15628" width="17.7109375" style="881"/>
    <col min="15629" max="15630" width="15.140625" style="881" customWidth="1"/>
    <col min="15631" max="15631" width="17" style="881" bestFit="1" customWidth="1"/>
    <col min="15632" max="15632" width="18.7109375" style="881" bestFit="1" customWidth="1"/>
    <col min="15633" max="15633" width="7.42578125" style="881" customWidth="1"/>
    <col min="15634" max="15872" width="17.7109375" style="881"/>
    <col min="15873" max="15873" width="29" style="881" customWidth="1"/>
    <col min="15874" max="15874" width="20.7109375" style="881" bestFit="1" customWidth="1"/>
    <col min="15875" max="15875" width="18.7109375" style="881" customWidth="1"/>
    <col min="15876" max="15876" width="17.7109375" style="881"/>
    <col min="15877" max="15877" width="14.28515625" style="881" customWidth="1"/>
    <col min="15878" max="15879" width="13.85546875" style="881" customWidth="1"/>
    <col min="15880" max="15880" width="17.7109375" style="881"/>
    <col min="15881" max="15882" width="13.85546875" style="881" customWidth="1"/>
    <col min="15883" max="15884" width="17.7109375" style="881"/>
    <col min="15885" max="15886" width="15.140625" style="881" customWidth="1"/>
    <col min="15887" max="15887" width="17" style="881" bestFit="1" customWidth="1"/>
    <col min="15888" max="15888" width="18.7109375" style="881" bestFit="1" customWidth="1"/>
    <col min="15889" max="15889" width="7.42578125" style="881" customWidth="1"/>
    <col min="15890" max="16128" width="17.7109375" style="881"/>
    <col min="16129" max="16129" width="29" style="881" customWidth="1"/>
    <col min="16130" max="16130" width="20.7109375" style="881" bestFit="1" customWidth="1"/>
    <col min="16131" max="16131" width="18.7109375" style="881" customWidth="1"/>
    <col min="16132" max="16132" width="17.7109375" style="881"/>
    <col min="16133" max="16133" width="14.28515625" style="881" customWidth="1"/>
    <col min="16134" max="16135" width="13.85546875" style="881" customWidth="1"/>
    <col min="16136" max="16136" width="17.7109375" style="881"/>
    <col min="16137" max="16138" width="13.85546875" style="881" customWidth="1"/>
    <col min="16139" max="16140" width="17.7109375" style="881"/>
    <col min="16141" max="16142" width="15.140625" style="881" customWidth="1"/>
    <col min="16143" max="16143" width="17" style="881" bestFit="1" customWidth="1"/>
    <col min="16144" max="16144" width="18.7109375" style="881" bestFit="1" customWidth="1"/>
    <col min="16145" max="16145" width="7.42578125" style="881" customWidth="1"/>
    <col min="16146" max="16384" width="17.7109375" style="881"/>
  </cols>
  <sheetData>
    <row r="1" spans="1:24" s="179" customFormat="1" ht="6.75" customHeight="1">
      <c r="A1" s="872"/>
      <c r="B1" s="872"/>
      <c r="C1" s="872"/>
      <c r="D1" s="872"/>
      <c r="E1" s="872"/>
      <c r="F1" s="872"/>
      <c r="G1" s="872"/>
      <c r="H1" s="872"/>
      <c r="I1" s="872"/>
      <c r="J1" s="872"/>
      <c r="K1" s="872" t="s">
        <v>816</v>
      </c>
      <c r="L1" s="872"/>
      <c r="M1" s="872"/>
      <c r="N1" s="872"/>
      <c r="O1" s="872"/>
      <c r="P1" s="872"/>
    </row>
    <row r="2" spans="1:24" s="179" customFormat="1" ht="30.75">
      <c r="A2" s="932" t="s">
        <v>1395</v>
      </c>
      <c r="B2" s="932"/>
      <c r="C2" s="932"/>
      <c r="D2" s="932"/>
      <c r="E2" s="932"/>
      <c r="F2" s="932"/>
      <c r="G2" s="932"/>
      <c r="H2" s="932"/>
      <c r="I2" s="932"/>
      <c r="J2" s="932"/>
      <c r="K2" s="932"/>
      <c r="L2" s="932"/>
      <c r="M2" s="932"/>
      <c r="N2" s="932"/>
      <c r="O2" s="932"/>
      <c r="P2" s="932"/>
    </row>
    <row r="3" spans="1:24" s="179" customFormat="1" ht="30.75">
      <c r="A3" s="932" t="s">
        <v>817</v>
      </c>
      <c r="B3" s="932"/>
      <c r="C3" s="932"/>
      <c r="D3" s="932"/>
      <c r="E3" s="932"/>
      <c r="F3" s="932"/>
      <c r="G3" s="932"/>
      <c r="H3" s="932"/>
      <c r="I3" s="932"/>
      <c r="J3" s="932"/>
      <c r="K3" s="932"/>
      <c r="L3" s="932"/>
      <c r="M3" s="932"/>
      <c r="N3" s="932"/>
      <c r="O3" s="932"/>
      <c r="P3" s="932"/>
    </row>
    <row r="4" spans="1:24" s="179" customFormat="1" ht="30.75">
      <c r="A4" s="872"/>
      <c r="B4" s="872"/>
      <c r="C4" s="872"/>
      <c r="D4" s="872"/>
      <c r="E4" s="872"/>
      <c r="F4" s="872"/>
      <c r="G4" s="872"/>
      <c r="H4" s="872" t="s">
        <v>1521</v>
      </c>
      <c r="I4" s="872"/>
      <c r="J4" s="872"/>
      <c r="K4" s="872"/>
      <c r="L4" s="872"/>
      <c r="M4" s="872"/>
      <c r="N4" s="872"/>
      <c r="O4" s="872"/>
      <c r="P4" s="872"/>
    </row>
    <row r="5" spans="1:24" s="179" customFormat="1" ht="30.75">
      <c r="A5" s="932" t="s">
        <v>1242</v>
      </c>
      <c r="B5" s="932"/>
      <c r="C5" s="932"/>
      <c r="D5" s="932"/>
      <c r="E5" s="932"/>
      <c r="F5" s="932"/>
      <c r="G5" s="932"/>
      <c r="H5" s="932"/>
      <c r="I5" s="932"/>
      <c r="J5" s="932"/>
      <c r="K5" s="932"/>
      <c r="L5" s="932"/>
      <c r="M5" s="932"/>
      <c r="N5" s="932"/>
      <c r="O5" s="932"/>
      <c r="P5" s="932"/>
    </row>
    <row r="6" spans="1:24" s="180" customFormat="1" ht="15.75"/>
    <row r="7" spans="1:24" s="180" customFormat="1" ht="15.75">
      <c r="A7" s="181"/>
      <c r="B7" s="880" t="s">
        <v>818</v>
      </c>
      <c r="C7" s="962" t="s">
        <v>819</v>
      </c>
      <c r="D7" s="962"/>
      <c r="E7" s="962"/>
      <c r="F7" s="962"/>
      <c r="G7" s="962" t="s">
        <v>820</v>
      </c>
      <c r="H7" s="962"/>
      <c r="I7" s="962"/>
      <c r="J7" s="962"/>
      <c r="K7" s="962" t="s">
        <v>821</v>
      </c>
      <c r="L7" s="962"/>
      <c r="M7" s="962"/>
      <c r="N7" s="962"/>
      <c r="O7" s="962" t="s">
        <v>822</v>
      </c>
      <c r="P7" s="962"/>
      <c r="Q7" s="182"/>
    </row>
    <row r="8" spans="1:24" s="180" customFormat="1" ht="15.75">
      <c r="A8" s="181"/>
      <c r="B8" s="880" t="s">
        <v>823</v>
      </c>
      <c r="C8" s="181"/>
      <c r="D8" s="181"/>
      <c r="E8" s="181"/>
      <c r="F8" s="181"/>
      <c r="G8" s="181"/>
      <c r="H8" s="181"/>
      <c r="I8" s="181"/>
      <c r="J8" s="181"/>
      <c r="K8" s="181"/>
      <c r="L8" s="181"/>
      <c r="M8" s="181"/>
      <c r="N8" s="181"/>
      <c r="O8" s="181"/>
      <c r="P8" s="181"/>
      <c r="Q8" s="182"/>
    </row>
    <row r="9" spans="1:24" s="180" customFormat="1" ht="17.25" customHeight="1">
      <c r="A9" s="183" t="s">
        <v>1533</v>
      </c>
      <c r="B9" s="880" t="s">
        <v>824</v>
      </c>
      <c r="C9" s="880" t="s">
        <v>2</v>
      </c>
      <c r="D9" s="880" t="s">
        <v>4</v>
      </c>
      <c r="E9" s="880" t="s">
        <v>3</v>
      </c>
      <c r="F9" s="880" t="s">
        <v>5</v>
      </c>
      <c r="G9" s="880" t="s">
        <v>2</v>
      </c>
      <c r="H9" s="880" t="s">
        <v>4</v>
      </c>
      <c r="I9" s="880" t="s">
        <v>3</v>
      </c>
      <c r="J9" s="880" t="s">
        <v>5</v>
      </c>
      <c r="K9" s="880" t="s">
        <v>2</v>
      </c>
      <c r="L9" s="880" t="s">
        <v>4</v>
      </c>
      <c r="M9" s="880" t="s">
        <v>3</v>
      </c>
      <c r="N9" s="880" t="s">
        <v>5</v>
      </c>
      <c r="O9" s="183" t="s">
        <v>825</v>
      </c>
      <c r="P9" s="183" t="s">
        <v>826</v>
      </c>
      <c r="Q9" s="182"/>
    </row>
    <row r="10" spans="1:24" ht="15.75">
      <c r="B10" s="881" t="s">
        <v>816</v>
      </c>
      <c r="C10" s="881" t="s">
        <v>816</v>
      </c>
      <c r="D10" s="881" t="s">
        <v>816</v>
      </c>
      <c r="E10" s="184" t="s">
        <v>816</v>
      </c>
      <c r="F10" s="184"/>
      <c r="H10" s="184" t="s">
        <v>816</v>
      </c>
      <c r="I10" s="184" t="s">
        <v>816</v>
      </c>
      <c r="J10" s="184"/>
      <c r="Q10" s="182"/>
    </row>
    <row r="11" spans="1:24" ht="15.75">
      <c r="B11" s="184" t="s">
        <v>816</v>
      </c>
      <c r="C11" s="184" t="s">
        <v>816</v>
      </c>
      <c r="D11" s="130" t="s">
        <v>816</v>
      </c>
      <c r="E11" s="185" t="s">
        <v>816</v>
      </c>
      <c r="F11" s="185"/>
      <c r="G11" s="881" t="s">
        <v>816</v>
      </c>
      <c r="H11" s="881" t="s">
        <v>816</v>
      </c>
      <c r="I11" s="184" t="s">
        <v>816</v>
      </c>
      <c r="J11" s="184"/>
      <c r="K11" s="186"/>
      <c r="L11" s="186"/>
      <c r="M11" s="186"/>
      <c r="N11" s="186"/>
      <c r="Q11" s="182"/>
    </row>
    <row r="12" spans="1:24" ht="18.75" customHeight="1">
      <c r="A12" s="187" t="s">
        <v>291</v>
      </c>
      <c r="B12" s="188">
        <v>14236624.710000001</v>
      </c>
      <c r="C12" s="188">
        <v>1488743.34</v>
      </c>
      <c r="D12" s="188">
        <v>0</v>
      </c>
      <c r="E12" s="188">
        <v>1511980.31</v>
      </c>
      <c r="F12" s="188">
        <v>10817.57</v>
      </c>
      <c r="G12" s="188">
        <v>2365364.65</v>
      </c>
      <c r="H12" s="188">
        <v>0</v>
      </c>
      <c r="I12" s="188">
        <v>1665222.05</v>
      </c>
      <c r="J12" s="188">
        <v>15417.39</v>
      </c>
      <c r="K12" s="188">
        <v>876621.30999999982</v>
      </c>
      <c r="L12" s="188">
        <v>0</v>
      </c>
      <c r="M12" s="188">
        <v>153241.74</v>
      </c>
      <c r="N12" s="188">
        <v>4599.82</v>
      </c>
      <c r="O12" s="189">
        <v>0.21153477606842105</v>
      </c>
      <c r="P12" s="189">
        <v>0.28419686354154094</v>
      </c>
      <c r="Q12" s="190"/>
      <c r="R12" s="191"/>
      <c r="S12" s="191"/>
      <c r="T12" s="192" t="s">
        <v>816</v>
      </c>
      <c r="U12" s="193"/>
      <c r="V12" s="194"/>
      <c r="W12" s="191"/>
      <c r="X12" s="191"/>
    </row>
    <row r="13" spans="1:24" ht="18.75" customHeight="1">
      <c r="A13" s="187" t="s">
        <v>292</v>
      </c>
      <c r="B13" s="188">
        <v>17933154.739999998</v>
      </c>
      <c r="C13" s="188">
        <v>1886296.54</v>
      </c>
      <c r="D13" s="188">
        <v>0</v>
      </c>
      <c r="E13" s="188">
        <v>1081874.1299999999</v>
      </c>
      <c r="F13" s="188">
        <v>572.46</v>
      </c>
      <c r="G13" s="188">
        <v>3988669.55</v>
      </c>
      <c r="H13" s="188">
        <v>171.5</v>
      </c>
      <c r="I13" s="188">
        <v>1419203.57</v>
      </c>
      <c r="J13" s="188">
        <v>6192.28</v>
      </c>
      <c r="K13" s="188">
        <v>2102373.0099999998</v>
      </c>
      <c r="L13" s="188">
        <v>171.5</v>
      </c>
      <c r="M13" s="188">
        <v>337329.44000000018</v>
      </c>
      <c r="N13" s="188">
        <v>5619.82</v>
      </c>
      <c r="O13" s="189">
        <v>0.16554494583031742</v>
      </c>
      <c r="P13" s="189">
        <v>0.30191212748103463</v>
      </c>
      <c r="Q13" s="190"/>
      <c r="R13" s="191"/>
      <c r="S13" s="191"/>
      <c r="T13" s="192" t="s">
        <v>827</v>
      </c>
      <c r="U13" s="193"/>
      <c r="V13" s="194"/>
      <c r="W13" s="191"/>
      <c r="X13" s="191"/>
    </row>
    <row r="14" spans="1:24" ht="18.75" customHeight="1">
      <c r="A14" s="187" t="s">
        <v>293</v>
      </c>
      <c r="B14" s="188">
        <v>18123511.199999999</v>
      </c>
      <c r="C14" s="188">
        <v>1775023.05</v>
      </c>
      <c r="D14" s="188">
        <v>73.459999999999994</v>
      </c>
      <c r="E14" s="188">
        <v>2353477.0499999998</v>
      </c>
      <c r="F14" s="188">
        <v>25416.38</v>
      </c>
      <c r="G14" s="188">
        <v>1961152.11</v>
      </c>
      <c r="H14" s="188">
        <v>1883.07</v>
      </c>
      <c r="I14" s="188">
        <v>2454066.86</v>
      </c>
      <c r="J14" s="188">
        <v>63334.43</v>
      </c>
      <c r="K14" s="188">
        <v>186129.06000000006</v>
      </c>
      <c r="L14" s="188">
        <v>1809.61</v>
      </c>
      <c r="M14" s="188">
        <v>100589.81000000006</v>
      </c>
      <c r="N14" s="188">
        <v>37918.050000000003</v>
      </c>
      <c r="O14" s="189">
        <v>0.22920447887603587</v>
      </c>
      <c r="P14" s="189">
        <v>0.2472168014551176</v>
      </c>
      <c r="Q14" s="190"/>
      <c r="R14" s="191"/>
      <c r="S14" s="191"/>
      <c r="T14" s="192" t="s">
        <v>816</v>
      </c>
      <c r="U14" s="193"/>
      <c r="V14" s="194"/>
      <c r="W14" s="191"/>
      <c r="X14" s="191"/>
    </row>
    <row r="15" spans="1:24" ht="18.75" customHeight="1">
      <c r="A15" s="187" t="s">
        <v>294</v>
      </c>
      <c r="B15" s="188">
        <v>10151497.91</v>
      </c>
      <c r="C15" s="188">
        <v>1032434.81</v>
      </c>
      <c r="D15" s="188">
        <v>0</v>
      </c>
      <c r="E15" s="188">
        <v>1605919.21</v>
      </c>
      <c r="F15" s="188">
        <v>870.93</v>
      </c>
      <c r="G15" s="188">
        <v>1405978.92</v>
      </c>
      <c r="H15" s="188">
        <v>0</v>
      </c>
      <c r="I15" s="188">
        <v>1737412.37</v>
      </c>
      <c r="J15" s="188">
        <v>1349.55</v>
      </c>
      <c r="K15" s="188">
        <v>373544.10999999987</v>
      </c>
      <c r="L15" s="188">
        <v>0</v>
      </c>
      <c r="M15" s="188">
        <v>131493.16000000015</v>
      </c>
      <c r="N15" s="188">
        <v>478.62</v>
      </c>
      <c r="O15" s="189">
        <v>0.25998379484471568</v>
      </c>
      <c r="P15" s="189">
        <v>0.3097809670927667</v>
      </c>
      <c r="Q15" s="190"/>
      <c r="R15" s="191"/>
      <c r="S15" s="191"/>
      <c r="T15" s="192" t="s">
        <v>827</v>
      </c>
      <c r="U15" s="191"/>
      <c r="V15" s="191"/>
      <c r="W15" s="191"/>
      <c r="X15" s="191"/>
    </row>
    <row r="16" spans="1:24" ht="18.75" customHeight="1">
      <c r="A16" s="187" t="s">
        <v>295</v>
      </c>
      <c r="B16" s="188">
        <v>8848817.6199999992</v>
      </c>
      <c r="C16" s="188">
        <v>952927.66</v>
      </c>
      <c r="D16" s="188">
        <v>0</v>
      </c>
      <c r="E16" s="188">
        <v>895863.59</v>
      </c>
      <c r="F16" s="188">
        <v>0.01</v>
      </c>
      <c r="G16" s="188">
        <v>1661781.28</v>
      </c>
      <c r="H16" s="188">
        <v>0</v>
      </c>
      <c r="I16" s="188">
        <v>923409.98</v>
      </c>
      <c r="J16" s="188">
        <v>2382.0100000000002</v>
      </c>
      <c r="K16" s="188">
        <v>708853.62</v>
      </c>
      <c r="L16" s="188">
        <v>0</v>
      </c>
      <c r="M16" s="188">
        <v>27546.390000000014</v>
      </c>
      <c r="N16" s="188">
        <v>2382</v>
      </c>
      <c r="O16" s="189">
        <v>0.20893088086948278</v>
      </c>
      <c r="P16" s="189">
        <v>0.29242022845533566</v>
      </c>
      <c r="Q16" s="190"/>
      <c r="R16" s="191"/>
      <c r="S16" s="191"/>
      <c r="T16" s="192" t="s">
        <v>816</v>
      </c>
      <c r="U16" s="191"/>
      <c r="V16" s="191"/>
      <c r="W16" s="191"/>
      <c r="X16" s="191"/>
    </row>
    <row r="17" spans="1:256" ht="18.75" customHeight="1">
      <c r="A17" s="187" t="s">
        <v>296</v>
      </c>
      <c r="B17" s="188">
        <v>5108193.9800000004</v>
      </c>
      <c r="C17" s="188">
        <v>500504.92</v>
      </c>
      <c r="D17" s="188">
        <v>0</v>
      </c>
      <c r="E17" s="188">
        <v>664837.17000000004</v>
      </c>
      <c r="F17" s="188">
        <v>4639.1400000000003</v>
      </c>
      <c r="G17" s="188">
        <v>666983.41</v>
      </c>
      <c r="H17" s="188">
        <v>86.05</v>
      </c>
      <c r="I17" s="188">
        <v>746425.07</v>
      </c>
      <c r="J17" s="188">
        <v>5001.88</v>
      </c>
      <c r="K17" s="188">
        <v>166478.49000000005</v>
      </c>
      <c r="L17" s="188">
        <v>86.05</v>
      </c>
      <c r="M17" s="188">
        <v>81587.899999999907</v>
      </c>
      <c r="N17" s="188">
        <v>362.73999999999978</v>
      </c>
      <c r="O17" s="189">
        <v>0.22904009412735729</v>
      </c>
      <c r="P17" s="189">
        <v>0.27769039616620039</v>
      </c>
      <c r="Q17" s="190"/>
      <c r="R17" s="191"/>
      <c r="S17" s="191"/>
      <c r="T17" s="191"/>
      <c r="U17" s="191"/>
      <c r="V17" s="191"/>
      <c r="W17" s="191"/>
      <c r="X17" s="191"/>
    </row>
    <row r="18" spans="1:256" ht="18.75" customHeight="1">
      <c r="A18" s="187" t="s">
        <v>297</v>
      </c>
      <c r="B18" s="188">
        <v>3709842.43</v>
      </c>
      <c r="C18" s="188">
        <v>368719.2</v>
      </c>
      <c r="D18" s="188">
        <v>0</v>
      </c>
      <c r="E18" s="188">
        <v>447572.06</v>
      </c>
      <c r="F18" s="188">
        <v>0</v>
      </c>
      <c r="G18" s="188">
        <v>454870.43</v>
      </c>
      <c r="H18" s="188">
        <v>34.299999999999997</v>
      </c>
      <c r="I18" s="188">
        <v>614989.07999999996</v>
      </c>
      <c r="J18" s="188">
        <v>229.49</v>
      </c>
      <c r="K18" s="188">
        <v>86151.229999999981</v>
      </c>
      <c r="L18" s="188">
        <v>34.299999999999997</v>
      </c>
      <c r="M18" s="188">
        <v>167417.01999999996</v>
      </c>
      <c r="N18" s="188">
        <v>229.49</v>
      </c>
      <c r="O18" s="189">
        <v>0.22003394359797648</v>
      </c>
      <c r="P18" s="189">
        <v>0.28845518918710517</v>
      </c>
      <c r="Q18" s="190"/>
      <c r="R18" s="191"/>
      <c r="S18" s="191"/>
      <c r="T18" s="192" t="s">
        <v>827</v>
      </c>
      <c r="U18" s="191"/>
      <c r="V18" s="191"/>
      <c r="W18" s="191"/>
      <c r="X18" s="191"/>
    </row>
    <row r="19" spans="1:256" ht="18.75" customHeight="1">
      <c r="A19" s="187" t="s">
        <v>298</v>
      </c>
      <c r="B19" s="188">
        <v>3204851.74</v>
      </c>
      <c r="C19" s="188">
        <v>320300.59999999998</v>
      </c>
      <c r="D19" s="188">
        <v>0</v>
      </c>
      <c r="E19" s="188">
        <v>164081.64000000001</v>
      </c>
      <c r="F19" s="188">
        <v>52.98</v>
      </c>
      <c r="G19" s="188">
        <v>374536.34</v>
      </c>
      <c r="H19" s="188">
        <v>0</v>
      </c>
      <c r="I19" s="188">
        <v>173602.56</v>
      </c>
      <c r="J19" s="188">
        <v>777.08</v>
      </c>
      <c r="K19" s="188">
        <v>54235.740000000049</v>
      </c>
      <c r="L19" s="188">
        <v>0</v>
      </c>
      <c r="M19" s="188">
        <v>9520.9199999999837</v>
      </c>
      <c r="N19" s="188">
        <v>724.1</v>
      </c>
      <c r="O19" s="189">
        <v>0.15115682699256469</v>
      </c>
      <c r="P19" s="189">
        <v>0.17127655958275309</v>
      </c>
      <c r="Q19" s="190"/>
      <c r="R19" s="191"/>
      <c r="S19" s="191"/>
      <c r="T19" s="192" t="s">
        <v>816</v>
      </c>
      <c r="U19" s="191"/>
      <c r="V19" s="191"/>
      <c r="W19" s="191"/>
      <c r="X19" s="191"/>
    </row>
    <row r="20" spans="1:256" ht="18.75" customHeight="1">
      <c r="A20" s="187" t="s">
        <v>299</v>
      </c>
      <c r="B20" s="188">
        <v>83437.42</v>
      </c>
      <c r="C20" s="188">
        <v>5092.08</v>
      </c>
      <c r="D20" s="188">
        <v>0</v>
      </c>
      <c r="E20" s="188">
        <v>27851.63</v>
      </c>
      <c r="F20" s="188">
        <v>0</v>
      </c>
      <c r="G20" s="188">
        <v>20585.759999999998</v>
      </c>
      <c r="H20" s="188">
        <v>0</v>
      </c>
      <c r="I20" s="188">
        <v>45983.94</v>
      </c>
      <c r="J20" s="188">
        <v>0</v>
      </c>
      <c r="K20" s="188">
        <v>15493.679999999998</v>
      </c>
      <c r="L20" s="188">
        <v>0</v>
      </c>
      <c r="M20" s="188">
        <v>18132.310000000001</v>
      </c>
      <c r="N20" s="188">
        <v>0</v>
      </c>
      <c r="O20" s="189">
        <v>0.39483135983830758</v>
      </c>
      <c r="P20" s="189">
        <v>0.79783986609365432</v>
      </c>
      <c r="Q20" s="190"/>
      <c r="R20" s="191"/>
      <c r="S20" s="191"/>
      <c r="T20" s="191"/>
      <c r="U20" s="191"/>
      <c r="V20" s="191"/>
      <c r="W20" s="191"/>
      <c r="X20" s="191"/>
    </row>
    <row r="21" spans="1:256" ht="18.75" customHeight="1">
      <c r="A21" s="187" t="s">
        <v>300</v>
      </c>
      <c r="B21" s="188">
        <v>43427.83</v>
      </c>
      <c r="C21" s="188">
        <v>2619.08</v>
      </c>
      <c r="D21" s="188">
        <v>0</v>
      </c>
      <c r="E21" s="188">
        <v>10993.83</v>
      </c>
      <c r="F21" s="188">
        <v>0</v>
      </c>
      <c r="G21" s="188">
        <v>35305.46</v>
      </c>
      <c r="H21" s="188">
        <v>0</v>
      </c>
      <c r="I21" s="188">
        <v>22134.93</v>
      </c>
      <c r="J21" s="188">
        <v>0</v>
      </c>
      <c r="K21" s="188">
        <v>32686.379999999997</v>
      </c>
      <c r="L21" s="188">
        <v>0</v>
      </c>
      <c r="M21" s="188">
        <v>11141.1</v>
      </c>
      <c r="N21" s="188">
        <v>0</v>
      </c>
      <c r="O21" s="189">
        <v>0.31346051598709856</v>
      </c>
      <c r="P21" s="189">
        <v>1.3226631402029527</v>
      </c>
      <c r="Q21" s="190"/>
      <c r="R21" s="191"/>
      <c r="S21" s="191"/>
      <c r="T21" s="191"/>
      <c r="U21" s="191"/>
      <c r="V21" s="191"/>
      <c r="W21" s="191"/>
      <c r="X21" s="191"/>
    </row>
    <row r="22" spans="1:256" ht="18.75" customHeight="1">
      <c r="A22" s="187" t="s">
        <v>301</v>
      </c>
      <c r="B22" s="188">
        <v>4317695.8099999996</v>
      </c>
      <c r="C22" s="188">
        <v>458585.52</v>
      </c>
      <c r="D22" s="188">
        <v>0</v>
      </c>
      <c r="E22" s="188">
        <v>146329.25</v>
      </c>
      <c r="F22" s="188">
        <v>233.53</v>
      </c>
      <c r="G22" s="188">
        <v>546757.44999999995</v>
      </c>
      <c r="H22" s="188">
        <v>0</v>
      </c>
      <c r="I22" s="188">
        <v>221064.84</v>
      </c>
      <c r="J22" s="188">
        <v>608.4</v>
      </c>
      <c r="K22" s="188">
        <v>88171.929999999935</v>
      </c>
      <c r="L22" s="188">
        <v>0</v>
      </c>
      <c r="M22" s="188">
        <v>74735.59</v>
      </c>
      <c r="N22" s="188">
        <v>374.87</v>
      </c>
      <c r="O22" s="189">
        <v>0.14015538070061498</v>
      </c>
      <c r="P22" s="189">
        <v>0.17797240097838204</v>
      </c>
      <c r="Q22" s="187"/>
      <c r="R22" s="188"/>
      <c r="S22" s="188"/>
      <c r="T22" s="188"/>
      <c r="U22" s="188"/>
      <c r="V22" s="188"/>
      <c r="W22" s="188"/>
      <c r="X22" s="188"/>
      <c r="Y22" s="188"/>
      <c r="Z22" s="188"/>
      <c r="AA22" s="188"/>
      <c r="AB22" s="188"/>
      <c r="AC22" s="188"/>
      <c r="AD22" s="188"/>
      <c r="AE22" s="189"/>
      <c r="AF22" s="189"/>
      <c r="AG22" s="187"/>
      <c r="AH22" s="188"/>
      <c r="AI22" s="188"/>
      <c r="AJ22" s="188"/>
      <c r="AK22" s="188"/>
      <c r="AL22" s="188"/>
      <c r="AM22" s="188"/>
      <c r="AN22" s="188"/>
      <c r="AO22" s="188"/>
      <c r="AP22" s="188"/>
      <c r="AQ22" s="188"/>
      <c r="AR22" s="188"/>
      <c r="AS22" s="188"/>
      <c r="AT22" s="188"/>
      <c r="AU22" s="189"/>
      <c r="AV22" s="189"/>
      <c r="AW22" s="187"/>
      <c r="AX22" s="188"/>
      <c r="AY22" s="188"/>
      <c r="AZ22" s="188"/>
      <c r="BA22" s="188"/>
      <c r="BB22" s="188"/>
      <c r="BC22" s="188"/>
      <c r="BD22" s="188"/>
      <c r="BE22" s="188"/>
      <c r="BF22" s="188"/>
      <c r="BG22" s="188"/>
      <c r="BH22" s="188"/>
      <c r="BI22" s="188"/>
      <c r="BJ22" s="188"/>
      <c r="BK22" s="189"/>
      <c r="BL22" s="189"/>
      <c r="BM22" s="187"/>
      <c r="BN22" s="188"/>
      <c r="BO22" s="188"/>
      <c r="BP22" s="188"/>
      <c r="BQ22" s="188"/>
      <c r="BR22" s="188"/>
      <c r="BS22" s="188"/>
      <c r="BT22" s="188"/>
      <c r="BU22" s="188"/>
      <c r="BV22" s="188"/>
      <c r="BW22" s="188"/>
      <c r="BX22" s="188"/>
      <c r="BY22" s="188"/>
      <c r="BZ22" s="188"/>
      <c r="CA22" s="189"/>
      <c r="CB22" s="189"/>
      <c r="CC22" s="187"/>
      <c r="CD22" s="188"/>
      <c r="CE22" s="188"/>
      <c r="CF22" s="188"/>
      <c r="CG22" s="188"/>
      <c r="CH22" s="188"/>
      <c r="CI22" s="188"/>
      <c r="CJ22" s="188"/>
      <c r="CK22" s="188"/>
      <c r="CL22" s="188"/>
      <c r="CM22" s="188"/>
      <c r="CN22" s="188"/>
      <c r="CO22" s="188"/>
      <c r="CP22" s="188"/>
      <c r="CQ22" s="189"/>
      <c r="CR22" s="189"/>
      <c r="CS22" s="187"/>
      <c r="CT22" s="188"/>
      <c r="CU22" s="188"/>
      <c r="CV22" s="188"/>
      <c r="CW22" s="188"/>
      <c r="CX22" s="188"/>
      <c r="CY22" s="188"/>
      <c r="CZ22" s="188"/>
      <c r="DA22" s="188"/>
      <c r="DB22" s="188"/>
      <c r="DC22" s="188"/>
      <c r="DD22" s="188"/>
      <c r="DE22" s="188"/>
      <c r="DF22" s="188"/>
      <c r="DG22" s="189"/>
      <c r="DH22" s="189"/>
      <c r="DI22" s="187"/>
      <c r="DJ22" s="188"/>
      <c r="DK22" s="188"/>
      <c r="DL22" s="188"/>
      <c r="DM22" s="188"/>
      <c r="DN22" s="188"/>
      <c r="DO22" s="188"/>
      <c r="DP22" s="188"/>
      <c r="DQ22" s="188"/>
      <c r="DR22" s="188"/>
      <c r="DS22" s="188"/>
      <c r="DT22" s="188"/>
      <c r="DU22" s="188"/>
      <c r="DV22" s="188"/>
      <c r="DW22" s="189"/>
      <c r="DX22" s="189"/>
      <c r="DY22" s="187"/>
      <c r="DZ22" s="188"/>
      <c r="EA22" s="188"/>
      <c r="EB22" s="188"/>
      <c r="EC22" s="188"/>
      <c r="ED22" s="188"/>
      <c r="EE22" s="188"/>
      <c r="EF22" s="188"/>
      <c r="EG22" s="188"/>
      <c r="EH22" s="188"/>
      <c r="EI22" s="188"/>
      <c r="EJ22" s="188"/>
      <c r="EK22" s="188"/>
      <c r="EL22" s="188"/>
      <c r="EM22" s="189"/>
      <c r="EN22" s="189"/>
      <c r="EO22" s="187"/>
      <c r="EP22" s="188"/>
      <c r="EQ22" s="188"/>
      <c r="ER22" s="188"/>
      <c r="ES22" s="188"/>
      <c r="ET22" s="188"/>
      <c r="EU22" s="188"/>
      <c r="EV22" s="188"/>
      <c r="EW22" s="188"/>
      <c r="EX22" s="188"/>
      <c r="EY22" s="188"/>
      <c r="EZ22" s="188"/>
      <c r="FA22" s="188"/>
      <c r="FB22" s="188"/>
      <c r="FC22" s="189"/>
      <c r="FD22" s="189"/>
      <c r="FE22" s="187"/>
      <c r="FF22" s="188"/>
      <c r="FG22" s="188"/>
      <c r="FH22" s="188"/>
      <c r="FI22" s="188"/>
      <c r="FJ22" s="188"/>
      <c r="FK22" s="188"/>
      <c r="FL22" s="188"/>
      <c r="FM22" s="188"/>
      <c r="FN22" s="188"/>
      <c r="FO22" s="188"/>
      <c r="FP22" s="188"/>
      <c r="FQ22" s="188"/>
      <c r="FR22" s="188"/>
      <c r="FS22" s="189"/>
      <c r="FT22" s="189"/>
      <c r="FU22" s="187"/>
      <c r="FV22" s="188"/>
      <c r="FW22" s="188"/>
      <c r="FX22" s="188"/>
      <c r="FY22" s="188"/>
      <c r="FZ22" s="188"/>
      <c r="GA22" s="188"/>
      <c r="GB22" s="188"/>
      <c r="GC22" s="188"/>
      <c r="GD22" s="188"/>
      <c r="GE22" s="188"/>
      <c r="GF22" s="188"/>
      <c r="GG22" s="188"/>
      <c r="GH22" s="188"/>
      <c r="GI22" s="189"/>
      <c r="GJ22" s="189"/>
      <c r="GK22" s="187"/>
      <c r="GL22" s="188"/>
      <c r="GM22" s="188"/>
      <c r="GN22" s="188"/>
      <c r="GO22" s="188"/>
      <c r="GP22" s="188"/>
      <c r="GQ22" s="188"/>
      <c r="GR22" s="188"/>
      <c r="GS22" s="188"/>
      <c r="GT22" s="188"/>
      <c r="GU22" s="188"/>
      <c r="GV22" s="188"/>
      <c r="GW22" s="188"/>
      <c r="GX22" s="188"/>
      <c r="GY22" s="189"/>
      <c r="GZ22" s="189"/>
      <c r="HA22" s="187"/>
      <c r="HB22" s="188"/>
      <c r="HC22" s="188"/>
      <c r="HD22" s="188"/>
      <c r="HE22" s="188"/>
      <c r="HF22" s="188"/>
      <c r="HG22" s="188"/>
      <c r="HH22" s="188"/>
      <c r="HI22" s="188"/>
      <c r="HJ22" s="188"/>
      <c r="HK22" s="188"/>
      <c r="HL22" s="188"/>
      <c r="HM22" s="188"/>
      <c r="HN22" s="188"/>
      <c r="HO22" s="189"/>
      <c r="HP22" s="189"/>
      <c r="HQ22" s="187"/>
      <c r="HR22" s="188"/>
      <c r="HS22" s="188"/>
      <c r="HT22" s="188"/>
      <c r="HU22" s="188"/>
      <c r="HV22" s="188"/>
      <c r="HW22" s="188"/>
      <c r="HX22" s="188"/>
      <c r="HY22" s="188"/>
      <c r="HZ22" s="188"/>
      <c r="IA22" s="188"/>
      <c r="IB22" s="188"/>
      <c r="IC22" s="188"/>
      <c r="ID22" s="188"/>
      <c r="IE22" s="189"/>
      <c r="IF22" s="189"/>
      <c r="IG22" s="187"/>
      <c r="IH22" s="188"/>
      <c r="II22" s="188"/>
      <c r="IJ22" s="188"/>
      <c r="IK22" s="188"/>
      <c r="IL22" s="188"/>
      <c r="IM22" s="188"/>
      <c r="IN22" s="188"/>
      <c r="IO22" s="188"/>
      <c r="IP22" s="188"/>
      <c r="IQ22" s="188"/>
      <c r="IR22" s="188"/>
      <c r="IS22" s="188"/>
      <c r="IT22" s="188"/>
      <c r="IU22" s="189"/>
      <c r="IV22" s="189"/>
    </row>
    <row r="23" spans="1:256" ht="18.75" customHeight="1">
      <c r="A23" s="187" t="s">
        <v>302</v>
      </c>
      <c r="B23" s="188">
        <v>1002400.36</v>
      </c>
      <c r="C23" s="188">
        <v>104049.61</v>
      </c>
      <c r="D23" s="188">
        <v>0</v>
      </c>
      <c r="E23" s="188">
        <v>71973.34</v>
      </c>
      <c r="F23" s="188">
        <v>0</v>
      </c>
      <c r="G23" s="188">
        <v>202743.07</v>
      </c>
      <c r="H23" s="188">
        <v>0</v>
      </c>
      <c r="I23" s="188">
        <v>80842.59</v>
      </c>
      <c r="J23" s="188">
        <v>0</v>
      </c>
      <c r="K23" s="188">
        <v>98693.46</v>
      </c>
      <c r="L23" s="188">
        <v>0</v>
      </c>
      <c r="M23" s="188">
        <v>8869.25</v>
      </c>
      <c r="N23" s="188">
        <v>0</v>
      </c>
      <c r="O23" s="189">
        <v>0.17560144331951358</v>
      </c>
      <c r="P23" s="189">
        <v>0.28290658235597604</v>
      </c>
      <c r="Q23" s="187"/>
      <c r="R23" s="188"/>
      <c r="S23" s="188"/>
      <c r="T23" s="188"/>
      <c r="U23" s="188"/>
      <c r="V23" s="188"/>
      <c r="W23" s="188"/>
      <c r="X23" s="188"/>
      <c r="Y23" s="188"/>
      <c r="Z23" s="188"/>
      <c r="AA23" s="188"/>
      <c r="AB23" s="188"/>
      <c r="AC23" s="188"/>
      <c r="AD23" s="188"/>
      <c r="AE23" s="189"/>
      <c r="AF23" s="189"/>
      <c r="AG23" s="187"/>
      <c r="AH23" s="188"/>
      <c r="AI23" s="188"/>
      <c r="AJ23" s="188"/>
      <c r="AK23" s="188"/>
      <c r="AL23" s="188"/>
      <c r="AM23" s="188"/>
      <c r="AN23" s="188"/>
      <c r="AO23" s="188"/>
      <c r="AP23" s="188"/>
      <c r="AQ23" s="188"/>
      <c r="AR23" s="188"/>
      <c r="AS23" s="188"/>
      <c r="AT23" s="188"/>
      <c r="AU23" s="189"/>
      <c r="AV23" s="189"/>
      <c r="AW23" s="187"/>
      <c r="AX23" s="188"/>
      <c r="AY23" s="188"/>
      <c r="AZ23" s="188"/>
      <c r="BA23" s="188"/>
      <c r="BB23" s="188"/>
      <c r="BC23" s="188"/>
      <c r="BD23" s="188"/>
      <c r="BE23" s="188"/>
      <c r="BF23" s="188"/>
      <c r="BG23" s="188"/>
      <c r="BH23" s="188"/>
      <c r="BI23" s="188"/>
      <c r="BJ23" s="188"/>
      <c r="BK23" s="189"/>
      <c r="BL23" s="189"/>
      <c r="BM23" s="187"/>
      <c r="BN23" s="188"/>
      <c r="BO23" s="188"/>
      <c r="BP23" s="188"/>
      <c r="BQ23" s="188"/>
      <c r="BR23" s="188"/>
      <c r="BS23" s="188"/>
      <c r="BT23" s="188"/>
      <c r="BU23" s="188"/>
      <c r="BV23" s="188"/>
      <c r="BW23" s="188"/>
      <c r="BX23" s="188"/>
      <c r="BY23" s="188"/>
      <c r="BZ23" s="188"/>
      <c r="CA23" s="189"/>
      <c r="CB23" s="189"/>
      <c r="CC23" s="187"/>
      <c r="CD23" s="188"/>
      <c r="CE23" s="188"/>
      <c r="CF23" s="188"/>
      <c r="CG23" s="188"/>
      <c r="CH23" s="188"/>
      <c r="CI23" s="188"/>
      <c r="CJ23" s="188"/>
      <c r="CK23" s="188"/>
      <c r="CL23" s="188"/>
      <c r="CM23" s="188"/>
      <c r="CN23" s="188"/>
      <c r="CO23" s="188"/>
      <c r="CP23" s="188"/>
      <c r="CQ23" s="189"/>
      <c r="CR23" s="189"/>
      <c r="CS23" s="187"/>
      <c r="CT23" s="188"/>
      <c r="CU23" s="188"/>
      <c r="CV23" s="188"/>
      <c r="CW23" s="188"/>
      <c r="CX23" s="188"/>
      <c r="CY23" s="188"/>
      <c r="CZ23" s="188"/>
      <c r="DA23" s="188"/>
      <c r="DB23" s="188"/>
      <c r="DC23" s="188"/>
      <c r="DD23" s="188"/>
      <c r="DE23" s="188"/>
      <c r="DF23" s="188"/>
      <c r="DG23" s="189"/>
      <c r="DH23" s="189"/>
      <c r="DI23" s="187"/>
      <c r="DJ23" s="188"/>
      <c r="DK23" s="188"/>
      <c r="DL23" s="188"/>
      <c r="DM23" s="188"/>
      <c r="DN23" s="188"/>
      <c r="DO23" s="188"/>
      <c r="DP23" s="188"/>
      <c r="DQ23" s="188"/>
      <c r="DR23" s="188"/>
      <c r="DS23" s="188"/>
      <c r="DT23" s="188"/>
      <c r="DU23" s="188"/>
      <c r="DV23" s="188"/>
      <c r="DW23" s="189"/>
      <c r="DX23" s="189"/>
      <c r="DY23" s="187"/>
      <c r="DZ23" s="188"/>
      <c r="EA23" s="188"/>
      <c r="EB23" s="188"/>
      <c r="EC23" s="188"/>
      <c r="ED23" s="188"/>
      <c r="EE23" s="188"/>
      <c r="EF23" s="188"/>
      <c r="EG23" s="188"/>
      <c r="EH23" s="188"/>
      <c r="EI23" s="188"/>
      <c r="EJ23" s="188"/>
      <c r="EK23" s="188"/>
      <c r="EL23" s="188"/>
      <c r="EM23" s="189"/>
      <c r="EN23" s="189"/>
      <c r="EO23" s="187"/>
      <c r="EP23" s="188"/>
      <c r="EQ23" s="188"/>
      <c r="ER23" s="188"/>
      <c r="ES23" s="188"/>
      <c r="ET23" s="188"/>
      <c r="EU23" s="188"/>
      <c r="EV23" s="188"/>
      <c r="EW23" s="188"/>
      <c r="EX23" s="188"/>
      <c r="EY23" s="188"/>
      <c r="EZ23" s="188"/>
      <c r="FA23" s="188"/>
      <c r="FB23" s="188"/>
      <c r="FC23" s="189"/>
      <c r="FD23" s="189"/>
      <c r="FE23" s="187"/>
      <c r="FF23" s="188"/>
      <c r="FG23" s="188"/>
      <c r="FH23" s="188"/>
      <c r="FI23" s="188"/>
      <c r="FJ23" s="188"/>
      <c r="FK23" s="188"/>
      <c r="FL23" s="188"/>
      <c r="FM23" s="188"/>
      <c r="FN23" s="188"/>
      <c r="FO23" s="188"/>
      <c r="FP23" s="188"/>
      <c r="FQ23" s="188"/>
      <c r="FR23" s="188"/>
      <c r="FS23" s="189"/>
      <c r="FT23" s="189"/>
      <c r="FU23" s="187"/>
      <c r="FV23" s="188"/>
      <c r="FW23" s="188"/>
      <c r="FX23" s="188"/>
      <c r="FY23" s="188"/>
      <c r="FZ23" s="188"/>
      <c r="GA23" s="188"/>
      <c r="GB23" s="188"/>
      <c r="GC23" s="188"/>
      <c r="GD23" s="188"/>
      <c r="GE23" s="188"/>
      <c r="GF23" s="188"/>
      <c r="GG23" s="188"/>
      <c r="GH23" s="188"/>
      <c r="GI23" s="189"/>
      <c r="GJ23" s="189"/>
      <c r="GK23" s="187"/>
      <c r="GL23" s="188"/>
      <c r="GM23" s="188"/>
      <c r="GN23" s="188"/>
      <c r="GO23" s="188"/>
      <c r="GP23" s="188"/>
      <c r="GQ23" s="188"/>
      <c r="GR23" s="188"/>
      <c r="GS23" s="188"/>
      <c r="GT23" s="188"/>
      <c r="GU23" s="188"/>
      <c r="GV23" s="188"/>
      <c r="GW23" s="188"/>
      <c r="GX23" s="188"/>
      <c r="GY23" s="189"/>
      <c r="GZ23" s="189"/>
      <c r="HA23" s="187"/>
      <c r="HB23" s="188"/>
      <c r="HC23" s="188"/>
      <c r="HD23" s="188"/>
      <c r="HE23" s="188"/>
      <c r="HF23" s="188"/>
      <c r="HG23" s="188"/>
      <c r="HH23" s="188"/>
      <c r="HI23" s="188"/>
      <c r="HJ23" s="188"/>
      <c r="HK23" s="188"/>
      <c r="HL23" s="188"/>
      <c r="HM23" s="188"/>
      <c r="HN23" s="188"/>
      <c r="HO23" s="189"/>
      <c r="HP23" s="189"/>
      <c r="HQ23" s="187"/>
      <c r="HR23" s="188"/>
      <c r="HS23" s="188"/>
      <c r="HT23" s="188"/>
      <c r="HU23" s="188"/>
      <c r="HV23" s="188"/>
      <c r="HW23" s="188"/>
      <c r="HX23" s="188"/>
      <c r="HY23" s="188"/>
      <c r="HZ23" s="188"/>
      <c r="IA23" s="188"/>
      <c r="IB23" s="188"/>
      <c r="IC23" s="188"/>
      <c r="ID23" s="188"/>
      <c r="IE23" s="189"/>
      <c r="IF23" s="189"/>
      <c r="IG23" s="187"/>
      <c r="IH23" s="188"/>
      <c r="II23" s="188"/>
      <c r="IJ23" s="188"/>
      <c r="IK23" s="188"/>
      <c r="IL23" s="188"/>
      <c r="IM23" s="188"/>
      <c r="IN23" s="188"/>
      <c r="IO23" s="188"/>
      <c r="IP23" s="188"/>
      <c r="IQ23" s="188"/>
      <c r="IR23" s="188"/>
      <c r="IS23" s="188"/>
      <c r="IT23" s="188"/>
      <c r="IU23" s="189"/>
      <c r="IV23" s="189"/>
    </row>
    <row r="24" spans="1:256" ht="18.75" customHeight="1">
      <c r="A24" s="187" t="s">
        <v>1065</v>
      </c>
      <c r="B24" s="188">
        <v>5098671.7699999996</v>
      </c>
      <c r="C24" s="188">
        <v>516727.56</v>
      </c>
      <c r="D24" s="188">
        <v>0</v>
      </c>
      <c r="E24" s="188">
        <v>437375.71</v>
      </c>
      <c r="F24" s="188">
        <v>0.08</v>
      </c>
      <c r="G24" s="188">
        <v>853118.73</v>
      </c>
      <c r="H24" s="188">
        <v>0</v>
      </c>
      <c r="I24" s="188">
        <v>445616.28</v>
      </c>
      <c r="J24" s="188">
        <v>25.33</v>
      </c>
      <c r="K24" s="188">
        <v>336391.17</v>
      </c>
      <c r="L24" s="188">
        <v>0</v>
      </c>
      <c r="M24" s="188">
        <v>8240.570000000007</v>
      </c>
      <c r="N24" s="188">
        <v>25.25</v>
      </c>
      <c r="O24" s="189">
        <v>0.18712782329190805</v>
      </c>
      <c r="P24" s="189">
        <v>0.25472523013576931</v>
      </c>
      <c r="Q24" s="187"/>
      <c r="R24" s="188"/>
      <c r="S24" s="188"/>
      <c r="T24" s="188"/>
      <c r="U24" s="188"/>
      <c r="V24" s="188"/>
      <c r="W24" s="188"/>
      <c r="X24" s="188"/>
      <c r="Y24" s="188"/>
      <c r="Z24" s="188"/>
      <c r="AA24" s="188"/>
      <c r="AB24" s="188"/>
      <c r="AC24" s="188"/>
      <c r="AD24" s="188"/>
      <c r="AE24" s="189"/>
      <c r="AF24" s="189"/>
      <c r="AG24" s="187"/>
      <c r="AH24" s="188"/>
      <c r="AI24" s="188"/>
      <c r="AJ24" s="188"/>
      <c r="AK24" s="188"/>
      <c r="AL24" s="188"/>
      <c r="AM24" s="188"/>
      <c r="AN24" s="188"/>
      <c r="AO24" s="188"/>
      <c r="AP24" s="188"/>
      <c r="AQ24" s="188"/>
      <c r="AR24" s="188"/>
      <c r="AS24" s="188"/>
      <c r="AT24" s="188"/>
      <c r="AU24" s="189"/>
      <c r="AV24" s="189"/>
      <c r="AW24" s="187"/>
      <c r="AX24" s="188"/>
      <c r="AY24" s="188"/>
      <c r="AZ24" s="188"/>
      <c r="BA24" s="188"/>
      <c r="BB24" s="188"/>
      <c r="BC24" s="188"/>
      <c r="BD24" s="188"/>
      <c r="BE24" s="188"/>
      <c r="BF24" s="188"/>
      <c r="BG24" s="188"/>
      <c r="BH24" s="188"/>
      <c r="BI24" s="188"/>
      <c r="BJ24" s="188"/>
      <c r="BK24" s="189"/>
      <c r="BL24" s="189"/>
      <c r="BM24" s="187"/>
      <c r="BN24" s="188"/>
      <c r="BO24" s="188"/>
      <c r="BP24" s="188"/>
      <c r="BQ24" s="188"/>
      <c r="BR24" s="188"/>
      <c r="BS24" s="188"/>
      <c r="BT24" s="188"/>
      <c r="BU24" s="188"/>
      <c r="BV24" s="188"/>
      <c r="BW24" s="188"/>
      <c r="BX24" s="188"/>
      <c r="BY24" s="188"/>
      <c r="BZ24" s="188"/>
      <c r="CA24" s="189"/>
      <c r="CB24" s="189"/>
      <c r="CC24" s="187"/>
      <c r="CD24" s="188"/>
      <c r="CE24" s="188"/>
      <c r="CF24" s="188"/>
      <c r="CG24" s="188"/>
      <c r="CH24" s="188"/>
      <c r="CI24" s="188"/>
      <c r="CJ24" s="188"/>
      <c r="CK24" s="188"/>
      <c r="CL24" s="188"/>
      <c r="CM24" s="188"/>
      <c r="CN24" s="188"/>
      <c r="CO24" s="188"/>
      <c r="CP24" s="188"/>
      <c r="CQ24" s="189"/>
      <c r="CR24" s="189"/>
      <c r="CS24" s="187"/>
      <c r="CT24" s="188"/>
      <c r="CU24" s="188"/>
      <c r="CV24" s="188"/>
      <c r="CW24" s="188"/>
      <c r="CX24" s="188"/>
      <c r="CY24" s="188"/>
      <c r="CZ24" s="188"/>
      <c r="DA24" s="188"/>
      <c r="DB24" s="188"/>
      <c r="DC24" s="188"/>
      <c r="DD24" s="188"/>
      <c r="DE24" s="188"/>
      <c r="DF24" s="188"/>
      <c r="DG24" s="189"/>
      <c r="DH24" s="189"/>
      <c r="DI24" s="187"/>
      <c r="DJ24" s="188"/>
      <c r="DK24" s="188"/>
      <c r="DL24" s="188"/>
      <c r="DM24" s="188"/>
      <c r="DN24" s="188"/>
      <c r="DO24" s="188"/>
      <c r="DP24" s="188"/>
      <c r="DQ24" s="188"/>
      <c r="DR24" s="188"/>
      <c r="DS24" s="188"/>
      <c r="DT24" s="188"/>
      <c r="DU24" s="188"/>
      <c r="DV24" s="188"/>
      <c r="DW24" s="189"/>
      <c r="DX24" s="189"/>
      <c r="DY24" s="187"/>
      <c r="DZ24" s="188"/>
      <c r="EA24" s="188"/>
      <c r="EB24" s="188"/>
      <c r="EC24" s="188"/>
      <c r="ED24" s="188"/>
      <c r="EE24" s="188"/>
      <c r="EF24" s="188"/>
      <c r="EG24" s="188"/>
      <c r="EH24" s="188"/>
      <c r="EI24" s="188"/>
      <c r="EJ24" s="188"/>
      <c r="EK24" s="188"/>
      <c r="EL24" s="188"/>
      <c r="EM24" s="189"/>
      <c r="EN24" s="189"/>
      <c r="EO24" s="187"/>
      <c r="EP24" s="188"/>
      <c r="EQ24" s="188"/>
      <c r="ER24" s="188"/>
      <c r="ES24" s="188"/>
      <c r="ET24" s="188"/>
      <c r="EU24" s="188"/>
      <c r="EV24" s="188"/>
      <c r="EW24" s="188"/>
      <c r="EX24" s="188"/>
      <c r="EY24" s="188"/>
      <c r="EZ24" s="188"/>
      <c r="FA24" s="188"/>
      <c r="FB24" s="188"/>
      <c r="FC24" s="189"/>
      <c r="FD24" s="189"/>
      <c r="FE24" s="187"/>
      <c r="FF24" s="188"/>
      <c r="FG24" s="188"/>
      <c r="FH24" s="188"/>
      <c r="FI24" s="188"/>
      <c r="FJ24" s="188"/>
      <c r="FK24" s="188"/>
      <c r="FL24" s="188"/>
      <c r="FM24" s="188"/>
      <c r="FN24" s="188"/>
      <c r="FO24" s="188"/>
      <c r="FP24" s="188"/>
      <c r="FQ24" s="188"/>
      <c r="FR24" s="188"/>
      <c r="FS24" s="189"/>
      <c r="FT24" s="189"/>
      <c r="FU24" s="187"/>
      <c r="FV24" s="188"/>
      <c r="FW24" s="188"/>
      <c r="FX24" s="188"/>
      <c r="FY24" s="188"/>
      <c r="FZ24" s="188"/>
      <c r="GA24" s="188"/>
      <c r="GB24" s="188"/>
      <c r="GC24" s="188"/>
      <c r="GD24" s="188"/>
      <c r="GE24" s="188"/>
      <c r="GF24" s="188"/>
      <c r="GG24" s="188"/>
      <c r="GH24" s="188"/>
      <c r="GI24" s="189"/>
      <c r="GJ24" s="189"/>
      <c r="GK24" s="187"/>
      <c r="GL24" s="188"/>
      <c r="GM24" s="188"/>
      <c r="GN24" s="188"/>
      <c r="GO24" s="188"/>
      <c r="GP24" s="188"/>
      <c r="GQ24" s="188"/>
      <c r="GR24" s="188"/>
      <c r="GS24" s="188"/>
      <c r="GT24" s="188"/>
      <c r="GU24" s="188"/>
      <c r="GV24" s="188"/>
      <c r="GW24" s="188"/>
      <c r="GX24" s="188"/>
      <c r="GY24" s="189"/>
      <c r="GZ24" s="189"/>
      <c r="HA24" s="187"/>
      <c r="HB24" s="188"/>
      <c r="HC24" s="188"/>
      <c r="HD24" s="188"/>
      <c r="HE24" s="188"/>
      <c r="HF24" s="188"/>
      <c r="HG24" s="188"/>
      <c r="HH24" s="188"/>
      <c r="HI24" s="188"/>
      <c r="HJ24" s="188"/>
      <c r="HK24" s="188"/>
      <c r="HL24" s="188"/>
      <c r="HM24" s="188"/>
      <c r="HN24" s="188"/>
      <c r="HO24" s="189"/>
      <c r="HP24" s="189"/>
      <c r="HQ24" s="187"/>
      <c r="HR24" s="188"/>
      <c r="HS24" s="188"/>
      <c r="HT24" s="188"/>
      <c r="HU24" s="188"/>
      <c r="HV24" s="188"/>
      <c r="HW24" s="188"/>
      <c r="HX24" s="188"/>
      <c r="HY24" s="188"/>
      <c r="HZ24" s="188"/>
      <c r="IA24" s="188"/>
      <c r="IB24" s="188"/>
      <c r="IC24" s="188"/>
      <c r="ID24" s="188"/>
      <c r="IE24" s="189"/>
      <c r="IF24" s="189"/>
      <c r="IG24" s="187"/>
      <c r="IH24" s="188"/>
      <c r="II24" s="188"/>
      <c r="IJ24" s="188"/>
      <c r="IK24" s="188"/>
      <c r="IL24" s="188"/>
      <c r="IM24" s="188"/>
      <c r="IN24" s="188"/>
      <c r="IO24" s="188"/>
      <c r="IP24" s="188"/>
      <c r="IQ24" s="188"/>
      <c r="IR24" s="188"/>
      <c r="IS24" s="188"/>
      <c r="IT24" s="188"/>
      <c r="IU24" s="189"/>
      <c r="IV24" s="189"/>
    </row>
    <row r="25" spans="1:256" ht="18.75" customHeight="1">
      <c r="A25" s="187" t="s">
        <v>1066</v>
      </c>
      <c r="B25" s="188">
        <v>2337406.9</v>
      </c>
      <c r="C25" s="188">
        <v>244715.04</v>
      </c>
      <c r="D25" s="188">
        <v>0</v>
      </c>
      <c r="E25" s="188">
        <v>113202.2</v>
      </c>
      <c r="F25" s="188">
        <v>0</v>
      </c>
      <c r="G25" s="188">
        <v>274470.59999999998</v>
      </c>
      <c r="H25" s="188">
        <v>0</v>
      </c>
      <c r="I25" s="188">
        <v>171331.5</v>
      </c>
      <c r="J25" s="188">
        <v>0</v>
      </c>
      <c r="K25" s="188">
        <v>29755.559999999969</v>
      </c>
      <c r="L25" s="188">
        <v>0</v>
      </c>
      <c r="M25" s="188">
        <v>58129.3</v>
      </c>
      <c r="N25" s="188">
        <v>0</v>
      </c>
      <c r="O25" s="189">
        <v>0.15312577369391697</v>
      </c>
      <c r="P25" s="189">
        <v>0.19072507230127539</v>
      </c>
      <c r="Q25" s="187"/>
      <c r="R25" s="188"/>
      <c r="S25" s="188"/>
      <c r="T25" s="188"/>
      <c r="U25" s="188"/>
      <c r="V25" s="188"/>
      <c r="W25" s="188"/>
      <c r="X25" s="188"/>
      <c r="Y25" s="188"/>
      <c r="Z25" s="188"/>
      <c r="AA25" s="188"/>
      <c r="AB25" s="188"/>
      <c r="AC25" s="188"/>
      <c r="AD25" s="188"/>
      <c r="AE25" s="189"/>
      <c r="AF25" s="189"/>
      <c r="AG25" s="187"/>
      <c r="AH25" s="188"/>
      <c r="AI25" s="188"/>
      <c r="AJ25" s="188"/>
      <c r="AK25" s="188"/>
      <c r="AL25" s="188"/>
      <c r="AM25" s="188"/>
      <c r="AN25" s="188"/>
      <c r="AO25" s="188"/>
      <c r="AP25" s="188"/>
      <c r="AQ25" s="188"/>
      <c r="AR25" s="188"/>
      <c r="AS25" s="188"/>
      <c r="AT25" s="188"/>
      <c r="AU25" s="189"/>
      <c r="AV25" s="189"/>
      <c r="AW25" s="187"/>
      <c r="AX25" s="188"/>
      <c r="AY25" s="188"/>
      <c r="AZ25" s="188"/>
      <c r="BA25" s="188"/>
      <c r="BB25" s="188"/>
      <c r="BC25" s="188"/>
      <c r="BD25" s="188"/>
      <c r="BE25" s="188"/>
      <c r="BF25" s="188"/>
      <c r="BG25" s="188"/>
      <c r="BH25" s="188"/>
      <c r="BI25" s="188"/>
      <c r="BJ25" s="188"/>
      <c r="BK25" s="189"/>
      <c r="BL25" s="189"/>
      <c r="BM25" s="187"/>
      <c r="BN25" s="188"/>
      <c r="BO25" s="188"/>
      <c r="BP25" s="188"/>
      <c r="BQ25" s="188"/>
      <c r="BR25" s="188"/>
      <c r="BS25" s="188"/>
      <c r="BT25" s="188"/>
      <c r="BU25" s="188"/>
      <c r="BV25" s="188"/>
      <c r="BW25" s="188"/>
      <c r="BX25" s="188"/>
      <c r="BY25" s="188"/>
      <c r="BZ25" s="188"/>
      <c r="CA25" s="189"/>
      <c r="CB25" s="189"/>
      <c r="CC25" s="187"/>
      <c r="CD25" s="188"/>
      <c r="CE25" s="188"/>
      <c r="CF25" s="188"/>
      <c r="CG25" s="188"/>
      <c r="CH25" s="188"/>
      <c r="CI25" s="188"/>
      <c r="CJ25" s="188"/>
      <c r="CK25" s="188"/>
      <c r="CL25" s="188"/>
      <c r="CM25" s="188"/>
      <c r="CN25" s="188"/>
      <c r="CO25" s="188"/>
      <c r="CP25" s="188"/>
      <c r="CQ25" s="189"/>
      <c r="CR25" s="189"/>
      <c r="CS25" s="187"/>
      <c r="CT25" s="188"/>
      <c r="CU25" s="188"/>
      <c r="CV25" s="188"/>
      <c r="CW25" s="188"/>
      <c r="CX25" s="188"/>
      <c r="CY25" s="188"/>
      <c r="CZ25" s="188"/>
      <c r="DA25" s="188"/>
      <c r="DB25" s="188"/>
      <c r="DC25" s="188"/>
      <c r="DD25" s="188"/>
      <c r="DE25" s="188"/>
      <c r="DF25" s="188"/>
      <c r="DG25" s="189"/>
      <c r="DH25" s="189"/>
      <c r="DI25" s="187"/>
      <c r="DJ25" s="188"/>
      <c r="DK25" s="188"/>
      <c r="DL25" s="188"/>
      <c r="DM25" s="188"/>
      <c r="DN25" s="188"/>
      <c r="DO25" s="188"/>
      <c r="DP25" s="188"/>
      <c r="DQ25" s="188"/>
      <c r="DR25" s="188"/>
      <c r="DS25" s="188"/>
      <c r="DT25" s="188"/>
      <c r="DU25" s="188"/>
      <c r="DV25" s="188"/>
      <c r="DW25" s="189"/>
      <c r="DX25" s="189"/>
      <c r="DY25" s="187"/>
      <c r="DZ25" s="188"/>
      <c r="EA25" s="188"/>
      <c r="EB25" s="188"/>
      <c r="EC25" s="188"/>
      <c r="ED25" s="188"/>
      <c r="EE25" s="188"/>
      <c r="EF25" s="188"/>
      <c r="EG25" s="188"/>
      <c r="EH25" s="188"/>
      <c r="EI25" s="188"/>
      <c r="EJ25" s="188"/>
      <c r="EK25" s="188"/>
      <c r="EL25" s="188"/>
      <c r="EM25" s="189"/>
      <c r="EN25" s="189"/>
      <c r="EO25" s="187"/>
      <c r="EP25" s="188"/>
      <c r="EQ25" s="188"/>
      <c r="ER25" s="188"/>
      <c r="ES25" s="188"/>
      <c r="ET25" s="188"/>
      <c r="EU25" s="188"/>
      <c r="EV25" s="188"/>
      <c r="EW25" s="188"/>
      <c r="EX25" s="188"/>
      <c r="EY25" s="188"/>
      <c r="EZ25" s="188"/>
      <c r="FA25" s="188"/>
      <c r="FB25" s="188"/>
      <c r="FC25" s="189"/>
      <c r="FD25" s="189"/>
      <c r="FE25" s="187"/>
      <c r="FF25" s="188"/>
      <c r="FG25" s="188"/>
      <c r="FH25" s="188"/>
      <c r="FI25" s="188"/>
      <c r="FJ25" s="188"/>
      <c r="FK25" s="188"/>
      <c r="FL25" s="188"/>
      <c r="FM25" s="188"/>
      <c r="FN25" s="188"/>
      <c r="FO25" s="188"/>
      <c r="FP25" s="188"/>
      <c r="FQ25" s="188"/>
      <c r="FR25" s="188"/>
      <c r="FS25" s="189"/>
      <c r="FT25" s="189"/>
      <c r="FU25" s="187"/>
      <c r="FV25" s="188"/>
      <c r="FW25" s="188"/>
      <c r="FX25" s="188"/>
      <c r="FY25" s="188"/>
      <c r="FZ25" s="188"/>
      <c r="GA25" s="188"/>
      <c r="GB25" s="188"/>
      <c r="GC25" s="188"/>
      <c r="GD25" s="188"/>
      <c r="GE25" s="188"/>
      <c r="GF25" s="188"/>
      <c r="GG25" s="188"/>
      <c r="GH25" s="188"/>
      <c r="GI25" s="189"/>
      <c r="GJ25" s="189"/>
      <c r="GK25" s="187"/>
      <c r="GL25" s="188"/>
      <c r="GM25" s="188"/>
      <c r="GN25" s="188"/>
      <c r="GO25" s="188"/>
      <c r="GP25" s="188"/>
      <c r="GQ25" s="188"/>
      <c r="GR25" s="188"/>
      <c r="GS25" s="188"/>
      <c r="GT25" s="188"/>
      <c r="GU25" s="188"/>
      <c r="GV25" s="188"/>
      <c r="GW25" s="188"/>
      <c r="GX25" s="188"/>
      <c r="GY25" s="189"/>
      <c r="GZ25" s="189"/>
      <c r="HA25" s="187"/>
      <c r="HB25" s="188"/>
      <c r="HC25" s="188"/>
      <c r="HD25" s="188"/>
      <c r="HE25" s="188"/>
      <c r="HF25" s="188"/>
      <c r="HG25" s="188"/>
      <c r="HH25" s="188"/>
      <c r="HI25" s="188"/>
      <c r="HJ25" s="188"/>
      <c r="HK25" s="188"/>
      <c r="HL25" s="188"/>
      <c r="HM25" s="188"/>
      <c r="HN25" s="188"/>
      <c r="HO25" s="189"/>
      <c r="HP25" s="189"/>
      <c r="HQ25" s="187"/>
      <c r="HR25" s="188"/>
      <c r="HS25" s="188"/>
      <c r="HT25" s="188"/>
      <c r="HU25" s="188"/>
      <c r="HV25" s="188"/>
      <c r="HW25" s="188"/>
      <c r="HX25" s="188"/>
      <c r="HY25" s="188"/>
      <c r="HZ25" s="188"/>
      <c r="IA25" s="188"/>
      <c r="IB25" s="188"/>
      <c r="IC25" s="188"/>
      <c r="ID25" s="188"/>
      <c r="IE25" s="189"/>
      <c r="IF25" s="189"/>
      <c r="IG25" s="187"/>
      <c r="IH25" s="188"/>
      <c r="II25" s="188"/>
      <c r="IJ25" s="188"/>
      <c r="IK25" s="188"/>
      <c r="IL25" s="188"/>
      <c r="IM25" s="188"/>
      <c r="IN25" s="188"/>
      <c r="IO25" s="188"/>
      <c r="IP25" s="188"/>
      <c r="IQ25" s="188"/>
      <c r="IR25" s="188"/>
      <c r="IS25" s="188"/>
      <c r="IT25" s="188"/>
      <c r="IU25" s="189"/>
      <c r="IV25" s="189"/>
    </row>
    <row r="26" spans="1:256" ht="18.75" customHeight="1">
      <c r="A26" s="90"/>
      <c r="B26" s="188" t="s">
        <v>816</v>
      </c>
      <c r="C26" s="188" t="s">
        <v>816</v>
      </c>
      <c r="D26" s="188" t="s">
        <v>816</v>
      </c>
      <c r="E26" s="188" t="s">
        <v>816</v>
      </c>
      <c r="F26" s="188" t="s">
        <v>816</v>
      </c>
      <c r="G26" s="188" t="s">
        <v>816</v>
      </c>
      <c r="H26" s="188" t="s">
        <v>816</v>
      </c>
      <c r="I26" s="188"/>
      <c r="J26" s="188" t="s">
        <v>816</v>
      </c>
      <c r="K26" s="188"/>
      <c r="L26" s="188"/>
      <c r="M26" s="188"/>
      <c r="N26" s="188" t="s">
        <v>816</v>
      </c>
      <c r="O26" s="189"/>
      <c r="P26" s="189"/>
      <c r="Q26" s="187"/>
      <c r="R26" s="188"/>
      <c r="S26" s="188"/>
      <c r="T26" s="188"/>
      <c r="U26" s="188"/>
      <c r="V26" s="188"/>
      <c r="W26" s="188"/>
      <c r="X26" s="188"/>
      <c r="Y26" s="188"/>
      <c r="Z26" s="188"/>
      <c r="AA26" s="188"/>
      <c r="AB26" s="188"/>
      <c r="AC26" s="188"/>
      <c r="AD26" s="188"/>
      <c r="AE26" s="189"/>
      <c r="AF26" s="189"/>
      <c r="AG26" s="187"/>
      <c r="AH26" s="188"/>
      <c r="AI26" s="188"/>
      <c r="AJ26" s="188"/>
      <c r="AK26" s="188"/>
      <c r="AL26" s="188"/>
      <c r="AM26" s="188"/>
      <c r="AN26" s="188"/>
      <c r="AO26" s="188"/>
      <c r="AP26" s="188"/>
      <c r="AQ26" s="188"/>
      <c r="AR26" s="188"/>
      <c r="AS26" s="188"/>
      <c r="AT26" s="188"/>
      <c r="AU26" s="189"/>
      <c r="AV26" s="189"/>
      <c r="AW26" s="187"/>
      <c r="AX26" s="188"/>
      <c r="AY26" s="188"/>
      <c r="AZ26" s="188"/>
      <c r="BA26" s="188"/>
      <c r="BB26" s="188"/>
      <c r="BC26" s="188"/>
      <c r="BD26" s="188"/>
      <c r="BE26" s="188"/>
      <c r="BF26" s="188"/>
      <c r="BG26" s="188"/>
      <c r="BH26" s="188"/>
      <c r="BI26" s="188"/>
      <c r="BJ26" s="188"/>
      <c r="BK26" s="189"/>
      <c r="BL26" s="189"/>
      <c r="BM26" s="187"/>
      <c r="BN26" s="188"/>
      <c r="BO26" s="188"/>
      <c r="BP26" s="188"/>
      <c r="BQ26" s="188"/>
      <c r="BR26" s="188"/>
      <c r="BS26" s="188"/>
      <c r="BT26" s="188"/>
      <c r="BU26" s="188"/>
      <c r="BV26" s="188"/>
      <c r="BW26" s="188"/>
      <c r="BX26" s="188"/>
      <c r="BY26" s="188"/>
      <c r="BZ26" s="188"/>
      <c r="CA26" s="189"/>
      <c r="CB26" s="189"/>
      <c r="CC26" s="187"/>
      <c r="CD26" s="188"/>
      <c r="CE26" s="188"/>
      <c r="CF26" s="188"/>
      <c r="CG26" s="188"/>
      <c r="CH26" s="188"/>
      <c r="CI26" s="188"/>
      <c r="CJ26" s="188"/>
      <c r="CK26" s="188"/>
      <c r="CL26" s="188"/>
      <c r="CM26" s="188"/>
      <c r="CN26" s="188"/>
      <c r="CO26" s="188"/>
      <c r="CP26" s="188"/>
      <c r="CQ26" s="189"/>
      <c r="CR26" s="189"/>
      <c r="CS26" s="187"/>
      <c r="CT26" s="188"/>
      <c r="CU26" s="188"/>
      <c r="CV26" s="188"/>
      <c r="CW26" s="188"/>
      <c r="CX26" s="188"/>
      <c r="CY26" s="188"/>
      <c r="CZ26" s="188"/>
      <c r="DA26" s="188"/>
      <c r="DB26" s="188"/>
      <c r="DC26" s="188"/>
      <c r="DD26" s="188"/>
      <c r="DE26" s="188"/>
      <c r="DF26" s="188"/>
      <c r="DG26" s="189"/>
      <c r="DH26" s="189"/>
      <c r="DI26" s="187"/>
      <c r="DJ26" s="188"/>
      <c r="DK26" s="188"/>
      <c r="DL26" s="188"/>
      <c r="DM26" s="188"/>
      <c r="DN26" s="188"/>
      <c r="DO26" s="188"/>
      <c r="DP26" s="188"/>
      <c r="DQ26" s="188"/>
      <c r="DR26" s="188"/>
      <c r="DS26" s="188"/>
      <c r="DT26" s="188"/>
      <c r="DU26" s="188"/>
      <c r="DV26" s="188"/>
      <c r="DW26" s="189"/>
      <c r="DX26" s="189"/>
      <c r="DY26" s="187"/>
      <c r="DZ26" s="188"/>
      <c r="EA26" s="188"/>
      <c r="EB26" s="188"/>
      <c r="EC26" s="188"/>
      <c r="ED26" s="188"/>
      <c r="EE26" s="188"/>
      <c r="EF26" s="188"/>
      <c r="EG26" s="188"/>
      <c r="EH26" s="188"/>
      <c r="EI26" s="188"/>
      <c r="EJ26" s="188"/>
      <c r="EK26" s="188"/>
      <c r="EL26" s="188"/>
      <c r="EM26" s="189"/>
      <c r="EN26" s="189"/>
      <c r="EO26" s="187"/>
      <c r="EP26" s="188"/>
      <c r="EQ26" s="188"/>
      <c r="ER26" s="188"/>
      <c r="ES26" s="188"/>
      <c r="ET26" s="188"/>
      <c r="EU26" s="188"/>
      <c r="EV26" s="188"/>
      <c r="EW26" s="188"/>
      <c r="EX26" s="188"/>
      <c r="EY26" s="188"/>
      <c r="EZ26" s="188"/>
      <c r="FA26" s="188"/>
      <c r="FB26" s="188"/>
      <c r="FC26" s="189"/>
      <c r="FD26" s="189"/>
      <c r="FE26" s="187"/>
      <c r="FF26" s="188"/>
      <c r="FG26" s="188"/>
      <c r="FH26" s="188"/>
      <c r="FI26" s="188"/>
      <c r="FJ26" s="188"/>
      <c r="FK26" s="188"/>
      <c r="FL26" s="188"/>
      <c r="FM26" s="188"/>
      <c r="FN26" s="188"/>
      <c r="FO26" s="188"/>
      <c r="FP26" s="188"/>
      <c r="FQ26" s="188"/>
      <c r="FR26" s="188"/>
      <c r="FS26" s="189"/>
      <c r="FT26" s="189"/>
      <c r="FU26" s="187"/>
      <c r="FV26" s="188"/>
      <c r="FW26" s="188"/>
      <c r="FX26" s="188"/>
      <c r="FY26" s="188"/>
      <c r="FZ26" s="188"/>
      <c r="GA26" s="188"/>
      <c r="GB26" s="188"/>
      <c r="GC26" s="188"/>
      <c r="GD26" s="188"/>
      <c r="GE26" s="188"/>
      <c r="GF26" s="188"/>
      <c r="GG26" s="188"/>
      <c r="GH26" s="188"/>
      <c r="GI26" s="189"/>
      <c r="GJ26" s="189"/>
      <c r="GK26" s="187"/>
      <c r="GL26" s="188"/>
      <c r="GM26" s="188"/>
      <c r="GN26" s="188"/>
      <c r="GO26" s="188"/>
      <c r="GP26" s="188"/>
      <c r="GQ26" s="188"/>
      <c r="GR26" s="188"/>
      <c r="GS26" s="188"/>
      <c r="GT26" s="188"/>
      <c r="GU26" s="188"/>
      <c r="GV26" s="188"/>
      <c r="GW26" s="188"/>
      <c r="GX26" s="188"/>
      <c r="GY26" s="189"/>
      <c r="GZ26" s="189"/>
      <c r="HA26" s="187"/>
      <c r="HB26" s="188"/>
      <c r="HC26" s="188"/>
      <c r="HD26" s="188"/>
      <c r="HE26" s="188"/>
      <c r="HF26" s="188"/>
      <c r="HG26" s="188"/>
      <c r="HH26" s="188"/>
      <c r="HI26" s="188"/>
      <c r="HJ26" s="188"/>
      <c r="HK26" s="188"/>
      <c r="HL26" s="188"/>
      <c r="HM26" s="188"/>
      <c r="HN26" s="188"/>
      <c r="HO26" s="189"/>
      <c r="HP26" s="189"/>
      <c r="HQ26" s="187"/>
      <c r="HR26" s="188"/>
      <c r="HS26" s="188"/>
      <c r="HT26" s="188"/>
      <c r="HU26" s="188"/>
      <c r="HV26" s="188"/>
      <c r="HW26" s="188"/>
      <c r="HX26" s="188"/>
      <c r="HY26" s="188"/>
      <c r="HZ26" s="188"/>
      <c r="IA26" s="188"/>
      <c r="IB26" s="188"/>
      <c r="IC26" s="188"/>
      <c r="ID26" s="188"/>
      <c r="IE26" s="189"/>
      <c r="IF26" s="189"/>
      <c r="IG26" s="187"/>
      <c r="IH26" s="188"/>
      <c r="II26" s="188"/>
      <c r="IJ26" s="188"/>
      <c r="IK26" s="188"/>
      <c r="IL26" s="188"/>
      <c r="IM26" s="188"/>
      <c r="IN26" s="188"/>
      <c r="IO26" s="188"/>
      <c r="IP26" s="188"/>
      <c r="IQ26" s="188"/>
      <c r="IR26" s="188"/>
      <c r="IS26" s="188"/>
      <c r="IT26" s="188"/>
      <c r="IU26" s="189"/>
      <c r="IV26" s="189"/>
    </row>
    <row r="27" spans="1:256" ht="21.75" customHeight="1">
      <c r="A27" s="187" t="s">
        <v>6</v>
      </c>
      <c r="B27" s="188">
        <v>94199534.420000017</v>
      </c>
      <c r="C27" s="188">
        <v>9656739.0099999998</v>
      </c>
      <c r="D27" s="188">
        <v>73.459999999999994</v>
      </c>
      <c r="E27" s="188">
        <v>9533331.120000001</v>
      </c>
      <c r="F27" s="188">
        <v>42603.080000000009</v>
      </c>
      <c r="G27" s="188">
        <v>14812317.76</v>
      </c>
      <c r="H27" s="188">
        <v>2174.92</v>
      </c>
      <c r="I27" s="188">
        <v>10721305.619999999</v>
      </c>
      <c r="J27" s="188">
        <v>95317.840000000011</v>
      </c>
      <c r="K27" s="188">
        <v>5155578.75</v>
      </c>
      <c r="L27" s="188">
        <v>2101.46</v>
      </c>
      <c r="M27" s="188">
        <v>1187974.4999999981</v>
      </c>
      <c r="N27" s="188">
        <v>52714.76</v>
      </c>
      <c r="O27" s="189">
        <v>0.2041702943482552</v>
      </c>
      <c r="P27" s="189">
        <v>0.27209387283933451</v>
      </c>
      <c r="Q27" s="190"/>
      <c r="R27" s="195"/>
      <c r="S27" s="195"/>
      <c r="T27" s="191"/>
      <c r="U27" s="191"/>
      <c r="V27" s="191"/>
      <c r="W27" s="191"/>
      <c r="X27" s="191"/>
    </row>
    <row r="28" spans="1:256" ht="15.75">
      <c r="B28" s="185"/>
      <c r="C28" s="186"/>
      <c r="D28" s="196"/>
      <c r="E28" s="186"/>
      <c r="F28" s="186"/>
      <c r="G28" s="186"/>
      <c r="H28" s="186"/>
      <c r="I28" s="186"/>
      <c r="J28" s="186"/>
      <c r="K28" s="186"/>
      <c r="L28" s="186"/>
      <c r="M28" s="186"/>
      <c r="N28" s="186"/>
      <c r="Q28" s="182"/>
      <c r="R28" s="357"/>
      <c r="S28" s="357"/>
      <c r="T28" s="108"/>
      <c r="U28" s="108"/>
      <c r="V28" s="108"/>
      <c r="W28" s="108"/>
    </row>
    <row r="29" spans="1:256" ht="3.75" customHeight="1">
      <c r="A29" s="181"/>
      <c r="B29" s="880" t="s">
        <v>818</v>
      </c>
      <c r="C29" s="962" t="s">
        <v>819</v>
      </c>
      <c r="D29" s="962"/>
      <c r="E29" s="962"/>
      <c r="F29" s="962"/>
      <c r="G29" s="962" t="s">
        <v>820</v>
      </c>
      <c r="H29" s="962"/>
      <c r="I29" s="962"/>
      <c r="J29" s="962"/>
      <c r="K29" s="962" t="s">
        <v>821</v>
      </c>
      <c r="L29" s="962"/>
      <c r="M29" s="962"/>
      <c r="N29" s="962"/>
      <c r="O29" s="962" t="s">
        <v>822</v>
      </c>
      <c r="P29" s="962"/>
      <c r="S29" s="961"/>
      <c r="T29" s="961"/>
      <c r="U29" s="961"/>
      <c r="V29" s="961"/>
      <c r="W29" s="961"/>
      <c r="X29" s="961"/>
      <c r="Y29" s="961"/>
      <c r="Z29" s="961"/>
      <c r="AA29" s="961"/>
      <c r="AB29" s="961"/>
      <c r="AC29" s="961"/>
      <c r="AD29" s="961"/>
      <c r="AE29" s="961"/>
      <c r="AF29" s="961"/>
      <c r="AI29" s="961"/>
      <c r="AJ29" s="961"/>
      <c r="AK29" s="961"/>
      <c r="AL29" s="961"/>
      <c r="AM29" s="961"/>
      <c r="AN29" s="961"/>
      <c r="AO29" s="961"/>
      <c r="AP29" s="961"/>
      <c r="AQ29" s="961"/>
      <c r="AR29" s="961"/>
      <c r="AS29" s="961"/>
      <c r="AT29" s="961"/>
      <c r="AU29" s="961"/>
      <c r="AV29" s="961"/>
      <c r="AY29" s="961"/>
      <c r="AZ29" s="961"/>
      <c r="BA29" s="961"/>
      <c r="BB29" s="961"/>
      <c r="BC29" s="961"/>
      <c r="BD29" s="961"/>
      <c r="BE29" s="961"/>
      <c r="BF29" s="961"/>
      <c r="BG29" s="961"/>
      <c r="BH29" s="961"/>
      <c r="BI29" s="961"/>
      <c r="BJ29" s="961"/>
      <c r="BK29" s="961"/>
      <c r="BL29" s="961"/>
      <c r="BO29" s="961"/>
      <c r="BP29" s="961"/>
      <c r="BQ29" s="961"/>
      <c r="BR29" s="961"/>
      <c r="BS29" s="961"/>
      <c r="BT29" s="961"/>
      <c r="BU29" s="961"/>
      <c r="BV29" s="961"/>
      <c r="BW29" s="961"/>
      <c r="BX29" s="961"/>
      <c r="BY29" s="961"/>
      <c r="BZ29" s="961"/>
      <c r="CA29" s="961"/>
      <c r="CB29" s="961"/>
      <c r="CE29" s="961"/>
      <c r="CF29" s="961"/>
      <c r="CG29" s="961"/>
      <c r="CH29" s="961"/>
      <c r="CI29" s="961"/>
      <c r="CJ29" s="961"/>
      <c r="CK29" s="961"/>
      <c r="CL29" s="961"/>
      <c r="CM29" s="961"/>
      <c r="CN29" s="961"/>
      <c r="CO29" s="961"/>
      <c r="CP29" s="961"/>
      <c r="CQ29" s="961"/>
      <c r="CR29" s="961"/>
      <c r="CU29" s="961"/>
      <c r="CV29" s="961"/>
      <c r="CW29" s="961"/>
      <c r="CX29" s="961"/>
      <c r="CY29" s="961"/>
      <c r="CZ29" s="961"/>
      <c r="DA29" s="961"/>
      <c r="DB29" s="961"/>
      <c r="DC29" s="961"/>
      <c r="DD29" s="961"/>
      <c r="DE29" s="961"/>
      <c r="DF29" s="961"/>
      <c r="DG29" s="961"/>
      <c r="DH29" s="961"/>
      <c r="DK29" s="961"/>
      <c r="DL29" s="961"/>
      <c r="DM29" s="961"/>
      <c r="DN29" s="961"/>
      <c r="DO29" s="961"/>
      <c r="DP29" s="961"/>
      <c r="DQ29" s="961"/>
      <c r="DR29" s="961"/>
      <c r="DS29" s="961"/>
      <c r="DT29" s="961"/>
      <c r="DU29" s="961"/>
      <c r="DV29" s="961"/>
      <c r="DW29" s="961"/>
      <c r="DX29" s="961"/>
      <c r="EA29" s="961"/>
      <c r="EB29" s="961"/>
      <c r="EC29" s="961"/>
      <c r="ED29" s="961"/>
      <c r="EE29" s="961"/>
      <c r="EF29" s="961"/>
      <c r="EG29" s="961"/>
      <c r="EH29" s="961"/>
      <c r="EI29" s="961"/>
      <c r="EJ29" s="961"/>
      <c r="EK29" s="961"/>
      <c r="EL29" s="961"/>
      <c r="EM29" s="961"/>
      <c r="EN29" s="961"/>
      <c r="EQ29" s="961"/>
      <c r="ER29" s="961"/>
      <c r="ES29" s="961"/>
      <c r="ET29" s="961"/>
      <c r="EU29" s="961"/>
      <c r="EV29" s="961"/>
      <c r="EW29" s="961"/>
      <c r="EX29" s="961"/>
      <c r="EY29" s="961"/>
      <c r="EZ29" s="961"/>
      <c r="FA29" s="961"/>
      <c r="FB29" s="961"/>
      <c r="FC29" s="961"/>
      <c r="FD29" s="961"/>
      <c r="FG29" s="961"/>
      <c r="FH29" s="961"/>
      <c r="FI29" s="961"/>
      <c r="FJ29" s="961"/>
      <c r="FK29" s="961"/>
      <c r="FL29" s="961"/>
      <c r="FM29" s="961"/>
      <c r="FN29" s="961"/>
      <c r="FO29" s="961"/>
      <c r="FP29" s="961"/>
      <c r="FQ29" s="961"/>
      <c r="FR29" s="961"/>
      <c r="FS29" s="961"/>
      <c r="FT29" s="961"/>
      <c r="FW29" s="961"/>
      <c r="FX29" s="961"/>
      <c r="FY29" s="961"/>
      <c r="FZ29" s="961"/>
      <c r="GA29" s="961"/>
      <c r="GB29" s="961"/>
      <c r="GC29" s="961"/>
      <c r="GD29" s="961"/>
      <c r="GE29" s="961"/>
      <c r="GF29" s="961"/>
      <c r="GG29" s="961"/>
      <c r="GH29" s="961"/>
      <c r="GI29" s="961"/>
      <c r="GJ29" s="961"/>
      <c r="GM29" s="961"/>
      <c r="GN29" s="961"/>
      <c r="GO29" s="961"/>
      <c r="GP29" s="961"/>
      <c r="GQ29" s="961"/>
      <c r="GR29" s="961"/>
      <c r="GS29" s="961"/>
      <c r="GT29" s="961"/>
      <c r="GU29" s="961"/>
      <c r="GV29" s="961"/>
      <c r="GW29" s="961"/>
      <c r="GX29" s="961"/>
      <c r="GY29" s="961"/>
      <c r="GZ29" s="961"/>
      <c r="HC29" s="961"/>
      <c r="HD29" s="961"/>
      <c r="HE29" s="961"/>
      <c r="HF29" s="961"/>
      <c r="HG29" s="961"/>
      <c r="HH29" s="961"/>
      <c r="HI29" s="961"/>
      <c r="HJ29" s="961"/>
      <c r="HK29" s="961"/>
      <c r="HL29" s="961"/>
      <c r="HM29" s="961"/>
      <c r="HN29" s="961"/>
      <c r="HO29" s="961"/>
      <c r="HP29" s="961"/>
      <c r="HS29" s="961"/>
      <c r="HT29" s="961"/>
      <c r="HU29" s="961"/>
      <c r="HV29" s="961"/>
      <c r="HW29" s="961"/>
      <c r="HX29" s="961"/>
      <c r="HY29" s="961"/>
      <c r="HZ29" s="961"/>
      <c r="IA29" s="961"/>
      <c r="IB29" s="961"/>
      <c r="IC29" s="961"/>
      <c r="ID29" s="961"/>
      <c r="IE29" s="961"/>
      <c r="IF29" s="961"/>
      <c r="II29" s="961"/>
      <c r="IJ29" s="961"/>
      <c r="IK29" s="961"/>
      <c r="IL29" s="961"/>
      <c r="IM29" s="961"/>
      <c r="IN29" s="961"/>
      <c r="IO29" s="961"/>
      <c r="IP29" s="961"/>
      <c r="IQ29" s="961"/>
      <c r="IR29" s="961"/>
      <c r="IS29" s="961"/>
      <c r="IT29" s="961"/>
      <c r="IU29" s="961"/>
      <c r="IV29" s="961"/>
    </row>
    <row r="30" spans="1:256" ht="3.75" customHeight="1">
      <c r="A30" s="181"/>
      <c r="B30" s="880" t="s">
        <v>823</v>
      </c>
      <c r="C30" s="181"/>
      <c r="D30" s="181"/>
      <c r="E30" s="181"/>
      <c r="F30" s="181"/>
      <c r="G30" s="181"/>
      <c r="H30" s="181"/>
      <c r="I30" s="181"/>
      <c r="J30" s="181"/>
      <c r="K30" s="181"/>
      <c r="L30" s="181"/>
      <c r="M30" s="181"/>
      <c r="N30" s="181"/>
      <c r="O30" s="181"/>
      <c r="P30" s="181"/>
    </row>
    <row r="31" spans="1:256" ht="20.25" customHeight="1">
      <c r="A31" s="183" t="s">
        <v>1064</v>
      </c>
      <c r="B31" s="880" t="s">
        <v>824</v>
      </c>
      <c r="C31" s="880" t="s">
        <v>2</v>
      </c>
      <c r="D31" s="880" t="s">
        <v>4</v>
      </c>
      <c r="E31" s="880" t="s">
        <v>3</v>
      </c>
      <c r="F31" s="880" t="s">
        <v>5</v>
      </c>
      <c r="G31" s="880" t="s">
        <v>2</v>
      </c>
      <c r="H31" s="880" t="s">
        <v>4</v>
      </c>
      <c r="I31" s="880" t="s">
        <v>3</v>
      </c>
      <c r="J31" s="880" t="s">
        <v>5</v>
      </c>
      <c r="K31" s="880" t="s">
        <v>2</v>
      </c>
      <c r="L31" s="880" t="s">
        <v>4</v>
      </c>
      <c r="M31" s="880" t="s">
        <v>3</v>
      </c>
      <c r="N31" s="880" t="s">
        <v>5</v>
      </c>
      <c r="O31" s="183" t="s">
        <v>825</v>
      </c>
      <c r="P31" s="183" t="s">
        <v>826</v>
      </c>
      <c r="Q31" s="187"/>
      <c r="R31" s="188"/>
      <c r="S31" s="188"/>
      <c r="T31" s="188"/>
      <c r="U31" s="188"/>
      <c r="V31" s="188"/>
      <c r="W31" s="188"/>
      <c r="X31" s="188"/>
      <c r="Y31" s="188"/>
      <c r="Z31" s="188"/>
      <c r="AA31" s="188"/>
      <c r="AB31" s="188"/>
      <c r="AC31" s="188"/>
      <c r="AD31" s="188"/>
      <c r="AE31" s="189"/>
      <c r="AF31" s="189"/>
      <c r="AG31" s="187"/>
      <c r="AH31" s="188"/>
      <c r="AI31" s="188"/>
      <c r="AJ31" s="188"/>
      <c r="AK31" s="188"/>
      <c r="AL31" s="188"/>
      <c r="AM31" s="188"/>
      <c r="AN31" s="188"/>
      <c r="AO31" s="188"/>
      <c r="AP31" s="188"/>
      <c r="AQ31" s="188"/>
      <c r="AR31" s="188"/>
      <c r="AS31" s="188"/>
      <c r="AT31" s="188"/>
      <c r="AU31" s="189"/>
      <c r="AV31" s="189"/>
      <c r="AW31" s="187"/>
      <c r="AX31" s="188"/>
      <c r="AY31" s="188"/>
      <c r="AZ31" s="188"/>
      <c r="BA31" s="188"/>
      <c r="BB31" s="188"/>
      <c r="BC31" s="188"/>
      <c r="BD31" s="188"/>
      <c r="BE31" s="188"/>
      <c r="BF31" s="188"/>
      <c r="BG31" s="188"/>
      <c r="BH31" s="188"/>
      <c r="BI31" s="188"/>
      <c r="BJ31" s="188"/>
      <c r="BK31" s="189"/>
      <c r="BL31" s="189"/>
      <c r="BM31" s="187"/>
      <c r="BN31" s="188"/>
      <c r="BO31" s="188"/>
      <c r="BP31" s="188"/>
      <c r="BQ31" s="188"/>
      <c r="BR31" s="188"/>
      <c r="BS31" s="188"/>
      <c r="BT31" s="188"/>
      <c r="BU31" s="188"/>
      <c r="BV31" s="188"/>
      <c r="BW31" s="188"/>
      <c r="BX31" s="188"/>
      <c r="BY31" s="188"/>
      <c r="BZ31" s="188"/>
      <c r="CA31" s="189"/>
      <c r="CB31" s="189"/>
      <c r="CC31" s="187"/>
      <c r="CD31" s="188"/>
      <c r="CE31" s="188"/>
      <c r="CF31" s="188"/>
      <c r="CG31" s="188"/>
      <c r="CH31" s="188"/>
      <c r="CI31" s="188"/>
      <c r="CJ31" s="188"/>
      <c r="CK31" s="188"/>
      <c r="CL31" s="188"/>
      <c r="CM31" s="188"/>
      <c r="CN31" s="188"/>
      <c r="CO31" s="188"/>
      <c r="CP31" s="188"/>
      <c r="CQ31" s="189"/>
      <c r="CR31" s="189"/>
      <c r="CS31" s="187"/>
      <c r="CT31" s="188"/>
      <c r="CU31" s="188"/>
      <c r="CV31" s="188"/>
      <c r="CW31" s="188"/>
      <c r="CX31" s="188"/>
      <c r="CY31" s="188"/>
      <c r="CZ31" s="188"/>
      <c r="DA31" s="188"/>
      <c r="DB31" s="188"/>
      <c r="DC31" s="188"/>
      <c r="DD31" s="188"/>
      <c r="DE31" s="188"/>
      <c r="DF31" s="188"/>
      <c r="DG31" s="189"/>
      <c r="DH31" s="189"/>
      <c r="DI31" s="187"/>
      <c r="DJ31" s="188"/>
      <c r="DK31" s="188"/>
      <c r="DL31" s="188"/>
      <c r="DM31" s="188"/>
      <c r="DN31" s="188"/>
      <c r="DO31" s="188"/>
      <c r="DP31" s="188"/>
      <c r="DQ31" s="188"/>
      <c r="DR31" s="188"/>
      <c r="DS31" s="188"/>
      <c r="DT31" s="188"/>
      <c r="DU31" s="188"/>
      <c r="DV31" s="188"/>
      <c r="DW31" s="189"/>
      <c r="DX31" s="189"/>
      <c r="DY31" s="187"/>
      <c r="DZ31" s="188"/>
      <c r="EA31" s="188"/>
      <c r="EB31" s="188"/>
      <c r="EC31" s="188"/>
      <c r="ED31" s="188"/>
      <c r="EE31" s="188"/>
      <c r="EF31" s="188"/>
      <c r="EG31" s="188"/>
      <c r="EH31" s="188"/>
      <c r="EI31" s="188"/>
      <c r="EJ31" s="188"/>
      <c r="EK31" s="188"/>
      <c r="EL31" s="188"/>
      <c r="EM31" s="189"/>
      <c r="EN31" s="189"/>
      <c r="EO31" s="187"/>
      <c r="EP31" s="188"/>
      <c r="EQ31" s="188"/>
      <c r="ER31" s="188"/>
      <c r="ES31" s="188"/>
      <c r="ET31" s="188"/>
      <c r="EU31" s="188"/>
      <c r="EV31" s="188"/>
      <c r="EW31" s="188"/>
      <c r="EX31" s="188"/>
      <c r="EY31" s="188"/>
      <c r="EZ31" s="188"/>
      <c r="FA31" s="188"/>
      <c r="FB31" s="188"/>
      <c r="FC31" s="189"/>
      <c r="FD31" s="189"/>
      <c r="FE31" s="187"/>
      <c r="FF31" s="188"/>
      <c r="FG31" s="188"/>
      <c r="FH31" s="188"/>
      <c r="FI31" s="188"/>
      <c r="FJ31" s="188"/>
      <c r="FK31" s="188"/>
      <c r="FL31" s="188"/>
      <c r="FM31" s="188"/>
      <c r="FN31" s="188"/>
      <c r="FO31" s="188"/>
      <c r="FP31" s="188"/>
      <c r="FQ31" s="188"/>
      <c r="FR31" s="188"/>
      <c r="FS31" s="189"/>
      <c r="FT31" s="189"/>
      <c r="FU31" s="187"/>
      <c r="FV31" s="188"/>
      <c r="FW31" s="188"/>
      <c r="FX31" s="188"/>
      <c r="FY31" s="188"/>
      <c r="FZ31" s="188"/>
      <c r="GA31" s="188"/>
      <c r="GB31" s="188"/>
      <c r="GC31" s="188"/>
      <c r="GD31" s="188"/>
      <c r="GE31" s="188"/>
      <c r="GF31" s="188"/>
      <c r="GG31" s="188"/>
      <c r="GH31" s="188"/>
      <c r="GI31" s="189"/>
      <c r="GJ31" s="189"/>
      <c r="GK31" s="187"/>
      <c r="GL31" s="188"/>
      <c r="GM31" s="188"/>
      <c r="GN31" s="188"/>
      <c r="GO31" s="188"/>
      <c r="GP31" s="188"/>
      <c r="GQ31" s="188"/>
      <c r="GR31" s="188"/>
      <c r="GS31" s="188"/>
      <c r="GT31" s="188"/>
      <c r="GU31" s="188"/>
      <c r="GV31" s="188"/>
      <c r="GW31" s="188"/>
      <c r="GX31" s="188"/>
      <c r="GY31" s="189"/>
      <c r="GZ31" s="189"/>
      <c r="HA31" s="187"/>
      <c r="HB31" s="188"/>
      <c r="HC31" s="188"/>
      <c r="HD31" s="188"/>
      <c r="HE31" s="188"/>
      <c r="HF31" s="188"/>
      <c r="HG31" s="188"/>
      <c r="HH31" s="188"/>
      <c r="HI31" s="188"/>
      <c r="HJ31" s="188"/>
      <c r="HK31" s="188"/>
      <c r="HL31" s="188"/>
      <c r="HM31" s="188"/>
      <c r="HN31" s="188"/>
      <c r="HO31" s="189"/>
      <c r="HP31" s="189"/>
      <c r="HQ31" s="187"/>
      <c r="HR31" s="188"/>
      <c r="HS31" s="188"/>
      <c r="HT31" s="188"/>
      <c r="HU31" s="188"/>
      <c r="HV31" s="188"/>
      <c r="HW31" s="188"/>
      <c r="HX31" s="188"/>
      <c r="HY31" s="188"/>
      <c r="HZ31" s="188"/>
      <c r="IA31" s="188"/>
      <c r="IB31" s="188"/>
      <c r="IC31" s="188"/>
      <c r="ID31" s="188"/>
      <c r="IE31" s="189"/>
      <c r="IF31" s="189"/>
      <c r="IG31" s="187"/>
      <c r="IH31" s="188"/>
      <c r="II31" s="188"/>
      <c r="IJ31" s="188"/>
      <c r="IK31" s="188"/>
      <c r="IL31" s="188"/>
      <c r="IM31" s="188"/>
      <c r="IN31" s="188"/>
      <c r="IO31" s="188"/>
      <c r="IP31" s="188"/>
      <c r="IQ31" s="188"/>
      <c r="IR31" s="188"/>
      <c r="IS31" s="188"/>
      <c r="IT31" s="188"/>
      <c r="IU31" s="189"/>
      <c r="IV31" s="189"/>
    </row>
    <row r="32" spans="1:256" ht="26.25" customHeight="1">
      <c r="B32" s="881" t="s">
        <v>816</v>
      </c>
      <c r="C32" s="881" t="s">
        <v>816</v>
      </c>
      <c r="D32" s="881" t="s">
        <v>816</v>
      </c>
      <c r="E32" s="184" t="s">
        <v>816</v>
      </c>
      <c r="F32" s="184"/>
      <c r="H32" s="184" t="s">
        <v>816</v>
      </c>
      <c r="I32" s="184" t="s">
        <v>816</v>
      </c>
      <c r="J32" s="184"/>
      <c r="R32" s="881" t="s">
        <v>816</v>
      </c>
      <c r="S32" s="881" t="s">
        <v>816</v>
      </c>
      <c r="T32" s="881" t="s">
        <v>816</v>
      </c>
      <c r="U32" s="184" t="s">
        <v>816</v>
      </c>
      <c r="V32" s="184"/>
      <c r="X32" s="184" t="s">
        <v>816</v>
      </c>
      <c r="Y32" s="184" t="s">
        <v>816</v>
      </c>
      <c r="Z32" s="184"/>
      <c r="AH32" s="881" t="s">
        <v>816</v>
      </c>
      <c r="AI32" s="881" t="s">
        <v>816</v>
      </c>
      <c r="AJ32" s="881" t="s">
        <v>816</v>
      </c>
      <c r="AK32" s="184" t="s">
        <v>816</v>
      </c>
      <c r="AL32" s="184"/>
      <c r="AN32" s="184" t="s">
        <v>816</v>
      </c>
      <c r="AO32" s="184" t="s">
        <v>816</v>
      </c>
      <c r="AP32" s="184"/>
      <c r="AX32" s="881" t="s">
        <v>816</v>
      </c>
      <c r="AY32" s="881" t="s">
        <v>816</v>
      </c>
      <c r="AZ32" s="881" t="s">
        <v>816</v>
      </c>
      <c r="BA32" s="184" t="s">
        <v>816</v>
      </c>
      <c r="BB32" s="184"/>
      <c r="BD32" s="184" t="s">
        <v>816</v>
      </c>
      <c r="BE32" s="184" t="s">
        <v>816</v>
      </c>
      <c r="BF32" s="184"/>
      <c r="BN32" s="881" t="s">
        <v>816</v>
      </c>
      <c r="BO32" s="881" t="s">
        <v>816</v>
      </c>
      <c r="BP32" s="881" t="s">
        <v>816</v>
      </c>
      <c r="BQ32" s="184" t="s">
        <v>816</v>
      </c>
      <c r="BR32" s="184"/>
      <c r="BT32" s="184" t="s">
        <v>816</v>
      </c>
      <c r="BU32" s="184" t="s">
        <v>816</v>
      </c>
      <c r="BV32" s="184"/>
      <c r="CD32" s="881" t="s">
        <v>816</v>
      </c>
      <c r="CE32" s="881" t="s">
        <v>816</v>
      </c>
      <c r="CF32" s="881" t="s">
        <v>816</v>
      </c>
      <c r="CG32" s="184" t="s">
        <v>816</v>
      </c>
      <c r="CH32" s="184"/>
      <c r="CJ32" s="184" t="s">
        <v>816</v>
      </c>
      <c r="CK32" s="184" t="s">
        <v>816</v>
      </c>
      <c r="CL32" s="184"/>
      <c r="CT32" s="881" t="s">
        <v>816</v>
      </c>
      <c r="CU32" s="881" t="s">
        <v>816</v>
      </c>
      <c r="CV32" s="881" t="s">
        <v>816</v>
      </c>
      <c r="CW32" s="184" t="s">
        <v>816</v>
      </c>
      <c r="CX32" s="184"/>
      <c r="CZ32" s="184" t="s">
        <v>816</v>
      </c>
      <c r="DA32" s="184" t="s">
        <v>816</v>
      </c>
      <c r="DB32" s="184"/>
      <c r="DJ32" s="881" t="s">
        <v>816</v>
      </c>
      <c r="DK32" s="881" t="s">
        <v>816</v>
      </c>
      <c r="DL32" s="881" t="s">
        <v>816</v>
      </c>
      <c r="DM32" s="184" t="s">
        <v>816</v>
      </c>
      <c r="DN32" s="184"/>
      <c r="DP32" s="184" t="s">
        <v>816</v>
      </c>
      <c r="DQ32" s="184" t="s">
        <v>816</v>
      </c>
      <c r="DR32" s="184"/>
      <c r="DZ32" s="881" t="s">
        <v>816</v>
      </c>
      <c r="EA32" s="881" t="s">
        <v>816</v>
      </c>
      <c r="EB32" s="881" t="s">
        <v>816</v>
      </c>
      <c r="EC32" s="184" t="s">
        <v>816</v>
      </c>
      <c r="ED32" s="184"/>
      <c r="EF32" s="184" t="s">
        <v>816</v>
      </c>
      <c r="EG32" s="184" t="s">
        <v>816</v>
      </c>
      <c r="EH32" s="184"/>
      <c r="EP32" s="881" t="s">
        <v>816</v>
      </c>
      <c r="EQ32" s="881" t="s">
        <v>816</v>
      </c>
      <c r="ER32" s="881" t="s">
        <v>816</v>
      </c>
      <c r="ES32" s="184" t="s">
        <v>816</v>
      </c>
      <c r="ET32" s="184"/>
      <c r="EV32" s="184" t="s">
        <v>816</v>
      </c>
      <c r="EW32" s="184" t="s">
        <v>816</v>
      </c>
      <c r="EX32" s="184"/>
      <c r="FF32" s="881" t="s">
        <v>816</v>
      </c>
      <c r="FG32" s="881" t="s">
        <v>816</v>
      </c>
      <c r="FH32" s="881" t="s">
        <v>816</v>
      </c>
      <c r="FI32" s="184" t="s">
        <v>816</v>
      </c>
      <c r="FJ32" s="184"/>
      <c r="FL32" s="184" t="s">
        <v>816</v>
      </c>
      <c r="FM32" s="184" t="s">
        <v>816</v>
      </c>
      <c r="FN32" s="184"/>
      <c r="FV32" s="881" t="s">
        <v>816</v>
      </c>
      <c r="FW32" s="881" t="s">
        <v>816</v>
      </c>
      <c r="FX32" s="881" t="s">
        <v>816</v>
      </c>
      <c r="FY32" s="184" t="s">
        <v>816</v>
      </c>
      <c r="FZ32" s="184"/>
      <c r="GB32" s="184" t="s">
        <v>816</v>
      </c>
      <c r="GC32" s="184" t="s">
        <v>816</v>
      </c>
      <c r="GD32" s="184"/>
      <c r="GL32" s="881" t="s">
        <v>816</v>
      </c>
      <c r="GM32" s="881" t="s">
        <v>816</v>
      </c>
      <c r="GN32" s="881" t="s">
        <v>816</v>
      </c>
      <c r="GO32" s="184" t="s">
        <v>816</v>
      </c>
      <c r="GP32" s="184"/>
      <c r="GR32" s="184" t="s">
        <v>816</v>
      </c>
      <c r="GS32" s="184" t="s">
        <v>816</v>
      </c>
      <c r="GT32" s="184"/>
      <c r="HB32" s="881" t="s">
        <v>816</v>
      </c>
      <c r="HC32" s="881" t="s">
        <v>816</v>
      </c>
      <c r="HD32" s="881" t="s">
        <v>816</v>
      </c>
      <c r="HE32" s="184" t="s">
        <v>816</v>
      </c>
      <c r="HF32" s="184"/>
      <c r="HH32" s="184" t="s">
        <v>816</v>
      </c>
      <c r="HI32" s="184" t="s">
        <v>816</v>
      </c>
      <c r="HJ32" s="184"/>
      <c r="HR32" s="881" t="s">
        <v>816</v>
      </c>
      <c r="HS32" s="881" t="s">
        <v>816</v>
      </c>
      <c r="HT32" s="881" t="s">
        <v>816</v>
      </c>
      <c r="HU32" s="184" t="s">
        <v>816</v>
      </c>
      <c r="HV32" s="184"/>
      <c r="HX32" s="184" t="s">
        <v>816</v>
      </c>
      <c r="HY32" s="184" t="s">
        <v>816</v>
      </c>
      <c r="HZ32" s="184"/>
      <c r="IH32" s="881" t="s">
        <v>816</v>
      </c>
      <c r="II32" s="881" t="s">
        <v>816</v>
      </c>
      <c r="IJ32" s="881" t="s">
        <v>816</v>
      </c>
      <c r="IK32" s="184" t="s">
        <v>816</v>
      </c>
      <c r="IL32" s="184"/>
      <c r="IN32" s="184" t="s">
        <v>816</v>
      </c>
      <c r="IO32" s="184" t="s">
        <v>816</v>
      </c>
      <c r="IP32" s="184"/>
    </row>
    <row r="33" spans="1:256" ht="18.75" customHeight="1">
      <c r="B33" s="184" t="s">
        <v>816</v>
      </c>
      <c r="C33" s="184" t="s">
        <v>816</v>
      </c>
      <c r="D33" s="130" t="s">
        <v>816</v>
      </c>
      <c r="E33" s="185" t="s">
        <v>816</v>
      </c>
      <c r="F33" s="185"/>
      <c r="G33" s="881" t="s">
        <v>816</v>
      </c>
      <c r="H33" s="881" t="s">
        <v>816</v>
      </c>
      <c r="I33" s="184" t="s">
        <v>816</v>
      </c>
      <c r="J33" s="184"/>
      <c r="K33" s="186"/>
      <c r="L33" s="186"/>
      <c r="M33" s="186"/>
      <c r="N33" s="186"/>
      <c r="R33" s="184" t="s">
        <v>816</v>
      </c>
      <c r="S33" s="184" t="s">
        <v>816</v>
      </c>
      <c r="T33" s="130" t="s">
        <v>816</v>
      </c>
      <c r="U33" s="185" t="s">
        <v>816</v>
      </c>
      <c r="V33" s="185"/>
      <c r="W33" s="881" t="s">
        <v>816</v>
      </c>
      <c r="X33" s="881" t="s">
        <v>816</v>
      </c>
      <c r="Y33" s="184" t="s">
        <v>816</v>
      </c>
      <c r="Z33" s="184"/>
      <c r="AA33" s="186"/>
      <c r="AB33" s="186"/>
      <c r="AC33" s="186"/>
      <c r="AD33" s="186"/>
      <c r="AH33" s="184" t="s">
        <v>816</v>
      </c>
      <c r="AI33" s="184" t="s">
        <v>816</v>
      </c>
      <c r="AJ33" s="130" t="s">
        <v>816</v>
      </c>
      <c r="AK33" s="185" t="s">
        <v>816</v>
      </c>
      <c r="AL33" s="185"/>
      <c r="AM33" s="881" t="s">
        <v>816</v>
      </c>
      <c r="AN33" s="881" t="s">
        <v>816</v>
      </c>
      <c r="AO33" s="184" t="s">
        <v>816</v>
      </c>
      <c r="AP33" s="184"/>
      <c r="AQ33" s="186"/>
      <c r="AR33" s="186"/>
      <c r="AS33" s="186"/>
      <c r="AT33" s="186"/>
      <c r="AX33" s="184" t="s">
        <v>816</v>
      </c>
      <c r="AY33" s="184" t="s">
        <v>816</v>
      </c>
      <c r="AZ33" s="130" t="s">
        <v>816</v>
      </c>
      <c r="BA33" s="185" t="s">
        <v>816</v>
      </c>
      <c r="BB33" s="185"/>
      <c r="BC33" s="881" t="s">
        <v>816</v>
      </c>
      <c r="BD33" s="881" t="s">
        <v>816</v>
      </c>
      <c r="BE33" s="184" t="s">
        <v>816</v>
      </c>
      <c r="BF33" s="184"/>
      <c r="BG33" s="186"/>
      <c r="BH33" s="186"/>
      <c r="BI33" s="186"/>
      <c r="BJ33" s="186"/>
      <c r="BN33" s="184" t="s">
        <v>816</v>
      </c>
      <c r="BO33" s="184" t="s">
        <v>816</v>
      </c>
      <c r="BP33" s="130" t="s">
        <v>816</v>
      </c>
      <c r="BQ33" s="185" t="s">
        <v>816</v>
      </c>
      <c r="BR33" s="185"/>
      <c r="BS33" s="881" t="s">
        <v>816</v>
      </c>
      <c r="BT33" s="881" t="s">
        <v>816</v>
      </c>
      <c r="BU33" s="184" t="s">
        <v>816</v>
      </c>
      <c r="BV33" s="184"/>
      <c r="BW33" s="186"/>
      <c r="BX33" s="186"/>
      <c r="BY33" s="186"/>
      <c r="BZ33" s="186"/>
      <c r="CD33" s="184" t="s">
        <v>816</v>
      </c>
      <c r="CE33" s="184" t="s">
        <v>816</v>
      </c>
      <c r="CF33" s="130" t="s">
        <v>816</v>
      </c>
      <c r="CG33" s="185" t="s">
        <v>816</v>
      </c>
      <c r="CH33" s="185"/>
      <c r="CI33" s="881" t="s">
        <v>816</v>
      </c>
      <c r="CJ33" s="881" t="s">
        <v>816</v>
      </c>
      <c r="CK33" s="184" t="s">
        <v>816</v>
      </c>
      <c r="CL33" s="184"/>
      <c r="CM33" s="186"/>
      <c r="CN33" s="186"/>
      <c r="CO33" s="186"/>
      <c r="CP33" s="186"/>
      <c r="CT33" s="184" t="s">
        <v>816</v>
      </c>
      <c r="CU33" s="184" t="s">
        <v>816</v>
      </c>
      <c r="CV33" s="130" t="s">
        <v>816</v>
      </c>
      <c r="CW33" s="185" t="s">
        <v>816</v>
      </c>
      <c r="CX33" s="185"/>
      <c r="CY33" s="881" t="s">
        <v>816</v>
      </c>
      <c r="CZ33" s="881" t="s">
        <v>816</v>
      </c>
      <c r="DA33" s="184" t="s">
        <v>816</v>
      </c>
      <c r="DB33" s="184"/>
      <c r="DC33" s="186"/>
      <c r="DD33" s="186"/>
      <c r="DE33" s="186"/>
      <c r="DF33" s="186"/>
      <c r="DJ33" s="184" t="s">
        <v>816</v>
      </c>
      <c r="DK33" s="184" t="s">
        <v>816</v>
      </c>
      <c r="DL33" s="130" t="s">
        <v>816</v>
      </c>
      <c r="DM33" s="185" t="s">
        <v>816</v>
      </c>
      <c r="DN33" s="185"/>
      <c r="DO33" s="881" t="s">
        <v>816</v>
      </c>
      <c r="DP33" s="881" t="s">
        <v>816</v>
      </c>
      <c r="DQ33" s="184" t="s">
        <v>816</v>
      </c>
      <c r="DR33" s="184"/>
      <c r="DS33" s="186"/>
      <c r="DT33" s="186"/>
      <c r="DU33" s="186"/>
      <c r="DV33" s="186"/>
      <c r="DZ33" s="184" t="s">
        <v>816</v>
      </c>
      <c r="EA33" s="184" t="s">
        <v>816</v>
      </c>
      <c r="EB33" s="130" t="s">
        <v>816</v>
      </c>
      <c r="EC33" s="185" t="s">
        <v>816</v>
      </c>
      <c r="ED33" s="185"/>
      <c r="EE33" s="881" t="s">
        <v>816</v>
      </c>
      <c r="EF33" s="881" t="s">
        <v>816</v>
      </c>
      <c r="EG33" s="184" t="s">
        <v>816</v>
      </c>
      <c r="EH33" s="184"/>
      <c r="EI33" s="186"/>
      <c r="EJ33" s="186"/>
      <c r="EK33" s="186"/>
      <c r="EL33" s="186"/>
      <c r="EP33" s="184" t="s">
        <v>816</v>
      </c>
      <c r="EQ33" s="184" t="s">
        <v>816</v>
      </c>
      <c r="ER33" s="130" t="s">
        <v>816</v>
      </c>
      <c r="ES33" s="185" t="s">
        <v>816</v>
      </c>
      <c r="ET33" s="185"/>
      <c r="EU33" s="881" t="s">
        <v>816</v>
      </c>
      <c r="EV33" s="881" t="s">
        <v>816</v>
      </c>
      <c r="EW33" s="184" t="s">
        <v>816</v>
      </c>
      <c r="EX33" s="184"/>
      <c r="EY33" s="186"/>
      <c r="EZ33" s="186"/>
      <c r="FA33" s="186"/>
      <c r="FB33" s="186"/>
      <c r="FF33" s="184" t="s">
        <v>816</v>
      </c>
      <c r="FG33" s="184" t="s">
        <v>816</v>
      </c>
      <c r="FH33" s="130" t="s">
        <v>816</v>
      </c>
      <c r="FI33" s="185" t="s">
        <v>816</v>
      </c>
      <c r="FJ33" s="185"/>
      <c r="FK33" s="881" t="s">
        <v>816</v>
      </c>
      <c r="FL33" s="881" t="s">
        <v>816</v>
      </c>
      <c r="FM33" s="184" t="s">
        <v>816</v>
      </c>
      <c r="FN33" s="184"/>
      <c r="FO33" s="186"/>
      <c r="FP33" s="186"/>
      <c r="FQ33" s="186"/>
      <c r="FR33" s="186"/>
      <c r="FV33" s="184" t="s">
        <v>816</v>
      </c>
      <c r="FW33" s="184" t="s">
        <v>816</v>
      </c>
      <c r="FX33" s="130" t="s">
        <v>816</v>
      </c>
      <c r="FY33" s="185" t="s">
        <v>816</v>
      </c>
      <c r="FZ33" s="185"/>
      <c r="GA33" s="881" t="s">
        <v>816</v>
      </c>
      <c r="GB33" s="881" t="s">
        <v>816</v>
      </c>
      <c r="GC33" s="184" t="s">
        <v>816</v>
      </c>
      <c r="GD33" s="184"/>
      <c r="GE33" s="186"/>
      <c r="GF33" s="186"/>
      <c r="GG33" s="186"/>
      <c r="GH33" s="186"/>
      <c r="GL33" s="184" t="s">
        <v>816</v>
      </c>
      <c r="GM33" s="184" t="s">
        <v>816</v>
      </c>
      <c r="GN33" s="130" t="s">
        <v>816</v>
      </c>
      <c r="GO33" s="185" t="s">
        <v>816</v>
      </c>
      <c r="GP33" s="185"/>
      <c r="GQ33" s="881" t="s">
        <v>816</v>
      </c>
      <c r="GR33" s="881" t="s">
        <v>816</v>
      </c>
      <c r="GS33" s="184" t="s">
        <v>816</v>
      </c>
      <c r="GT33" s="184"/>
      <c r="GU33" s="186"/>
      <c r="GV33" s="186"/>
      <c r="GW33" s="186"/>
      <c r="GX33" s="186"/>
      <c r="HB33" s="184" t="s">
        <v>816</v>
      </c>
      <c r="HC33" s="184" t="s">
        <v>816</v>
      </c>
      <c r="HD33" s="130" t="s">
        <v>816</v>
      </c>
      <c r="HE33" s="185" t="s">
        <v>816</v>
      </c>
      <c r="HF33" s="185"/>
      <c r="HG33" s="881" t="s">
        <v>816</v>
      </c>
      <c r="HH33" s="881" t="s">
        <v>816</v>
      </c>
      <c r="HI33" s="184" t="s">
        <v>816</v>
      </c>
      <c r="HJ33" s="184"/>
      <c r="HK33" s="186"/>
      <c r="HL33" s="186"/>
      <c r="HM33" s="186"/>
      <c r="HN33" s="186"/>
      <c r="HR33" s="184" t="s">
        <v>816</v>
      </c>
      <c r="HS33" s="184" t="s">
        <v>816</v>
      </c>
      <c r="HT33" s="130" t="s">
        <v>816</v>
      </c>
      <c r="HU33" s="185" t="s">
        <v>816</v>
      </c>
      <c r="HV33" s="185"/>
      <c r="HW33" s="881" t="s">
        <v>816</v>
      </c>
      <c r="HX33" s="881" t="s">
        <v>816</v>
      </c>
      <c r="HY33" s="184" t="s">
        <v>816</v>
      </c>
      <c r="HZ33" s="184"/>
      <c r="IA33" s="186"/>
      <c r="IB33" s="186"/>
      <c r="IC33" s="186"/>
      <c r="ID33" s="186"/>
      <c r="IH33" s="184" t="s">
        <v>816</v>
      </c>
      <c r="II33" s="184" t="s">
        <v>816</v>
      </c>
      <c r="IJ33" s="130" t="s">
        <v>816</v>
      </c>
      <c r="IK33" s="185" t="s">
        <v>816</v>
      </c>
      <c r="IL33" s="185"/>
      <c r="IM33" s="881" t="s">
        <v>816</v>
      </c>
      <c r="IN33" s="881" t="s">
        <v>816</v>
      </c>
      <c r="IO33" s="184" t="s">
        <v>816</v>
      </c>
      <c r="IP33" s="184"/>
      <c r="IQ33" s="186"/>
      <c r="IR33" s="186"/>
      <c r="IS33" s="186"/>
      <c r="IT33" s="186"/>
    </row>
    <row r="34" spans="1:256" ht="18.75" customHeight="1">
      <c r="A34" s="187" t="s">
        <v>1068</v>
      </c>
      <c r="B34" s="188">
        <v>627213.30000000005</v>
      </c>
      <c r="C34" s="188">
        <v>69664.37</v>
      </c>
      <c r="D34" s="188">
        <v>0</v>
      </c>
      <c r="E34" s="188">
        <v>25432.3</v>
      </c>
      <c r="F34" s="188">
        <v>1.33</v>
      </c>
      <c r="G34" s="188">
        <v>122310.39</v>
      </c>
      <c r="H34" s="188">
        <v>0</v>
      </c>
      <c r="I34" s="188">
        <v>50683.82</v>
      </c>
      <c r="J34" s="188">
        <v>747.08</v>
      </c>
      <c r="K34" s="188">
        <v>52646.020000000004</v>
      </c>
      <c r="L34" s="188">
        <v>0</v>
      </c>
      <c r="M34" s="188">
        <v>25251.52</v>
      </c>
      <c r="N34" s="188">
        <v>745.75</v>
      </c>
      <c r="O34" s="189">
        <v>0.15161987158116702</v>
      </c>
      <c r="P34" s="189">
        <v>0.27700511133931627</v>
      </c>
      <c r="Q34" s="187"/>
      <c r="R34" s="188"/>
      <c r="S34" s="188"/>
      <c r="T34" s="188"/>
      <c r="U34" s="188"/>
      <c r="V34" s="188"/>
      <c r="W34" s="188"/>
      <c r="X34" s="188"/>
      <c r="Y34" s="188"/>
      <c r="Z34" s="188"/>
      <c r="AA34" s="188"/>
      <c r="AB34" s="188"/>
      <c r="AC34" s="188"/>
      <c r="AD34" s="188"/>
      <c r="AE34" s="189"/>
      <c r="AF34" s="189"/>
      <c r="AG34" s="187"/>
      <c r="AH34" s="188"/>
      <c r="AI34" s="188"/>
      <c r="AJ34" s="188"/>
      <c r="AK34" s="188"/>
      <c r="AL34" s="188"/>
      <c r="AM34" s="188"/>
      <c r="AN34" s="188"/>
      <c r="AO34" s="188"/>
      <c r="AP34" s="188"/>
      <c r="AQ34" s="188"/>
      <c r="AR34" s="188"/>
      <c r="AS34" s="188"/>
      <c r="AT34" s="188"/>
      <c r="AU34" s="189"/>
      <c r="AV34" s="189"/>
      <c r="AW34" s="187"/>
      <c r="AX34" s="188"/>
      <c r="AY34" s="188"/>
      <c r="AZ34" s="188"/>
      <c r="BA34" s="188"/>
      <c r="BB34" s="188"/>
      <c r="BC34" s="188"/>
      <c r="BD34" s="188"/>
      <c r="BE34" s="188"/>
      <c r="BF34" s="188"/>
      <c r="BG34" s="188"/>
      <c r="BH34" s="188"/>
      <c r="BI34" s="188"/>
      <c r="BJ34" s="188"/>
      <c r="BK34" s="189"/>
      <c r="BL34" s="189"/>
      <c r="BM34" s="187"/>
      <c r="BN34" s="188"/>
      <c r="BO34" s="188"/>
      <c r="BP34" s="188"/>
      <c r="BQ34" s="188"/>
      <c r="BR34" s="188"/>
      <c r="BS34" s="188"/>
      <c r="BT34" s="188"/>
      <c r="BU34" s="188"/>
      <c r="BV34" s="188"/>
      <c r="BW34" s="188"/>
      <c r="BX34" s="188"/>
      <c r="BY34" s="188"/>
      <c r="BZ34" s="188"/>
      <c r="CA34" s="189"/>
      <c r="CB34" s="189"/>
      <c r="CC34" s="187"/>
      <c r="CD34" s="188"/>
      <c r="CE34" s="188"/>
      <c r="CF34" s="188"/>
      <c r="CG34" s="188"/>
      <c r="CH34" s="188"/>
      <c r="CI34" s="188"/>
      <c r="CJ34" s="188"/>
      <c r="CK34" s="188"/>
      <c r="CL34" s="188"/>
      <c r="CM34" s="188"/>
      <c r="CN34" s="188"/>
      <c r="CO34" s="188"/>
      <c r="CP34" s="188"/>
      <c r="CQ34" s="189"/>
      <c r="CR34" s="189"/>
      <c r="CS34" s="187"/>
      <c r="CT34" s="188"/>
      <c r="CU34" s="188"/>
      <c r="CV34" s="188"/>
      <c r="CW34" s="188"/>
      <c r="CX34" s="188"/>
      <c r="CY34" s="188"/>
      <c r="CZ34" s="188"/>
      <c r="DA34" s="188"/>
      <c r="DB34" s="188"/>
      <c r="DC34" s="188"/>
      <c r="DD34" s="188"/>
      <c r="DE34" s="188"/>
      <c r="DF34" s="188"/>
      <c r="DG34" s="189"/>
      <c r="DH34" s="189"/>
      <c r="DI34" s="187"/>
      <c r="DJ34" s="188"/>
      <c r="DK34" s="188"/>
      <c r="DL34" s="188"/>
      <c r="DM34" s="188"/>
      <c r="DN34" s="188"/>
      <c r="DO34" s="188"/>
      <c r="DP34" s="188"/>
      <c r="DQ34" s="188"/>
      <c r="DR34" s="188"/>
      <c r="DS34" s="188"/>
      <c r="DT34" s="188"/>
      <c r="DU34" s="188"/>
      <c r="DV34" s="188"/>
      <c r="DW34" s="189"/>
      <c r="DX34" s="189"/>
      <c r="DY34" s="187"/>
      <c r="DZ34" s="188"/>
      <c r="EA34" s="188"/>
      <c r="EB34" s="188"/>
      <c r="EC34" s="188"/>
      <c r="ED34" s="188"/>
      <c r="EE34" s="188"/>
      <c r="EF34" s="188"/>
      <c r="EG34" s="188"/>
      <c r="EH34" s="188"/>
      <c r="EI34" s="188"/>
      <c r="EJ34" s="188"/>
      <c r="EK34" s="188"/>
      <c r="EL34" s="188"/>
      <c r="EM34" s="189"/>
      <c r="EN34" s="189"/>
      <c r="EO34" s="187"/>
      <c r="EP34" s="188"/>
      <c r="EQ34" s="188"/>
      <c r="ER34" s="188"/>
      <c r="ES34" s="188"/>
      <c r="ET34" s="188"/>
      <c r="EU34" s="188"/>
      <c r="EV34" s="188"/>
      <c r="EW34" s="188"/>
      <c r="EX34" s="188"/>
      <c r="EY34" s="188"/>
      <c r="EZ34" s="188"/>
      <c r="FA34" s="188"/>
      <c r="FB34" s="188"/>
      <c r="FC34" s="189"/>
      <c r="FD34" s="189"/>
      <c r="FE34" s="187"/>
      <c r="FF34" s="188"/>
      <c r="FG34" s="188"/>
      <c r="FH34" s="188"/>
      <c r="FI34" s="188"/>
      <c r="FJ34" s="188"/>
      <c r="FK34" s="188"/>
      <c r="FL34" s="188"/>
      <c r="FM34" s="188"/>
      <c r="FN34" s="188"/>
      <c r="FO34" s="188"/>
      <c r="FP34" s="188"/>
      <c r="FQ34" s="188"/>
      <c r="FR34" s="188"/>
      <c r="FS34" s="189"/>
      <c r="FT34" s="189"/>
      <c r="FU34" s="187"/>
      <c r="FV34" s="188"/>
      <c r="FW34" s="188"/>
      <c r="FX34" s="188"/>
      <c r="FY34" s="188"/>
      <c r="FZ34" s="188"/>
      <c r="GA34" s="188"/>
      <c r="GB34" s="188"/>
      <c r="GC34" s="188"/>
      <c r="GD34" s="188"/>
      <c r="GE34" s="188"/>
      <c r="GF34" s="188"/>
      <c r="GG34" s="188"/>
      <c r="GH34" s="188"/>
      <c r="GI34" s="189"/>
      <c r="GJ34" s="189"/>
      <c r="GK34" s="187"/>
      <c r="GL34" s="188"/>
      <c r="GM34" s="188"/>
      <c r="GN34" s="188"/>
      <c r="GO34" s="188"/>
      <c r="GP34" s="188"/>
      <c r="GQ34" s="188"/>
      <c r="GR34" s="188"/>
      <c r="GS34" s="188"/>
      <c r="GT34" s="188"/>
      <c r="GU34" s="188"/>
      <c r="GV34" s="188"/>
      <c r="GW34" s="188"/>
      <c r="GX34" s="188"/>
      <c r="GY34" s="189"/>
      <c r="GZ34" s="189"/>
      <c r="HA34" s="187"/>
      <c r="HB34" s="188"/>
      <c r="HC34" s="188"/>
      <c r="HD34" s="188"/>
      <c r="HE34" s="188"/>
      <c r="HF34" s="188"/>
      <c r="HG34" s="188"/>
      <c r="HH34" s="188"/>
      <c r="HI34" s="188"/>
      <c r="HJ34" s="188"/>
      <c r="HK34" s="188"/>
      <c r="HL34" s="188"/>
      <c r="HM34" s="188"/>
      <c r="HN34" s="188"/>
      <c r="HO34" s="189"/>
      <c r="HP34" s="189"/>
      <c r="HQ34" s="187"/>
      <c r="HR34" s="188"/>
      <c r="HS34" s="188"/>
      <c r="HT34" s="188"/>
      <c r="HU34" s="188"/>
      <c r="HV34" s="188"/>
      <c r="HW34" s="188"/>
      <c r="HX34" s="188"/>
      <c r="HY34" s="188"/>
      <c r="HZ34" s="188"/>
      <c r="IA34" s="188"/>
      <c r="IB34" s="188"/>
      <c r="IC34" s="188"/>
      <c r="ID34" s="188"/>
      <c r="IE34" s="189"/>
      <c r="IF34" s="189"/>
      <c r="IG34" s="187"/>
      <c r="IH34" s="188"/>
      <c r="II34" s="188"/>
      <c r="IJ34" s="188"/>
      <c r="IK34" s="188"/>
      <c r="IL34" s="188"/>
      <c r="IM34" s="188"/>
      <c r="IN34" s="188"/>
      <c r="IO34" s="188"/>
      <c r="IP34" s="188"/>
      <c r="IQ34" s="188"/>
      <c r="IR34" s="188"/>
      <c r="IS34" s="188"/>
      <c r="IT34" s="188"/>
      <c r="IU34" s="189"/>
      <c r="IV34" s="189"/>
    </row>
    <row r="35" spans="1:256" ht="15.75">
      <c r="A35" s="187" t="s">
        <v>1069</v>
      </c>
      <c r="B35" s="188">
        <v>292561.21000000002</v>
      </c>
      <c r="C35" s="188">
        <v>21846.99</v>
      </c>
      <c r="D35" s="188">
        <v>0</v>
      </c>
      <c r="E35" s="188">
        <v>39788.86</v>
      </c>
      <c r="F35" s="188">
        <v>0</v>
      </c>
      <c r="G35" s="188">
        <v>68802.14</v>
      </c>
      <c r="H35" s="188">
        <v>0</v>
      </c>
      <c r="I35" s="188">
        <v>52895.43</v>
      </c>
      <c r="J35" s="188">
        <v>0</v>
      </c>
      <c r="K35" s="188">
        <v>46955.149999999994</v>
      </c>
      <c r="L35" s="188">
        <v>0</v>
      </c>
      <c r="M35" s="188">
        <v>13106.57</v>
      </c>
      <c r="N35" s="188">
        <v>0</v>
      </c>
      <c r="O35" s="189">
        <v>0.21067676743612046</v>
      </c>
      <c r="P35" s="189">
        <v>0.41597301979985657</v>
      </c>
      <c r="Q35" s="187"/>
      <c r="R35" s="188"/>
      <c r="S35" s="188"/>
      <c r="T35" s="188"/>
      <c r="U35" s="188"/>
      <c r="V35" s="188"/>
      <c r="W35" s="188"/>
      <c r="X35" s="188"/>
      <c r="Y35" s="188"/>
      <c r="Z35" s="188"/>
      <c r="AA35" s="188"/>
      <c r="AB35" s="188"/>
      <c r="AC35" s="188"/>
      <c r="AD35" s="188"/>
      <c r="AE35" s="189"/>
      <c r="AF35" s="189"/>
      <c r="AG35" s="187"/>
      <c r="AH35" s="188"/>
      <c r="AI35" s="188"/>
      <c r="AJ35" s="188"/>
      <c r="AK35" s="188"/>
      <c r="AL35" s="188"/>
      <c r="AM35" s="188"/>
      <c r="AN35" s="188"/>
      <c r="AO35" s="188"/>
      <c r="AP35" s="188"/>
      <c r="AQ35" s="188"/>
      <c r="AR35" s="188"/>
      <c r="AS35" s="188"/>
      <c r="AT35" s="188"/>
      <c r="AU35" s="189"/>
      <c r="AV35" s="189"/>
      <c r="AW35" s="187"/>
      <c r="AX35" s="188"/>
      <c r="AY35" s="188"/>
      <c r="AZ35" s="188"/>
      <c r="BA35" s="188"/>
      <c r="BB35" s="188"/>
      <c r="BC35" s="188"/>
      <c r="BD35" s="188"/>
      <c r="BE35" s="188"/>
      <c r="BF35" s="188"/>
      <c r="BG35" s="188"/>
      <c r="BH35" s="188"/>
      <c r="BI35" s="188"/>
      <c r="BJ35" s="188"/>
      <c r="BK35" s="189"/>
      <c r="BL35" s="189"/>
      <c r="BM35" s="187"/>
      <c r="BN35" s="188"/>
      <c r="BO35" s="188"/>
      <c r="BP35" s="188"/>
      <c r="BQ35" s="188"/>
      <c r="BR35" s="188"/>
      <c r="BS35" s="188"/>
      <c r="BT35" s="188"/>
      <c r="BU35" s="188"/>
      <c r="BV35" s="188"/>
      <c r="BW35" s="188"/>
      <c r="BX35" s="188"/>
      <c r="BY35" s="188"/>
      <c r="BZ35" s="188"/>
      <c r="CA35" s="189"/>
      <c r="CB35" s="189"/>
      <c r="CC35" s="187"/>
      <c r="CD35" s="188"/>
      <c r="CE35" s="188"/>
      <c r="CF35" s="188"/>
      <c r="CG35" s="188"/>
      <c r="CH35" s="188"/>
      <c r="CI35" s="188"/>
      <c r="CJ35" s="188"/>
      <c r="CK35" s="188"/>
      <c r="CL35" s="188"/>
      <c r="CM35" s="188"/>
      <c r="CN35" s="188"/>
      <c r="CO35" s="188"/>
      <c r="CP35" s="188"/>
      <c r="CQ35" s="189"/>
      <c r="CR35" s="189"/>
      <c r="CS35" s="187"/>
      <c r="CT35" s="188"/>
      <c r="CU35" s="188"/>
      <c r="CV35" s="188"/>
      <c r="CW35" s="188"/>
      <c r="CX35" s="188"/>
      <c r="CY35" s="188"/>
      <c r="CZ35" s="188"/>
      <c r="DA35" s="188"/>
      <c r="DB35" s="188"/>
      <c r="DC35" s="188"/>
      <c r="DD35" s="188"/>
      <c r="DE35" s="188"/>
      <c r="DF35" s="188"/>
      <c r="DG35" s="189"/>
      <c r="DH35" s="189"/>
      <c r="DI35" s="187"/>
      <c r="DJ35" s="188"/>
      <c r="DK35" s="188"/>
      <c r="DL35" s="188"/>
      <c r="DM35" s="188"/>
      <c r="DN35" s="188"/>
      <c r="DO35" s="188"/>
      <c r="DP35" s="188"/>
      <c r="DQ35" s="188"/>
      <c r="DR35" s="188"/>
      <c r="DS35" s="188"/>
      <c r="DT35" s="188"/>
      <c r="DU35" s="188"/>
      <c r="DV35" s="188"/>
      <c r="DW35" s="189"/>
      <c r="DX35" s="189"/>
      <c r="DY35" s="187"/>
      <c r="DZ35" s="188"/>
      <c r="EA35" s="188"/>
      <c r="EB35" s="188"/>
      <c r="EC35" s="188"/>
      <c r="ED35" s="188"/>
      <c r="EE35" s="188"/>
      <c r="EF35" s="188"/>
      <c r="EG35" s="188"/>
      <c r="EH35" s="188"/>
      <c r="EI35" s="188"/>
      <c r="EJ35" s="188"/>
      <c r="EK35" s="188"/>
      <c r="EL35" s="188"/>
      <c r="EM35" s="189"/>
      <c r="EN35" s="189"/>
      <c r="EO35" s="187"/>
      <c r="EP35" s="188"/>
      <c r="EQ35" s="188"/>
      <c r="ER35" s="188"/>
      <c r="ES35" s="188"/>
      <c r="ET35" s="188"/>
      <c r="EU35" s="188"/>
      <c r="EV35" s="188"/>
      <c r="EW35" s="188"/>
      <c r="EX35" s="188"/>
      <c r="EY35" s="188"/>
      <c r="EZ35" s="188"/>
      <c r="FA35" s="188"/>
      <c r="FB35" s="188"/>
      <c r="FC35" s="189"/>
      <c r="FD35" s="189"/>
      <c r="FE35" s="187"/>
      <c r="FF35" s="188"/>
      <c r="FG35" s="188"/>
      <c r="FH35" s="188"/>
      <c r="FI35" s="188"/>
      <c r="FJ35" s="188"/>
      <c r="FK35" s="188"/>
      <c r="FL35" s="188"/>
      <c r="FM35" s="188"/>
      <c r="FN35" s="188"/>
      <c r="FO35" s="188"/>
      <c r="FP35" s="188"/>
      <c r="FQ35" s="188"/>
      <c r="FR35" s="188"/>
      <c r="FS35" s="189"/>
      <c r="FT35" s="189"/>
      <c r="FU35" s="187"/>
      <c r="FV35" s="188"/>
      <c r="FW35" s="188"/>
      <c r="FX35" s="188"/>
      <c r="FY35" s="188"/>
      <c r="FZ35" s="188"/>
      <c r="GA35" s="188"/>
      <c r="GB35" s="188"/>
      <c r="GC35" s="188"/>
      <c r="GD35" s="188"/>
      <c r="GE35" s="188"/>
      <c r="GF35" s="188"/>
      <c r="GG35" s="188"/>
      <c r="GH35" s="188"/>
      <c r="GI35" s="189"/>
      <c r="GJ35" s="189"/>
      <c r="GK35" s="187"/>
      <c r="GL35" s="188"/>
      <c r="GM35" s="188"/>
      <c r="GN35" s="188"/>
      <c r="GO35" s="188"/>
      <c r="GP35" s="188"/>
      <c r="GQ35" s="188"/>
      <c r="GR35" s="188"/>
      <c r="GS35" s="188"/>
      <c r="GT35" s="188"/>
      <c r="GU35" s="188"/>
      <c r="GV35" s="188"/>
      <c r="GW35" s="188"/>
      <c r="GX35" s="188"/>
      <c r="GY35" s="189"/>
      <c r="GZ35" s="189"/>
      <c r="HA35" s="187"/>
      <c r="HB35" s="188"/>
      <c r="HC35" s="188"/>
      <c r="HD35" s="188"/>
      <c r="HE35" s="188"/>
      <c r="HF35" s="188"/>
      <c r="HG35" s="188"/>
      <c r="HH35" s="188"/>
      <c r="HI35" s="188"/>
      <c r="HJ35" s="188"/>
      <c r="HK35" s="188"/>
      <c r="HL35" s="188"/>
      <c r="HM35" s="188"/>
      <c r="HN35" s="188"/>
      <c r="HO35" s="189"/>
      <c r="HP35" s="189"/>
      <c r="HQ35" s="187"/>
      <c r="HR35" s="188"/>
      <c r="HS35" s="188"/>
      <c r="HT35" s="188"/>
      <c r="HU35" s="188"/>
      <c r="HV35" s="188"/>
      <c r="HW35" s="188"/>
      <c r="HX35" s="188"/>
      <c r="HY35" s="188"/>
      <c r="HZ35" s="188"/>
      <c r="IA35" s="188"/>
      <c r="IB35" s="188"/>
      <c r="IC35" s="188"/>
      <c r="ID35" s="188"/>
      <c r="IE35" s="189"/>
      <c r="IF35" s="189"/>
      <c r="IG35" s="187"/>
      <c r="IH35" s="188"/>
      <c r="II35" s="188"/>
      <c r="IJ35" s="188"/>
      <c r="IK35" s="188"/>
      <c r="IL35" s="188"/>
      <c r="IM35" s="188"/>
      <c r="IN35" s="188"/>
      <c r="IO35" s="188"/>
      <c r="IP35" s="188"/>
      <c r="IQ35" s="188"/>
      <c r="IR35" s="188"/>
      <c r="IS35" s="188"/>
      <c r="IT35" s="188"/>
      <c r="IU35" s="189"/>
      <c r="IV35" s="189"/>
    </row>
    <row r="36" spans="1:256" ht="15.75">
      <c r="A36" s="90"/>
      <c r="B36" s="188" t="s">
        <v>816</v>
      </c>
      <c r="C36" s="188" t="s">
        <v>816</v>
      </c>
      <c r="D36" s="188" t="s">
        <v>816</v>
      </c>
      <c r="E36" s="188" t="s">
        <v>816</v>
      </c>
      <c r="F36" s="188" t="s">
        <v>816</v>
      </c>
      <c r="G36" s="188" t="s">
        <v>816</v>
      </c>
      <c r="H36" s="188" t="s">
        <v>816</v>
      </c>
      <c r="I36" s="188"/>
      <c r="J36" s="188" t="s">
        <v>816</v>
      </c>
      <c r="K36" s="188"/>
      <c r="L36" s="188"/>
      <c r="M36" s="188"/>
      <c r="N36" s="188" t="s">
        <v>816</v>
      </c>
      <c r="O36" s="189"/>
      <c r="P36" s="189"/>
      <c r="Q36" s="90"/>
      <c r="R36" s="188"/>
      <c r="S36" s="188"/>
      <c r="T36" s="188"/>
      <c r="U36" s="188"/>
      <c r="V36" s="188"/>
      <c r="W36" s="188"/>
      <c r="X36" s="188"/>
      <c r="Y36" s="188"/>
      <c r="Z36" s="188"/>
      <c r="AA36" s="188"/>
      <c r="AB36" s="188"/>
      <c r="AC36" s="188"/>
      <c r="AD36" s="188"/>
      <c r="AE36" s="189"/>
      <c r="AF36" s="189"/>
      <c r="AG36" s="90"/>
      <c r="AH36" s="188"/>
      <c r="AI36" s="188"/>
      <c r="AJ36" s="188"/>
      <c r="AK36" s="188"/>
      <c r="AL36" s="188"/>
      <c r="AM36" s="188"/>
      <c r="AN36" s="188"/>
      <c r="AO36" s="188"/>
      <c r="AP36" s="188"/>
      <c r="AQ36" s="188"/>
      <c r="AR36" s="188"/>
      <c r="AS36" s="188"/>
      <c r="AT36" s="188"/>
      <c r="AU36" s="189"/>
      <c r="AV36" s="189"/>
      <c r="AW36" s="90"/>
      <c r="AX36" s="188"/>
      <c r="AY36" s="188"/>
      <c r="AZ36" s="188"/>
      <c r="BA36" s="188"/>
      <c r="BB36" s="188"/>
      <c r="BC36" s="188"/>
      <c r="BD36" s="188"/>
      <c r="BE36" s="188"/>
      <c r="BF36" s="188"/>
      <c r="BG36" s="188"/>
      <c r="BH36" s="188"/>
      <c r="BI36" s="188"/>
      <c r="BJ36" s="188"/>
      <c r="BK36" s="189"/>
      <c r="BL36" s="189"/>
      <c r="BM36" s="90"/>
      <c r="BN36" s="188"/>
      <c r="BO36" s="188"/>
      <c r="BP36" s="188"/>
      <c r="BQ36" s="188"/>
      <c r="BR36" s="188"/>
      <c r="BS36" s="188"/>
      <c r="BT36" s="188"/>
      <c r="BU36" s="188"/>
      <c r="BV36" s="188"/>
      <c r="BW36" s="188"/>
      <c r="BX36" s="188"/>
      <c r="BY36" s="188"/>
      <c r="BZ36" s="188"/>
      <c r="CA36" s="189"/>
      <c r="CB36" s="189"/>
      <c r="CC36" s="90"/>
      <c r="CD36" s="188"/>
      <c r="CE36" s="188"/>
      <c r="CF36" s="188"/>
      <c r="CG36" s="188"/>
      <c r="CH36" s="188"/>
      <c r="CI36" s="188"/>
      <c r="CJ36" s="188"/>
      <c r="CK36" s="188"/>
      <c r="CL36" s="188"/>
      <c r="CM36" s="188"/>
      <c r="CN36" s="188"/>
      <c r="CO36" s="188"/>
      <c r="CP36" s="188"/>
      <c r="CQ36" s="189"/>
      <c r="CR36" s="189"/>
      <c r="CS36" s="90"/>
      <c r="CT36" s="188"/>
      <c r="CU36" s="188"/>
      <c r="CV36" s="188"/>
      <c r="CW36" s="188"/>
      <c r="CX36" s="188"/>
      <c r="CY36" s="188"/>
      <c r="CZ36" s="188"/>
      <c r="DA36" s="188"/>
      <c r="DB36" s="188"/>
      <c r="DC36" s="188"/>
      <c r="DD36" s="188"/>
      <c r="DE36" s="188"/>
      <c r="DF36" s="188"/>
      <c r="DG36" s="189"/>
      <c r="DH36" s="189"/>
      <c r="DI36" s="90"/>
      <c r="DJ36" s="188"/>
      <c r="DK36" s="188"/>
      <c r="DL36" s="188"/>
      <c r="DM36" s="188"/>
      <c r="DN36" s="188"/>
      <c r="DO36" s="188"/>
      <c r="DP36" s="188"/>
      <c r="DQ36" s="188"/>
      <c r="DR36" s="188"/>
      <c r="DS36" s="188"/>
      <c r="DT36" s="188"/>
      <c r="DU36" s="188"/>
      <c r="DV36" s="188"/>
      <c r="DW36" s="189"/>
      <c r="DX36" s="189"/>
      <c r="DY36" s="90"/>
      <c r="DZ36" s="188"/>
      <c r="EA36" s="188"/>
      <c r="EB36" s="188"/>
      <c r="EC36" s="188"/>
      <c r="ED36" s="188"/>
      <c r="EE36" s="188"/>
      <c r="EF36" s="188"/>
      <c r="EG36" s="188"/>
      <c r="EH36" s="188"/>
      <c r="EI36" s="188"/>
      <c r="EJ36" s="188"/>
      <c r="EK36" s="188"/>
      <c r="EL36" s="188"/>
      <c r="EM36" s="189"/>
      <c r="EN36" s="189"/>
      <c r="EO36" s="90"/>
      <c r="EP36" s="188"/>
      <c r="EQ36" s="188"/>
      <c r="ER36" s="188"/>
      <c r="ES36" s="188"/>
      <c r="ET36" s="188"/>
      <c r="EU36" s="188"/>
      <c r="EV36" s="188"/>
      <c r="EW36" s="188"/>
      <c r="EX36" s="188"/>
      <c r="EY36" s="188"/>
      <c r="EZ36" s="188"/>
      <c r="FA36" s="188"/>
      <c r="FB36" s="188"/>
      <c r="FC36" s="189"/>
      <c r="FD36" s="189"/>
      <c r="FE36" s="90"/>
      <c r="FF36" s="188"/>
      <c r="FG36" s="188"/>
      <c r="FH36" s="188"/>
      <c r="FI36" s="188"/>
      <c r="FJ36" s="188"/>
      <c r="FK36" s="188"/>
      <c r="FL36" s="188"/>
      <c r="FM36" s="188"/>
      <c r="FN36" s="188"/>
      <c r="FO36" s="188"/>
      <c r="FP36" s="188"/>
      <c r="FQ36" s="188"/>
      <c r="FR36" s="188"/>
      <c r="FS36" s="189"/>
      <c r="FT36" s="189"/>
      <c r="FU36" s="90"/>
      <c r="FV36" s="188"/>
      <c r="FW36" s="188"/>
      <c r="FX36" s="188"/>
      <c r="FY36" s="188"/>
      <c r="FZ36" s="188"/>
      <c r="GA36" s="188"/>
      <c r="GB36" s="188"/>
      <c r="GC36" s="188"/>
      <c r="GD36" s="188"/>
      <c r="GE36" s="188"/>
      <c r="GF36" s="188"/>
      <c r="GG36" s="188"/>
      <c r="GH36" s="188"/>
      <c r="GI36" s="189"/>
      <c r="GJ36" s="189"/>
      <c r="GK36" s="90"/>
      <c r="GL36" s="188"/>
      <c r="GM36" s="188"/>
      <c r="GN36" s="188"/>
      <c r="GO36" s="188"/>
      <c r="GP36" s="188"/>
      <c r="GQ36" s="188"/>
      <c r="GR36" s="188"/>
      <c r="GS36" s="188"/>
      <c r="GT36" s="188"/>
      <c r="GU36" s="188"/>
      <c r="GV36" s="188"/>
      <c r="GW36" s="188"/>
      <c r="GX36" s="188"/>
      <c r="GY36" s="189"/>
      <c r="GZ36" s="189"/>
      <c r="HA36" s="90"/>
      <c r="HB36" s="188"/>
      <c r="HC36" s="188"/>
      <c r="HD36" s="188"/>
      <c r="HE36" s="188"/>
      <c r="HF36" s="188"/>
      <c r="HG36" s="188"/>
      <c r="HH36" s="188"/>
      <c r="HI36" s="188"/>
      <c r="HJ36" s="188"/>
      <c r="HK36" s="188"/>
      <c r="HL36" s="188"/>
      <c r="HM36" s="188"/>
      <c r="HN36" s="188"/>
      <c r="HO36" s="189"/>
      <c r="HP36" s="189"/>
      <c r="HQ36" s="90"/>
      <c r="HR36" s="188"/>
      <c r="HS36" s="188"/>
      <c r="HT36" s="188"/>
      <c r="HU36" s="188"/>
      <c r="HV36" s="188"/>
      <c r="HW36" s="188"/>
      <c r="HX36" s="188"/>
      <c r="HY36" s="188"/>
      <c r="HZ36" s="188"/>
      <c r="IA36" s="188"/>
      <c r="IB36" s="188"/>
      <c r="IC36" s="188"/>
      <c r="ID36" s="188"/>
      <c r="IE36" s="189"/>
      <c r="IF36" s="189"/>
      <c r="IG36" s="90"/>
      <c r="IH36" s="188"/>
      <c r="II36" s="188"/>
      <c r="IJ36" s="188"/>
      <c r="IK36" s="188"/>
      <c r="IL36" s="188"/>
      <c r="IM36" s="188"/>
      <c r="IN36" s="188"/>
      <c r="IO36" s="188"/>
      <c r="IP36" s="188"/>
      <c r="IQ36" s="188"/>
      <c r="IR36" s="188"/>
      <c r="IS36" s="188"/>
      <c r="IT36" s="188"/>
      <c r="IU36" s="189"/>
      <c r="IV36" s="189"/>
    </row>
    <row r="37" spans="1:256" ht="15.75">
      <c r="A37" s="187" t="s">
        <v>6</v>
      </c>
      <c r="B37" s="188">
        <v>919774.51</v>
      </c>
      <c r="C37" s="188">
        <v>91511.360000000001</v>
      </c>
      <c r="D37" s="188">
        <v>0</v>
      </c>
      <c r="E37" s="188">
        <v>65221.16</v>
      </c>
      <c r="F37" s="188">
        <v>1.33</v>
      </c>
      <c r="G37" s="188">
        <v>191112.53</v>
      </c>
      <c r="H37" s="188">
        <v>0</v>
      </c>
      <c r="I37" s="188">
        <v>103579.25</v>
      </c>
      <c r="J37" s="188">
        <v>747.08</v>
      </c>
      <c r="K37" s="188">
        <v>99601.17</v>
      </c>
      <c r="L37" s="188">
        <v>0</v>
      </c>
      <c r="M37" s="188">
        <v>38358.089999999997</v>
      </c>
      <c r="N37" s="188">
        <v>745.75</v>
      </c>
      <c r="O37" s="189">
        <v>0.17040464624313192</v>
      </c>
      <c r="P37" s="189">
        <v>0.32120792301582707</v>
      </c>
      <c r="Q37" s="187"/>
      <c r="R37" s="188"/>
      <c r="S37" s="188"/>
      <c r="T37" s="188"/>
      <c r="U37" s="188"/>
      <c r="V37" s="188"/>
      <c r="W37" s="188"/>
      <c r="X37" s="188"/>
      <c r="Y37" s="188"/>
      <c r="Z37" s="188"/>
      <c r="AA37" s="188"/>
      <c r="AB37" s="188"/>
      <c r="AC37" s="188"/>
      <c r="AD37" s="188"/>
      <c r="AE37" s="189"/>
      <c r="AF37" s="189"/>
      <c r="AG37" s="187"/>
      <c r="AH37" s="188"/>
      <c r="AI37" s="188"/>
      <c r="AJ37" s="188"/>
      <c r="AK37" s="188"/>
      <c r="AL37" s="188"/>
      <c r="AM37" s="188"/>
      <c r="AN37" s="188"/>
      <c r="AO37" s="188"/>
      <c r="AP37" s="188"/>
      <c r="AQ37" s="188"/>
      <c r="AR37" s="188"/>
      <c r="AS37" s="188"/>
      <c r="AT37" s="188"/>
      <c r="AU37" s="189"/>
      <c r="AV37" s="189"/>
      <c r="AW37" s="187"/>
      <c r="AX37" s="188"/>
      <c r="AY37" s="188"/>
      <c r="AZ37" s="188"/>
      <c r="BA37" s="188"/>
      <c r="BB37" s="188"/>
      <c r="BC37" s="188"/>
      <c r="BD37" s="188"/>
      <c r="BE37" s="188"/>
      <c r="BF37" s="188"/>
      <c r="BG37" s="188"/>
      <c r="BH37" s="188"/>
      <c r="BI37" s="188"/>
      <c r="BJ37" s="188"/>
      <c r="BK37" s="189"/>
      <c r="BL37" s="189"/>
      <c r="BM37" s="187"/>
      <c r="BN37" s="188"/>
      <c r="BO37" s="188"/>
      <c r="BP37" s="188"/>
      <c r="BQ37" s="188"/>
      <c r="BR37" s="188"/>
      <c r="BS37" s="188"/>
      <c r="BT37" s="188"/>
      <c r="BU37" s="188"/>
      <c r="BV37" s="188"/>
      <c r="BW37" s="188"/>
      <c r="BX37" s="188"/>
      <c r="BY37" s="188"/>
      <c r="BZ37" s="188"/>
      <c r="CA37" s="189"/>
      <c r="CB37" s="189"/>
      <c r="CC37" s="187"/>
      <c r="CD37" s="188"/>
      <c r="CE37" s="188"/>
      <c r="CF37" s="188"/>
      <c r="CG37" s="188"/>
      <c r="CH37" s="188"/>
      <c r="CI37" s="188"/>
      <c r="CJ37" s="188"/>
      <c r="CK37" s="188"/>
      <c r="CL37" s="188"/>
      <c r="CM37" s="188"/>
      <c r="CN37" s="188"/>
      <c r="CO37" s="188"/>
      <c r="CP37" s="188"/>
      <c r="CQ37" s="189"/>
      <c r="CR37" s="189"/>
      <c r="CS37" s="187"/>
      <c r="CT37" s="188"/>
      <c r="CU37" s="188"/>
      <c r="CV37" s="188"/>
      <c r="CW37" s="188"/>
      <c r="CX37" s="188"/>
      <c r="CY37" s="188"/>
      <c r="CZ37" s="188"/>
      <c r="DA37" s="188"/>
      <c r="DB37" s="188"/>
      <c r="DC37" s="188"/>
      <c r="DD37" s="188"/>
      <c r="DE37" s="188"/>
      <c r="DF37" s="188"/>
      <c r="DG37" s="189"/>
      <c r="DH37" s="189"/>
      <c r="DI37" s="187"/>
      <c r="DJ37" s="188"/>
      <c r="DK37" s="188"/>
      <c r="DL37" s="188"/>
      <c r="DM37" s="188"/>
      <c r="DN37" s="188"/>
      <c r="DO37" s="188"/>
      <c r="DP37" s="188"/>
      <c r="DQ37" s="188"/>
      <c r="DR37" s="188"/>
      <c r="DS37" s="188"/>
      <c r="DT37" s="188"/>
      <c r="DU37" s="188"/>
      <c r="DV37" s="188"/>
      <c r="DW37" s="189"/>
      <c r="DX37" s="189"/>
      <c r="DY37" s="187"/>
      <c r="DZ37" s="188"/>
      <c r="EA37" s="188"/>
      <c r="EB37" s="188"/>
      <c r="EC37" s="188"/>
      <c r="ED37" s="188"/>
      <c r="EE37" s="188"/>
      <c r="EF37" s="188"/>
      <c r="EG37" s="188"/>
      <c r="EH37" s="188"/>
      <c r="EI37" s="188"/>
      <c r="EJ37" s="188"/>
      <c r="EK37" s="188"/>
      <c r="EL37" s="188"/>
      <c r="EM37" s="189"/>
      <c r="EN37" s="189"/>
      <c r="EO37" s="187"/>
      <c r="EP37" s="188"/>
      <c r="EQ37" s="188"/>
      <c r="ER37" s="188"/>
      <c r="ES37" s="188"/>
      <c r="ET37" s="188"/>
      <c r="EU37" s="188"/>
      <c r="EV37" s="188"/>
      <c r="EW37" s="188"/>
      <c r="EX37" s="188"/>
      <c r="EY37" s="188"/>
      <c r="EZ37" s="188"/>
      <c r="FA37" s="188"/>
      <c r="FB37" s="188"/>
      <c r="FC37" s="189"/>
      <c r="FD37" s="189"/>
      <c r="FE37" s="187"/>
      <c r="FF37" s="188"/>
      <c r="FG37" s="188"/>
      <c r="FH37" s="188"/>
      <c r="FI37" s="188"/>
      <c r="FJ37" s="188"/>
      <c r="FK37" s="188"/>
      <c r="FL37" s="188"/>
      <c r="FM37" s="188"/>
      <c r="FN37" s="188"/>
      <c r="FO37" s="188"/>
      <c r="FP37" s="188"/>
      <c r="FQ37" s="188"/>
      <c r="FR37" s="188"/>
      <c r="FS37" s="189"/>
      <c r="FT37" s="189"/>
      <c r="FU37" s="187"/>
      <c r="FV37" s="188"/>
      <c r="FW37" s="188"/>
      <c r="FX37" s="188"/>
      <c r="FY37" s="188"/>
      <c r="FZ37" s="188"/>
      <c r="GA37" s="188"/>
      <c r="GB37" s="188"/>
      <c r="GC37" s="188"/>
      <c r="GD37" s="188"/>
      <c r="GE37" s="188"/>
      <c r="GF37" s="188"/>
      <c r="GG37" s="188"/>
      <c r="GH37" s="188"/>
      <c r="GI37" s="189"/>
      <c r="GJ37" s="189"/>
      <c r="GK37" s="187"/>
      <c r="GL37" s="188"/>
      <c r="GM37" s="188"/>
      <c r="GN37" s="188"/>
      <c r="GO37" s="188"/>
      <c r="GP37" s="188"/>
      <c r="GQ37" s="188"/>
      <c r="GR37" s="188"/>
      <c r="GS37" s="188"/>
      <c r="GT37" s="188"/>
      <c r="GU37" s="188"/>
      <c r="GV37" s="188"/>
      <c r="GW37" s="188"/>
      <c r="GX37" s="188"/>
      <c r="GY37" s="189"/>
      <c r="GZ37" s="189"/>
      <c r="HA37" s="187"/>
      <c r="HB37" s="188"/>
      <c r="HC37" s="188"/>
      <c r="HD37" s="188"/>
      <c r="HE37" s="188"/>
      <c r="HF37" s="188"/>
      <c r="HG37" s="188"/>
      <c r="HH37" s="188"/>
      <c r="HI37" s="188"/>
      <c r="HJ37" s="188"/>
      <c r="HK37" s="188"/>
      <c r="HL37" s="188"/>
      <c r="HM37" s="188"/>
      <c r="HN37" s="188"/>
      <c r="HO37" s="189"/>
      <c r="HP37" s="189"/>
      <c r="HQ37" s="187"/>
      <c r="HR37" s="188"/>
      <c r="HS37" s="188"/>
      <c r="HT37" s="188"/>
      <c r="HU37" s="188"/>
      <c r="HV37" s="188"/>
      <c r="HW37" s="188"/>
      <c r="HX37" s="188"/>
      <c r="HY37" s="188"/>
      <c r="HZ37" s="188"/>
      <c r="IA37" s="188"/>
      <c r="IB37" s="188"/>
      <c r="IC37" s="188"/>
      <c r="ID37" s="188"/>
      <c r="IE37" s="189"/>
      <c r="IF37" s="189"/>
      <c r="IG37" s="187"/>
      <c r="IH37" s="188"/>
      <c r="II37" s="188"/>
      <c r="IJ37" s="188"/>
      <c r="IK37" s="188"/>
      <c r="IL37" s="188"/>
      <c r="IM37" s="188"/>
      <c r="IN37" s="188"/>
      <c r="IO37" s="188"/>
      <c r="IP37" s="188"/>
      <c r="IQ37" s="188"/>
      <c r="IR37" s="188"/>
      <c r="IS37" s="188"/>
      <c r="IT37" s="188"/>
      <c r="IU37" s="189"/>
      <c r="IV37" s="189"/>
    </row>
    <row r="38" spans="1:256" ht="15.75" thickBot="1">
      <c r="A38" s="128"/>
      <c r="B38" s="523" t="s">
        <v>816</v>
      </c>
      <c r="C38" s="523" t="s">
        <v>816</v>
      </c>
      <c r="D38" s="197" t="s">
        <v>816</v>
      </c>
      <c r="E38" s="523" t="s">
        <v>816</v>
      </c>
      <c r="F38" s="523"/>
      <c r="G38" s="523" t="s">
        <v>816</v>
      </c>
      <c r="H38" s="523" t="s">
        <v>816</v>
      </c>
      <c r="I38" s="523" t="s">
        <v>816</v>
      </c>
      <c r="J38" s="523"/>
      <c r="K38" s="523" t="s">
        <v>816</v>
      </c>
      <c r="L38" s="523" t="s">
        <v>816</v>
      </c>
      <c r="M38" s="523" t="s">
        <v>816</v>
      </c>
      <c r="N38" s="523"/>
      <c r="O38" s="128"/>
      <c r="P38" s="128"/>
      <c r="R38" s="186"/>
      <c r="S38" s="186"/>
    </row>
    <row r="39" spans="1:256" ht="16.5" thickTop="1">
      <c r="Q39" s="187"/>
      <c r="R39" s="188"/>
      <c r="S39" s="188"/>
      <c r="T39" s="188"/>
      <c r="U39" s="188"/>
      <c r="V39" s="188"/>
      <c r="W39" s="188"/>
      <c r="X39" s="188"/>
      <c r="Y39" s="188"/>
      <c r="Z39" s="188"/>
      <c r="AA39" s="188"/>
      <c r="AB39" s="188"/>
      <c r="AC39" s="188"/>
      <c r="AD39" s="188"/>
      <c r="AE39" s="189"/>
      <c r="AF39" s="189"/>
      <c r="AG39" s="187"/>
      <c r="AH39" s="188"/>
      <c r="AI39" s="188"/>
      <c r="AJ39" s="188"/>
      <c r="AK39" s="188"/>
      <c r="AL39" s="188"/>
      <c r="AM39" s="188"/>
      <c r="AN39" s="188"/>
      <c r="AO39" s="188"/>
      <c r="AP39" s="188"/>
      <c r="AQ39" s="188"/>
      <c r="AR39" s="188"/>
      <c r="AS39" s="188"/>
      <c r="AT39" s="188"/>
      <c r="AU39" s="189"/>
      <c r="AV39" s="189"/>
      <c r="AW39" s="187"/>
      <c r="AX39" s="188"/>
      <c r="AY39" s="188"/>
      <c r="AZ39" s="188"/>
      <c r="BA39" s="188"/>
      <c r="BB39" s="188"/>
      <c r="BC39" s="188"/>
      <c r="BD39" s="188"/>
      <c r="BE39" s="188"/>
      <c r="BF39" s="188"/>
      <c r="BG39" s="188"/>
      <c r="BH39" s="188"/>
      <c r="BI39" s="188"/>
      <c r="BJ39" s="188"/>
      <c r="BK39" s="189"/>
      <c r="BL39" s="189"/>
      <c r="BM39" s="187"/>
      <c r="BN39" s="188"/>
      <c r="BO39" s="188"/>
      <c r="BP39" s="188"/>
      <c r="BQ39" s="188"/>
      <c r="BR39" s="188"/>
      <c r="BS39" s="188"/>
      <c r="BT39" s="188"/>
      <c r="BU39" s="188"/>
      <c r="BV39" s="188"/>
      <c r="BW39" s="188"/>
      <c r="BX39" s="188"/>
      <c r="BY39" s="188"/>
      <c r="BZ39" s="188"/>
      <c r="CA39" s="189"/>
      <c r="CB39" s="189"/>
      <c r="CC39" s="187"/>
      <c r="CD39" s="188"/>
      <c r="CE39" s="188"/>
      <c r="CF39" s="188"/>
      <c r="CG39" s="188"/>
      <c r="CH39" s="188"/>
      <c r="CI39" s="188"/>
      <c r="CJ39" s="188"/>
      <c r="CK39" s="188"/>
      <c r="CL39" s="188"/>
      <c r="CM39" s="188"/>
      <c r="CN39" s="188"/>
      <c r="CO39" s="188"/>
      <c r="CP39" s="188"/>
      <c r="CQ39" s="189"/>
      <c r="CR39" s="189"/>
      <c r="CS39" s="187"/>
      <c r="CT39" s="188"/>
      <c r="CU39" s="188"/>
      <c r="CV39" s="188"/>
      <c r="CW39" s="188"/>
      <c r="CX39" s="188"/>
      <c r="CY39" s="188"/>
      <c r="CZ39" s="188"/>
      <c r="DA39" s="188"/>
      <c r="DB39" s="188"/>
      <c r="DC39" s="188"/>
      <c r="DD39" s="188"/>
      <c r="DE39" s="188"/>
      <c r="DF39" s="188"/>
      <c r="DG39" s="189"/>
      <c r="DH39" s="189"/>
      <c r="DI39" s="187"/>
      <c r="DJ39" s="188"/>
      <c r="DK39" s="188"/>
      <c r="DL39" s="188"/>
      <c r="DM39" s="188"/>
      <c r="DN39" s="188"/>
      <c r="DO39" s="188"/>
      <c r="DP39" s="188"/>
      <c r="DQ39" s="188"/>
      <c r="DR39" s="188"/>
      <c r="DS39" s="188"/>
      <c r="DT39" s="188"/>
      <c r="DU39" s="188"/>
      <c r="DV39" s="188"/>
      <c r="DW39" s="189"/>
      <c r="DX39" s="189"/>
      <c r="DY39" s="187"/>
      <c r="DZ39" s="188"/>
      <c r="EA39" s="188"/>
      <c r="EB39" s="188"/>
      <c r="EC39" s="188"/>
      <c r="ED39" s="188"/>
      <c r="EE39" s="188"/>
      <c r="EF39" s="188"/>
      <c r="EG39" s="188"/>
      <c r="EH39" s="188"/>
      <c r="EI39" s="188"/>
      <c r="EJ39" s="188"/>
      <c r="EK39" s="188"/>
      <c r="EL39" s="188"/>
      <c r="EM39" s="189"/>
      <c r="EN39" s="189"/>
      <c r="EO39" s="187"/>
      <c r="EP39" s="188"/>
      <c r="EQ39" s="188"/>
      <c r="ER39" s="188"/>
      <c r="ES39" s="188"/>
      <c r="ET39" s="188"/>
      <c r="EU39" s="188"/>
      <c r="EV39" s="188"/>
      <c r="EW39" s="188"/>
      <c r="EX39" s="188"/>
      <c r="EY39" s="188"/>
      <c r="EZ39" s="188"/>
      <c r="FA39" s="188"/>
      <c r="FB39" s="188"/>
      <c r="FC39" s="189"/>
      <c r="FD39" s="189"/>
      <c r="FE39" s="187"/>
      <c r="FF39" s="188"/>
      <c r="FG39" s="188"/>
      <c r="FH39" s="188"/>
      <c r="FI39" s="188"/>
      <c r="FJ39" s="188"/>
      <c r="FK39" s="188"/>
      <c r="FL39" s="188"/>
      <c r="FM39" s="188"/>
      <c r="FN39" s="188"/>
      <c r="FO39" s="188"/>
      <c r="FP39" s="188"/>
      <c r="FQ39" s="188"/>
      <c r="FR39" s="188"/>
      <c r="FS39" s="189"/>
      <c r="FT39" s="189"/>
      <c r="FU39" s="187"/>
      <c r="FV39" s="188"/>
      <c r="FW39" s="188"/>
      <c r="FX39" s="188"/>
      <c r="FY39" s="188"/>
      <c r="FZ39" s="188"/>
      <c r="GA39" s="188"/>
      <c r="GB39" s="188"/>
      <c r="GC39" s="188"/>
      <c r="GD39" s="188"/>
      <c r="GE39" s="188"/>
      <c r="GF39" s="188"/>
      <c r="GG39" s="188"/>
      <c r="GH39" s="188"/>
      <c r="GI39" s="189"/>
      <c r="GJ39" s="189"/>
      <c r="GK39" s="187"/>
      <c r="GL39" s="188"/>
      <c r="GM39" s="188"/>
      <c r="GN39" s="188"/>
      <c r="GO39" s="188"/>
      <c r="GP39" s="188"/>
      <c r="GQ39" s="188"/>
      <c r="GR39" s="188"/>
      <c r="GS39" s="188"/>
      <c r="GT39" s="188"/>
      <c r="GU39" s="188"/>
      <c r="GV39" s="188"/>
      <c r="GW39" s="188"/>
      <c r="GX39" s="188"/>
      <c r="GY39" s="189"/>
      <c r="GZ39" s="189"/>
      <c r="HA39" s="187"/>
      <c r="HB39" s="188"/>
      <c r="HC39" s="188"/>
      <c r="HD39" s="188"/>
      <c r="HE39" s="188"/>
      <c r="HF39" s="188"/>
      <c r="HG39" s="188"/>
      <c r="HH39" s="188"/>
      <c r="HI39" s="188"/>
      <c r="HJ39" s="188"/>
      <c r="HK39" s="188"/>
      <c r="HL39" s="188"/>
      <c r="HM39" s="188"/>
      <c r="HN39" s="188"/>
      <c r="HO39" s="189"/>
      <c r="HP39" s="189"/>
      <c r="HQ39" s="187"/>
      <c r="HR39" s="188"/>
      <c r="HS39" s="188"/>
      <c r="HT39" s="188"/>
      <c r="HU39" s="188"/>
      <c r="HV39" s="188"/>
      <c r="HW39" s="188"/>
      <c r="HX39" s="188"/>
      <c r="HY39" s="188"/>
      <c r="HZ39" s="188"/>
      <c r="IA39" s="188"/>
      <c r="IB39" s="188"/>
      <c r="IC39" s="188"/>
      <c r="ID39" s="188"/>
      <c r="IE39" s="189"/>
      <c r="IF39" s="189"/>
      <c r="IG39" s="187"/>
      <c r="IH39" s="188"/>
      <c r="II39" s="188"/>
      <c r="IJ39" s="188"/>
      <c r="IK39" s="188"/>
      <c r="IL39" s="188"/>
      <c r="IM39" s="188"/>
      <c r="IN39" s="188"/>
      <c r="IO39" s="188"/>
      <c r="IP39" s="188"/>
      <c r="IQ39" s="188"/>
      <c r="IR39" s="188"/>
      <c r="IS39" s="188"/>
      <c r="IT39" s="188"/>
      <c r="IU39" s="189"/>
      <c r="IV39" s="189"/>
    </row>
    <row r="40" spans="1:256" ht="15.75">
      <c r="A40" s="198" t="s">
        <v>828</v>
      </c>
      <c r="B40" s="186"/>
      <c r="C40" s="186"/>
      <c r="E40" s="186"/>
      <c r="F40" s="186"/>
      <c r="G40" s="186"/>
      <c r="H40" s="186"/>
      <c r="I40" s="185" t="s">
        <v>816</v>
      </c>
      <c r="J40" s="185"/>
      <c r="K40" s="186"/>
      <c r="L40" s="186"/>
      <c r="M40" s="186"/>
      <c r="N40" s="186"/>
      <c r="Q40" s="187"/>
      <c r="R40" s="188"/>
      <c r="S40" s="188"/>
      <c r="T40" s="188"/>
      <c r="U40" s="188"/>
      <c r="V40" s="188"/>
      <c r="W40" s="188"/>
      <c r="X40" s="188"/>
      <c r="Y40" s="188"/>
      <c r="Z40" s="188"/>
      <c r="AA40" s="188"/>
      <c r="AB40" s="188"/>
      <c r="AC40" s="188"/>
      <c r="AD40" s="188"/>
      <c r="AE40" s="189"/>
      <c r="AF40" s="189"/>
      <c r="AG40" s="187"/>
      <c r="AH40" s="188"/>
      <c r="AI40" s="188"/>
      <c r="AJ40" s="188"/>
      <c r="AK40" s="188"/>
      <c r="AL40" s="188"/>
      <c r="AM40" s="188"/>
      <c r="AN40" s="188"/>
      <c r="AO40" s="188"/>
      <c r="AP40" s="188"/>
      <c r="AQ40" s="188"/>
      <c r="AR40" s="188"/>
      <c r="AS40" s="188"/>
      <c r="AT40" s="188"/>
      <c r="AU40" s="189"/>
      <c r="AV40" s="189"/>
      <c r="AW40" s="187"/>
      <c r="AX40" s="188"/>
      <c r="AY40" s="188"/>
      <c r="AZ40" s="188"/>
      <c r="BA40" s="188"/>
      <c r="BB40" s="188"/>
      <c r="BC40" s="188"/>
      <c r="BD40" s="188"/>
      <c r="BE40" s="188"/>
      <c r="BF40" s="188"/>
      <c r="BG40" s="188"/>
      <c r="BH40" s="188"/>
      <c r="BI40" s="188"/>
      <c r="BJ40" s="188"/>
      <c r="BK40" s="189"/>
      <c r="BL40" s="189"/>
      <c r="BM40" s="187"/>
      <c r="BN40" s="188"/>
      <c r="BO40" s="188"/>
      <c r="BP40" s="188"/>
      <c r="BQ40" s="188"/>
      <c r="BR40" s="188"/>
      <c r="BS40" s="188"/>
      <c r="BT40" s="188"/>
      <c r="BU40" s="188"/>
      <c r="BV40" s="188"/>
      <c r="BW40" s="188"/>
      <c r="BX40" s="188"/>
      <c r="BY40" s="188"/>
      <c r="BZ40" s="188"/>
      <c r="CA40" s="189"/>
      <c r="CB40" s="189"/>
      <c r="CC40" s="187"/>
      <c r="CD40" s="188"/>
      <c r="CE40" s="188"/>
      <c r="CF40" s="188"/>
      <c r="CG40" s="188"/>
      <c r="CH40" s="188"/>
      <c r="CI40" s="188"/>
      <c r="CJ40" s="188"/>
      <c r="CK40" s="188"/>
      <c r="CL40" s="188"/>
      <c r="CM40" s="188"/>
      <c r="CN40" s="188"/>
      <c r="CO40" s="188"/>
      <c r="CP40" s="188"/>
      <c r="CQ40" s="189"/>
      <c r="CR40" s="189"/>
      <c r="CS40" s="187"/>
      <c r="CT40" s="188"/>
      <c r="CU40" s="188"/>
      <c r="CV40" s="188"/>
      <c r="CW40" s="188"/>
      <c r="CX40" s="188"/>
      <c r="CY40" s="188"/>
      <c r="CZ40" s="188"/>
      <c r="DA40" s="188"/>
      <c r="DB40" s="188"/>
      <c r="DC40" s="188"/>
      <c r="DD40" s="188"/>
      <c r="DE40" s="188"/>
      <c r="DF40" s="188"/>
      <c r="DG40" s="189"/>
      <c r="DH40" s="189"/>
      <c r="DI40" s="187"/>
      <c r="DJ40" s="188"/>
      <c r="DK40" s="188"/>
      <c r="DL40" s="188"/>
      <c r="DM40" s="188"/>
      <c r="DN40" s="188"/>
      <c r="DO40" s="188"/>
      <c r="DP40" s="188"/>
      <c r="DQ40" s="188"/>
      <c r="DR40" s="188"/>
      <c r="DS40" s="188"/>
      <c r="DT40" s="188"/>
      <c r="DU40" s="188"/>
      <c r="DV40" s="188"/>
      <c r="DW40" s="189"/>
      <c r="DX40" s="189"/>
      <c r="DY40" s="187"/>
      <c r="DZ40" s="188"/>
      <c r="EA40" s="188"/>
      <c r="EB40" s="188"/>
      <c r="EC40" s="188"/>
      <c r="ED40" s="188"/>
      <c r="EE40" s="188"/>
      <c r="EF40" s="188"/>
      <c r="EG40" s="188"/>
      <c r="EH40" s="188"/>
      <c r="EI40" s="188"/>
      <c r="EJ40" s="188"/>
      <c r="EK40" s="188"/>
      <c r="EL40" s="188"/>
      <c r="EM40" s="189"/>
      <c r="EN40" s="189"/>
      <c r="EO40" s="187"/>
      <c r="EP40" s="188"/>
      <c r="EQ40" s="188"/>
      <c r="ER40" s="188"/>
      <c r="ES40" s="188"/>
      <c r="ET40" s="188"/>
      <c r="EU40" s="188"/>
      <c r="EV40" s="188"/>
      <c r="EW40" s="188"/>
      <c r="EX40" s="188"/>
      <c r="EY40" s="188"/>
      <c r="EZ40" s="188"/>
      <c r="FA40" s="188"/>
      <c r="FB40" s="188"/>
      <c r="FC40" s="189"/>
      <c r="FD40" s="189"/>
      <c r="FE40" s="187"/>
      <c r="FF40" s="188"/>
      <c r="FG40" s="188"/>
      <c r="FH40" s="188"/>
      <c r="FI40" s="188"/>
      <c r="FJ40" s="188"/>
      <c r="FK40" s="188"/>
      <c r="FL40" s="188"/>
      <c r="FM40" s="188"/>
      <c r="FN40" s="188"/>
      <c r="FO40" s="188"/>
      <c r="FP40" s="188"/>
      <c r="FQ40" s="188"/>
      <c r="FR40" s="188"/>
      <c r="FS40" s="189"/>
      <c r="FT40" s="189"/>
      <c r="FU40" s="187"/>
      <c r="FV40" s="188"/>
      <c r="FW40" s="188"/>
      <c r="FX40" s="188"/>
      <c r="FY40" s="188"/>
      <c r="FZ40" s="188"/>
      <c r="GA40" s="188"/>
      <c r="GB40" s="188"/>
      <c r="GC40" s="188"/>
      <c r="GD40" s="188"/>
      <c r="GE40" s="188"/>
      <c r="GF40" s="188"/>
      <c r="GG40" s="188"/>
      <c r="GH40" s="188"/>
      <c r="GI40" s="189"/>
      <c r="GJ40" s="189"/>
      <c r="GK40" s="187"/>
      <c r="GL40" s="188"/>
      <c r="GM40" s="188"/>
      <c r="GN40" s="188"/>
      <c r="GO40" s="188"/>
      <c r="GP40" s="188"/>
      <c r="GQ40" s="188"/>
      <c r="GR40" s="188"/>
      <c r="GS40" s="188"/>
      <c r="GT40" s="188"/>
      <c r="GU40" s="188"/>
      <c r="GV40" s="188"/>
      <c r="GW40" s="188"/>
      <c r="GX40" s="188"/>
      <c r="GY40" s="189"/>
      <c r="GZ40" s="189"/>
      <c r="HA40" s="187"/>
      <c r="HB40" s="188"/>
      <c r="HC40" s="188"/>
      <c r="HD40" s="188"/>
      <c r="HE40" s="188"/>
      <c r="HF40" s="188"/>
      <c r="HG40" s="188"/>
      <c r="HH40" s="188"/>
      <c r="HI40" s="188"/>
      <c r="HJ40" s="188"/>
      <c r="HK40" s="188"/>
      <c r="HL40" s="188"/>
      <c r="HM40" s="188"/>
      <c r="HN40" s="188"/>
      <c r="HO40" s="189"/>
      <c r="HP40" s="189"/>
      <c r="HQ40" s="187"/>
      <c r="HR40" s="188"/>
      <c r="HS40" s="188"/>
      <c r="HT40" s="188"/>
      <c r="HU40" s="188"/>
      <c r="HV40" s="188"/>
      <c r="HW40" s="188"/>
      <c r="HX40" s="188"/>
      <c r="HY40" s="188"/>
      <c r="HZ40" s="188"/>
      <c r="IA40" s="188"/>
      <c r="IB40" s="188"/>
      <c r="IC40" s="188"/>
      <c r="ID40" s="188"/>
      <c r="IE40" s="189"/>
      <c r="IF40" s="189"/>
      <c r="IG40" s="187"/>
      <c r="IH40" s="188"/>
      <c r="II40" s="188"/>
      <c r="IJ40" s="188"/>
      <c r="IK40" s="188"/>
      <c r="IL40" s="188"/>
      <c r="IM40" s="188"/>
      <c r="IN40" s="188"/>
      <c r="IO40" s="188"/>
      <c r="IP40" s="188"/>
      <c r="IQ40" s="188"/>
      <c r="IR40" s="188"/>
      <c r="IS40" s="188"/>
      <c r="IT40" s="188"/>
      <c r="IU40" s="189"/>
      <c r="IV40" s="189"/>
    </row>
    <row r="41" spans="1:256" ht="15.75">
      <c r="A41" s="198" t="s">
        <v>829</v>
      </c>
      <c r="K41" s="184" t="s">
        <v>816</v>
      </c>
      <c r="Q41" s="187"/>
      <c r="R41" s="188"/>
      <c r="S41" s="188"/>
      <c r="T41" s="188"/>
      <c r="U41" s="188"/>
      <c r="V41" s="188"/>
      <c r="W41" s="188"/>
      <c r="X41" s="188"/>
      <c r="Y41" s="188"/>
      <c r="Z41" s="188"/>
      <c r="AA41" s="188"/>
      <c r="AB41" s="188"/>
      <c r="AC41" s="188"/>
      <c r="AD41" s="188"/>
      <c r="AE41" s="189"/>
      <c r="AF41" s="189"/>
      <c r="AG41" s="187"/>
      <c r="AH41" s="188"/>
      <c r="AI41" s="188"/>
      <c r="AJ41" s="188"/>
      <c r="AK41" s="188"/>
      <c r="AL41" s="188"/>
      <c r="AM41" s="188"/>
      <c r="AN41" s="188"/>
      <c r="AO41" s="188"/>
      <c r="AP41" s="188"/>
      <c r="AQ41" s="188"/>
      <c r="AR41" s="188"/>
      <c r="AS41" s="188"/>
      <c r="AT41" s="188"/>
      <c r="AU41" s="189"/>
      <c r="AV41" s="189"/>
      <c r="AW41" s="187"/>
      <c r="AX41" s="188"/>
      <c r="AY41" s="188"/>
      <c r="AZ41" s="188"/>
      <c r="BA41" s="188"/>
      <c r="BB41" s="188"/>
      <c r="BC41" s="188"/>
      <c r="BD41" s="188"/>
      <c r="BE41" s="188"/>
      <c r="BF41" s="188"/>
      <c r="BG41" s="188"/>
      <c r="BH41" s="188"/>
      <c r="BI41" s="188"/>
      <c r="BJ41" s="188"/>
      <c r="BK41" s="189"/>
      <c r="BL41" s="189"/>
      <c r="BM41" s="187"/>
      <c r="BN41" s="188"/>
      <c r="BO41" s="188"/>
      <c r="BP41" s="188"/>
      <c r="BQ41" s="188"/>
      <c r="BR41" s="188"/>
      <c r="BS41" s="188"/>
      <c r="BT41" s="188"/>
      <c r="BU41" s="188"/>
      <c r="BV41" s="188"/>
      <c r="BW41" s="188"/>
      <c r="BX41" s="188"/>
      <c r="BY41" s="188"/>
      <c r="BZ41" s="188"/>
      <c r="CA41" s="189"/>
      <c r="CB41" s="189"/>
      <c r="CC41" s="187"/>
      <c r="CD41" s="188"/>
      <c r="CE41" s="188"/>
      <c r="CF41" s="188"/>
      <c r="CG41" s="188"/>
      <c r="CH41" s="188"/>
      <c r="CI41" s="188"/>
      <c r="CJ41" s="188"/>
      <c r="CK41" s="188"/>
      <c r="CL41" s="188"/>
      <c r="CM41" s="188"/>
      <c r="CN41" s="188"/>
      <c r="CO41" s="188"/>
      <c r="CP41" s="188"/>
      <c r="CQ41" s="189"/>
      <c r="CR41" s="189"/>
      <c r="CS41" s="187"/>
      <c r="CT41" s="188"/>
      <c r="CU41" s="188"/>
      <c r="CV41" s="188"/>
      <c r="CW41" s="188"/>
      <c r="CX41" s="188"/>
      <c r="CY41" s="188"/>
      <c r="CZ41" s="188"/>
      <c r="DA41" s="188"/>
      <c r="DB41" s="188"/>
      <c r="DC41" s="188"/>
      <c r="DD41" s="188"/>
      <c r="DE41" s="188"/>
      <c r="DF41" s="188"/>
      <c r="DG41" s="189"/>
      <c r="DH41" s="189"/>
      <c r="DI41" s="187"/>
      <c r="DJ41" s="188"/>
      <c r="DK41" s="188"/>
      <c r="DL41" s="188"/>
      <c r="DM41" s="188"/>
      <c r="DN41" s="188"/>
      <c r="DO41" s="188"/>
      <c r="DP41" s="188"/>
      <c r="DQ41" s="188"/>
      <c r="DR41" s="188"/>
      <c r="DS41" s="188"/>
      <c r="DT41" s="188"/>
      <c r="DU41" s="188"/>
      <c r="DV41" s="188"/>
      <c r="DW41" s="189"/>
      <c r="DX41" s="189"/>
      <c r="DY41" s="187"/>
      <c r="DZ41" s="188"/>
      <c r="EA41" s="188"/>
      <c r="EB41" s="188"/>
      <c r="EC41" s="188"/>
      <c r="ED41" s="188"/>
      <c r="EE41" s="188"/>
      <c r="EF41" s="188"/>
      <c r="EG41" s="188"/>
      <c r="EH41" s="188"/>
      <c r="EI41" s="188"/>
      <c r="EJ41" s="188"/>
      <c r="EK41" s="188"/>
      <c r="EL41" s="188"/>
      <c r="EM41" s="189"/>
      <c r="EN41" s="189"/>
      <c r="EO41" s="187"/>
      <c r="EP41" s="188"/>
      <c r="EQ41" s="188"/>
      <c r="ER41" s="188"/>
      <c r="ES41" s="188"/>
      <c r="ET41" s="188"/>
      <c r="EU41" s="188"/>
      <c r="EV41" s="188"/>
      <c r="EW41" s="188"/>
      <c r="EX41" s="188"/>
      <c r="EY41" s="188"/>
      <c r="EZ41" s="188"/>
      <c r="FA41" s="188"/>
      <c r="FB41" s="188"/>
      <c r="FC41" s="189"/>
      <c r="FD41" s="189"/>
      <c r="FE41" s="187"/>
      <c r="FF41" s="188"/>
      <c r="FG41" s="188"/>
      <c r="FH41" s="188"/>
      <c r="FI41" s="188"/>
      <c r="FJ41" s="188"/>
      <c r="FK41" s="188"/>
      <c r="FL41" s="188"/>
      <c r="FM41" s="188"/>
      <c r="FN41" s="188"/>
      <c r="FO41" s="188"/>
      <c r="FP41" s="188"/>
      <c r="FQ41" s="188"/>
      <c r="FR41" s="188"/>
      <c r="FS41" s="189"/>
      <c r="FT41" s="189"/>
      <c r="FU41" s="187"/>
      <c r="FV41" s="188"/>
      <c r="FW41" s="188"/>
      <c r="FX41" s="188"/>
      <c r="FY41" s="188"/>
      <c r="FZ41" s="188"/>
      <c r="GA41" s="188"/>
      <c r="GB41" s="188"/>
      <c r="GC41" s="188"/>
      <c r="GD41" s="188"/>
      <c r="GE41" s="188"/>
      <c r="GF41" s="188"/>
      <c r="GG41" s="188"/>
      <c r="GH41" s="188"/>
      <c r="GI41" s="189"/>
      <c r="GJ41" s="189"/>
      <c r="GK41" s="187"/>
      <c r="GL41" s="188"/>
      <c r="GM41" s="188"/>
      <c r="GN41" s="188"/>
      <c r="GO41" s="188"/>
      <c r="GP41" s="188"/>
      <c r="GQ41" s="188"/>
      <c r="GR41" s="188"/>
      <c r="GS41" s="188"/>
      <c r="GT41" s="188"/>
      <c r="GU41" s="188"/>
      <c r="GV41" s="188"/>
      <c r="GW41" s="188"/>
      <c r="GX41" s="188"/>
      <c r="GY41" s="189"/>
      <c r="GZ41" s="189"/>
      <c r="HA41" s="187"/>
      <c r="HB41" s="188"/>
      <c r="HC41" s="188"/>
      <c r="HD41" s="188"/>
      <c r="HE41" s="188"/>
      <c r="HF41" s="188"/>
      <c r="HG41" s="188"/>
      <c r="HH41" s="188"/>
      <c r="HI41" s="188"/>
      <c r="HJ41" s="188"/>
      <c r="HK41" s="188"/>
      <c r="HL41" s="188"/>
      <c r="HM41" s="188"/>
      <c r="HN41" s="188"/>
      <c r="HO41" s="189"/>
      <c r="HP41" s="189"/>
      <c r="HQ41" s="187"/>
      <c r="HR41" s="188"/>
      <c r="HS41" s="188"/>
      <c r="HT41" s="188"/>
      <c r="HU41" s="188"/>
      <c r="HV41" s="188"/>
      <c r="HW41" s="188"/>
      <c r="HX41" s="188"/>
      <c r="HY41" s="188"/>
      <c r="HZ41" s="188"/>
      <c r="IA41" s="188"/>
      <c r="IB41" s="188"/>
      <c r="IC41" s="188"/>
      <c r="ID41" s="188"/>
      <c r="IE41" s="189"/>
      <c r="IF41" s="189"/>
      <c r="IG41" s="187"/>
      <c r="IH41" s="188"/>
      <c r="II41" s="188"/>
      <c r="IJ41" s="188"/>
      <c r="IK41" s="188"/>
      <c r="IL41" s="188"/>
      <c r="IM41" s="188"/>
      <c r="IN41" s="188"/>
      <c r="IO41" s="188"/>
      <c r="IP41" s="188"/>
      <c r="IQ41" s="188"/>
      <c r="IR41" s="188"/>
      <c r="IS41" s="188"/>
      <c r="IT41" s="188"/>
      <c r="IU41" s="189"/>
      <c r="IV41" s="189"/>
    </row>
    <row r="42" spans="1:256" ht="15.75">
      <c r="A42" s="182"/>
      <c r="R42" s="186"/>
      <c r="S42" s="186"/>
    </row>
  </sheetData>
  <mergeCells count="71">
    <mergeCell ref="IE29:IF29"/>
    <mergeCell ref="II29:IL29"/>
    <mergeCell ref="IM29:IP29"/>
    <mergeCell ref="IQ29:IT29"/>
    <mergeCell ref="IU29:IV29"/>
    <mergeCell ref="HK29:HN29"/>
    <mergeCell ref="HO29:HP29"/>
    <mergeCell ref="HS29:HV29"/>
    <mergeCell ref="HW29:HZ29"/>
    <mergeCell ref="IA29:ID29"/>
    <mergeCell ref="GQ29:GT29"/>
    <mergeCell ref="GU29:GX29"/>
    <mergeCell ref="GY29:GZ29"/>
    <mergeCell ref="HC29:HF29"/>
    <mergeCell ref="HG29:HJ29"/>
    <mergeCell ref="FW29:FZ29"/>
    <mergeCell ref="GA29:GD29"/>
    <mergeCell ref="GE29:GH29"/>
    <mergeCell ref="GI29:GJ29"/>
    <mergeCell ref="GM29:GP29"/>
    <mergeCell ref="FC29:FD29"/>
    <mergeCell ref="FG29:FJ29"/>
    <mergeCell ref="FK29:FN29"/>
    <mergeCell ref="FO29:FR29"/>
    <mergeCell ref="FS29:FT29"/>
    <mergeCell ref="EI29:EL29"/>
    <mergeCell ref="EM29:EN29"/>
    <mergeCell ref="EQ29:ET29"/>
    <mergeCell ref="EU29:EX29"/>
    <mergeCell ref="EY29:FB29"/>
    <mergeCell ref="DO29:DR29"/>
    <mergeCell ref="DS29:DV29"/>
    <mergeCell ref="DW29:DX29"/>
    <mergeCell ref="EA29:ED29"/>
    <mergeCell ref="EE29:EH29"/>
    <mergeCell ref="CU29:CX29"/>
    <mergeCell ref="CY29:DB29"/>
    <mergeCell ref="DC29:DF29"/>
    <mergeCell ref="DG29:DH29"/>
    <mergeCell ref="DK29:DN29"/>
    <mergeCell ref="CA29:CB29"/>
    <mergeCell ref="CE29:CH29"/>
    <mergeCell ref="CI29:CL29"/>
    <mergeCell ref="CM29:CP29"/>
    <mergeCell ref="CQ29:CR29"/>
    <mergeCell ref="BG29:BJ29"/>
    <mergeCell ref="BK29:BL29"/>
    <mergeCell ref="BO29:BR29"/>
    <mergeCell ref="BS29:BV29"/>
    <mergeCell ref="BW29:BZ29"/>
    <mergeCell ref="AM29:AP29"/>
    <mergeCell ref="AQ29:AT29"/>
    <mergeCell ref="AU29:AV29"/>
    <mergeCell ref="AY29:BB29"/>
    <mergeCell ref="BC29:BF29"/>
    <mergeCell ref="S29:V29"/>
    <mergeCell ref="W29:Z29"/>
    <mergeCell ref="AA29:AD29"/>
    <mergeCell ref="AE29:AF29"/>
    <mergeCell ref="AI29:AL29"/>
    <mergeCell ref="A2:P2"/>
    <mergeCell ref="A3:P3"/>
    <mergeCell ref="A5:P5"/>
    <mergeCell ref="C7:F7"/>
    <mergeCell ref="G7:J7"/>
    <mergeCell ref="K7:N7"/>
    <mergeCell ref="O7:P7"/>
    <mergeCell ref="C29:F29"/>
    <mergeCell ref="G29:J29"/>
    <mergeCell ref="K29:N29"/>
    <mergeCell ref="O29:P29"/>
  </mergeCells>
  <pageMargins left="0.7" right="0.7" top="0.75" bottom="0.75" header="0.3" footer="0.3"/>
  <pageSetup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zoomScaleNormal="100" workbookViewId="0">
      <selection activeCell="A34" sqref="A34"/>
    </sheetView>
  </sheetViews>
  <sheetFormatPr baseColWidth="10" defaultColWidth="9.140625" defaultRowHeight="15"/>
  <cols>
    <col min="1" max="1" width="57.5703125" style="48" customWidth="1"/>
    <col min="2" max="6" width="12.5703125" style="881" customWidth="1"/>
    <col min="7" max="7" width="1.85546875" style="52" customWidth="1"/>
    <col min="8" max="8" width="9.140625" style="881" customWidth="1"/>
    <col min="9" max="9" width="10.7109375" style="881" bestFit="1" customWidth="1"/>
    <col min="10" max="256" width="9.140625" style="881"/>
    <col min="257" max="257" width="57.5703125" style="881" customWidth="1"/>
    <col min="258" max="262" width="12.5703125" style="881" customWidth="1"/>
    <col min="263" max="263" width="1.85546875" style="881" customWidth="1"/>
    <col min="264" max="264" width="9.140625" style="881" customWidth="1"/>
    <col min="265" max="265" width="10.7109375" style="881" bestFit="1" customWidth="1"/>
    <col min="266" max="512" width="9.140625" style="881"/>
    <col min="513" max="513" width="57.5703125" style="881" customWidth="1"/>
    <col min="514" max="518" width="12.5703125" style="881" customWidth="1"/>
    <col min="519" max="519" width="1.85546875" style="881" customWidth="1"/>
    <col min="520" max="520" width="9.140625" style="881" customWidth="1"/>
    <col min="521" max="521" width="10.7109375" style="881" bestFit="1" customWidth="1"/>
    <col min="522" max="768" width="9.140625" style="881"/>
    <col min="769" max="769" width="57.5703125" style="881" customWidth="1"/>
    <col min="770" max="774" width="12.5703125" style="881" customWidth="1"/>
    <col min="775" max="775" width="1.85546875" style="881" customWidth="1"/>
    <col min="776" max="776" width="9.140625" style="881" customWidth="1"/>
    <col min="777" max="777" width="10.7109375" style="881" bestFit="1" customWidth="1"/>
    <col min="778" max="1024" width="9.140625" style="881"/>
    <col min="1025" max="1025" width="57.5703125" style="881" customWidth="1"/>
    <col min="1026" max="1030" width="12.5703125" style="881" customWidth="1"/>
    <col min="1031" max="1031" width="1.85546875" style="881" customWidth="1"/>
    <col min="1032" max="1032" width="9.140625" style="881" customWidth="1"/>
    <col min="1033" max="1033" width="10.7109375" style="881" bestFit="1" customWidth="1"/>
    <col min="1034" max="1280" width="9.140625" style="881"/>
    <col min="1281" max="1281" width="57.5703125" style="881" customWidth="1"/>
    <col min="1282" max="1286" width="12.5703125" style="881" customWidth="1"/>
    <col min="1287" max="1287" width="1.85546875" style="881" customWidth="1"/>
    <col min="1288" max="1288" width="9.140625" style="881" customWidth="1"/>
    <col min="1289" max="1289" width="10.7109375" style="881" bestFit="1" customWidth="1"/>
    <col min="1290" max="1536" width="9.140625" style="881"/>
    <col min="1537" max="1537" width="57.5703125" style="881" customWidth="1"/>
    <col min="1538" max="1542" width="12.5703125" style="881" customWidth="1"/>
    <col min="1543" max="1543" width="1.85546875" style="881" customWidth="1"/>
    <col min="1544" max="1544" width="9.140625" style="881" customWidth="1"/>
    <col min="1545" max="1545" width="10.7109375" style="881" bestFit="1" customWidth="1"/>
    <col min="1546" max="1792" width="9.140625" style="881"/>
    <col min="1793" max="1793" width="57.5703125" style="881" customWidth="1"/>
    <col min="1794" max="1798" width="12.5703125" style="881" customWidth="1"/>
    <col min="1799" max="1799" width="1.85546875" style="881" customWidth="1"/>
    <col min="1800" max="1800" width="9.140625" style="881" customWidth="1"/>
    <col min="1801" max="1801" width="10.7109375" style="881" bestFit="1" customWidth="1"/>
    <col min="1802" max="2048" width="9.140625" style="881"/>
    <col min="2049" max="2049" width="57.5703125" style="881" customWidth="1"/>
    <col min="2050" max="2054" width="12.5703125" style="881" customWidth="1"/>
    <col min="2055" max="2055" width="1.85546875" style="881" customWidth="1"/>
    <col min="2056" max="2056" width="9.140625" style="881" customWidth="1"/>
    <col min="2057" max="2057" width="10.7109375" style="881" bestFit="1" customWidth="1"/>
    <col min="2058" max="2304" width="9.140625" style="881"/>
    <col min="2305" max="2305" width="57.5703125" style="881" customWidth="1"/>
    <col min="2306" max="2310" width="12.5703125" style="881" customWidth="1"/>
    <col min="2311" max="2311" width="1.85546875" style="881" customWidth="1"/>
    <col min="2312" max="2312" width="9.140625" style="881" customWidth="1"/>
    <col min="2313" max="2313" width="10.7109375" style="881" bestFit="1" customWidth="1"/>
    <col min="2314" max="2560" width="9.140625" style="881"/>
    <col min="2561" max="2561" width="57.5703125" style="881" customWidth="1"/>
    <col min="2562" max="2566" width="12.5703125" style="881" customWidth="1"/>
    <col min="2567" max="2567" width="1.85546875" style="881" customWidth="1"/>
    <col min="2568" max="2568" width="9.140625" style="881" customWidth="1"/>
    <col min="2569" max="2569" width="10.7109375" style="881" bestFit="1" customWidth="1"/>
    <col min="2570" max="2816" width="9.140625" style="881"/>
    <col min="2817" max="2817" width="57.5703125" style="881" customWidth="1"/>
    <col min="2818" max="2822" width="12.5703125" style="881" customWidth="1"/>
    <col min="2823" max="2823" width="1.85546875" style="881" customWidth="1"/>
    <col min="2824" max="2824" width="9.140625" style="881" customWidth="1"/>
    <col min="2825" max="2825" width="10.7109375" style="881" bestFit="1" customWidth="1"/>
    <col min="2826" max="3072" width="9.140625" style="881"/>
    <col min="3073" max="3073" width="57.5703125" style="881" customWidth="1"/>
    <col min="3074" max="3078" width="12.5703125" style="881" customWidth="1"/>
    <col min="3079" max="3079" width="1.85546875" style="881" customWidth="1"/>
    <col min="3080" max="3080" width="9.140625" style="881" customWidth="1"/>
    <col min="3081" max="3081" width="10.7109375" style="881" bestFit="1" customWidth="1"/>
    <col min="3082" max="3328" width="9.140625" style="881"/>
    <col min="3329" max="3329" width="57.5703125" style="881" customWidth="1"/>
    <col min="3330" max="3334" width="12.5703125" style="881" customWidth="1"/>
    <col min="3335" max="3335" width="1.85546875" style="881" customWidth="1"/>
    <col min="3336" max="3336" width="9.140625" style="881" customWidth="1"/>
    <col min="3337" max="3337" width="10.7109375" style="881" bestFit="1" customWidth="1"/>
    <col min="3338" max="3584" width="9.140625" style="881"/>
    <col min="3585" max="3585" width="57.5703125" style="881" customWidth="1"/>
    <col min="3586" max="3590" width="12.5703125" style="881" customWidth="1"/>
    <col min="3591" max="3591" width="1.85546875" style="881" customWidth="1"/>
    <col min="3592" max="3592" width="9.140625" style="881" customWidth="1"/>
    <col min="3593" max="3593" width="10.7109375" style="881" bestFit="1" customWidth="1"/>
    <col min="3594" max="3840" width="9.140625" style="881"/>
    <col min="3841" max="3841" width="57.5703125" style="881" customWidth="1"/>
    <col min="3842" max="3846" width="12.5703125" style="881" customWidth="1"/>
    <col min="3847" max="3847" width="1.85546875" style="881" customWidth="1"/>
    <col min="3848" max="3848" width="9.140625" style="881" customWidth="1"/>
    <col min="3849" max="3849" width="10.7109375" style="881" bestFit="1" customWidth="1"/>
    <col min="3850" max="4096" width="9.140625" style="881"/>
    <col min="4097" max="4097" width="57.5703125" style="881" customWidth="1"/>
    <col min="4098" max="4102" width="12.5703125" style="881" customWidth="1"/>
    <col min="4103" max="4103" width="1.85546875" style="881" customWidth="1"/>
    <col min="4104" max="4104" width="9.140625" style="881" customWidth="1"/>
    <col min="4105" max="4105" width="10.7109375" style="881" bestFit="1" customWidth="1"/>
    <col min="4106" max="4352" width="9.140625" style="881"/>
    <col min="4353" max="4353" width="57.5703125" style="881" customWidth="1"/>
    <col min="4354" max="4358" width="12.5703125" style="881" customWidth="1"/>
    <col min="4359" max="4359" width="1.85546875" style="881" customWidth="1"/>
    <col min="4360" max="4360" width="9.140625" style="881" customWidth="1"/>
    <col min="4361" max="4361" width="10.7109375" style="881" bestFit="1" customWidth="1"/>
    <col min="4362" max="4608" width="9.140625" style="881"/>
    <col min="4609" max="4609" width="57.5703125" style="881" customWidth="1"/>
    <col min="4610" max="4614" width="12.5703125" style="881" customWidth="1"/>
    <col min="4615" max="4615" width="1.85546875" style="881" customWidth="1"/>
    <col min="4616" max="4616" width="9.140625" style="881" customWidth="1"/>
    <col min="4617" max="4617" width="10.7109375" style="881" bestFit="1" customWidth="1"/>
    <col min="4618" max="4864" width="9.140625" style="881"/>
    <col min="4865" max="4865" width="57.5703125" style="881" customWidth="1"/>
    <col min="4866" max="4870" width="12.5703125" style="881" customWidth="1"/>
    <col min="4871" max="4871" width="1.85546875" style="881" customWidth="1"/>
    <col min="4872" max="4872" width="9.140625" style="881" customWidth="1"/>
    <col min="4873" max="4873" width="10.7109375" style="881" bestFit="1" customWidth="1"/>
    <col min="4874" max="5120" width="9.140625" style="881"/>
    <col min="5121" max="5121" width="57.5703125" style="881" customWidth="1"/>
    <col min="5122" max="5126" width="12.5703125" style="881" customWidth="1"/>
    <col min="5127" max="5127" width="1.85546875" style="881" customWidth="1"/>
    <col min="5128" max="5128" width="9.140625" style="881" customWidth="1"/>
    <col min="5129" max="5129" width="10.7109375" style="881" bestFit="1" customWidth="1"/>
    <col min="5130" max="5376" width="9.140625" style="881"/>
    <col min="5377" max="5377" width="57.5703125" style="881" customWidth="1"/>
    <col min="5378" max="5382" width="12.5703125" style="881" customWidth="1"/>
    <col min="5383" max="5383" width="1.85546875" style="881" customWidth="1"/>
    <col min="5384" max="5384" width="9.140625" style="881" customWidth="1"/>
    <col min="5385" max="5385" width="10.7109375" style="881" bestFit="1" customWidth="1"/>
    <col min="5386" max="5632" width="9.140625" style="881"/>
    <col min="5633" max="5633" width="57.5703125" style="881" customWidth="1"/>
    <col min="5634" max="5638" width="12.5703125" style="881" customWidth="1"/>
    <col min="5639" max="5639" width="1.85546875" style="881" customWidth="1"/>
    <col min="5640" max="5640" width="9.140625" style="881" customWidth="1"/>
    <col min="5641" max="5641" width="10.7109375" style="881" bestFit="1" customWidth="1"/>
    <col min="5642" max="5888" width="9.140625" style="881"/>
    <col min="5889" max="5889" width="57.5703125" style="881" customWidth="1"/>
    <col min="5890" max="5894" width="12.5703125" style="881" customWidth="1"/>
    <col min="5895" max="5895" width="1.85546875" style="881" customWidth="1"/>
    <col min="5896" max="5896" width="9.140625" style="881" customWidth="1"/>
    <col min="5897" max="5897" width="10.7109375" style="881" bestFit="1" customWidth="1"/>
    <col min="5898" max="6144" width="9.140625" style="881"/>
    <col min="6145" max="6145" width="57.5703125" style="881" customWidth="1"/>
    <col min="6146" max="6150" width="12.5703125" style="881" customWidth="1"/>
    <col min="6151" max="6151" width="1.85546875" style="881" customWidth="1"/>
    <col min="6152" max="6152" width="9.140625" style="881" customWidth="1"/>
    <col min="6153" max="6153" width="10.7109375" style="881" bestFit="1" customWidth="1"/>
    <col min="6154" max="6400" width="9.140625" style="881"/>
    <col min="6401" max="6401" width="57.5703125" style="881" customWidth="1"/>
    <col min="6402" max="6406" width="12.5703125" style="881" customWidth="1"/>
    <col min="6407" max="6407" width="1.85546875" style="881" customWidth="1"/>
    <col min="6408" max="6408" width="9.140625" style="881" customWidth="1"/>
    <col min="6409" max="6409" width="10.7109375" style="881" bestFit="1" customWidth="1"/>
    <col min="6410" max="6656" width="9.140625" style="881"/>
    <col min="6657" max="6657" width="57.5703125" style="881" customWidth="1"/>
    <col min="6658" max="6662" width="12.5703125" style="881" customWidth="1"/>
    <col min="6663" max="6663" width="1.85546875" style="881" customWidth="1"/>
    <col min="6664" max="6664" width="9.140625" style="881" customWidth="1"/>
    <col min="6665" max="6665" width="10.7109375" style="881" bestFit="1" customWidth="1"/>
    <col min="6666" max="6912" width="9.140625" style="881"/>
    <col min="6913" max="6913" width="57.5703125" style="881" customWidth="1"/>
    <col min="6914" max="6918" width="12.5703125" style="881" customWidth="1"/>
    <col min="6919" max="6919" width="1.85546875" style="881" customWidth="1"/>
    <col min="6920" max="6920" width="9.140625" style="881" customWidth="1"/>
    <col min="6921" max="6921" width="10.7109375" style="881" bestFit="1" customWidth="1"/>
    <col min="6922" max="7168" width="9.140625" style="881"/>
    <col min="7169" max="7169" width="57.5703125" style="881" customWidth="1"/>
    <col min="7170" max="7174" width="12.5703125" style="881" customWidth="1"/>
    <col min="7175" max="7175" width="1.85546875" style="881" customWidth="1"/>
    <col min="7176" max="7176" width="9.140625" style="881" customWidth="1"/>
    <col min="7177" max="7177" width="10.7109375" style="881" bestFit="1" customWidth="1"/>
    <col min="7178" max="7424" width="9.140625" style="881"/>
    <col min="7425" max="7425" width="57.5703125" style="881" customWidth="1"/>
    <col min="7426" max="7430" width="12.5703125" style="881" customWidth="1"/>
    <col min="7431" max="7431" width="1.85546875" style="881" customWidth="1"/>
    <col min="7432" max="7432" width="9.140625" style="881" customWidth="1"/>
    <col min="7433" max="7433" width="10.7109375" style="881" bestFit="1" customWidth="1"/>
    <col min="7434" max="7680" width="9.140625" style="881"/>
    <col min="7681" max="7681" width="57.5703125" style="881" customWidth="1"/>
    <col min="7682" max="7686" width="12.5703125" style="881" customWidth="1"/>
    <col min="7687" max="7687" width="1.85546875" style="881" customWidth="1"/>
    <col min="7688" max="7688" width="9.140625" style="881" customWidth="1"/>
    <col min="7689" max="7689" width="10.7109375" style="881" bestFit="1" customWidth="1"/>
    <col min="7690" max="7936" width="9.140625" style="881"/>
    <col min="7937" max="7937" width="57.5703125" style="881" customWidth="1"/>
    <col min="7938" max="7942" width="12.5703125" style="881" customWidth="1"/>
    <col min="7943" max="7943" width="1.85546875" style="881" customWidth="1"/>
    <col min="7944" max="7944" width="9.140625" style="881" customWidth="1"/>
    <col min="7945" max="7945" width="10.7109375" style="881" bestFit="1" customWidth="1"/>
    <col min="7946" max="8192" width="9.140625" style="881"/>
    <col min="8193" max="8193" width="57.5703125" style="881" customWidth="1"/>
    <col min="8194" max="8198" width="12.5703125" style="881" customWidth="1"/>
    <col min="8199" max="8199" width="1.85546875" style="881" customWidth="1"/>
    <col min="8200" max="8200" width="9.140625" style="881" customWidth="1"/>
    <col min="8201" max="8201" width="10.7109375" style="881" bestFit="1" customWidth="1"/>
    <col min="8202" max="8448" width="9.140625" style="881"/>
    <col min="8449" max="8449" width="57.5703125" style="881" customWidth="1"/>
    <col min="8450" max="8454" width="12.5703125" style="881" customWidth="1"/>
    <col min="8455" max="8455" width="1.85546875" style="881" customWidth="1"/>
    <col min="8456" max="8456" width="9.140625" style="881" customWidth="1"/>
    <col min="8457" max="8457" width="10.7109375" style="881" bestFit="1" customWidth="1"/>
    <col min="8458" max="8704" width="9.140625" style="881"/>
    <col min="8705" max="8705" width="57.5703125" style="881" customWidth="1"/>
    <col min="8706" max="8710" width="12.5703125" style="881" customWidth="1"/>
    <col min="8711" max="8711" width="1.85546875" style="881" customWidth="1"/>
    <col min="8712" max="8712" width="9.140625" style="881" customWidth="1"/>
    <col min="8713" max="8713" width="10.7109375" style="881" bestFit="1" customWidth="1"/>
    <col min="8714" max="8960" width="9.140625" style="881"/>
    <col min="8961" max="8961" width="57.5703125" style="881" customWidth="1"/>
    <col min="8962" max="8966" width="12.5703125" style="881" customWidth="1"/>
    <col min="8967" max="8967" width="1.85546875" style="881" customWidth="1"/>
    <col min="8968" max="8968" width="9.140625" style="881" customWidth="1"/>
    <col min="8969" max="8969" width="10.7109375" style="881" bestFit="1" customWidth="1"/>
    <col min="8970" max="9216" width="9.140625" style="881"/>
    <col min="9217" max="9217" width="57.5703125" style="881" customWidth="1"/>
    <col min="9218" max="9222" width="12.5703125" style="881" customWidth="1"/>
    <col min="9223" max="9223" width="1.85546875" style="881" customWidth="1"/>
    <col min="9224" max="9224" width="9.140625" style="881" customWidth="1"/>
    <col min="9225" max="9225" width="10.7109375" style="881" bestFit="1" customWidth="1"/>
    <col min="9226" max="9472" width="9.140625" style="881"/>
    <col min="9473" max="9473" width="57.5703125" style="881" customWidth="1"/>
    <col min="9474" max="9478" width="12.5703125" style="881" customWidth="1"/>
    <col min="9479" max="9479" width="1.85546875" style="881" customWidth="1"/>
    <col min="9480" max="9480" width="9.140625" style="881" customWidth="1"/>
    <col min="9481" max="9481" width="10.7109375" style="881" bestFit="1" customWidth="1"/>
    <col min="9482" max="9728" width="9.140625" style="881"/>
    <col min="9729" max="9729" width="57.5703125" style="881" customWidth="1"/>
    <col min="9730" max="9734" width="12.5703125" style="881" customWidth="1"/>
    <col min="9735" max="9735" width="1.85546875" style="881" customWidth="1"/>
    <col min="9736" max="9736" width="9.140625" style="881" customWidth="1"/>
    <col min="9737" max="9737" width="10.7109375" style="881" bestFit="1" customWidth="1"/>
    <col min="9738" max="9984" width="9.140625" style="881"/>
    <col min="9985" max="9985" width="57.5703125" style="881" customWidth="1"/>
    <col min="9986" max="9990" width="12.5703125" style="881" customWidth="1"/>
    <col min="9991" max="9991" width="1.85546875" style="881" customWidth="1"/>
    <col min="9992" max="9992" width="9.140625" style="881" customWidth="1"/>
    <col min="9993" max="9993" width="10.7109375" style="881" bestFit="1" customWidth="1"/>
    <col min="9994" max="10240" width="9.140625" style="881"/>
    <col min="10241" max="10241" width="57.5703125" style="881" customWidth="1"/>
    <col min="10242" max="10246" width="12.5703125" style="881" customWidth="1"/>
    <col min="10247" max="10247" width="1.85546875" style="881" customWidth="1"/>
    <col min="10248" max="10248" width="9.140625" style="881" customWidth="1"/>
    <col min="10249" max="10249" width="10.7109375" style="881" bestFit="1" customWidth="1"/>
    <col min="10250" max="10496" width="9.140625" style="881"/>
    <col min="10497" max="10497" width="57.5703125" style="881" customWidth="1"/>
    <col min="10498" max="10502" width="12.5703125" style="881" customWidth="1"/>
    <col min="10503" max="10503" width="1.85546875" style="881" customWidth="1"/>
    <col min="10504" max="10504" width="9.140625" style="881" customWidth="1"/>
    <col min="10505" max="10505" width="10.7109375" style="881" bestFit="1" customWidth="1"/>
    <col min="10506" max="10752" width="9.140625" style="881"/>
    <col min="10753" max="10753" width="57.5703125" style="881" customWidth="1"/>
    <col min="10754" max="10758" width="12.5703125" style="881" customWidth="1"/>
    <col min="10759" max="10759" width="1.85546875" style="881" customWidth="1"/>
    <col min="10760" max="10760" width="9.140625" style="881" customWidth="1"/>
    <col min="10761" max="10761" width="10.7109375" style="881" bestFit="1" customWidth="1"/>
    <col min="10762" max="11008" width="9.140625" style="881"/>
    <col min="11009" max="11009" width="57.5703125" style="881" customWidth="1"/>
    <col min="11010" max="11014" width="12.5703125" style="881" customWidth="1"/>
    <col min="11015" max="11015" width="1.85546875" style="881" customWidth="1"/>
    <col min="11016" max="11016" width="9.140625" style="881" customWidth="1"/>
    <col min="11017" max="11017" width="10.7109375" style="881" bestFit="1" customWidth="1"/>
    <col min="11018" max="11264" width="9.140625" style="881"/>
    <col min="11265" max="11265" width="57.5703125" style="881" customWidth="1"/>
    <col min="11266" max="11270" width="12.5703125" style="881" customWidth="1"/>
    <col min="11271" max="11271" width="1.85546875" style="881" customWidth="1"/>
    <col min="11272" max="11272" width="9.140625" style="881" customWidth="1"/>
    <col min="11273" max="11273" width="10.7109375" style="881" bestFit="1" customWidth="1"/>
    <col min="11274" max="11520" width="9.140625" style="881"/>
    <col min="11521" max="11521" width="57.5703125" style="881" customWidth="1"/>
    <col min="11522" max="11526" width="12.5703125" style="881" customWidth="1"/>
    <col min="11527" max="11527" width="1.85546875" style="881" customWidth="1"/>
    <col min="11528" max="11528" width="9.140625" style="881" customWidth="1"/>
    <col min="11529" max="11529" width="10.7109375" style="881" bestFit="1" customWidth="1"/>
    <col min="11530" max="11776" width="9.140625" style="881"/>
    <col min="11777" max="11777" width="57.5703125" style="881" customWidth="1"/>
    <col min="11778" max="11782" width="12.5703125" style="881" customWidth="1"/>
    <col min="11783" max="11783" width="1.85546875" style="881" customWidth="1"/>
    <col min="11784" max="11784" width="9.140625" style="881" customWidth="1"/>
    <col min="11785" max="11785" width="10.7109375" style="881" bestFit="1" customWidth="1"/>
    <col min="11786" max="12032" width="9.140625" style="881"/>
    <col min="12033" max="12033" width="57.5703125" style="881" customWidth="1"/>
    <col min="12034" max="12038" width="12.5703125" style="881" customWidth="1"/>
    <col min="12039" max="12039" width="1.85546875" style="881" customWidth="1"/>
    <col min="12040" max="12040" width="9.140625" style="881" customWidth="1"/>
    <col min="12041" max="12041" width="10.7109375" style="881" bestFit="1" customWidth="1"/>
    <col min="12042" max="12288" width="9.140625" style="881"/>
    <col min="12289" max="12289" width="57.5703125" style="881" customWidth="1"/>
    <col min="12290" max="12294" width="12.5703125" style="881" customWidth="1"/>
    <col min="12295" max="12295" width="1.85546875" style="881" customWidth="1"/>
    <col min="12296" max="12296" width="9.140625" style="881" customWidth="1"/>
    <col min="12297" max="12297" width="10.7109375" style="881" bestFit="1" customWidth="1"/>
    <col min="12298" max="12544" width="9.140625" style="881"/>
    <col min="12545" max="12545" width="57.5703125" style="881" customWidth="1"/>
    <col min="12546" max="12550" width="12.5703125" style="881" customWidth="1"/>
    <col min="12551" max="12551" width="1.85546875" style="881" customWidth="1"/>
    <col min="12552" max="12552" width="9.140625" style="881" customWidth="1"/>
    <col min="12553" max="12553" width="10.7109375" style="881" bestFit="1" customWidth="1"/>
    <col min="12554" max="12800" width="9.140625" style="881"/>
    <col min="12801" max="12801" width="57.5703125" style="881" customWidth="1"/>
    <col min="12802" max="12806" width="12.5703125" style="881" customWidth="1"/>
    <col min="12807" max="12807" width="1.85546875" style="881" customWidth="1"/>
    <col min="12808" max="12808" width="9.140625" style="881" customWidth="1"/>
    <col min="12809" max="12809" width="10.7109375" style="881" bestFit="1" customWidth="1"/>
    <col min="12810" max="13056" width="9.140625" style="881"/>
    <col min="13057" max="13057" width="57.5703125" style="881" customWidth="1"/>
    <col min="13058" max="13062" width="12.5703125" style="881" customWidth="1"/>
    <col min="13063" max="13063" width="1.85546875" style="881" customWidth="1"/>
    <col min="13064" max="13064" width="9.140625" style="881" customWidth="1"/>
    <col min="13065" max="13065" width="10.7109375" style="881" bestFit="1" customWidth="1"/>
    <col min="13066" max="13312" width="9.140625" style="881"/>
    <col min="13313" max="13313" width="57.5703125" style="881" customWidth="1"/>
    <col min="13314" max="13318" width="12.5703125" style="881" customWidth="1"/>
    <col min="13319" max="13319" width="1.85546875" style="881" customWidth="1"/>
    <col min="13320" max="13320" width="9.140625" style="881" customWidth="1"/>
    <col min="13321" max="13321" width="10.7109375" style="881" bestFit="1" customWidth="1"/>
    <col min="13322" max="13568" width="9.140625" style="881"/>
    <col min="13569" max="13569" width="57.5703125" style="881" customWidth="1"/>
    <col min="13570" max="13574" width="12.5703125" style="881" customWidth="1"/>
    <col min="13575" max="13575" width="1.85546875" style="881" customWidth="1"/>
    <col min="13576" max="13576" width="9.140625" style="881" customWidth="1"/>
    <col min="13577" max="13577" width="10.7109375" style="881" bestFit="1" customWidth="1"/>
    <col min="13578" max="13824" width="9.140625" style="881"/>
    <col min="13825" max="13825" width="57.5703125" style="881" customWidth="1"/>
    <col min="13826" max="13830" width="12.5703125" style="881" customWidth="1"/>
    <col min="13831" max="13831" width="1.85546875" style="881" customWidth="1"/>
    <col min="13832" max="13832" width="9.140625" style="881" customWidth="1"/>
    <col min="13833" max="13833" width="10.7109375" style="881" bestFit="1" customWidth="1"/>
    <col min="13834" max="14080" width="9.140625" style="881"/>
    <col min="14081" max="14081" width="57.5703125" style="881" customWidth="1"/>
    <col min="14082" max="14086" width="12.5703125" style="881" customWidth="1"/>
    <col min="14087" max="14087" width="1.85546875" style="881" customWidth="1"/>
    <col min="14088" max="14088" width="9.140625" style="881" customWidth="1"/>
    <col min="14089" max="14089" width="10.7109375" style="881" bestFit="1" customWidth="1"/>
    <col min="14090" max="14336" width="9.140625" style="881"/>
    <col min="14337" max="14337" width="57.5703125" style="881" customWidth="1"/>
    <col min="14338" max="14342" width="12.5703125" style="881" customWidth="1"/>
    <col min="14343" max="14343" width="1.85546875" style="881" customWidth="1"/>
    <col min="14344" max="14344" width="9.140625" style="881" customWidth="1"/>
    <col min="14345" max="14345" width="10.7109375" style="881" bestFit="1" customWidth="1"/>
    <col min="14346" max="14592" width="9.140625" style="881"/>
    <col min="14593" max="14593" width="57.5703125" style="881" customWidth="1"/>
    <col min="14594" max="14598" width="12.5703125" style="881" customWidth="1"/>
    <col min="14599" max="14599" width="1.85546875" style="881" customWidth="1"/>
    <col min="14600" max="14600" width="9.140625" style="881" customWidth="1"/>
    <col min="14601" max="14601" width="10.7109375" style="881" bestFit="1" customWidth="1"/>
    <col min="14602" max="14848" width="9.140625" style="881"/>
    <col min="14849" max="14849" width="57.5703125" style="881" customWidth="1"/>
    <col min="14850" max="14854" width="12.5703125" style="881" customWidth="1"/>
    <col min="14855" max="14855" width="1.85546875" style="881" customWidth="1"/>
    <col min="14856" max="14856" width="9.140625" style="881" customWidth="1"/>
    <col min="14857" max="14857" width="10.7109375" style="881" bestFit="1" customWidth="1"/>
    <col min="14858" max="15104" width="9.140625" style="881"/>
    <col min="15105" max="15105" width="57.5703125" style="881" customWidth="1"/>
    <col min="15106" max="15110" width="12.5703125" style="881" customWidth="1"/>
    <col min="15111" max="15111" width="1.85546875" style="881" customWidth="1"/>
    <col min="15112" max="15112" width="9.140625" style="881" customWidth="1"/>
    <col min="15113" max="15113" width="10.7109375" style="881" bestFit="1" customWidth="1"/>
    <col min="15114" max="15360" width="9.140625" style="881"/>
    <col min="15361" max="15361" width="57.5703125" style="881" customWidth="1"/>
    <col min="15362" max="15366" width="12.5703125" style="881" customWidth="1"/>
    <col min="15367" max="15367" width="1.85546875" style="881" customWidth="1"/>
    <col min="15368" max="15368" width="9.140625" style="881" customWidth="1"/>
    <col min="15369" max="15369" width="10.7109375" style="881" bestFit="1" customWidth="1"/>
    <col min="15370" max="15616" width="9.140625" style="881"/>
    <col min="15617" max="15617" width="57.5703125" style="881" customWidth="1"/>
    <col min="15618" max="15622" width="12.5703125" style="881" customWidth="1"/>
    <col min="15623" max="15623" width="1.85546875" style="881" customWidth="1"/>
    <col min="15624" max="15624" width="9.140625" style="881" customWidth="1"/>
    <col min="15625" max="15625" width="10.7109375" style="881" bestFit="1" customWidth="1"/>
    <col min="15626" max="15872" width="9.140625" style="881"/>
    <col min="15873" max="15873" width="57.5703125" style="881" customWidth="1"/>
    <col min="15874" max="15878" width="12.5703125" style="881" customWidth="1"/>
    <col min="15879" max="15879" width="1.85546875" style="881" customWidth="1"/>
    <col min="15880" max="15880" width="9.140625" style="881" customWidth="1"/>
    <col min="15881" max="15881" width="10.7109375" style="881" bestFit="1" customWidth="1"/>
    <col min="15882" max="16128" width="9.140625" style="881"/>
    <col min="16129" max="16129" width="57.5703125" style="881" customWidth="1"/>
    <col min="16130" max="16134" width="12.5703125" style="881" customWidth="1"/>
    <col min="16135" max="16135" width="1.85546875" style="881" customWidth="1"/>
    <col min="16136" max="16136" width="9.140625" style="881" customWidth="1"/>
    <col min="16137" max="16137" width="10.7109375" style="881" bestFit="1" customWidth="1"/>
    <col min="16138" max="16384" width="9.140625" style="881"/>
  </cols>
  <sheetData>
    <row r="1" spans="1:6" s="51" customFormat="1" ht="2.25" customHeight="1">
      <c r="A1" s="49"/>
      <c r="B1" s="50"/>
      <c r="C1" s="50"/>
      <c r="D1" s="50"/>
      <c r="E1" s="50"/>
      <c r="F1" s="50"/>
    </row>
    <row r="2" spans="1:6" s="42" customFormat="1" ht="39" customHeight="1">
      <c r="A2" s="912" t="s">
        <v>1202</v>
      </c>
      <c r="B2" s="912"/>
      <c r="C2" s="912"/>
      <c r="D2" s="912"/>
      <c r="E2" s="912"/>
      <c r="F2" s="912"/>
    </row>
    <row r="3" spans="1:6" s="42" customFormat="1" ht="20.25">
      <c r="A3" s="912" t="s">
        <v>1149</v>
      </c>
      <c r="B3" s="912"/>
      <c r="C3" s="912"/>
      <c r="D3" s="912"/>
      <c r="E3" s="912"/>
      <c r="F3" s="912"/>
    </row>
    <row r="4" spans="1:6" s="42" customFormat="1" ht="20.25">
      <c r="A4" s="912" t="s">
        <v>1521</v>
      </c>
      <c r="B4" s="912"/>
      <c r="C4" s="912"/>
      <c r="D4" s="912"/>
      <c r="E4" s="912"/>
      <c r="F4" s="912"/>
    </row>
    <row r="5" spans="1:6" s="43" customFormat="1" ht="39" customHeight="1">
      <c r="A5" s="918" t="s">
        <v>1242</v>
      </c>
      <c r="B5" s="918"/>
      <c r="C5" s="918"/>
      <c r="D5" s="918"/>
      <c r="E5" s="918"/>
      <c r="F5" s="918"/>
    </row>
    <row r="6" spans="1:6" s="881" customFormat="1" ht="6" customHeight="1">
      <c r="A6" s="48"/>
    </row>
    <row r="7" spans="1:6" s="881" customFormat="1" ht="4.5" customHeight="1" thickBot="1">
      <c r="A7" s="349"/>
      <c r="B7" s="522"/>
      <c r="C7" s="522"/>
      <c r="D7" s="522"/>
      <c r="E7" s="522"/>
      <c r="F7" s="522"/>
    </row>
    <row r="8" spans="1:6" s="881" customFormat="1" ht="16.5" thickTop="1" thickBot="1">
      <c r="A8" s="989"/>
      <c r="B8" s="991" t="s">
        <v>2</v>
      </c>
      <c r="C8" s="991" t="s">
        <v>3</v>
      </c>
      <c r="D8" s="991" t="s">
        <v>4</v>
      </c>
      <c r="E8" s="991" t="s">
        <v>5</v>
      </c>
      <c r="F8" s="991" t="s">
        <v>6</v>
      </c>
    </row>
    <row r="9" spans="1:6" s="881" customFormat="1" ht="15.75" customHeight="1" thickTop="1" thickBot="1">
      <c r="A9" s="759" t="s">
        <v>7</v>
      </c>
      <c r="B9" s="751">
        <v>3343338.53052</v>
      </c>
      <c r="C9" s="751">
        <v>578541.72404</v>
      </c>
      <c r="D9" s="751">
        <v>0</v>
      </c>
      <c r="E9" s="751">
        <v>0</v>
      </c>
      <c r="F9" s="751">
        <v>3921880.2545599998</v>
      </c>
    </row>
    <row r="10" spans="1:6" s="881" customFormat="1" ht="15.75" customHeight="1" thickTop="1" thickBot="1">
      <c r="A10" s="760" t="s">
        <v>8</v>
      </c>
      <c r="B10" s="753">
        <v>145227.76056</v>
      </c>
      <c r="C10" s="753">
        <v>111525.56365000001</v>
      </c>
      <c r="D10" s="753">
        <v>0</v>
      </c>
      <c r="E10" s="753">
        <v>0</v>
      </c>
      <c r="F10" s="753">
        <v>256753.32421000002</v>
      </c>
    </row>
    <row r="11" spans="1:6" s="881" customFormat="1" ht="15.75" customHeight="1" thickTop="1">
      <c r="A11" s="65" t="s">
        <v>9</v>
      </c>
      <c r="B11" s="755">
        <v>33198.113980000002</v>
      </c>
      <c r="C11" s="755">
        <v>35694.048210000001</v>
      </c>
      <c r="D11" s="755">
        <v>0</v>
      </c>
      <c r="E11" s="755">
        <v>0</v>
      </c>
      <c r="F11" s="755">
        <v>68892.162190000003</v>
      </c>
    </row>
    <row r="12" spans="1:6" s="881" customFormat="1" ht="15.75" customHeight="1">
      <c r="A12" s="65" t="s">
        <v>10</v>
      </c>
      <c r="B12" s="755">
        <v>102420.42573</v>
      </c>
      <c r="C12" s="755">
        <v>59429.025529999999</v>
      </c>
      <c r="D12" s="755">
        <v>0</v>
      </c>
      <c r="E12" s="755">
        <v>0</v>
      </c>
      <c r="F12" s="755">
        <v>161849.45126</v>
      </c>
    </row>
    <row r="13" spans="1:6" s="881" customFormat="1" ht="15.75" customHeight="1">
      <c r="A13" s="65" t="s">
        <v>11</v>
      </c>
      <c r="B13" s="755">
        <v>9609.2208499999997</v>
      </c>
      <c r="C13" s="755">
        <v>16402.48991</v>
      </c>
      <c r="D13" s="755">
        <v>0</v>
      </c>
      <c r="E13" s="755">
        <v>0</v>
      </c>
      <c r="F13" s="755">
        <v>26011.710760000002</v>
      </c>
    </row>
    <row r="14" spans="1:6" s="881" customFormat="1" ht="15.75" customHeight="1">
      <c r="A14" s="65" t="s">
        <v>12</v>
      </c>
      <c r="B14" s="755">
        <v>0</v>
      </c>
      <c r="C14" s="755">
        <v>0</v>
      </c>
      <c r="D14" s="755">
        <v>0</v>
      </c>
      <c r="E14" s="755">
        <v>0</v>
      </c>
      <c r="F14" s="755">
        <v>0</v>
      </c>
    </row>
    <row r="15" spans="1:6" s="881" customFormat="1" ht="15.75" customHeight="1">
      <c r="A15" s="65" t="s">
        <v>13</v>
      </c>
      <c r="B15" s="755">
        <v>0</v>
      </c>
      <c r="C15" s="755">
        <v>0</v>
      </c>
      <c r="D15" s="755">
        <v>0</v>
      </c>
      <c r="E15" s="755">
        <v>0</v>
      </c>
      <c r="F15" s="755">
        <v>0</v>
      </c>
    </row>
    <row r="16" spans="1:6" s="881" customFormat="1" ht="15.75" customHeight="1">
      <c r="A16" s="65" t="s">
        <v>14</v>
      </c>
      <c r="B16" s="755">
        <v>0</v>
      </c>
      <c r="C16" s="755">
        <v>0</v>
      </c>
      <c r="D16" s="755">
        <v>0</v>
      </c>
      <c r="E16" s="755">
        <v>0</v>
      </c>
      <c r="F16" s="755">
        <v>0</v>
      </c>
    </row>
    <row r="17" spans="1:6" s="881" customFormat="1" ht="15.75" customHeight="1">
      <c r="A17" s="65" t="s">
        <v>15</v>
      </c>
      <c r="B17" s="755">
        <v>0</v>
      </c>
      <c r="C17" s="755">
        <v>0</v>
      </c>
      <c r="D17" s="755">
        <v>0</v>
      </c>
      <c r="E17" s="755">
        <v>0</v>
      </c>
      <c r="F17" s="755">
        <v>0</v>
      </c>
    </row>
    <row r="18" spans="1:6" s="881" customFormat="1" ht="15.75" customHeight="1" thickBot="1">
      <c r="A18" s="65" t="s">
        <v>16</v>
      </c>
      <c r="B18" s="755">
        <v>0</v>
      </c>
      <c r="C18" s="755">
        <v>0</v>
      </c>
      <c r="D18" s="755">
        <v>0</v>
      </c>
      <c r="E18" s="755">
        <v>0</v>
      </c>
      <c r="F18" s="755">
        <v>0</v>
      </c>
    </row>
    <row r="19" spans="1:6" s="881" customFormat="1" ht="15.75" customHeight="1" thickTop="1" thickBot="1">
      <c r="A19" s="760" t="s">
        <v>17</v>
      </c>
      <c r="B19" s="753">
        <v>217040.93505</v>
      </c>
      <c r="C19" s="753">
        <v>269628.56482999999</v>
      </c>
      <c r="D19" s="753">
        <v>0</v>
      </c>
      <c r="E19" s="753">
        <v>0</v>
      </c>
      <c r="F19" s="753">
        <v>486669.49988000002</v>
      </c>
    </row>
    <row r="20" spans="1:6" s="881" customFormat="1" ht="15.75" customHeight="1" thickTop="1">
      <c r="A20" s="65" t="s">
        <v>18</v>
      </c>
      <c r="B20" s="755">
        <v>0</v>
      </c>
      <c r="C20" s="755">
        <v>0</v>
      </c>
      <c r="D20" s="755">
        <v>0</v>
      </c>
      <c r="E20" s="755">
        <v>0</v>
      </c>
      <c r="F20" s="755">
        <v>0</v>
      </c>
    </row>
    <row r="21" spans="1:6" s="881" customFormat="1" ht="15.75" customHeight="1">
      <c r="A21" s="65" t="s">
        <v>19</v>
      </c>
      <c r="B21" s="755">
        <v>87355.300989999989</v>
      </c>
      <c r="C21" s="755">
        <v>11665.31761</v>
      </c>
      <c r="D21" s="755">
        <v>0</v>
      </c>
      <c r="E21" s="755">
        <v>0</v>
      </c>
      <c r="F21" s="755">
        <v>99020.618599999987</v>
      </c>
    </row>
    <row r="22" spans="1:6" s="881" customFormat="1" ht="15.75" customHeight="1">
      <c r="A22" s="65" t="s">
        <v>20</v>
      </c>
      <c r="B22" s="755">
        <v>0</v>
      </c>
      <c r="C22" s="755">
        <v>0</v>
      </c>
      <c r="D22" s="755">
        <v>0</v>
      </c>
      <c r="E22" s="755">
        <v>0</v>
      </c>
      <c r="F22" s="755">
        <v>0</v>
      </c>
    </row>
    <row r="23" spans="1:6" s="881" customFormat="1" ht="15.75" customHeight="1">
      <c r="A23" s="65" t="s">
        <v>21</v>
      </c>
      <c r="B23" s="755">
        <v>0</v>
      </c>
      <c r="C23" s="755">
        <v>0</v>
      </c>
      <c r="D23" s="755">
        <v>0</v>
      </c>
      <c r="E23" s="755">
        <v>0</v>
      </c>
      <c r="F23" s="755">
        <v>0</v>
      </c>
    </row>
    <row r="24" spans="1:6" s="881" customFormat="1" ht="15.75" customHeight="1">
      <c r="A24" s="65" t="s">
        <v>22</v>
      </c>
      <c r="B24" s="755">
        <v>23471.907190000002</v>
      </c>
      <c r="C24" s="755">
        <v>40260.851740000006</v>
      </c>
      <c r="D24" s="755">
        <v>0</v>
      </c>
      <c r="E24" s="755">
        <v>0</v>
      </c>
      <c r="F24" s="755">
        <v>63732.758929999996</v>
      </c>
    </row>
    <row r="25" spans="1:6" s="881" customFormat="1" ht="15.75" customHeight="1">
      <c r="A25" s="65" t="s">
        <v>23</v>
      </c>
      <c r="B25" s="755">
        <v>105731.20256000001</v>
      </c>
      <c r="C25" s="755">
        <v>217695.98611000003</v>
      </c>
      <c r="D25" s="755">
        <v>0</v>
      </c>
      <c r="E25" s="755">
        <v>0</v>
      </c>
      <c r="F25" s="755">
        <v>323427.18867</v>
      </c>
    </row>
    <row r="26" spans="1:6" s="881" customFormat="1" ht="15.75" customHeight="1">
      <c r="A26" s="65" t="s">
        <v>24</v>
      </c>
      <c r="B26" s="755">
        <v>482.52431000000001</v>
      </c>
      <c r="C26" s="755">
        <v>6.40937</v>
      </c>
      <c r="D26" s="755">
        <v>0</v>
      </c>
      <c r="E26" s="755">
        <v>0</v>
      </c>
      <c r="F26" s="755">
        <v>488.93367999999998</v>
      </c>
    </row>
    <row r="27" spans="1:6" s="881" customFormat="1" ht="15.75" customHeight="1" thickBot="1">
      <c r="A27" s="65" t="s">
        <v>25</v>
      </c>
      <c r="B27" s="755">
        <v>0</v>
      </c>
      <c r="C27" s="755">
        <v>0</v>
      </c>
      <c r="D27" s="755">
        <v>0</v>
      </c>
      <c r="E27" s="755">
        <v>0</v>
      </c>
      <c r="F27" s="755">
        <v>0</v>
      </c>
    </row>
    <row r="28" spans="1:6" s="881" customFormat="1" ht="15.75" customHeight="1" thickTop="1" thickBot="1">
      <c r="A28" s="760" t="s">
        <v>26</v>
      </c>
      <c r="B28" s="753">
        <v>2562570.3753599999</v>
      </c>
      <c r="C28" s="753">
        <v>120174.47315000001</v>
      </c>
      <c r="D28" s="753">
        <v>0</v>
      </c>
      <c r="E28" s="753">
        <v>0</v>
      </c>
      <c r="F28" s="753">
        <v>2682744.8485100004</v>
      </c>
    </row>
    <row r="29" spans="1:6" s="881" customFormat="1" ht="15.75" customHeight="1" thickTop="1">
      <c r="A29" s="764" t="s">
        <v>27</v>
      </c>
      <c r="B29" s="755">
        <v>2583254.4191999999</v>
      </c>
      <c r="C29" s="755">
        <v>151649.53795</v>
      </c>
      <c r="D29" s="755">
        <v>0</v>
      </c>
      <c r="E29" s="755">
        <v>0</v>
      </c>
      <c r="F29" s="755">
        <v>2734903.9571500001</v>
      </c>
    </row>
    <row r="30" spans="1:6" s="881" customFormat="1" ht="15.75" customHeight="1">
      <c r="A30" s="65" t="s">
        <v>28</v>
      </c>
      <c r="B30" s="755">
        <v>2554846.69618</v>
      </c>
      <c r="C30" s="755">
        <v>146858.33653</v>
      </c>
      <c r="D30" s="755">
        <v>0</v>
      </c>
      <c r="E30" s="755">
        <v>0</v>
      </c>
      <c r="F30" s="755">
        <v>2701705.0327099999</v>
      </c>
    </row>
    <row r="31" spans="1:6" s="881" customFormat="1" ht="15.75" customHeight="1">
      <c r="A31" s="65" t="s">
        <v>29</v>
      </c>
      <c r="B31" s="755">
        <v>28353.656159999999</v>
      </c>
      <c r="C31" s="755">
        <v>4791.2014200000003</v>
      </c>
      <c r="D31" s="755">
        <v>0</v>
      </c>
      <c r="E31" s="755">
        <v>0</v>
      </c>
      <c r="F31" s="755">
        <v>33144.857579999996</v>
      </c>
    </row>
    <row r="32" spans="1:6" s="881" customFormat="1" ht="15.75" customHeight="1">
      <c r="A32" s="65" t="s">
        <v>30</v>
      </c>
      <c r="B32" s="755">
        <v>54.066859999999998</v>
      </c>
      <c r="C32" s="755">
        <v>0</v>
      </c>
      <c r="D32" s="755">
        <v>0</v>
      </c>
      <c r="E32" s="755">
        <v>0</v>
      </c>
      <c r="F32" s="755">
        <v>54.066859999999998</v>
      </c>
    </row>
    <row r="33" spans="1:6" s="881" customFormat="1" ht="15.75" customHeight="1">
      <c r="A33" s="764" t="s">
        <v>31</v>
      </c>
      <c r="B33" s="755">
        <v>17615.256859999998</v>
      </c>
      <c r="C33" s="755">
        <v>2944.1621500000001</v>
      </c>
      <c r="D33" s="755">
        <v>0</v>
      </c>
      <c r="E33" s="755">
        <v>0</v>
      </c>
      <c r="F33" s="755">
        <v>20559.419010000001</v>
      </c>
    </row>
    <row r="34" spans="1:6" s="881" customFormat="1" ht="15.75" customHeight="1">
      <c r="A34" s="65" t="s">
        <v>32</v>
      </c>
      <c r="B34" s="755">
        <v>17182.24986</v>
      </c>
      <c r="C34" s="755">
        <v>2944.1621500000001</v>
      </c>
      <c r="D34" s="755">
        <v>0</v>
      </c>
      <c r="E34" s="755">
        <v>0</v>
      </c>
      <c r="F34" s="755">
        <v>20126.41201</v>
      </c>
    </row>
    <row r="35" spans="1:6" s="881" customFormat="1" ht="15.75" customHeight="1">
      <c r="A35" s="65" t="s">
        <v>33</v>
      </c>
      <c r="B35" s="755">
        <v>433.00700000000001</v>
      </c>
      <c r="C35" s="755">
        <v>0</v>
      </c>
      <c r="D35" s="755">
        <v>0</v>
      </c>
      <c r="E35" s="755">
        <v>0</v>
      </c>
      <c r="F35" s="755">
        <v>433.00700000000001</v>
      </c>
    </row>
    <row r="36" spans="1:6" s="881" customFormat="1" ht="15.75" customHeight="1">
      <c r="A36" s="761" t="s">
        <v>34</v>
      </c>
      <c r="B36" s="755">
        <v>0</v>
      </c>
      <c r="C36" s="755">
        <v>0</v>
      </c>
      <c r="D36" s="755">
        <v>0</v>
      </c>
      <c r="E36" s="755">
        <v>0</v>
      </c>
      <c r="F36" s="755">
        <v>0</v>
      </c>
    </row>
    <row r="37" spans="1:6" s="881" customFormat="1" ht="15.75" customHeight="1">
      <c r="A37" s="764" t="s">
        <v>35</v>
      </c>
      <c r="B37" s="755">
        <v>37880.287400000001</v>
      </c>
      <c r="C37" s="755">
        <v>9003.413849999999</v>
      </c>
      <c r="D37" s="755">
        <v>0</v>
      </c>
      <c r="E37" s="755">
        <v>0</v>
      </c>
      <c r="F37" s="755">
        <v>46883.701249999998</v>
      </c>
    </row>
    <row r="38" spans="1:6" s="881" customFormat="1" ht="15.75" customHeight="1">
      <c r="A38" s="65" t="s">
        <v>36</v>
      </c>
      <c r="B38" s="755">
        <v>36671.651109999999</v>
      </c>
      <c r="C38" s="755">
        <v>8904.7643000000007</v>
      </c>
      <c r="D38" s="755">
        <v>0</v>
      </c>
      <c r="E38" s="755">
        <v>0</v>
      </c>
      <c r="F38" s="755">
        <v>45576.415409999994</v>
      </c>
    </row>
    <row r="39" spans="1:6" s="881" customFormat="1" ht="15.75" customHeight="1">
      <c r="A39" s="65" t="s">
        <v>37</v>
      </c>
      <c r="B39" s="755">
        <v>1208.6362900000001</v>
      </c>
      <c r="C39" s="755">
        <v>98.649550000000005</v>
      </c>
      <c r="D39" s="755">
        <v>0</v>
      </c>
      <c r="E39" s="755">
        <v>0</v>
      </c>
      <c r="F39" s="755">
        <v>1307.28584</v>
      </c>
    </row>
    <row r="40" spans="1:6" s="881" customFormat="1" ht="15.75" customHeight="1">
      <c r="A40" s="65" t="s">
        <v>38</v>
      </c>
      <c r="B40" s="755">
        <v>0</v>
      </c>
      <c r="C40" s="755">
        <v>0</v>
      </c>
      <c r="D40" s="755">
        <v>0</v>
      </c>
      <c r="E40" s="755">
        <v>0</v>
      </c>
      <c r="F40" s="755">
        <v>0</v>
      </c>
    </row>
    <row r="41" spans="1:6" s="881" customFormat="1" ht="15.75" customHeight="1">
      <c r="A41" s="764" t="s">
        <v>39</v>
      </c>
      <c r="B41" s="755">
        <v>9174.1782300000013</v>
      </c>
      <c r="C41" s="755">
        <v>595.51993000000004</v>
      </c>
      <c r="D41" s="755">
        <v>0</v>
      </c>
      <c r="E41" s="755">
        <v>0</v>
      </c>
      <c r="F41" s="755">
        <v>9769.6981599999999</v>
      </c>
    </row>
    <row r="42" spans="1:6" s="881" customFormat="1" ht="15.75" customHeight="1">
      <c r="A42" s="761" t="s">
        <v>40</v>
      </c>
      <c r="B42" s="755">
        <v>8773.2721999999994</v>
      </c>
      <c r="C42" s="755">
        <v>496.44675999999998</v>
      </c>
      <c r="D42" s="755">
        <v>0</v>
      </c>
      <c r="E42" s="755">
        <v>0</v>
      </c>
      <c r="F42" s="755">
        <v>9269.7189600000002</v>
      </c>
    </row>
    <row r="43" spans="1:6" s="881" customFormat="1" ht="15.75" customHeight="1">
      <c r="A43" s="65" t="s">
        <v>41</v>
      </c>
      <c r="B43" s="755">
        <v>304.83625999999998</v>
      </c>
      <c r="C43" s="755">
        <v>83.522919999999999</v>
      </c>
      <c r="D43" s="755">
        <v>0</v>
      </c>
      <c r="E43" s="755">
        <v>0</v>
      </c>
      <c r="F43" s="755">
        <v>388.35917999999998</v>
      </c>
    </row>
    <row r="44" spans="1:6" s="881" customFormat="1" ht="15.75" customHeight="1">
      <c r="A44" s="65" t="s">
        <v>42</v>
      </c>
      <c r="B44" s="755">
        <v>96.069770000000005</v>
      </c>
      <c r="C44" s="755">
        <v>15.55025</v>
      </c>
      <c r="D44" s="755">
        <v>0</v>
      </c>
      <c r="E44" s="755">
        <v>0</v>
      </c>
      <c r="F44" s="755">
        <v>111.62002000000001</v>
      </c>
    </row>
    <row r="45" spans="1:6" s="881" customFormat="1" ht="15.75" customHeight="1">
      <c r="A45" s="65" t="s">
        <v>43</v>
      </c>
      <c r="B45" s="755">
        <v>0</v>
      </c>
      <c r="C45" s="755">
        <v>0</v>
      </c>
      <c r="D45" s="755">
        <v>0</v>
      </c>
      <c r="E45" s="755">
        <v>0</v>
      </c>
      <c r="F45" s="755">
        <v>0</v>
      </c>
    </row>
    <row r="46" spans="1:6" s="881" customFormat="1" ht="15.75" customHeight="1">
      <c r="A46" s="65" t="s">
        <v>44</v>
      </c>
      <c r="B46" s="755">
        <v>0</v>
      </c>
      <c r="C46" s="755">
        <v>0</v>
      </c>
      <c r="D46" s="755">
        <v>0</v>
      </c>
      <c r="E46" s="755">
        <v>0</v>
      </c>
      <c r="F46" s="755">
        <v>0</v>
      </c>
    </row>
    <row r="47" spans="1:6" s="881" customFormat="1" ht="15.75" customHeight="1">
      <c r="A47" s="38" t="s">
        <v>45</v>
      </c>
      <c r="B47" s="755">
        <v>0</v>
      </c>
      <c r="C47" s="755">
        <v>0</v>
      </c>
      <c r="D47" s="755">
        <v>0</v>
      </c>
      <c r="E47" s="755">
        <v>0</v>
      </c>
      <c r="F47" s="755">
        <v>0</v>
      </c>
    </row>
    <row r="48" spans="1:6" s="881" customFormat="1" ht="15.75" customHeight="1">
      <c r="A48" s="40" t="s">
        <v>46</v>
      </c>
      <c r="B48" s="755">
        <v>-85353.766329999999</v>
      </c>
      <c r="C48" s="755">
        <v>-44018.160729999996</v>
      </c>
      <c r="D48" s="755">
        <v>0</v>
      </c>
      <c r="E48" s="755">
        <v>0</v>
      </c>
      <c r="F48" s="755">
        <v>-129371.92706</v>
      </c>
    </row>
    <row r="49" spans="1:6" s="881" customFormat="1" ht="15.75" customHeight="1">
      <c r="A49" s="65" t="s">
        <v>47</v>
      </c>
      <c r="B49" s="755">
        <v>-9612.68102</v>
      </c>
      <c r="C49" s="755">
        <v>-2608.68325</v>
      </c>
      <c r="D49" s="755">
        <v>0</v>
      </c>
      <c r="E49" s="755">
        <v>0</v>
      </c>
      <c r="F49" s="755">
        <v>-12221.36427</v>
      </c>
    </row>
    <row r="50" spans="1:6" s="881" customFormat="1" ht="15.75" customHeight="1">
      <c r="A50" s="65" t="s">
        <v>48</v>
      </c>
      <c r="B50" s="755">
        <v>-62.681319999999999</v>
      </c>
      <c r="C50" s="755">
        <v>-546.64075000000003</v>
      </c>
      <c r="D50" s="755">
        <v>0</v>
      </c>
      <c r="E50" s="755">
        <v>0</v>
      </c>
      <c r="F50" s="755">
        <v>-609.32206999999994</v>
      </c>
    </row>
    <row r="51" spans="1:6" s="881" customFormat="1" ht="15.75" customHeight="1">
      <c r="A51" s="65" t="s">
        <v>49</v>
      </c>
      <c r="B51" s="755">
        <v>-4664.84123</v>
      </c>
      <c r="C51" s="755">
        <v>-126.93798</v>
      </c>
      <c r="D51" s="755">
        <v>0</v>
      </c>
      <c r="E51" s="755">
        <v>0</v>
      </c>
      <c r="F51" s="755">
        <v>-4791.7792099999997</v>
      </c>
    </row>
    <row r="52" spans="1:6" s="881" customFormat="1" ht="15.75" customHeight="1">
      <c r="A52" s="65" t="s">
        <v>50</v>
      </c>
      <c r="B52" s="755">
        <v>-17.911860000000001</v>
      </c>
      <c r="C52" s="755">
        <v>2.0000000000000002E-5</v>
      </c>
      <c r="D52" s="755">
        <v>0</v>
      </c>
      <c r="E52" s="755">
        <v>0</v>
      </c>
      <c r="F52" s="755">
        <v>-17.911840000000002</v>
      </c>
    </row>
    <row r="53" spans="1:6" s="881" customFormat="1" ht="15.75" customHeight="1">
      <c r="A53" s="65" t="s">
        <v>51</v>
      </c>
      <c r="B53" s="755">
        <v>-18570.74857</v>
      </c>
      <c r="C53" s="755">
        <v>-4694.8664500000004</v>
      </c>
      <c r="D53" s="755">
        <v>0</v>
      </c>
      <c r="E53" s="755">
        <v>0</v>
      </c>
      <c r="F53" s="755">
        <v>-23265.615020000001</v>
      </c>
    </row>
    <row r="54" spans="1:6" s="881" customFormat="1" ht="15.75" customHeight="1">
      <c r="A54" s="65" t="s">
        <v>52</v>
      </c>
      <c r="B54" s="755">
        <v>-792.39499000000001</v>
      </c>
      <c r="C54" s="755">
        <v>-33.758360000000003</v>
      </c>
      <c r="D54" s="755">
        <v>0</v>
      </c>
      <c r="E54" s="755">
        <v>0</v>
      </c>
      <c r="F54" s="755">
        <v>-826.15334999999993</v>
      </c>
    </row>
    <row r="55" spans="1:6" s="881" customFormat="1" ht="15.75" customHeight="1">
      <c r="A55" s="65" t="s">
        <v>53</v>
      </c>
      <c r="B55" s="755">
        <v>-51462.566189999998</v>
      </c>
      <c r="C55" s="755">
        <v>-35647.446189999995</v>
      </c>
      <c r="D55" s="755">
        <v>0</v>
      </c>
      <c r="E55" s="755">
        <v>0</v>
      </c>
      <c r="F55" s="755">
        <v>-87110.01238</v>
      </c>
    </row>
    <row r="56" spans="1:6" s="881" customFormat="1" ht="15.75" customHeight="1">
      <c r="A56" s="65" t="s">
        <v>54</v>
      </c>
      <c r="B56" s="755">
        <v>-169.94114999999999</v>
      </c>
      <c r="C56" s="755">
        <v>-216.73544000000001</v>
      </c>
      <c r="D56" s="755">
        <v>0</v>
      </c>
      <c r="E56" s="755">
        <v>0</v>
      </c>
      <c r="F56" s="755">
        <v>-386.67659000000003</v>
      </c>
    </row>
    <row r="57" spans="1:6" s="881" customFormat="1" ht="15.75" customHeight="1">
      <c r="A57" s="65" t="s">
        <v>55</v>
      </c>
      <c r="B57" s="755">
        <v>0</v>
      </c>
      <c r="C57" s="755">
        <v>-143.09232999999998</v>
      </c>
      <c r="D57" s="755">
        <v>0</v>
      </c>
      <c r="E57" s="755">
        <v>0</v>
      </c>
      <c r="F57" s="755">
        <v>-143.09232999999998</v>
      </c>
    </row>
    <row r="58" spans="1:6" s="881" customFormat="1" ht="15.75" customHeight="1" thickBot="1">
      <c r="A58" s="65" t="s">
        <v>56</v>
      </c>
      <c r="B58" s="755">
        <v>0</v>
      </c>
      <c r="C58" s="755">
        <v>0</v>
      </c>
      <c r="D58" s="755">
        <v>0</v>
      </c>
      <c r="E58" s="755">
        <v>0</v>
      </c>
      <c r="F58" s="755">
        <v>0</v>
      </c>
    </row>
    <row r="59" spans="1:6" s="881" customFormat="1" ht="15.75" customHeight="1" thickTop="1" thickBot="1">
      <c r="A59" s="760" t="s">
        <v>57</v>
      </c>
      <c r="B59" s="753">
        <v>2931.70037</v>
      </c>
      <c r="C59" s="753">
        <v>1865.1053999999999</v>
      </c>
      <c r="D59" s="753">
        <v>0</v>
      </c>
      <c r="E59" s="753">
        <v>0</v>
      </c>
      <c r="F59" s="753">
        <v>4796.8057699999999</v>
      </c>
    </row>
    <row r="60" spans="1:6" s="881" customFormat="1" ht="15.75" customHeight="1" thickTop="1">
      <c r="A60" s="65" t="s">
        <v>58</v>
      </c>
      <c r="B60" s="755">
        <v>41.738599999999998</v>
      </c>
      <c r="C60" s="755">
        <v>33.977319999999999</v>
      </c>
      <c r="D60" s="755">
        <v>0</v>
      </c>
      <c r="E60" s="755">
        <v>0</v>
      </c>
      <c r="F60" s="755">
        <v>75.715919999999997</v>
      </c>
    </row>
    <row r="61" spans="1:6" s="881" customFormat="1" ht="15.75" customHeight="1">
      <c r="A61" s="65" t="s">
        <v>59</v>
      </c>
      <c r="B61" s="755">
        <v>1022.1526899999999</v>
      </c>
      <c r="C61" s="755">
        <v>436.26744000000002</v>
      </c>
      <c r="D61" s="755">
        <v>0</v>
      </c>
      <c r="E61" s="755">
        <v>0</v>
      </c>
      <c r="F61" s="755">
        <v>1458.42013</v>
      </c>
    </row>
    <row r="62" spans="1:6" s="881" customFormat="1" ht="15.75" customHeight="1">
      <c r="A62" s="65" t="s">
        <v>60</v>
      </c>
      <c r="B62" s="755">
        <v>2180.35239</v>
      </c>
      <c r="C62" s="755">
        <v>1550.1679999999999</v>
      </c>
      <c r="D62" s="755">
        <v>0</v>
      </c>
      <c r="E62" s="755">
        <v>0</v>
      </c>
      <c r="F62" s="755">
        <v>3730.5203900000001</v>
      </c>
    </row>
    <row r="63" spans="1:6" s="881" customFormat="1" ht="15.75" customHeight="1">
      <c r="A63" s="65" t="s">
        <v>61</v>
      </c>
      <c r="B63" s="755">
        <v>0</v>
      </c>
      <c r="C63" s="755">
        <v>0</v>
      </c>
      <c r="D63" s="755">
        <v>0</v>
      </c>
      <c r="E63" s="755">
        <v>0</v>
      </c>
      <c r="F63" s="755">
        <v>0</v>
      </c>
    </row>
    <row r="64" spans="1:6" s="881" customFormat="1" ht="15.75" customHeight="1" thickBot="1">
      <c r="A64" s="65" t="s">
        <v>62</v>
      </c>
      <c r="B64" s="755">
        <v>-312.54331000000002</v>
      </c>
      <c r="C64" s="755">
        <v>-155.30735999999999</v>
      </c>
      <c r="D64" s="755">
        <v>0</v>
      </c>
      <c r="E64" s="755">
        <v>0</v>
      </c>
      <c r="F64" s="755">
        <v>-467.85066999999998</v>
      </c>
    </row>
    <row r="65" spans="1:6" s="881" customFormat="1" ht="15.75" customHeight="1" thickTop="1" thickBot="1">
      <c r="A65" s="760" t="s">
        <v>63</v>
      </c>
      <c r="B65" s="753">
        <v>1336.88957</v>
      </c>
      <c r="C65" s="753">
        <v>0</v>
      </c>
      <c r="D65" s="753">
        <v>0</v>
      </c>
      <c r="E65" s="753">
        <v>0</v>
      </c>
      <c r="F65" s="753">
        <v>1336.88957</v>
      </c>
    </row>
    <row r="66" spans="1:6" s="881" customFormat="1" ht="15.75" customHeight="1" thickTop="1">
      <c r="A66" s="65" t="s">
        <v>64</v>
      </c>
      <c r="B66" s="755">
        <v>4095.5535099999997</v>
      </c>
      <c r="C66" s="755">
        <v>0</v>
      </c>
      <c r="D66" s="755">
        <v>0</v>
      </c>
      <c r="E66" s="755">
        <v>0</v>
      </c>
      <c r="F66" s="755">
        <v>4095.5535099999997</v>
      </c>
    </row>
    <row r="67" spans="1:6" s="881" customFormat="1" ht="15.75" customHeight="1">
      <c r="A67" s="65" t="s">
        <v>65</v>
      </c>
      <c r="B67" s="755">
        <v>9272.6583499999997</v>
      </c>
      <c r="C67" s="755">
        <v>0</v>
      </c>
      <c r="D67" s="755">
        <v>0</v>
      </c>
      <c r="E67" s="755">
        <v>0</v>
      </c>
      <c r="F67" s="755">
        <v>9272.6583499999997</v>
      </c>
    </row>
    <row r="68" spans="1:6" s="881" customFormat="1" ht="15.75" customHeight="1">
      <c r="A68" s="65" t="s">
        <v>66</v>
      </c>
      <c r="B68" s="755">
        <v>1332.06188</v>
      </c>
      <c r="C68" s="755">
        <v>0</v>
      </c>
      <c r="D68" s="755">
        <v>0</v>
      </c>
      <c r="E68" s="755">
        <v>0</v>
      </c>
      <c r="F68" s="755">
        <v>1332.06188</v>
      </c>
    </row>
    <row r="69" spans="1:6" s="881" customFormat="1" ht="15.75" customHeight="1">
      <c r="A69" s="65" t="s">
        <v>67</v>
      </c>
      <c r="B69" s="755">
        <v>12.94</v>
      </c>
      <c r="C69" s="755">
        <v>0</v>
      </c>
      <c r="D69" s="755">
        <v>0</v>
      </c>
      <c r="E69" s="755">
        <v>0</v>
      </c>
      <c r="F69" s="755">
        <v>12.94</v>
      </c>
    </row>
    <row r="70" spans="1:6" s="881" customFormat="1" ht="15.75" customHeight="1" thickBot="1">
      <c r="A70" s="65" t="s">
        <v>68</v>
      </c>
      <c r="B70" s="755">
        <v>-13376.32417</v>
      </c>
      <c r="C70" s="755">
        <v>0</v>
      </c>
      <c r="D70" s="755">
        <v>0</v>
      </c>
      <c r="E70" s="755">
        <v>0</v>
      </c>
      <c r="F70" s="755">
        <v>-13376.32417</v>
      </c>
    </row>
    <row r="71" spans="1:6" s="881" customFormat="1" ht="15.75" customHeight="1" thickTop="1" thickBot="1">
      <c r="A71" s="760" t="s">
        <v>69</v>
      </c>
      <c r="B71" s="753">
        <v>365426.924</v>
      </c>
      <c r="C71" s="753">
        <v>75346.530750000005</v>
      </c>
      <c r="D71" s="753">
        <v>0</v>
      </c>
      <c r="E71" s="753">
        <v>0</v>
      </c>
      <c r="F71" s="753">
        <v>440773.45474999998</v>
      </c>
    </row>
    <row r="72" spans="1:6" s="881" customFormat="1" ht="15.75" customHeight="1" thickTop="1">
      <c r="A72" s="65" t="s">
        <v>18</v>
      </c>
      <c r="B72" s="755">
        <v>0</v>
      </c>
      <c r="C72" s="755">
        <v>0</v>
      </c>
      <c r="D72" s="755">
        <v>0</v>
      </c>
      <c r="E72" s="755">
        <v>0</v>
      </c>
      <c r="F72" s="755">
        <v>0</v>
      </c>
    </row>
    <row r="73" spans="1:6" s="881" customFormat="1" ht="15.75" customHeight="1">
      <c r="A73" s="65" t="s">
        <v>19</v>
      </c>
      <c r="B73" s="755">
        <v>356691.19147000002</v>
      </c>
      <c r="C73" s="755">
        <v>6128.8420599999999</v>
      </c>
      <c r="D73" s="755">
        <v>0</v>
      </c>
      <c r="E73" s="755">
        <v>0</v>
      </c>
      <c r="F73" s="755">
        <v>362820.03352999996</v>
      </c>
    </row>
    <row r="74" spans="1:6" s="881" customFormat="1" ht="15.75" customHeight="1">
      <c r="A74" s="65" t="s">
        <v>20</v>
      </c>
      <c r="B74" s="755">
        <v>0</v>
      </c>
      <c r="C74" s="755">
        <v>0</v>
      </c>
      <c r="D74" s="755">
        <v>0</v>
      </c>
      <c r="E74" s="755">
        <v>0</v>
      </c>
      <c r="F74" s="755">
        <v>0</v>
      </c>
    </row>
    <row r="75" spans="1:6" s="881" customFormat="1" ht="15.75" customHeight="1">
      <c r="A75" s="65" t="s">
        <v>21</v>
      </c>
      <c r="B75" s="755">
        <v>0</v>
      </c>
      <c r="C75" s="755">
        <v>0</v>
      </c>
      <c r="D75" s="755">
        <v>0</v>
      </c>
      <c r="E75" s="755">
        <v>0</v>
      </c>
      <c r="F75" s="755">
        <v>0</v>
      </c>
    </row>
    <row r="76" spans="1:6" s="881" customFormat="1" ht="15.75" customHeight="1">
      <c r="A76" s="65" t="s">
        <v>70</v>
      </c>
      <c r="B76" s="755">
        <v>246.96007</v>
      </c>
      <c r="C76" s="755">
        <v>0</v>
      </c>
      <c r="D76" s="755">
        <v>0</v>
      </c>
      <c r="E76" s="755">
        <v>0</v>
      </c>
      <c r="F76" s="755">
        <v>246.96007</v>
      </c>
    </row>
    <row r="77" spans="1:6" s="881" customFormat="1" ht="15.75" customHeight="1">
      <c r="A77" s="65" t="s">
        <v>71</v>
      </c>
      <c r="B77" s="755">
        <v>3.802</v>
      </c>
      <c r="C77" s="755">
        <v>503.14334000000002</v>
      </c>
      <c r="D77" s="755">
        <v>0</v>
      </c>
      <c r="E77" s="755">
        <v>0</v>
      </c>
      <c r="F77" s="755">
        <v>506.94534000000004</v>
      </c>
    </row>
    <row r="78" spans="1:6" s="881" customFormat="1" ht="15.75" customHeight="1">
      <c r="A78" s="65" t="s">
        <v>23</v>
      </c>
      <c r="B78" s="755">
        <v>0</v>
      </c>
      <c r="C78" s="755">
        <v>68627.988799999992</v>
      </c>
      <c r="D78" s="755">
        <v>0</v>
      </c>
      <c r="E78" s="755">
        <v>0</v>
      </c>
      <c r="F78" s="755">
        <v>68627.988799999992</v>
      </c>
    </row>
    <row r="79" spans="1:6" s="881" customFormat="1" ht="15.75" customHeight="1">
      <c r="A79" s="65" t="s">
        <v>72</v>
      </c>
      <c r="B79" s="755">
        <v>8731.9304600000014</v>
      </c>
      <c r="C79" s="755">
        <v>222.14060999999998</v>
      </c>
      <c r="D79" s="755">
        <v>0</v>
      </c>
      <c r="E79" s="755">
        <v>0</v>
      </c>
      <c r="F79" s="755">
        <v>8954.07107</v>
      </c>
    </row>
    <row r="80" spans="1:6" s="881" customFormat="1" ht="15.75" customHeight="1" thickBot="1">
      <c r="A80" s="65" t="s">
        <v>73</v>
      </c>
      <c r="B80" s="755">
        <v>-246.96</v>
      </c>
      <c r="C80" s="755">
        <v>-135.58405999999999</v>
      </c>
      <c r="D80" s="755">
        <v>0</v>
      </c>
      <c r="E80" s="755">
        <v>0</v>
      </c>
      <c r="F80" s="755">
        <v>-382.54406</v>
      </c>
    </row>
    <row r="81" spans="1:6" s="881" customFormat="1" ht="15.75" customHeight="1" thickTop="1" thickBot="1">
      <c r="A81" s="760" t="s">
        <v>74</v>
      </c>
      <c r="B81" s="753">
        <v>44948.004219999995</v>
      </c>
      <c r="C81" s="753">
        <v>0</v>
      </c>
      <c r="D81" s="753">
        <v>0</v>
      </c>
      <c r="E81" s="753">
        <v>0</v>
      </c>
      <c r="F81" s="753">
        <v>44948.004219999995</v>
      </c>
    </row>
    <row r="82" spans="1:6" s="881" customFormat="1" ht="15.75" customHeight="1" thickTop="1">
      <c r="A82" s="65" t="s">
        <v>75</v>
      </c>
      <c r="B82" s="755">
        <v>10499.02807</v>
      </c>
      <c r="C82" s="755">
        <v>0</v>
      </c>
      <c r="D82" s="755">
        <v>0</v>
      </c>
      <c r="E82" s="755">
        <v>0</v>
      </c>
      <c r="F82" s="755">
        <v>10499.02807</v>
      </c>
    </row>
    <row r="83" spans="1:6" s="881" customFormat="1" ht="15.75" customHeight="1">
      <c r="A83" s="65" t="s">
        <v>76</v>
      </c>
      <c r="B83" s="755">
        <v>25769.397239999998</v>
      </c>
      <c r="C83" s="755">
        <v>0</v>
      </c>
      <c r="D83" s="755">
        <v>0</v>
      </c>
      <c r="E83" s="755">
        <v>0</v>
      </c>
      <c r="F83" s="755">
        <v>25769.397239999998</v>
      </c>
    </row>
    <row r="84" spans="1:6" s="881" customFormat="1" ht="15.75" customHeight="1">
      <c r="A84" s="65" t="s">
        <v>77</v>
      </c>
      <c r="B84" s="755">
        <v>3189.30627</v>
      </c>
      <c r="C84" s="755">
        <v>0</v>
      </c>
      <c r="D84" s="755">
        <v>0</v>
      </c>
      <c r="E84" s="755">
        <v>0</v>
      </c>
      <c r="F84" s="755">
        <v>3189.30627</v>
      </c>
    </row>
    <row r="85" spans="1:6" s="881" customFormat="1" ht="15.75" customHeight="1">
      <c r="A85" s="65" t="s">
        <v>78</v>
      </c>
      <c r="B85" s="755">
        <v>1935.4889900000001</v>
      </c>
      <c r="C85" s="755">
        <v>0</v>
      </c>
      <c r="D85" s="755">
        <v>0</v>
      </c>
      <c r="E85" s="755">
        <v>0</v>
      </c>
      <c r="F85" s="755">
        <v>1935.4889900000001</v>
      </c>
    </row>
    <row r="86" spans="1:6" s="881" customFormat="1" ht="15.75" customHeight="1">
      <c r="A86" s="65" t="s">
        <v>79</v>
      </c>
      <c r="B86" s="755">
        <v>2672.3644399999998</v>
      </c>
      <c r="C86" s="755">
        <v>0</v>
      </c>
      <c r="D86" s="755">
        <v>0</v>
      </c>
      <c r="E86" s="755">
        <v>0</v>
      </c>
      <c r="F86" s="755">
        <v>2672.3644399999998</v>
      </c>
    </row>
    <row r="87" spans="1:6" s="881" customFormat="1" ht="15.75" customHeight="1">
      <c r="A87" s="65" t="s">
        <v>80</v>
      </c>
      <c r="B87" s="755">
        <v>116.38833</v>
      </c>
      <c r="C87" s="755">
        <v>0</v>
      </c>
      <c r="D87" s="755">
        <v>0</v>
      </c>
      <c r="E87" s="755">
        <v>0</v>
      </c>
      <c r="F87" s="755">
        <v>116.38833</v>
      </c>
    </row>
    <row r="88" spans="1:6" s="881" customFormat="1" ht="15.75" customHeight="1">
      <c r="A88" s="65" t="s">
        <v>81</v>
      </c>
      <c r="B88" s="755">
        <v>766.03088000000002</v>
      </c>
      <c r="C88" s="755">
        <v>0</v>
      </c>
      <c r="D88" s="755">
        <v>0</v>
      </c>
      <c r="E88" s="755">
        <v>0</v>
      </c>
      <c r="F88" s="755">
        <v>766.03088000000002</v>
      </c>
    </row>
    <row r="89" spans="1:6" s="881" customFormat="1" ht="15.75" customHeight="1">
      <c r="A89" s="65" t="s">
        <v>82</v>
      </c>
      <c r="B89" s="755">
        <v>0</v>
      </c>
      <c r="C89" s="755">
        <v>0</v>
      </c>
      <c r="D89" s="755">
        <v>0</v>
      </c>
      <c r="E89" s="755">
        <v>0</v>
      </c>
      <c r="F89" s="755">
        <v>0</v>
      </c>
    </row>
    <row r="90" spans="1:6" s="881" customFormat="1" ht="15.75" customHeight="1" thickBot="1">
      <c r="A90" s="65" t="s">
        <v>83</v>
      </c>
      <c r="B90" s="755">
        <v>0</v>
      </c>
      <c r="C90" s="755">
        <v>0</v>
      </c>
      <c r="D90" s="755">
        <v>0</v>
      </c>
      <c r="E90" s="755">
        <v>0</v>
      </c>
      <c r="F90" s="755">
        <v>0</v>
      </c>
    </row>
    <row r="91" spans="1:6" s="881" customFormat="1" ht="15.75" customHeight="1" thickTop="1" thickBot="1">
      <c r="A91" s="760" t="s">
        <v>84</v>
      </c>
      <c r="B91" s="753">
        <v>3855.94139</v>
      </c>
      <c r="C91" s="753">
        <v>1.4862599999999999</v>
      </c>
      <c r="D91" s="753">
        <v>0</v>
      </c>
      <c r="E91" s="753">
        <v>0</v>
      </c>
      <c r="F91" s="753">
        <v>3857.4276500000001</v>
      </c>
    </row>
    <row r="92" spans="1:6" s="881" customFormat="1" ht="15.75" customHeight="1" thickTop="1">
      <c r="A92" s="65" t="s">
        <v>85</v>
      </c>
      <c r="B92" s="755">
        <v>591.46963000000005</v>
      </c>
      <c r="C92" s="755">
        <v>0</v>
      </c>
      <c r="D92" s="755">
        <v>0</v>
      </c>
      <c r="E92" s="755">
        <v>0</v>
      </c>
      <c r="F92" s="755">
        <v>591.46963000000005</v>
      </c>
    </row>
    <row r="93" spans="1:6" s="881" customFormat="1" ht="15.75" customHeight="1">
      <c r="A93" s="65" t="s">
        <v>86</v>
      </c>
      <c r="B93" s="755">
        <v>251.37861999999998</v>
      </c>
      <c r="C93" s="755">
        <v>0</v>
      </c>
      <c r="D93" s="755">
        <v>0</v>
      </c>
      <c r="E93" s="755">
        <v>0</v>
      </c>
      <c r="F93" s="755">
        <v>251.37861999999998</v>
      </c>
    </row>
    <row r="94" spans="1:6" s="881" customFormat="1" ht="15.75" customHeight="1">
      <c r="A94" s="65" t="s">
        <v>87</v>
      </c>
      <c r="B94" s="755">
        <v>31.907450000000001</v>
      </c>
      <c r="C94" s="755">
        <v>0</v>
      </c>
      <c r="D94" s="755">
        <v>0</v>
      </c>
      <c r="E94" s="755">
        <v>0</v>
      </c>
      <c r="F94" s="755">
        <v>31.907450000000001</v>
      </c>
    </row>
    <row r="95" spans="1:6" s="881" customFormat="1" ht="15.75" customHeight="1">
      <c r="A95" s="65" t="s">
        <v>88</v>
      </c>
      <c r="B95" s="755">
        <v>2981.1856899999998</v>
      </c>
      <c r="C95" s="755">
        <v>1.4862599999999999</v>
      </c>
      <c r="D95" s="755">
        <v>0</v>
      </c>
      <c r="E95" s="755">
        <v>0</v>
      </c>
      <c r="F95" s="755">
        <v>2982.6719500000004</v>
      </c>
    </row>
    <row r="96" spans="1:6" s="881" customFormat="1" ht="15.75" customHeight="1" thickBot="1">
      <c r="A96" s="768" t="s">
        <v>89</v>
      </c>
      <c r="B96" s="758">
        <v>0</v>
      </c>
      <c r="C96" s="758">
        <v>0</v>
      </c>
      <c r="D96" s="758">
        <v>0</v>
      </c>
      <c r="E96" s="758">
        <v>0</v>
      </c>
      <c r="F96" s="758">
        <v>0</v>
      </c>
    </row>
    <row r="97" spans="1:6" s="881" customFormat="1" ht="15.75" customHeight="1" thickTop="1" thickBot="1">
      <c r="A97" s="760" t="s">
        <v>1343</v>
      </c>
      <c r="B97" s="753">
        <v>0</v>
      </c>
      <c r="C97" s="753">
        <v>0</v>
      </c>
      <c r="D97" s="753">
        <v>0</v>
      </c>
      <c r="E97" s="753">
        <v>0</v>
      </c>
      <c r="F97" s="753">
        <v>0</v>
      </c>
    </row>
    <row r="98" spans="1:6" s="881" customFormat="1" ht="15.75" customHeight="1" thickTop="1">
      <c r="A98" s="65" t="s">
        <v>1344</v>
      </c>
      <c r="B98" s="755">
        <v>0</v>
      </c>
      <c r="C98" s="755">
        <v>0</v>
      </c>
      <c r="D98" s="755">
        <v>0</v>
      </c>
      <c r="E98" s="755">
        <v>0</v>
      </c>
      <c r="F98" s="755">
        <v>0</v>
      </c>
    </row>
    <row r="99" spans="1:6" s="881" customFormat="1" ht="15.75" customHeight="1">
      <c r="A99" s="65" t="s">
        <v>1345</v>
      </c>
      <c r="B99" s="755">
        <v>0</v>
      </c>
      <c r="C99" s="755">
        <v>0</v>
      </c>
      <c r="D99" s="755">
        <v>0</v>
      </c>
      <c r="E99" s="755">
        <v>0</v>
      </c>
      <c r="F99" s="755">
        <v>0</v>
      </c>
    </row>
    <row r="100" spans="1:6" s="881" customFormat="1" ht="15.75" customHeight="1">
      <c r="A100" s="65" t="s">
        <v>1346</v>
      </c>
      <c r="B100" s="755">
        <v>0</v>
      </c>
      <c r="C100" s="755">
        <v>0</v>
      </c>
      <c r="D100" s="755">
        <v>0</v>
      </c>
      <c r="E100" s="755">
        <v>0</v>
      </c>
      <c r="F100" s="755">
        <v>0</v>
      </c>
    </row>
    <row r="101" spans="1:6" s="881" customFormat="1" ht="15.75" customHeight="1">
      <c r="A101" s="65" t="s">
        <v>1347</v>
      </c>
      <c r="B101" s="755">
        <v>0</v>
      </c>
      <c r="C101" s="755">
        <v>0</v>
      </c>
      <c r="D101" s="755">
        <v>0</v>
      </c>
      <c r="E101" s="755">
        <v>0</v>
      </c>
      <c r="F101" s="755">
        <v>0</v>
      </c>
    </row>
    <row r="102" spans="1:6" s="881" customFormat="1" ht="15.75" customHeight="1">
      <c r="A102" s="65" t="s">
        <v>1350</v>
      </c>
      <c r="B102" s="755">
        <v>0</v>
      </c>
      <c r="C102" s="755">
        <v>0</v>
      </c>
      <c r="D102" s="755">
        <v>0</v>
      </c>
      <c r="E102" s="755">
        <v>0</v>
      </c>
      <c r="F102" s="755">
        <v>0</v>
      </c>
    </row>
    <row r="103" spans="1:6" s="881" customFormat="1" ht="15.75" customHeight="1" thickBot="1">
      <c r="A103" s="65" t="s">
        <v>1348</v>
      </c>
      <c r="B103" s="755">
        <v>0</v>
      </c>
      <c r="C103" s="755">
        <v>0</v>
      </c>
      <c r="D103" s="755">
        <v>0</v>
      </c>
      <c r="E103" s="755">
        <v>0</v>
      </c>
      <c r="F103" s="755">
        <v>0</v>
      </c>
    </row>
    <row r="104" spans="1:6" s="881" customFormat="1" ht="15.75" customHeight="1" thickTop="1" thickBot="1">
      <c r="A104" s="762" t="s">
        <v>90</v>
      </c>
      <c r="B104" s="751">
        <v>2299710.8940900001</v>
      </c>
      <c r="C104" s="751">
        <v>712065.23713999998</v>
      </c>
      <c r="D104" s="751">
        <v>9.5078199999999988</v>
      </c>
      <c r="E104" s="751">
        <v>0</v>
      </c>
      <c r="F104" s="751">
        <v>3011785.6390500003</v>
      </c>
    </row>
    <row r="105" spans="1:6" s="881" customFormat="1" ht="15.75" customHeight="1" thickTop="1" thickBot="1">
      <c r="A105" s="760" t="s">
        <v>737</v>
      </c>
      <c r="B105" s="753">
        <v>2088661.16839</v>
      </c>
      <c r="C105" s="753">
        <v>668893.64104000002</v>
      </c>
      <c r="D105" s="753">
        <v>0</v>
      </c>
      <c r="E105" s="753">
        <v>0</v>
      </c>
      <c r="F105" s="753">
        <v>2757554.8094299999</v>
      </c>
    </row>
    <row r="106" spans="1:6" s="881" customFormat="1" ht="15.75" customHeight="1" thickTop="1">
      <c r="A106" s="65" t="s">
        <v>91</v>
      </c>
      <c r="B106" s="755">
        <v>1.5424100000000001</v>
      </c>
      <c r="C106" s="755">
        <v>262.87574999999998</v>
      </c>
      <c r="D106" s="755">
        <v>0</v>
      </c>
      <c r="E106" s="755">
        <v>0</v>
      </c>
      <c r="F106" s="755">
        <v>264.41816</v>
      </c>
    </row>
    <row r="107" spans="1:6" s="881" customFormat="1" ht="15.75" customHeight="1">
      <c r="A107" s="65" t="s">
        <v>92</v>
      </c>
      <c r="B107" s="755">
        <v>0</v>
      </c>
      <c r="C107" s="755">
        <v>0</v>
      </c>
      <c r="D107" s="755">
        <v>0</v>
      </c>
      <c r="E107" s="755">
        <v>0</v>
      </c>
      <c r="F107" s="755">
        <v>0</v>
      </c>
    </row>
    <row r="108" spans="1:6" s="881" customFormat="1" ht="15.75" customHeight="1">
      <c r="A108" s="65" t="s">
        <v>93</v>
      </c>
      <c r="B108" s="755">
        <v>1.5424100000000001</v>
      </c>
      <c r="C108" s="755">
        <v>262.87574999999998</v>
      </c>
      <c r="D108" s="755">
        <v>0</v>
      </c>
      <c r="E108" s="755">
        <v>0</v>
      </c>
      <c r="F108" s="755">
        <v>264.41816</v>
      </c>
    </row>
    <row r="109" spans="1:6" s="881" customFormat="1" ht="15.75" customHeight="1">
      <c r="A109" s="65" t="s">
        <v>94</v>
      </c>
      <c r="B109" s="755">
        <v>1627329.56161</v>
      </c>
      <c r="C109" s="755">
        <v>516317.99855000002</v>
      </c>
      <c r="D109" s="755">
        <v>0</v>
      </c>
      <c r="E109" s="755">
        <v>0</v>
      </c>
      <c r="F109" s="755">
        <v>2143647.5601599999</v>
      </c>
    </row>
    <row r="110" spans="1:6" s="881" customFormat="1" ht="15.75" customHeight="1">
      <c r="A110" s="65" t="s">
        <v>95</v>
      </c>
      <c r="B110" s="755">
        <v>436348.91039999999</v>
      </c>
      <c r="C110" s="755">
        <v>145566.07691</v>
      </c>
      <c r="D110" s="755">
        <v>0</v>
      </c>
      <c r="E110" s="755">
        <v>0</v>
      </c>
      <c r="F110" s="755">
        <v>581914.98731</v>
      </c>
    </row>
    <row r="111" spans="1:6" s="881" customFormat="1" ht="15.75" customHeight="1">
      <c r="A111" s="761" t="s">
        <v>96</v>
      </c>
      <c r="B111" s="755">
        <v>23163.12126</v>
      </c>
      <c r="C111" s="755">
        <v>29693.76007</v>
      </c>
      <c r="D111" s="755">
        <v>0</v>
      </c>
      <c r="E111" s="755">
        <v>0</v>
      </c>
      <c r="F111" s="755">
        <v>52856.881329999997</v>
      </c>
    </row>
    <row r="112" spans="1:6" s="881" customFormat="1" ht="15.75" customHeight="1">
      <c r="A112" s="38" t="s">
        <v>97</v>
      </c>
      <c r="B112" s="755">
        <v>151.05065999999999</v>
      </c>
      <c r="C112" s="755">
        <v>197.84926000000002</v>
      </c>
      <c r="D112" s="755">
        <v>0</v>
      </c>
      <c r="E112" s="755">
        <v>0</v>
      </c>
      <c r="F112" s="755">
        <v>348.89992000000001</v>
      </c>
    </row>
    <row r="113" spans="1:6" s="881" customFormat="1" ht="15.75" customHeight="1">
      <c r="A113" s="38" t="s">
        <v>98</v>
      </c>
      <c r="B113" s="755">
        <v>11852.18081</v>
      </c>
      <c r="C113" s="755">
        <v>14688.12269</v>
      </c>
      <c r="D113" s="755">
        <v>0</v>
      </c>
      <c r="E113" s="755">
        <v>0</v>
      </c>
      <c r="F113" s="755">
        <v>26540.303500000002</v>
      </c>
    </row>
    <row r="114" spans="1:6" s="881" customFormat="1" ht="15.75" customHeight="1">
      <c r="A114" s="38" t="s">
        <v>99</v>
      </c>
      <c r="B114" s="755">
        <v>45956.879249999998</v>
      </c>
      <c r="C114" s="755">
        <v>13697.464980000001</v>
      </c>
      <c r="D114" s="755">
        <v>0</v>
      </c>
      <c r="E114" s="755">
        <v>0</v>
      </c>
      <c r="F114" s="755">
        <v>59654.344229999995</v>
      </c>
    </row>
    <row r="115" spans="1:6" s="881" customFormat="1" ht="15.75" customHeight="1">
      <c r="A115" s="38" t="s">
        <v>100</v>
      </c>
      <c r="B115" s="755">
        <v>43804.222070000003</v>
      </c>
      <c r="C115" s="755">
        <v>12301.48676</v>
      </c>
      <c r="D115" s="755">
        <v>0</v>
      </c>
      <c r="E115" s="755">
        <v>0</v>
      </c>
      <c r="F115" s="755">
        <v>56105.708829999996</v>
      </c>
    </row>
    <row r="116" spans="1:6" s="881" customFormat="1" ht="15.75" customHeight="1">
      <c r="A116" s="38" t="s">
        <v>101</v>
      </c>
      <c r="B116" s="755">
        <v>251063.95971999998</v>
      </c>
      <c r="C116" s="755">
        <v>50578.310590000001</v>
      </c>
      <c r="D116" s="755">
        <v>0</v>
      </c>
      <c r="E116" s="755">
        <v>0</v>
      </c>
      <c r="F116" s="755">
        <v>301642.27030999999</v>
      </c>
    </row>
    <row r="117" spans="1:6" s="881" customFormat="1" ht="15.75" customHeight="1">
      <c r="A117" s="38" t="s">
        <v>102</v>
      </c>
      <c r="B117" s="755">
        <v>27527.71067</v>
      </c>
      <c r="C117" s="755">
        <v>7360.9380499999997</v>
      </c>
      <c r="D117" s="755">
        <v>0</v>
      </c>
      <c r="E117" s="755">
        <v>0</v>
      </c>
      <c r="F117" s="755">
        <v>34888.648719999997</v>
      </c>
    </row>
    <row r="118" spans="1:6" s="881" customFormat="1" ht="15.75" customHeight="1">
      <c r="A118" s="39" t="s">
        <v>103</v>
      </c>
      <c r="B118" s="755">
        <v>32829.785960000001</v>
      </c>
      <c r="C118" s="755">
        <v>17048.144510000002</v>
      </c>
      <c r="D118" s="755">
        <v>0</v>
      </c>
      <c r="E118" s="755">
        <v>0</v>
      </c>
      <c r="F118" s="755">
        <v>49877.930469999999</v>
      </c>
    </row>
    <row r="119" spans="1:6" s="881" customFormat="1" ht="15.75" customHeight="1">
      <c r="A119" s="39" t="s">
        <v>104</v>
      </c>
      <c r="B119" s="755">
        <v>17351.128960000002</v>
      </c>
      <c r="C119" s="755">
        <v>6220.0357000000004</v>
      </c>
      <c r="D119" s="755">
        <v>0</v>
      </c>
      <c r="E119" s="755">
        <v>0</v>
      </c>
      <c r="F119" s="755">
        <v>23571.164659999999</v>
      </c>
    </row>
    <row r="120" spans="1:6" s="881" customFormat="1" ht="15.75" customHeight="1">
      <c r="A120" s="65" t="s">
        <v>105</v>
      </c>
      <c r="B120" s="755">
        <v>0</v>
      </c>
      <c r="C120" s="755">
        <v>0</v>
      </c>
      <c r="D120" s="755">
        <v>0</v>
      </c>
      <c r="E120" s="755">
        <v>0</v>
      </c>
      <c r="F120" s="755">
        <v>0</v>
      </c>
    </row>
    <row r="121" spans="1:6" s="881" customFormat="1" ht="15.75" customHeight="1" thickBot="1">
      <c r="A121" s="65" t="s">
        <v>106</v>
      </c>
      <c r="B121" s="755">
        <v>7630.0250099999994</v>
      </c>
      <c r="C121" s="755">
        <v>526.65413000000001</v>
      </c>
      <c r="D121" s="755">
        <v>0</v>
      </c>
      <c r="E121" s="755">
        <v>0</v>
      </c>
      <c r="F121" s="755">
        <v>8156.6791399999993</v>
      </c>
    </row>
    <row r="122" spans="1:6" s="881" customFormat="1" ht="15.75" customHeight="1" thickTop="1" thickBot="1">
      <c r="A122" s="762" t="s">
        <v>107</v>
      </c>
      <c r="B122" s="751">
        <v>796.24169999999992</v>
      </c>
      <c r="C122" s="751">
        <v>30.921509999999998</v>
      </c>
      <c r="D122" s="751">
        <v>0</v>
      </c>
      <c r="E122" s="751">
        <v>0</v>
      </c>
      <c r="F122" s="751">
        <v>827.16320999999994</v>
      </c>
    </row>
    <row r="123" spans="1:6" s="881" customFormat="1" ht="15.75" customHeight="1" thickTop="1" thickBot="1">
      <c r="A123" s="760" t="s">
        <v>108</v>
      </c>
      <c r="B123" s="753">
        <v>0</v>
      </c>
      <c r="C123" s="753">
        <v>0</v>
      </c>
      <c r="D123" s="753">
        <v>0</v>
      </c>
      <c r="E123" s="753">
        <v>0</v>
      </c>
      <c r="F123" s="753">
        <v>0</v>
      </c>
    </row>
    <row r="124" spans="1:6" s="881" customFormat="1" ht="15.75" customHeight="1" thickTop="1">
      <c r="A124" s="65" t="s">
        <v>109</v>
      </c>
      <c r="B124" s="755">
        <v>0</v>
      </c>
      <c r="C124" s="755">
        <v>0</v>
      </c>
      <c r="D124" s="755">
        <v>0</v>
      </c>
      <c r="E124" s="755">
        <v>0</v>
      </c>
      <c r="F124" s="755">
        <v>0</v>
      </c>
    </row>
    <row r="125" spans="1:6" s="881" customFormat="1" ht="15.75" customHeight="1">
      <c r="A125" s="65" t="s">
        <v>110</v>
      </c>
      <c r="B125" s="755">
        <v>0</v>
      </c>
      <c r="C125" s="755">
        <v>0</v>
      </c>
      <c r="D125" s="755">
        <v>0</v>
      </c>
      <c r="E125" s="755">
        <v>0</v>
      </c>
      <c r="F125" s="755">
        <v>0</v>
      </c>
    </row>
    <row r="126" spans="1:6" s="881" customFormat="1" ht="15.75" customHeight="1">
      <c r="A126" s="65" t="s">
        <v>111</v>
      </c>
      <c r="B126" s="755">
        <v>0</v>
      </c>
      <c r="C126" s="755">
        <v>0</v>
      </c>
      <c r="D126" s="755">
        <v>0</v>
      </c>
      <c r="E126" s="755">
        <v>0</v>
      </c>
      <c r="F126" s="755">
        <v>0</v>
      </c>
    </row>
    <row r="127" spans="1:6" s="881" customFormat="1" ht="15.75" customHeight="1">
      <c r="A127" s="65" t="s">
        <v>112</v>
      </c>
      <c r="B127" s="755">
        <v>0</v>
      </c>
      <c r="C127" s="755">
        <v>0</v>
      </c>
      <c r="D127" s="755">
        <v>0</v>
      </c>
      <c r="E127" s="755">
        <v>0</v>
      </c>
      <c r="F127" s="755">
        <v>0</v>
      </c>
    </row>
    <row r="128" spans="1:6" s="881" customFormat="1" ht="15.75" customHeight="1">
      <c r="A128" s="65" t="s">
        <v>113</v>
      </c>
      <c r="B128" s="755">
        <v>0</v>
      </c>
      <c r="C128" s="755">
        <v>0</v>
      </c>
      <c r="D128" s="755">
        <v>0</v>
      </c>
      <c r="E128" s="755">
        <v>0</v>
      </c>
      <c r="F128" s="755">
        <v>0</v>
      </c>
    </row>
    <row r="129" spans="1:6" s="881" customFormat="1" ht="15.75" customHeight="1" thickBot="1">
      <c r="A129" s="65" t="s">
        <v>114</v>
      </c>
      <c r="B129" s="755">
        <v>0</v>
      </c>
      <c r="C129" s="755">
        <v>0</v>
      </c>
      <c r="D129" s="755">
        <v>0</v>
      </c>
      <c r="E129" s="755">
        <v>0</v>
      </c>
      <c r="F129" s="755">
        <v>0</v>
      </c>
    </row>
    <row r="130" spans="1:6" s="881" customFormat="1" ht="15.75" customHeight="1" thickTop="1" thickBot="1">
      <c r="A130" s="760" t="s">
        <v>115</v>
      </c>
      <c r="B130" s="753">
        <v>85503.338060000009</v>
      </c>
      <c r="C130" s="753">
        <v>34768.421219999997</v>
      </c>
      <c r="D130" s="753">
        <v>9.5078199999999988</v>
      </c>
      <c r="E130" s="753">
        <v>0</v>
      </c>
      <c r="F130" s="753">
        <v>120281.2671</v>
      </c>
    </row>
    <row r="131" spans="1:6" s="881" customFormat="1" ht="15.75" customHeight="1" thickTop="1">
      <c r="A131" s="65" t="s">
        <v>116</v>
      </c>
      <c r="B131" s="755">
        <v>0</v>
      </c>
      <c r="C131" s="755">
        <v>0</v>
      </c>
      <c r="D131" s="755">
        <v>0</v>
      </c>
      <c r="E131" s="755">
        <v>0</v>
      </c>
      <c r="F131" s="755">
        <v>0</v>
      </c>
    </row>
    <row r="132" spans="1:6" s="881" customFormat="1" ht="15.75" customHeight="1">
      <c r="A132" s="65" t="s">
        <v>1351</v>
      </c>
      <c r="B132" s="755">
        <v>17340</v>
      </c>
      <c r="C132" s="755">
        <v>0</v>
      </c>
      <c r="D132" s="755">
        <v>0</v>
      </c>
      <c r="E132" s="755">
        <v>0</v>
      </c>
      <c r="F132" s="755">
        <v>17340</v>
      </c>
    </row>
    <row r="133" spans="1:6" s="881" customFormat="1" ht="15.75" customHeight="1">
      <c r="A133" s="65" t="s">
        <v>117</v>
      </c>
      <c r="B133" s="755">
        <v>0</v>
      </c>
      <c r="C133" s="755">
        <v>0</v>
      </c>
      <c r="D133" s="755">
        <v>0</v>
      </c>
      <c r="E133" s="755">
        <v>0</v>
      </c>
      <c r="F133" s="755">
        <v>0</v>
      </c>
    </row>
    <row r="134" spans="1:6" s="881" customFormat="1" ht="15.75" customHeight="1">
      <c r="A134" s="65" t="s">
        <v>1227</v>
      </c>
      <c r="B134" s="755">
        <v>0</v>
      </c>
      <c r="C134" s="755">
        <v>0</v>
      </c>
      <c r="D134" s="755">
        <v>0</v>
      </c>
      <c r="E134" s="755">
        <v>0</v>
      </c>
      <c r="F134" s="755">
        <v>0</v>
      </c>
    </row>
    <row r="135" spans="1:6" s="881" customFormat="1" ht="15.75" customHeight="1">
      <c r="A135" s="65" t="s">
        <v>118</v>
      </c>
      <c r="B135" s="755">
        <v>67762.169890000005</v>
      </c>
      <c r="C135" s="755">
        <v>34457.408990000004</v>
      </c>
      <c r="D135" s="755">
        <v>0</v>
      </c>
      <c r="E135" s="755">
        <v>0</v>
      </c>
      <c r="F135" s="755">
        <v>102219.57888</v>
      </c>
    </row>
    <row r="136" spans="1:6" s="881" customFormat="1" ht="15.75" customHeight="1">
      <c r="A136" s="65" t="s">
        <v>119</v>
      </c>
      <c r="B136" s="755">
        <v>0</v>
      </c>
      <c r="C136" s="755">
        <v>0</v>
      </c>
      <c r="D136" s="755">
        <v>0</v>
      </c>
      <c r="E136" s="755">
        <v>0</v>
      </c>
      <c r="F136" s="755">
        <v>0</v>
      </c>
    </row>
    <row r="137" spans="1:6" s="881" customFormat="1" ht="15.75" customHeight="1">
      <c r="A137" s="65" t="s">
        <v>120</v>
      </c>
      <c r="B137" s="755">
        <v>0</v>
      </c>
      <c r="C137" s="755">
        <v>0</v>
      </c>
      <c r="D137" s="755">
        <v>0</v>
      </c>
      <c r="E137" s="755">
        <v>0</v>
      </c>
      <c r="F137" s="755">
        <v>0</v>
      </c>
    </row>
    <row r="138" spans="1:6" s="881" customFormat="1" ht="15.75" customHeight="1" thickBot="1">
      <c r="A138" s="65" t="s">
        <v>121</v>
      </c>
      <c r="B138" s="755">
        <v>401.16816999999998</v>
      </c>
      <c r="C138" s="755">
        <v>311.01222999999999</v>
      </c>
      <c r="D138" s="755">
        <v>9.5078199999999988</v>
      </c>
      <c r="E138" s="755">
        <v>0</v>
      </c>
      <c r="F138" s="755">
        <v>721.68822</v>
      </c>
    </row>
    <row r="139" spans="1:6" s="881" customFormat="1" ht="15.75" customHeight="1" thickTop="1" thickBot="1">
      <c r="A139" s="760" t="s">
        <v>122</v>
      </c>
      <c r="B139" s="753">
        <v>57055.077539999998</v>
      </c>
      <c r="C139" s="753">
        <v>2273.9779600000002</v>
      </c>
      <c r="D139" s="753">
        <v>0</v>
      </c>
      <c r="E139" s="753">
        <v>0</v>
      </c>
      <c r="F139" s="753">
        <v>59329.055500000002</v>
      </c>
    </row>
    <row r="140" spans="1:6" s="881" customFormat="1" ht="15.75" customHeight="1" thickTop="1">
      <c r="A140" s="65" t="s">
        <v>58</v>
      </c>
      <c r="B140" s="755">
        <v>54.2209</v>
      </c>
      <c r="C140" s="755">
        <v>0</v>
      </c>
      <c r="D140" s="755">
        <v>0</v>
      </c>
      <c r="E140" s="755">
        <v>0</v>
      </c>
      <c r="F140" s="755">
        <v>54.2209</v>
      </c>
    </row>
    <row r="141" spans="1:6" s="881" customFormat="1" ht="15.75" customHeight="1">
      <c r="A141" s="65" t="s">
        <v>60</v>
      </c>
      <c r="B141" s="755">
        <v>27394.07316</v>
      </c>
      <c r="C141" s="755">
        <v>1966.6198700000002</v>
      </c>
      <c r="D141" s="755">
        <v>0</v>
      </c>
      <c r="E141" s="755">
        <v>0</v>
      </c>
      <c r="F141" s="755">
        <v>29360.693030000002</v>
      </c>
    </row>
    <row r="142" spans="1:6" s="881" customFormat="1" ht="15.75" customHeight="1">
      <c r="A142" s="65" t="s">
        <v>123</v>
      </c>
      <c r="B142" s="755">
        <v>29375.39143</v>
      </c>
      <c r="C142" s="755">
        <v>267.19571999999999</v>
      </c>
      <c r="D142" s="755">
        <v>0</v>
      </c>
      <c r="E142" s="755">
        <v>0</v>
      </c>
      <c r="F142" s="755">
        <v>29642.587149999999</v>
      </c>
    </row>
    <row r="143" spans="1:6" s="881" customFormat="1" ht="15.75" customHeight="1">
      <c r="A143" s="65" t="s">
        <v>87</v>
      </c>
      <c r="B143" s="755">
        <v>231.39204999999998</v>
      </c>
      <c r="C143" s="755">
        <v>40.162370000000003</v>
      </c>
      <c r="D143" s="755">
        <v>0</v>
      </c>
      <c r="E143" s="755">
        <v>0</v>
      </c>
      <c r="F143" s="755">
        <v>271.55441999999999</v>
      </c>
    </row>
    <row r="144" spans="1:6" s="881" customFormat="1" ht="15.75" customHeight="1" thickBot="1">
      <c r="A144" s="65" t="s">
        <v>124</v>
      </c>
      <c r="B144" s="755">
        <v>0</v>
      </c>
      <c r="C144" s="755">
        <v>0</v>
      </c>
      <c r="D144" s="755">
        <v>0</v>
      </c>
      <c r="E144" s="755">
        <v>0</v>
      </c>
      <c r="F144" s="755">
        <v>0</v>
      </c>
    </row>
    <row r="145" spans="1:6" s="881" customFormat="1" ht="15.75" customHeight="1" thickTop="1" thickBot="1">
      <c r="A145" s="760" t="s">
        <v>125</v>
      </c>
      <c r="B145" s="753">
        <v>67695.068400000004</v>
      </c>
      <c r="C145" s="753">
        <v>6098.2754100000002</v>
      </c>
      <c r="D145" s="753">
        <v>0</v>
      </c>
      <c r="E145" s="753">
        <v>0</v>
      </c>
      <c r="F145" s="753">
        <v>73793.343810000006</v>
      </c>
    </row>
    <row r="146" spans="1:6" s="881" customFormat="1" ht="15.75" customHeight="1" thickTop="1">
      <c r="A146" s="65" t="s">
        <v>126</v>
      </c>
      <c r="B146" s="755">
        <v>125.74942</v>
      </c>
      <c r="C146" s="755">
        <v>0</v>
      </c>
      <c r="D146" s="755">
        <v>0</v>
      </c>
      <c r="E146" s="755">
        <v>0</v>
      </c>
      <c r="F146" s="755">
        <v>125.74942</v>
      </c>
    </row>
    <row r="147" spans="1:6" s="881" customFormat="1" ht="15.75" customHeight="1">
      <c r="A147" s="65" t="s">
        <v>127</v>
      </c>
      <c r="B147" s="755">
        <v>0</v>
      </c>
      <c r="C147" s="755">
        <v>0</v>
      </c>
      <c r="D147" s="755">
        <v>0</v>
      </c>
      <c r="E147" s="755">
        <v>0</v>
      </c>
      <c r="F147" s="755">
        <v>0</v>
      </c>
    </row>
    <row r="148" spans="1:6" s="881" customFormat="1" ht="15.75" customHeight="1">
      <c r="A148" s="65" t="s">
        <v>128</v>
      </c>
      <c r="B148" s="755">
        <v>51565.154090000004</v>
      </c>
      <c r="C148" s="755">
        <v>2280.7730799999999</v>
      </c>
      <c r="D148" s="755">
        <v>0</v>
      </c>
      <c r="E148" s="755">
        <v>0</v>
      </c>
      <c r="F148" s="755">
        <v>53845.927170000003</v>
      </c>
    </row>
    <row r="149" spans="1:6" s="881" customFormat="1" ht="15.75" customHeight="1">
      <c r="A149" s="65" t="s">
        <v>129</v>
      </c>
      <c r="B149" s="755">
        <v>15275.801140000001</v>
      </c>
      <c r="C149" s="755">
        <v>3477.18694</v>
      </c>
      <c r="D149" s="755">
        <v>0</v>
      </c>
      <c r="E149" s="755">
        <v>0</v>
      </c>
      <c r="F149" s="755">
        <v>18752.988079999999</v>
      </c>
    </row>
    <row r="150" spans="1:6" s="881" customFormat="1" ht="15.75" customHeight="1" thickBot="1">
      <c r="A150" s="65" t="s">
        <v>130</v>
      </c>
      <c r="B150" s="755">
        <v>728.36374999999998</v>
      </c>
      <c r="C150" s="755">
        <v>340.31539000000004</v>
      </c>
      <c r="D150" s="755">
        <v>0</v>
      </c>
      <c r="E150" s="755">
        <v>0</v>
      </c>
      <c r="F150" s="755">
        <v>1068.67914</v>
      </c>
    </row>
    <row r="151" spans="1:6" s="881" customFormat="1" ht="15.75" customHeight="1" thickTop="1" thickBot="1">
      <c r="A151" s="760" t="s">
        <v>131</v>
      </c>
      <c r="B151" s="753">
        <v>0</v>
      </c>
      <c r="C151" s="753">
        <v>0</v>
      </c>
      <c r="D151" s="753">
        <v>0</v>
      </c>
      <c r="E151" s="753">
        <v>0</v>
      </c>
      <c r="F151" s="753">
        <v>0</v>
      </c>
    </row>
    <row r="152" spans="1:6" s="881" customFormat="1" ht="15.75" customHeight="1" thickTop="1">
      <c r="A152" s="65" t="s">
        <v>132</v>
      </c>
      <c r="B152" s="755">
        <v>0</v>
      </c>
      <c r="C152" s="755">
        <v>0</v>
      </c>
      <c r="D152" s="755">
        <v>0</v>
      </c>
      <c r="E152" s="755">
        <v>0</v>
      </c>
      <c r="F152" s="755">
        <v>0</v>
      </c>
    </row>
    <row r="153" spans="1:6" s="881" customFormat="1" ht="15.75" customHeight="1">
      <c r="A153" s="65" t="s">
        <v>133</v>
      </c>
      <c r="B153" s="755">
        <v>0</v>
      </c>
      <c r="C153" s="755">
        <v>0</v>
      </c>
      <c r="D153" s="755">
        <v>0</v>
      </c>
      <c r="E153" s="755">
        <v>0</v>
      </c>
      <c r="F153" s="755">
        <v>0</v>
      </c>
    </row>
    <row r="154" spans="1:6" s="881" customFormat="1" ht="15.75" customHeight="1">
      <c r="A154" s="65" t="s">
        <v>134</v>
      </c>
      <c r="B154" s="755">
        <v>0</v>
      </c>
      <c r="C154" s="755">
        <v>0</v>
      </c>
      <c r="D154" s="755">
        <v>0</v>
      </c>
      <c r="E154" s="755">
        <v>0</v>
      </c>
      <c r="F154" s="755">
        <v>0</v>
      </c>
    </row>
    <row r="155" spans="1:6" s="881" customFormat="1" ht="15.75" customHeight="1" thickBot="1">
      <c r="A155" s="65" t="s">
        <v>135</v>
      </c>
      <c r="B155" s="755">
        <v>0</v>
      </c>
      <c r="C155" s="755">
        <v>0</v>
      </c>
      <c r="D155" s="755">
        <v>0</v>
      </c>
      <c r="E155" s="755">
        <v>0</v>
      </c>
      <c r="F155" s="755">
        <v>0</v>
      </c>
    </row>
    <row r="156" spans="1:6" s="881" customFormat="1" ht="15.75" customHeight="1" thickTop="1" thickBot="1">
      <c r="A156" s="760" t="s">
        <v>136</v>
      </c>
      <c r="B156" s="753">
        <v>0</v>
      </c>
      <c r="C156" s="753">
        <v>0</v>
      </c>
      <c r="D156" s="753">
        <v>0</v>
      </c>
      <c r="E156" s="753">
        <v>0</v>
      </c>
      <c r="F156" s="753">
        <v>0</v>
      </c>
    </row>
    <row r="157" spans="1:6" s="881" customFormat="1" ht="15.75" customHeight="1" thickTop="1">
      <c r="A157" s="65" t="s">
        <v>137</v>
      </c>
      <c r="B157" s="755">
        <v>0</v>
      </c>
      <c r="C157" s="755">
        <v>0</v>
      </c>
      <c r="D157" s="755">
        <v>0</v>
      </c>
      <c r="E157" s="755">
        <v>0</v>
      </c>
      <c r="F157" s="755">
        <v>0</v>
      </c>
    </row>
    <row r="158" spans="1:6" s="881" customFormat="1" ht="15.75" customHeight="1">
      <c r="A158" s="65" t="s">
        <v>138</v>
      </c>
      <c r="B158" s="755">
        <v>0</v>
      </c>
      <c r="C158" s="755">
        <v>0</v>
      </c>
      <c r="D158" s="755">
        <v>0</v>
      </c>
      <c r="E158" s="755">
        <v>0</v>
      </c>
      <c r="F158" s="755">
        <v>0</v>
      </c>
    </row>
    <row r="159" spans="1:6" s="881" customFormat="1" ht="15.75" customHeight="1">
      <c r="A159" s="65" t="s">
        <v>139</v>
      </c>
      <c r="B159" s="755">
        <v>0</v>
      </c>
      <c r="C159" s="755">
        <v>0</v>
      </c>
      <c r="D159" s="755">
        <v>0</v>
      </c>
      <c r="E159" s="755">
        <v>0</v>
      </c>
      <c r="F159" s="755">
        <v>0</v>
      </c>
    </row>
    <row r="160" spans="1:6" s="881" customFormat="1" ht="15.75" customHeight="1">
      <c r="A160" s="65" t="s">
        <v>140</v>
      </c>
      <c r="B160" s="755">
        <v>0</v>
      </c>
      <c r="C160" s="755">
        <v>0</v>
      </c>
      <c r="D160" s="755">
        <v>0</v>
      </c>
      <c r="E160" s="755">
        <v>0</v>
      </c>
      <c r="F160" s="755">
        <v>0</v>
      </c>
    </row>
    <row r="161" spans="1:6" s="881" customFormat="1" ht="15.75" customHeight="1">
      <c r="A161" s="65" t="s">
        <v>141</v>
      </c>
      <c r="B161" s="755">
        <v>0</v>
      </c>
      <c r="C161" s="755">
        <v>0</v>
      </c>
      <c r="D161" s="755">
        <v>0</v>
      </c>
      <c r="E161" s="755">
        <v>0</v>
      </c>
      <c r="F161" s="755">
        <v>0</v>
      </c>
    </row>
    <row r="162" spans="1:6" s="881" customFormat="1" ht="15.75" customHeight="1">
      <c r="A162" s="65" t="s">
        <v>142</v>
      </c>
      <c r="B162" s="755">
        <v>0</v>
      </c>
      <c r="C162" s="755">
        <v>0</v>
      </c>
      <c r="D162" s="755">
        <v>0</v>
      </c>
      <c r="E162" s="755">
        <v>0</v>
      </c>
      <c r="F162" s="755">
        <v>0</v>
      </c>
    </row>
    <row r="163" spans="1:6" s="881" customFormat="1" ht="15.75" customHeight="1">
      <c r="A163" s="65" t="s">
        <v>143</v>
      </c>
      <c r="B163" s="755">
        <v>0</v>
      </c>
      <c r="C163" s="755">
        <v>0</v>
      </c>
      <c r="D163" s="755">
        <v>0</v>
      </c>
      <c r="E163" s="755">
        <v>0</v>
      </c>
      <c r="F163" s="755">
        <v>0</v>
      </c>
    </row>
    <row r="164" spans="1:6" s="881" customFormat="1" ht="15.75" customHeight="1" thickBot="1">
      <c r="A164" s="65" t="s">
        <v>144</v>
      </c>
      <c r="B164" s="755">
        <v>0</v>
      </c>
      <c r="C164" s="755">
        <v>0</v>
      </c>
      <c r="D164" s="755">
        <v>0</v>
      </c>
      <c r="E164" s="755">
        <v>0</v>
      </c>
      <c r="F164" s="755">
        <v>0</v>
      </c>
    </row>
    <row r="165" spans="1:6" s="881" customFormat="1" ht="15.75" customHeight="1" thickTop="1" thickBot="1">
      <c r="A165" s="760" t="s">
        <v>145</v>
      </c>
      <c r="B165" s="753">
        <v>910094.61602999992</v>
      </c>
      <c r="C165" s="753">
        <v>0</v>
      </c>
      <c r="D165" s="753">
        <v>0</v>
      </c>
      <c r="E165" s="753">
        <v>0</v>
      </c>
      <c r="F165" s="753">
        <v>910094.61602999992</v>
      </c>
    </row>
    <row r="166" spans="1:6" s="881" customFormat="1" ht="15.75" customHeight="1" thickTop="1">
      <c r="A166" s="764" t="s">
        <v>146</v>
      </c>
      <c r="B166" s="755">
        <v>553432.5</v>
      </c>
      <c r="C166" s="755">
        <v>0</v>
      </c>
      <c r="D166" s="755">
        <v>0</v>
      </c>
      <c r="E166" s="755">
        <v>0</v>
      </c>
      <c r="F166" s="755">
        <v>553432.5</v>
      </c>
    </row>
    <row r="167" spans="1:6" s="881" customFormat="1" ht="15.75" customHeight="1">
      <c r="A167" s="65" t="s">
        <v>147</v>
      </c>
      <c r="B167" s="755">
        <v>553432.5</v>
      </c>
      <c r="C167" s="755">
        <v>0</v>
      </c>
      <c r="D167" s="755">
        <v>0</v>
      </c>
      <c r="E167" s="755">
        <v>0</v>
      </c>
      <c r="F167" s="755">
        <v>553432.5</v>
      </c>
    </row>
    <row r="168" spans="1:6" s="881" customFormat="1" ht="15.75" customHeight="1">
      <c r="A168" s="65" t="s">
        <v>148</v>
      </c>
      <c r="B168" s="755">
        <v>0</v>
      </c>
      <c r="C168" s="755">
        <v>0</v>
      </c>
      <c r="D168" s="755">
        <v>0</v>
      </c>
      <c r="E168" s="755">
        <v>0</v>
      </c>
      <c r="F168" s="755">
        <v>0</v>
      </c>
    </row>
    <row r="169" spans="1:6" s="881" customFormat="1" ht="15.75" customHeight="1">
      <c r="A169" s="65" t="s">
        <v>149</v>
      </c>
      <c r="B169" s="755">
        <v>0</v>
      </c>
      <c r="C169" s="755">
        <v>0</v>
      </c>
      <c r="D169" s="755">
        <v>0</v>
      </c>
      <c r="E169" s="755">
        <v>0</v>
      </c>
      <c r="F169" s="755">
        <v>0</v>
      </c>
    </row>
    <row r="170" spans="1:6" s="881" customFormat="1" ht="15.75" customHeight="1">
      <c r="A170" s="764" t="s">
        <v>150</v>
      </c>
      <c r="B170" s="755">
        <v>4.7393199999999993</v>
      </c>
      <c r="C170" s="755">
        <v>0</v>
      </c>
      <c r="D170" s="755">
        <v>0</v>
      </c>
      <c r="E170" s="755">
        <v>0</v>
      </c>
      <c r="F170" s="755">
        <v>4.7393199999999993</v>
      </c>
    </row>
    <row r="171" spans="1:6" s="881" customFormat="1" ht="15.75" customHeight="1">
      <c r="A171" s="65" t="s">
        <v>151</v>
      </c>
      <c r="B171" s="755">
        <v>0</v>
      </c>
      <c r="C171" s="755">
        <v>0</v>
      </c>
      <c r="D171" s="755">
        <v>0</v>
      </c>
      <c r="E171" s="755">
        <v>0</v>
      </c>
      <c r="F171" s="755">
        <v>0</v>
      </c>
    </row>
    <row r="172" spans="1:6" s="881" customFormat="1" ht="15.75" customHeight="1">
      <c r="A172" s="65" t="s">
        <v>152</v>
      </c>
      <c r="B172" s="755">
        <v>0</v>
      </c>
      <c r="C172" s="755">
        <v>0</v>
      </c>
      <c r="D172" s="755">
        <v>0</v>
      </c>
      <c r="E172" s="755">
        <v>0</v>
      </c>
      <c r="F172" s="755">
        <v>0</v>
      </c>
    </row>
    <row r="173" spans="1:6" s="881" customFormat="1" ht="15.75" customHeight="1">
      <c r="A173" s="65" t="s">
        <v>153</v>
      </c>
      <c r="B173" s="755">
        <v>4.7393199999999993</v>
      </c>
      <c r="C173" s="755">
        <v>0</v>
      </c>
      <c r="D173" s="755">
        <v>0</v>
      </c>
      <c r="E173" s="755">
        <v>0</v>
      </c>
      <c r="F173" s="755">
        <v>4.7393199999999993</v>
      </c>
    </row>
    <row r="174" spans="1:6" s="881" customFormat="1" ht="15.75" customHeight="1">
      <c r="A174" s="764" t="s">
        <v>154</v>
      </c>
      <c r="B174" s="755">
        <v>0</v>
      </c>
      <c r="C174" s="755">
        <v>0</v>
      </c>
      <c r="D174" s="755">
        <v>0</v>
      </c>
      <c r="E174" s="755">
        <v>0</v>
      </c>
      <c r="F174" s="755">
        <v>0</v>
      </c>
    </row>
    <row r="175" spans="1:6" s="881" customFormat="1" ht="15.75" customHeight="1">
      <c r="A175" s="65" t="s">
        <v>155</v>
      </c>
      <c r="B175" s="755">
        <v>0</v>
      </c>
      <c r="C175" s="755">
        <v>0</v>
      </c>
      <c r="D175" s="755">
        <v>0</v>
      </c>
      <c r="E175" s="755">
        <v>0</v>
      </c>
      <c r="F175" s="755">
        <v>0</v>
      </c>
    </row>
    <row r="176" spans="1:6" s="881" customFormat="1" ht="15.75" customHeight="1">
      <c r="A176" s="764" t="s">
        <v>156</v>
      </c>
      <c r="B176" s="755">
        <v>332724.75339999999</v>
      </c>
      <c r="C176" s="755">
        <v>0</v>
      </c>
      <c r="D176" s="755">
        <v>0</v>
      </c>
      <c r="E176" s="755">
        <v>0</v>
      </c>
      <c r="F176" s="755">
        <v>332724.75339999999</v>
      </c>
    </row>
    <row r="177" spans="1:6" s="881" customFormat="1" ht="15.75" customHeight="1">
      <c r="A177" s="65" t="s">
        <v>157</v>
      </c>
      <c r="B177" s="755">
        <v>17428.840789999998</v>
      </c>
      <c r="C177" s="755">
        <v>0</v>
      </c>
      <c r="D177" s="755">
        <v>0</v>
      </c>
      <c r="E177" s="755">
        <v>0</v>
      </c>
      <c r="F177" s="755">
        <v>17428.840789999998</v>
      </c>
    </row>
    <row r="178" spans="1:6" s="881" customFormat="1" ht="15.75" customHeight="1">
      <c r="A178" s="65" t="s">
        <v>158</v>
      </c>
      <c r="B178" s="755">
        <v>214567.31432</v>
      </c>
      <c r="C178" s="755">
        <v>0</v>
      </c>
      <c r="D178" s="755">
        <v>0</v>
      </c>
      <c r="E178" s="755">
        <v>0</v>
      </c>
      <c r="F178" s="755">
        <v>214567.31432</v>
      </c>
    </row>
    <row r="179" spans="1:6" s="881" customFormat="1" ht="15.75" customHeight="1">
      <c r="A179" s="65" t="s">
        <v>159</v>
      </c>
      <c r="B179" s="755">
        <v>100728.59829000001</v>
      </c>
      <c r="C179" s="755">
        <v>0</v>
      </c>
      <c r="D179" s="755">
        <v>0</v>
      </c>
      <c r="E179" s="755">
        <v>0</v>
      </c>
      <c r="F179" s="755">
        <v>100728.59829000001</v>
      </c>
    </row>
    <row r="180" spans="1:6" s="881" customFormat="1" ht="15.75" customHeight="1">
      <c r="A180" s="764" t="s">
        <v>160</v>
      </c>
      <c r="B180" s="755">
        <v>23932.623309999999</v>
      </c>
      <c r="C180" s="755">
        <v>0</v>
      </c>
      <c r="D180" s="755">
        <v>0</v>
      </c>
      <c r="E180" s="755">
        <v>0</v>
      </c>
      <c r="F180" s="755">
        <v>23932.623309999999</v>
      </c>
    </row>
    <row r="181" spans="1:6" s="881" customFormat="1" ht="15.75" customHeight="1">
      <c r="A181" s="65" t="s">
        <v>161</v>
      </c>
      <c r="B181" s="755">
        <v>-677.53061000000002</v>
      </c>
      <c r="C181" s="755">
        <v>0</v>
      </c>
      <c r="D181" s="755">
        <v>0</v>
      </c>
      <c r="E181" s="755">
        <v>0</v>
      </c>
      <c r="F181" s="755">
        <v>-677.53061000000002</v>
      </c>
    </row>
    <row r="182" spans="1:6" s="881" customFormat="1" ht="15.75" customHeight="1" thickBot="1">
      <c r="A182" s="65" t="s">
        <v>162</v>
      </c>
      <c r="B182" s="755">
        <v>24610.153920000001</v>
      </c>
      <c r="C182" s="755">
        <v>0</v>
      </c>
      <c r="D182" s="755">
        <v>0</v>
      </c>
      <c r="E182" s="755">
        <v>0</v>
      </c>
      <c r="F182" s="755">
        <v>24610.153920000001</v>
      </c>
    </row>
    <row r="183" spans="1:6" s="881" customFormat="1" ht="15.75" customHeight="1" thickTop="1" thickBot="1">
      <c r="A183" s="759" t="s">
        <v>163</v>
      </c>
      <c r="B183" s="751">
        <v>3209805.5101199998</v>
      </c>
      <c r="C183" s="751">
        <v>712065.23713999998</v>
      </c>
      <c r="D183" s="751">
        <v>9.5078199999999988</v>
      </c>
      <c r="E183" s="751">
        <v>0</v>
      </c>
      <c r="F183" s="751">
        <v>3921880.25508</v>
      </c>
    </row>
    <row r="184" spans="1:6" s="881" customFormat="1" ht="15.75" customHeight="1" thickTop="1" thickBot="1">
      <c r="A184" s="760" t="s">
        <v>164</v>
      </c>
      <c r="B184" s="753">
        <v>3914.40121</v>
      </c>
      <c r="C184" s="753">
        <v>0</v>
      </c>
      <c r="D184" s="753">
        <v>0</v>
      </c>
      <c r="E184" s="753">
        <v>0</v>
      </c>
      <c r="F184" s="753">
        <v>3914.40121</v>
      </c>
    </row>
    <row r="185" spans="1:6" s="881" customFormat="1" ht="15.75" customHeight="1" thickTop="1">
      <c r="A185" s="764" t="s">
        <v>165</v>
      </c>
      <c r="B185" s="755">
        <v>0</v>
      </c>
      <c r="C185" s="755">
        <v>0</v>
      </c>
      <c r="D185" s="755">
        <v>0</v>
      </c>
      <c r="E185" s="755">
        <v>0</v>
      </c>
      <c r="F185" s="755">
        <v>0</v>
      </c>
    </row>
    <row r="186" spans="1:6" s="881" customFormat="1" ht="15.75" customHeight="1">
      <c r="A186" s="65" t="s">
        <v>166</v>
      </c>
      <c r="B186" s="755">
        <v>0</v>
      </c>
      <c r="C186" s="755">
        <v>0</v>
      </c>
      <c r="D186" s="755">
        <v>0</v>
      </c>
      <c r="E186" s="755">
        <v>0</v>
      </c>
      <c r="F186" s="755">
        <v>0</v>
      </c>
    </row>
    <row r="187" spans="1:6" s="881" customFormat="1" ht="15.75" customHeight="1">
      <c r="A187" s="65" t="s">
        <v>167</v>
      </c>
      <c r="B187" s="755">
        <v>0</v>
      </c>
      <c r="C187" s="755">
        <v>0</v>
      </c>
      <c r="D187" s="755">
        <v>0</v>
      </c>
      <c r="E187" s="755">
        <v>0</v>
      </c>
      <c r="F187" s="755">
        <v>0</v>
      </c>
    </row>
    <row r="188" spans="1:6" s="881" customFormat="1" ht="15.75" customHeight="1">
      <c r="A188" s="65" t="s">
        <v>168</v>
      </c>
      <c r="B188" s="755">
        <v>0</v>
      </c>
      <c r="C188" s="755">
        <v>0</v>
      </c>
      <c r="D188" s="755">
        <v>0</v>
      </c>
      <c r="E188" s="755">
        <v>0</v>
      </c>
      <c r="F188" s="755">
        <v>0</v>
      </c>
    </row>
    <row r="189" spans="1:6" s="881" customFormat="1" ht="15.75" customHeight="1">
      <c r="A189" s="65" t="s">
        <v>169</v>
      </c>
      <c r="B189" s="755">
        <v>0</v>
      </c>
      <c r="C189" s="755">
        <v>0</v>
      </c>
      <c r="D189" s="755">
        <v>0</v>
      </c>
      <c r="E189" s="755">
        <v>0</v>
      </c>
      <c r="F189" s="755">
        <v>0</v>
      </c>
    </row>
    <row r="190" spans="1:6" s="881" customFormat="1" ht="15.75" customHeight="1">
      <c r="A190" s="65" t="s">
        <v>170</v>
      </c>
      <c r="B190" s="755">
        <v>0</v>
      </c>
      <c r="C190" s="755">
        <v>0</v>
      </c>
      <c r="D190" s="755">
        <v>0</v>
      </c>
      <c r="E190" s="755">
        <v>0</v>
      </c>
      <c r="F190" s="755">
        <v>0</v>
      </c>
    </row>
    <row r="191" spans="1:6" s="881" customFormat="1" ht="15.75" customHeight="1">
      <c r="A191" s="764" t="s">
        <v>171</v>
      </c>
      <c r="B191" s="755">
        <v>1372.5585900000001</v>
      </c>
      <c r="C191" s="755">
        <v>0</v>
      </c>
      <c r="D191" s="755">
        <v>0</v>
      </c>
      <c r="E191" s="755">
        <v>0</v>
      </c>
      <c r="F191" s="755">
        <v>1372.5585900000001</v>
      </c>
    </row>
    <row r="192" spans="1:6" s="881" customFormat="1" ht="15.75" customHeight="1">
      <c r="A192" s="65" t="s">
        <v>172</v>
      </c>
      <c r="B192" s="755">
        <v>0</v>
      </c>
      <c r="C192" s="755">
        <v>0</v>
      </c>
      <c r="D192" s="755">
        <v>0</v>
      </c>
      <c r="E192" s="755">
        <v>0</v>
      </c>
      <c r="F192" s="755">
        <v>0</v>
      </c>
    </row>
    <row r="193" spans="1:7" ht="15.75" customHeight="1">
      <c r="A193" s="65" t="s">
        <v>173</v>
      </c>
      <c r="B193" s="755">
        <v>0</v>
      </c>
      <c r="C193" s="755">
        <v>0</v>
      </c>
      <c r="D193" s="755">
        <v>0</v>
      </c>
      <c r="E193" s="755">
        <v>0</v>
      </c>
      <c r="F193" s="755">
        <v>0</v>
      </c>
      <c r="G193" s="881"/>
    </row>
    <row r="194" spans="1:7" ht="15.75" customHeight="1">
      <c r="A194" s="65" t="s">
        <v>174</v>
      </c>
      <c r="B194" s="755">
        <v>1372.5585900000001</v>
      </c>
      <c r="C194" s="755">
        <v>0</v>
      </c>
      <c r="D194" s="755">
        <v>0</v>
      </c>
      <c r="E194" s="755">
        <v>0</v>
      </c>
      <c r="F194" s="755">
        <v>1372.5585900000001</v>
      </c>
      <c r="G194" s="881"/>
    </row>
    <row r="195" spans="1:7" ht="15.75" customHeight="1">
      <c r="A195" s="65" t="s">
        <v>175</v>
      </c>
      <c r="B195" s="755">
        <v>0</v>
      </c>
      <c r="C195" s="755">
        <v>0</v>
      </c>
      <c r="D195" s="755">
        <v>0</v>
      </c>
      <c r="E195" s="755">
        <v>0</v>
      </c>
      <c r="F195" s="755">
        <v>0</v>
      </c>
      <c r="G195" s="881"/>
    </row>
    <row r="196" spans="1:7" ht="15.75" customHeight="1">
      <c r="A196" s="65" t="s">
        <v>176</v>
      </c>
      <c r="B196" s="755">
        <v>0</v>
      </c>
      <c r="C196" s="755">
        <v>0</v>
      </c>
      <c r="D196" s="755">
        <v>0</v>
      </c>
      <c r="E196" s="755">
        <v>0</v>
      </c>
      <c r="F196" s="755">
        <v>0</v>
      </c>
      <c r="G196" s="881"/>
    </row>
    <row r="197" spans="1:7" ht="15.75" customHeight="1">
      <c r="A197" s="764" t="s">
        <v>177</v>
      </c>
      <c r="B197" s="755">
        <v>0</v>
      </c>
      <c r="C197" s="755">
        <v>0</v>
      </c>
      <c r="D197" s="755">
        <v>0</v>
      </c>
      <c r="E197" s="755">
        <v>0</v>
      </c>
      <c r="F197" s="755">
        <v>0</v>
      </c>
      <c r="G197" s="881"/>
    </row>
    <row r="198" spans="1:7" ht="15.75" customHeight="1">
      <c r="A198" s="764" t="s">
        <v>178</v>
      </c>
      <c r="B198" s="755">
        <v>2541.8426199999999</v>
      </c>
      <c r="C198" s="755">
        <v>0</v>
      </c>
      <c r="D198" s="755">
        <v>0</v>
      </c>
      <c r="E198" s="755">
        <v>0</v>
      </c>
      <c r="F198" s="755">
        <v>2541.8426199999999</v>
      </c>
      <c r="G198" s="881"/>
    </row>
    <row r="199" spans="1:7" ht="15.75" customHeight="1">
      <c r="A199" s="65" t="s">
        <v>179</v>
      </c>
      <c r="B199" s="755">
        <v>0</v>
      </c>
      <c r="C199" s="755">
        <v>0</v>
      </c>
      <c r="D199" s="755">
        <v>0</v>
      </c>
      <c r="E199" s="755">
        <v>0</v>
      </c>
      <c r="F199" s="755">
        <v>0</v>
      </c>
      <c r="G199" s="881"/>
    </row>
    <row r="200" spans="1:7" ht="15.75" customHeight="1">
      <c r="A200" s="65" t="s">
        <v>180</v>
      </c>
      <c r="B200" s="755">
        <v>2541.8426199999999</v>
      </c>
      <c r="C200" s="755">
        <v>0</v>
      </c>
      <c r="D200" s="755">
        <v>0</v>
      </c>
      <c r="E200" s="755">
        <v>0</v>
      </c>
      <c r="F200" s="755">
        <v>2541.8426199999999</v>
      </c>
      <c r="G200" s="881"/>
    </row>
    <row r="201" spans="1:7" ht="15.75" customHeight="1">
      <c r="A201" s="65" t="s">
        <v>181</v>
      </c>
      <c r="B201" s="755">
        <v>0</v>
      </c>
      <c r="C201" s="755">
        <v>0</v>
      </c>
      <c r="D201" s="755">
        <v>0</v>
      </c>
      <c r="E201" s="755">
        <v>0</v>
      </c>
      <c r="F201" s="755">
        <v>0</v>
      </c>
    </row>
    <row r="202" spans="1:7" ht="15.75" customHeight="1">
      <c r="A202" s="65" t="s">
        <v>182</v>
      </c>
      <c r="B202" s="755">
        <v>0</v>
      </c>
      <c r="C202" s="755">
        <v>0</v>
      </c>
      <c r="D202" s="755">
        <v>0</v>
      </c>
      <c r="E202" s="755">
        <v>0</v>
      </c>
      <c r="F202" s="755">
        <v>0</v>
      </c>
    </row>
    <row r="203" spans="1:7" ht="15.75" customHeight="1" thickBot="1">
      <c r="A203" s="764" t="s">
        <v>183</v>
      </c>
      <c r="B203" s="755">
        <v>0</v>
      </c>
      <c r="C203" s="755">
        <v>0</v>
      </c>
      <c r="D203" s="755">
        <v>0</v>
      </c>
      <c r="E203" s="755">
        <v>0</v>
      </c>
      <c r="F203" s="755">
        <v>0</v>
      </c>
    </row>
    <row r="204" spans="1:7" ht="15.75" customHeight="1" thickTop="1" thickBot="1">
      <c r="A204" s="760" t="s">
        <v>184</v>
      </c>
      <c r="B204" s="753">
        <v>1396414.2646600001</v>
      </c>
      <c r="C204" s="753">
        <v>5505362.6726899995</v>
      </c>
      <c r="D204" s="753">
        <v>1710.7448899999999</v>
      </c>
      <c r="E204" s="753">
        <v>0</v>
      </c>
      <c r="F204" s="753">
        <v>6903487.68224</v>
      </c>
    </row>
    <row r="205" spans="1:7" ht="15.75" customHeight="1" thickTop="1">
      <c r="A205" s="764" t="s">
        <v>185</v>
      </c>
      <c r="B205" s="755">
        <v>0</v>
      </c>
      <c r="C205" s="755">
        <v>0</v>
      </c>
      <c r="D205" s="755">
        <v>0</v>
      </c>
      <c r="E205" s="755">
        <v>0</v>
      </c>
      <c r="F205" s="755">
        <v>0</v>
      </c>
    </row>
    <row r="206" spans="1:7" ht="15.75" customHeight="1">
      <c r="A206" s="761" t="s">
        <v>186</v>
      </c>
      <c r="B206" s="755">
        <v>0</v>
      </c>
      <c r="C206" s="755">
        <v>0</v>
      </c>
      <c r="D206" s="755">
        <v>0</v>
      </c>
      <c r="E206" s="755">
        <v>0</v>
      </c>
      <c r="F206" s="755">
        <v>0</v>
      </c>
    </row>
    <row r="207" spans="1:7" ht="15.75" customHeight="1">
      <c r="A207" s="65" t="s">
        <v>187</v>
      </c>
      <c r="B207" s="755">
        <v>0</v>
      </c>
      <c r="C207" s="755">
        <v>0</v>
      </c>
      <c r="D207" s="755">
        <v>0</v>
      </c>
      <c r="E207" s="755">
        <v>0</v>
      </c>
      <c r="F207" s="755">
        <v>0</v>
      </c>
    </row>
    <row r="208" spans="1:7" ht="15.75" customHeight="1">
      <c r="A208" s="65" t="s">
        <v>188</v>
      </c>
      <c r="B208" s="755">
        <v>0</v>
      </c>
      <c r="C208" s="755">
        <v>0</v>
      </c>
      <c r="D208" s="755">
        <v>0</v>
      </c>
      <c r="E208" s="755">
        <v>0</v>
      </c>
      <c r="F208" s="755">
        <v>0</v>
      </c>
    </row>
    <row r="209" spans="1:6" ht="15.75" customHeight="1">
      <c r="A209" s="764" t="s">
        <v>189</v>
      </c>
      <c r="B209" s="755">
        <v>0</v>
      </c>
      <c r="C209" s="755">
        <v>287.10156000000001</v>
      </c>
      <c r="D209" s="755">
        <v>562.33172000000002</v>
      </c>
      <c r="E209" s="755">
        <v>0</v>
      </c>
      <c r="F209" s="755">
        <v>849.43328000000008</v>
      </c>
    </row>
    <row r="210" spans="1:6" ht="15.75" customHeight="1">
      <c r="A210" s="65" t="s">
        <v>190</v>
      </c>
      <c r="B210" s="755">
        <v>0</v>
      </c>
      <c r="C210" s="755">
        <v>0</v>
      </c>
      <c r="D210" s="755">
        <v>0</v>
      </c>
      <c r="E210" s="755">
        <v>0</v>
      </c>
      <c r="F210" s="755">
        <v>0</v>
      </c>
    </row>
    <row r="211" spans="1:6" ht="15.75" customHeight="1">
      <c r="A211" s="65" t="s">
        <v>191</v>
      </c>
      <c r="B211" s="755">
        <v>0</v>
      </c>
      <c r="C211" s="755">
        <v>287.10156000000001</v>
      </c>
      <c r="D211" s="755">
        <v>562.33172000000002</v>
      </c>
      <c r="E211" s="755">
        <v>0</v>
      </c>
      <c r="F211" s="755">
        <v>849.43328000000008</v>
      </c>
    </row>
    <row r="212" spans="1:6" ht="15.75" customHeight="1">
      <c r="A212" s="761" t="s">
        <v>192</v>
      </c>
      <c r="B212" s="755">
        <v>0</v>
      </c>
      <c r="C212" s="755">
        <v>0</v>
      </c>
      <c r="D212" s="755">
        <v>0</v>
      </c>
      <c r="E212" s="755">
        <v>0</v>
      </c>
      <c r="F212" s="755">
        <v>0</v>
      </c>
    </row>
    <row r="213" spans="1:6" ht="15.75" customHeight="1">
      <c r="A213" s="65" t="s">
        <v>1267</v>
      </c>
      <c r="B213" s="755">
        <v>0</v>
      </c>
      <c r="C213" s="755">
        <v>0</v>
      </c>
      <c r="D213" s="755">
        <v>0</v>
      </c>
      <c r="E213" s="755">
        <v>0</v>
      </c>
      <c r="F213" s="755">
        <v>0</v>
      </c>
    </row>
    <row r="214" spans="1:6" ht="15.75" customHeight="1">
      <c r="A214" s="65" t="s">
        <v>193</v>
      </c>
      <c r="B214" s="755">
        <v>0</v>
      </c>
      <c r="C214" s="755">
        <v>0</v>
      </c>
      <c r="D214" s="755">
        <v>0</v>
      </c>
      <c r="E214" s="755">
        <v>0</v>
      </c>
      <c r="F214" s="755">
        <v>0</v>
      </c>
    </row>
    <row r="215" spans="1:6" ht="15.75" customHeight="1">
      <c r="A215" s="764" t="s">
        <v>194</v>
      </c>
      <c r="B215" s="755">
        <v>0</v>
      </c>
      <c r="C215" s="755">
        <v>0</v>
      </c>
      <c r="D215" s="755">
        <v>0</v>
      </c>
      <c r="E215" s="755">
        <v>0</v>
      </c>
      <c r="F215" s="755">
        <v>0</v>
      </c>
    </row>
    <row r="216" spans="1:6" ht="15.75" customHeight="1">
      <c r="A216" s="65" t="s">
        <v>195</v>
      </c>
      <c r="B216" s="755">
        <v>0</v>
      </c>
      <c r="C216" s="755">
        <v>0</v>
      </c>
      <c r="D216" s="755">
        <v>0</v>
      </c>
      <c r="E216" s="755">
        <v>0</v>
      </c>
      <c r="F216" s="755">
        <v>0</v>
      </c>
    </row>
    <row r="217" spans="1:6" ht="15.75" customHeight="1">
      <c r="A217" s="65" t="s">
        <v>196</v>
      </c>
      <c r="B217" s="755">
        <v>0</v>
      </c>
      <c r="C217" s="755">
        <v>0</v>
      </c>
      <c r="D217" s="755">
        <v>0</v>
      </c>
      <c r="E217" s="755">
        <v>0</v>
      </c>
      <c r="F217" s="755">
        <v>0</v>
      </c>
    </row>
    <row r="218" spans="1:6" ht="15.75" customHeight="1">
      <c r="A218" s="764" t="s">
        <v>197</v>
      </c>
      <c r="B218" s="755">
        <v>0</v>
      </c>
      <c r="C218" s="755">
        <v>0</v>
      </c>
      <c r="D218" s="755">
        <v>36.851230000000001</v>
      </c>
      <c r="E218" s="755">
        <v>0</v>
      </c>
      <c r="F218" s="755">
        <v>36.851230000000001</v>
      </c>
    </row>
    <row r="219" spans="1:6" ht="15.75" customHeight="1">
      <c r="A219" s="65" t="s">
        <v>198</v>
      </c>
      <c r="B219" s="755">
        <v>0</v>
      </c>
      <c r="C219" s="755">
        <v>0</v>
      </c>
      <c r="D219" s="755">
        <v>0</v>
      </c>
      <c r="E219" s="755">
        <v>0</v>
      </c>
      <c r="F219" s="755">
        <v>0</v>
      </c>
    </row>
    <row r="220" spans="1:6" ht="15.75" customHeight="1">
      <c r="A220" s="65" t="s">
        <v>199</v>
      </c>
      <c r="B220" s="755">
        <v>0</v>
      </c>
      <c r="C220" s="755">
        <v>0</v>
      </c>
      <c r="D220" s="755">
        <v>36.851230000000001</v>
      </c>
      <c r="E220" s="755">
        <v>0</v>
      </c>
      <c r="F220" s="755">
        <v>36.851230000000001</v>
      </c>
    </row>
    <row r="221" spans="1:6" ht="15.75" customHeight="1">
      <c r="A221" s="764" t="s">
        <v>200</v>
      </c>
      <c r="B221" s="755">
        <v>1280464.0414800001</v>
      </c>
      <c r="C221" s="755">
        <v>4913148.13588</v>
      </c>
      <c r="D221" s="755">
        <v>7.0000000000000007E-5</v>
      </c>
      <c r="E221" s="755">
        <v>0</v>
      </c>
      <c r="F221" s="755">
        <v>6193612.1774300002</v>
      </c>
    </row>
    <row r="222" spans="1:6" ht="15.75" customHeight="1">
      <c r="A222" s="65" t="s">
        <v>201</v>
      </c>
      <c r="B222" s="755">
        <v>1269037.5109000001</v>
      </c>
      <c r="C222" s="755">
        <v>4910317.3353399998</v>
      </c>
      <c r="D222" s="755">
        <v>7.0000000000000007E-5</v>
      </c>
      <c r="E222" s="755">
        <v>0</v>
      </c>
      <c r="F222" s="755">
        <v>6179354.8463100009</v>
      </c>
    </row>
    <row r="223" spans="1:6" ht="15.75" customHeight="1">
      <c r="A223" s="65" t="s">
        <v>202</v>
      </c>
      <c r="B223" s="755">
        <v>0</v>
      </c>
      <c r="C223" s="755">
        <v>0</v>
      </c>
      <c r="D223" s="755">
        <v>0</v>
      </c>
      <c r="E223" s="755">
        <v>0</v>
      </c>
      <c r="F223" s="755">
        <v>0</v>
      </c>
    </row>
    <row r="224" spans="1:6" ht="15.75" customHeight="1">
      <c r="A224" s="65" t="s">
        <v>203</v>
      </c>
      <c r="B224" s="755">
        <v>1440.3880200000001</v>
      </c>
      <c r="C224" s="755">
        <v>0</v>
      </c>
      <c r="D224" s="755">
        <v>0</v>
      </c>
      <c r="E224" s="755">
        <v>0</v>
      </c>
      <c r="F224" s="755">
        <v>1440.3880200000001</v>
      </c>
    </row>
    <row r="225" spans="1:6" ht="15.75" customHeight="1">
      <c r="A225" s="65" t="s">
        <v>204</v>
      </c>
      <c r="B225" s="755">
        <v>0</v>
      </c>
      <c r="C225" s="755">
        <v>0</v>
      </c>
      <c r="D225" s="755">
        <v>0</v>
      </c>
      <c r="E225" s="755">
        <v>0</v>
      </c>
      <c r="F225" s="755">
        <v>0</v>
      </c>
    </row>
    <row r="226" spans="1:6" ht="15.75" customHeight="1">
      <c r="A226" s="65" t="s">
        <v>205</v>
      </c>
      <c r="B226" s="755">
        <v>9873.0425599999999</v>
      </c>
      <c r="C226" s="755">
        <v>2830.8005400000002</v>
      </c>
      <c r="D226" s="755">
        <v>0</v>
      </c>
      <c r="E226" s="755">
        <v>0</v>
      </c>
      <c r="F226" s="755">
        <v>12703.8431</v>
      </c>
    </row>
    <row r="227" spans="1:6" ht="15.75" customHeight="1">
      <c r="A227" s="65" t="s">
        <v>206</v>
      </c>
      <c r="B227" s="755">
        <v>70</v>
      </c>
      <c r="C227" s="755">
        <v>0</v>
      </c>
      <c r="D227" s="755">
        <v>0</v>
      </c>
      <c r="E227" s="755">
        <v>0</v>
      </c>
      <c r="F227" s="755">
        <v>70</v>
      </c>
    </row>
    <row r="228" spans="1:6" ht="15.75" customHeight="1">
      <c r="A228" s="65" t="s">
        <v>207</v>
      </c>
      <c r="B228" s="767">
        <v>0</v>
      </c>
      <c r="C228" s="767">
        <v>0</v>
      </c>
      <c r="D228" s="767">
        <v>0</v>
      </c>
      <c r="E228" s="767">
        <v>0</v>
      </c>
      <c r="F228" s="767">
        <v>0</v>
      </c>
    </row>
    <row r="229" spans="1:6" ht="15.75" customHeight="1">
      <c r="A229" s="65" t="s">
        <v>208</v>
      </c>
      <c r="B229" s="767">
        <v>0</v>
      </c>
      <c r="C229" s="767">
        <v>0</v>
      </c>
      <c r="D229" s="767">
        <v>0</v>
      </c>
      <c r="E229" s="767">
        <v>0</v>
      </c>
      <c r="F229" s="767">
        <v>0</v>
      </c>
    </row>
    <row r="230" spans="1:6" ht="15.75" customHeight="1">
      <c r="A230" s="65" t="s">
        <v>209</v>
      </c>
      <c r="B230" s="767">
        <v>43.1</v>
      </c>
      <c r="C230" s="767">
        <v>0</v>
      </c>
      <c r="D230" s="767">
        <v>0</v>
      </c>
      <c r="E230" s="767">
        <v>0</v>
      </c>
      <c r="F230" s="767">
        <v>43.1</v>
      </c>
    </row>
    <row r="231" spans="1:6" ht="15.75" customHeight="1">
      <c r="A231" s="764" t="s">
        <v>210</v>
      </c>
      <c r="B231" s="767">
        <v>46166.252099999998</v>
      </c>
      <c r="C231" s="767">
        <v>591927.43524999998</v>
      </c>
      <c r="D231" s="767">
        <v>1023.5755899999999</v>
      </c>
      <c r="E231" s="767">
        <v>0</v>
      </c>
      <c r="F231" s="767">
        <v>639117.26294000004</v>
      </c>
    </row>
    <row r="232" spans="1:6" ht="15.75" customHeight="1">
      <c r="A232" s="65" t="s">
        <v>211</v>
      </c>
      <c r="B232" s="767">
        <v>23817.521120000001</v>
      </c>
      <c r="C232" s="767">
        <v>13403.81847</v>
      </c>
      <c r="D232" s="767">
        <v>0</v>
      </c>
      <c r="E232" s="767">
        <v>0</v>
      </c>
      <c r="F232" s="767">
        <v>37221.339590000003</v>
      </c>
    </row>
    <row r="233" spans="1:6" ht="15.75" customHeight="1">
      <c r="A233" s="65" t="s">
        <v>212</v>
      </c>
      <c r="B233" s="767">
        <v>0</v>
      </c>
      <c r="C233" s="767">
        <v>0</v>
      </c>
      <c r="D233" s="767">
        <v>0</v>
      </c>
      <c r="E233" s="767">
        <v>0</v>
      </c>
      <c r="F233" s="767">
        <v>0</v>
      </c>
    </row>
    <row r="234" spans="1:6" ht="15.75" customHeight="1">
      <c r="A234" s="65" t="s">
        <v>213</v>
      </c>
      <c r="B234" s="767">
        <v>3292.3935200000001</v>
      </c>
      <c r="C234" s="767">
        <v>22622.569350000002</v>
      </c>
      <c r="D234" s="767">
        <v>808.88558</v>
      </c>
      <c r="E234" s="767">
        <v>0</v>
      </c>
      <c r="F234" s="767">
        <v>26723.848449999998</v>
      </c>
    </row>
    <row r="235" spans="1:6" ht="15.75" customHeight="1">
      <c r="A235" s="65" t="s">
        <v>214</v>
      </c>
      <c r="B235" s="767">
        <v>6025.16518</v>
      </c>
      <c r="C235" s="767">
        <v>11830.18542</v>
      </c>
      <c r="D235" s="767">
        <v>0</v>
      </c>
      <c r="E235" s="767">
        <v>0</v>
      </c>
      <c r="F235" s="767">
        <v>17855.350600000002</v>
      </c>
    </row>
    <row r="236" spans="1:6" ht="15.75" customHeight="1">
      <c r="A236" s="65" t="s">
        <v>215</v>
      </c>
      <c r="B236" s="767">
        <v>0</v>
      </c>
      <c r="C236" s="767">
        <v>0</v>
      </c>
      <c r="D236" s="767">
        <v>0</v>
      </c>
      <c r="E236" s="767">
        <v>0</v>
      </c>
      <c r="F236" s="767">
        <v>0</v>
      </c>
    </row>
    <row r="237" spans="1:6" ht="15.75" customHeight="1">
      <c r="A237" s="65" t="s">
        <v>1522</v>
      </c>
      <c r="B237" s="767">
        <v>13031.172279999999</v>
      </c>
      <c r="C237" s="767">
        <v>544070.86201000004</v>
      </c>
      <c r="D237" s="767">
        <v>214.69001</v>
      </c>
      <c r="E237" s="767">
        <v>0</v>
      </c>
      <c r="F237" s="767">
        <v>557316.7243</v>
      </c>
    </row>
    <row r="238" spans="1:6" ht="15.75" customHeight="1">
      <c r="A238" s="764" t="s">
        <v>1251</v>
      </c>
      <c r="B238" s="65">
        <v>0</v>
      </c>
      <c r="C238" s="65">
        <v>0</v>
      </c>
      <c r="D238" s="65">
        <v>87.986279999999994</v>
      </c>
      <c r="E238" s="65">
        <v>0</v>
      </c>
      <c r="F238" s="65">
        <v>87.986279999999994</v>
      </c>
    </row>
    <row r="239" spans="1:6" ht="15.75" customHeight="1">
      <c r="A239" s="65" t="s">
        <v>1252</v>
      </c>
      <c r="B239" s="65">
        <v>0</v>
      </c>
      <c r="C239" s="65">
        <v>0</v>
      </c>
      <c r="D239" s="65">
        <v>87.986279999999994</v>
      </c>
      <c r="E239" s="65">
        <v>0</v>
      </c>
      <c r="F239" s="65">
        <v>87.986279999999994</v>
      </c>
    </row>
    <row r="240" spans="1:6" ht="15.75" customHeight="1">
      <c r="A240" s="65" t="s">
        <v>1253</v>
      </c>
      <c r="B240" s="65">
        <v>0</v>
      </c>
      <c r="C240" s="65">
        <v>0</v>
      </c>
      <c r="D240" s="65">
        <v>0</v>
      </c>
      <c r="E240" s="65">
        <v>0</v>
      </c>
      <c r="F240" s="65">
        <v>0</v>
      </c>
    </row>
    <row r="241" spans="1:6" ht="15.75" customHeight="1">
      <c r="A241" s="764" t="s">
        <v>1254</v>
      </c>
      <c r="B241" s="65">
        <v>69783.971080000003</v>
      </c>
      <c r="C241" s="65">
        <v>0</v>
      </c>
      <c r="D241" s="65">
        <v>0</v>
      </c>
      <c r="E241" s="65">
        <v>0</v>
      </c>
      <c r="F241" s="65">
        <v>69783.971080000003</v>
      </c>
    </row>
    <row r="242" spans="1:6" ht="15.75" customHeight="1">
      <c r="A242" s="65" t="s">
        <v>1252</v>
      </c>
      <c r="B242" s="65">
        <v>52588.567770000001</v>
      </c>
      <c r="C242" s="65">
        <v>0</v>
      </c>
      <c r="D242" s="65">
        <v>0</v>
      </c>
      <c r="E242" s="65">
        <v>0</v>
      </c>
      <c r="F242" s="65">
        <v>52588.567770000001</v>
      </c>
    </row>
    <row r="243" spans="1:6" ht="15.75" customHeight="1">
      <c r="A243" s="65" t="s">
        <v>1253</v>
      </c>
      <c r="B243" s="65">
        <v>17195.403309999998</v>
      </c>
      <c r="C243" s="65">
        <v>0</v>
      </c>
      <c r="D243" s="65">
        <v>0</v>
      </c>
      <c r="E243" s="65">
        <v>0</v>
      </c>
      <c r="F243" s="65">
        <v>17195.403309999998</v>
      </c>
    </row>
    <row r="244" spans="1:6" ht="15.75" customHeight="1">
      <c r="A244" s="764" t="s">
        <v>1255</v>
      </c>
      <c r="B244" s="65">
        <v>0</v>
      </c>
      <c r="C244" s="65">
        <v>0</v>
      </c>
      <c r="D244" s="65">
        <v>87.986279999999994</v>
      </c>
      <c r="E244" s="65">
        <v>0</v>
      </c>
      <c r="F244" s="65">
        <v>87.986279999999994</v>
      </c>
    </row>
    <row r="245" spans="1:6" ht="15.75" customHeight="1" thickBot="1">
      <c r="A245" s="764" t="s">
        <v>1256</v>
      </c>
      <c r="B245" s="65">
        <v>69783.971080000003</v>
      </c>
      <c r="C245" s="65">
        <v>0</v>
      </c>
      <c r="D245" s="65">
        <v>0</v>
      </c>
      <c r="E245" s="65">
        <v>0</v>
      </c>
      <c r="F245" s="65">
        <v>69783.971080000003</v>
      </c>
    </row>
    <row r="246" spans="1:6" ht="15.75" customHeight="1" thickTop="1" thickBot="1">
      <c r="A246" s="760" t="s">
        <v>216</v>
      </c>
      <c r="B246" s="753">
        <v>180223.31568999999</v>
      </c>
      <c r="C246" s="753">
        <v>14457.44463</v>
      </c>
      <c r="D246" s="753">
        <v>0</v>
      </c>
      <c r="E246" s="753">
        <v>0</v>
      </c>
      <c r="F246" s="753">
        <v>194680.76032</v>
      </c>
    </row>
    <row r="247" spans="1:6" ht="15.75" customHeight="1" thickTop="1">
      <c r="A247" s="65" t="s">
        <v>217</v>
      </c>
      <c r="B247" s="755">
        <v>41.888190000000002</v>
      </c>
      <c r="C247" s="755">
        <v>45.711179999999999</v>
      </c>
      <c r="D247" s="755">
        <v>0</v>
      </c>
      <c r="E247" s="755">
        <v>0</v>
      </c>
      <c r="F247" s="755">
        <v>87.599369999999993</v>
      </c>
    </row>
    <row r="248" spans="1:6" ht="15.75" customHeight="1">
      <c r="A248" s="65" t="s">
        <v>218</v>
      </c>
      <c r="B248" s="755">
        <v>3425.8058900000001</v>
      </c>
      <c r="C248" s="755">
        <v>4508.7693600000002</v>
      </c>
      <c r="D248" s="755">
        <v>0</v>
      </c>
      <c r="E248" s="755">
        <v>0</v>
      </c>
      <c r="F248" s="755">
        <v>7934.5752499999999</v>
      </c>
    </row>
    <row r="249" spans="1:6" ht="15.75" customHeight="1">
      <c r="A249" s="65" t="s">
        <v>219</v>
      </c>
      <c r="B249" s="755">
        <v>157193.92561999999</v>
      </c>
      <c r="C249" s="755">
        <v>8376.3722500000003</v>
      </c>
      <c r="D249" s="755">
        <v>0</v>
      </c>
      <c r="E249" s="755">
        <v>0</v>
      </c>
      <c r="F249" s="755">
        <v>165570.29787000001</v>
      </c>
    </row>
    <row r="250" spans="1:6" ht="15.75" customHeight="1">
      <c r="A250" s="65" t="s">
        <v>220</v>
      </c>
      <c r="B250" s="755">
        <v>4624.7543599999999</v>
      </c>
      <c r="C250" s="755">
        <v>228.32798</v>
      </c>
      <c r="D250" s="755">
        <v>0</v>
      </c>
      <c r="E250" s="755">
        <v>0</v>
      </c>
      <c r="F250" s="755">
        <v>4853.0823399999999</v>
      </c>
    </row>
    <row r="251" spans="1:6" ht="15.75" customHeight="1">
      <c r="A251" s="65" t="s">
        <v>221</v>
      </c>
      <c r="B251" s="755">
        <v>2475.5275499999998</v>
      </c>
      <c r="C251" s="755">
        <v>215.63160999999999</v>
      </c>
      <c r="D251" s="755">
        <v>0</v>
      </c>
      <c r="E251" s="755">
        <v>0</v>
      </c>
      <c r="F251" s="755">
        <v>2691.1591600000002</v>
      </c>
    </row>
    <row r="252" spans="1:6" ht="15.75" customHeight="1">
      <c r="A252" s="65" t="s">
        <v>222</v>
      </c>
      <c r="B252" s="755">
        <v>63.52176</v>
      </c>
      <c r="C252" s="755">
        <v>0.79727999999999999</v>
      </c>
      <c r="D252" s="755">
        <v>0</v>
      </c>
      <c r="E252" s="755">
        <v>0</v>
      </c>
      <c r="F252" s="755">
        <v>64.319040000000001</v>
      </c>
    </row>
    <row r="253" spans="1:6" ht="15.75" customHeight="1">
      <c r="A253" s="65" t="s">
        <v>223</v>
      </c>
      <c r="B253" s="755">
        <v>1613.5298600000001</v>
      </c>
      <c r="C253" s="755">
        <v>814.66138999999998</v>
      </c>
      <c r="D253" s="755">
        <v>0</v>
      </c>
      <c r="E253" s="755">
        <v>0</v>
      </c>
      <c r="F253" s="755">
        <v>2428.1912499999999</v>
      </c>
    </row>
    <row r="254" spans="1:6" ht="15.75" customHeight="1">
      <c r="A254" s="65" t="s">
        <v>224</v>
      </c>
      <c r="B254" s="755">
        <v>0</v>
      </c>
      <c r="C254" s="755">
        <v>3.0487899999999999</v>
      </c>
      <c r="D254" s="755">
        <v>0</v>
      </c>
      <c r="E254" s="755">
        <v>0</v>
      </c>
      <c r="F254" s="755">
        <v>3.0487899999999999</v>
      </c>
    </row>
    <row r="255" spans="1:6" ht="15.75" customHeight="1">
      <c r="A255" s="65" t="s">
        <v>225</v>
      </c>
      <c r="B255" s="755">
        <v>0</v>
      </c>
      <c r="C255" s="755">
        <v>0</v>
      </c>
      <c r="D255" s="755">
        <v>0</v>
      </c>
      <c r="E255" s="755">
        <v>0</v>
      </c>
      <c r="F255" s="755">
        <v>0</v>
      </c>
    </row>
    <row r="256" spans="1:6" ht="15.75" customHeight="1">
      <c r="A256" s="65" t="s">
        <v>226</v>
      </c>
      <c r="B256" s="755">
        <v>10762.658609999999</v>
      </c>
      <c r="C256" s="755">
        <v>264.12478999999996</v>
      </c>
      <c r="D256" s="755">
        <v>0</v>
      </c>
      <c r="E256" s="755">
        <v>0</v>
      </c>
      <c r="F256" s="755">
        <v>11026.7834</v>
      </c>
    </row>
    <row r="257" spans="1:6" ht="15.75" customHeight="1" thickBot="1">
      <c r="A257" s="65" t="s">
        <v>227</v>
      </c>
      <c r="B257" s="755">
        <v>21.703849999999999</v>
      </c>
      <c r="C257" s="755">
        <v>0</v>
      </c>
      <c r="D257" s="755">
        <v>0</v>
      </c>
      <c r="E257" s="755">
        <v>0</v>
      </c>
      <c r="F257" s="755">
        <v>21.703849999999999</v>
      </c>
    </row>
    <row r="258" spans="1:6" ht="15.75" customHeight="1" thickTop="1" thickBot="1">
      <c r="A258" s="760" t="s">
        <v>228</v>
      </c>
      <c r="B258" s="753">
        <v>-53195.165249999998</v>
      </c>
      <c r="C258" s="753">
        <v>-1562.0781999999999</v>
      </c>
      <c r="D258" s="753">
        <v>0</v>
      </c>
      <c r="E258" s="753">
        <v>0</v>
      </c>
      <c r="F258" s="753">
        <v>-54757.243450000002</v>
      </c>
    </row>
    <row r="259" spans="1:6" ht="15.75" customHeight="1" thickTop="1">
      <c r="A259" s="65" t="s">
        <v>229</v>
      </c>
      <c r="B259" s="755">
        <v>-49441.979960000004</v>
      </c>
      <c r="C259" s="755">
        <v>-1279.97784</v>
      </c>
      <c r="D259" s="755">
        <v>0</v>
      </c>
      <c r="E259" s="755">
        <v>0</v>
      </c>
      <c r="F259" s="755">
        <v>-50721.957799999996</v>
      </c>
    </row>
    <row r="260" spans="1:6" ht="15.75" customHeight="1">
      <c r="A260" s="65" t="s">
        <v>230</v>
      </c>
      <c r="B260" s="755">
        <v>0</v>
      </c>
      <c r="C260" s="755">
        <v>0</v>
      </c>
      <c r="D260" s="755">
        <v>0</v>
      </c>
      <c r="E260" s="755">
        <v>0</v>
      </c>
      <c r="F260" s="755">
        <v>0</v>
      </c>
    </row>
    <row r="261" spans="1:6" ht="15.75" customHeight="1">
      <c r="A261" s="65" t="s">
        <v>231</v>
      </c>
      <c r="B261" s="755">
        <v>-3356.9138900000003</v>
      </c>
      <c r="C261" s="755">
        <v>-150.38181</v>
      </c>
      <c r="D261" s="755">
        <v>0</v>
      </c>
      <c r="E261" s="755">
        <v>0</v>
      </c>
      <c r="F261" s="755">
        <v>-3507.2957000000001</v>
      </c>
    </row>
    <row r="262" spans="1:6" ht="15.75" customHeight="1">
      <c r="A262" s="65" t="s">
        <v>232</v>
      </c>
      <c r="B262" s="755">
        <v>-396.27140000000003</v>
      </c>
      <c r="C262" s="755">
        <v>-131.71854999999999</v>
      </c>
      <c r="D262" s="755">
        <v>0</v>
      </c>
      <c r="E262" s="755">
        <v>0</v>
      </c>
      <c r="F262" s="755">
        <v>-527.98994999999991</v>
      </c>
    </row>
    <row r="263" spans="1:6" ht="15.75" customHeight="1">
      <c r="A263" s="65" t="s">
        <v>233</v>
      </c>
      <c r="B263" s="755">
        <v>0</v>
      </c>
      <c r="C263" s="755">
        <v>0</v>
      </c>
      <c r="D263" s="755">
        <v>0</v>
      </c>
      <c r="E263" s="755">
        <v>0</v>
      </c>
      <c r="F263" s="755">
        <v>0</v>
      </c>
    </row>
    <row r="264" spans="1:6" ht="15.75" customHeight="1">
      <c r="A264" s="761" t="s">
        <v>234</v>
      </c>
      <c r="B264" s="755">
        <v>0</v>
      </c>
      <c r="C264" s="755">
        <v>0</v>
      </c>
      <c r="D264" s="755">
        <v>0</v>
      </c>
      <c r="E264" s="755">
        <v>0</v>
      </c>
      <c r="F264" s="755">
        <v>0</v>
      </c>
    </row>
    <row r="265" spans="1:6" ht="15.75" customHeight="1" thickBot="1">
      <c r="A265" s="761" t="s">
        <v>235</v>
      </c>
      <c r="B265" s="755">
        <v>0</v>
      </c>
      <c r="C265" s="755">
        <v>0</v>
      </c>
      <c r="D265" s="755">
        <v>0</v>
      </c>
      <c r="E265" s="755">
        <v>0</v>
      </c>
      <c r="F265" s="755">
        <v>0</v>
      </c>
    </row>
    <row r="266" spans="1:6" ht="15.75" customHeight="1" thickTop="1" thickBot="1">
      <c r="A266" s="762" t="s">
        <v>236</v>
      </c>
      <c r="B266" s="751">
        <v>127028.15044</v>
      </c>
      <c r="C266" s="751">
        <v>12895.36643</v>
      </c>
      <c r="D266" s="751">
        <v>0</v>
      </c>
      <c r="E266" s="751">
        <v>0</v>
      </c>
      <c r="F266" s="751">
        <v>139923.51686999999</v>
      </c>
    </row>
    <row r="267" spans="1:6" ht="15.75" customHeight="1" thickTop="1" thickBot="1">
      <c r="A267" s="763" t="s">
        <v>237</v>
      </c>
      <c r="B267" s="753">
        <v>8861.5716400000001</v>
      </c>
      <c r="C267" s="753">
        <v>3108.2283299999999</v>
      </c>
      <c r="D267" s="753">
        <v>0</v>
      </c>
      <c r="E267" s="753">
        <v>0</v>
      </c>
      <c r="F267" s="753">
        <v>11969.79997</v>
      </c>
    </row>
    <row r="268" spans="1:6" ht="15.75" customHeight="1" thickTop="1">
      <c r="A268" s="65" t="s">
        <v>238</v>
      </c>
      <c r="B268" s="755">
        <v>4883.0658899999999</v>
      </c>
      <c r="C268" s="755">
        <v>123.32816</v>
      </c>
      <c r="D268" s="755">
        <v>0</v>
      </c>
      <c r="E268" s="755">
        <v>0</v>
      </c>
      <c r="F268" s="755">
        <v>5006.3940499999999</v>
      </c>
    </row>
    <row r="269" spans="1:6" ht="15.75" customHeight="1">
      <c r="A269" s="65" t="s">
        <v>239</v>
      </c>
      <c r="B269" s="755">
        <v>56.944870000000002</v>
      </c>
      <c r="C269" s="755">
        <v>2799.1039300000002</v>
      </c>
      <c r="D269" s="755">
        <v>0</v>
      </c>
      <c r="E269" s="755">
        <v>0</v>
      </c>
      <c r="F269" s="755">
        <v>2856.0488</v>
      </c>
    </row>
    <row r="270" spans="1:6" ht="15.75" customHeight="1">
      <c r="A270" s="65" t="s">
        <v>240</v>
      </c>
      <c r="B270" s="755">
        <v>3578.5196099999998</v>
      </c>
      <c r="C270" s="755">
        <v>185.22</v>
      </c>
      <c r="D270" s="755">
        <v>0</v>
      </c>
      <c r="E270" s="755">
        <v>0</v>
      </c>
      <c r="F270" s="755">
        <v>3763.7396100000001</v>
      </c>
    </row>
    <row r="271" spans="1:6" ht="15.75" customHeight="1">
      <c r="A271" s="65" t="s">
        <v>241</v>
      </c>
      <c r="B271" s="755">
        <v>72.843530000000001</v>
      </c>
      <c r="C271" s="755">
        <v>0</v>
      </c>
      <c r="D271" s="755">
        <v>0</v>
      </c>
      <c r="E271" s="755">
        <v>0</v>
      </c>
      <c r="F271" s="755">
        <v>72.843530000000001</v>
      </c>
    </row>
    <row r="272" spans="1:6" ht="15.75" customHeight="1">
      <c r="A272" s="770" t="s">
        <v>242</v>
      </c>
      <c r="B272" s="755">
        <v>270.19774000000001</v>
      </c>
      <c r="C272" s="755">
        <v>0.57623999999999997</v>
      </c>
      <c r="D272" s="755">
        <v>0</v>
      </c>
      <c r="E272" s="755">
        <v>0</v>
      </c>
      <c r="F272" s="755">
        <v>270.77397999999999</v>
      </c>
    </row>
    <row r="273" spans="1:6" ht="15.75" customHeight="1" thickBot="1">
      <c r="A273" s="770" t="s">
        <v>1515</v>
      </c>
      <c r="B273" s="755">
        <v>0</v>
      </c>
      <c r="C273" s="755">
        <v>0</v>
      </c>
      <c r="D273" s="755">
        <v>0</v>
      </c>
      <c r="E273" s="755">
        <v>0</v>
      </c>
      <c r="F273" s="755">
        <v>0</v>
      </c>
    </row>
    <row r="274" spans="1:6" ht="15.75" customHeight="1" thickTop="1" thickBot="1">
      <c r="A274" s="760" t="s">
        <v>243</v>
      </c>
      <c r="B274" s="753">
        <v>-3990.5095699999997</v>
      </c>
      <c r="C274" s="753">
        <v>-2050.1873799999998</v>
      </c>
      <c r="D274" s="753">
        <v>0</v>
      </c>
      <c r="E274" s="753">
        <v>0</v>
      </c>
      <c r="F274" s="753">
        <v>-6040.6969500000005</v>
      </c>
    </row>
    <row r="275" spans="1:6" ht="15.75" customHeight="1" thickTop="1">
      <c r="A275" s="65" t="s">
        <v>238</v>
      </c>
      <c r="B275" s="755">
        <v>-1018.14598</v>
      </c>
      <c r="C275" s="755">
        <v>-1123.4704999999999</v>
      </c>
      <c r="D275" s="755">
        <v>0</v>
      </c>
      <c r="E275" s="755">
        <v>0</v>
      </c>
      <c r="F275" s="755">
        <v>-2141.6164800000001</v>
      </c>
    </row>
    <row r="276" spans="1:6" ht="15.75" customHeight="1">
      <c r="A276" s="65" t="s">
        <v>244</v>
      </c>
      <c r="B276" s="755">
        <v>-1509.6230700000001</v>
      </c>
      <c r="C276" s="755">
        <v>-3.7044000000000001</v>
      </c>
      <c r="D276" s="755">
        <v>0</v>
      </c>
      <c r="E276" s="755">
        <v>0</v>
      </c>
      <c r="F276" s="755">
        <v>-1513.3274699999999</v>
      </c>
    </row>
    <row r="277" spans="1:6" ht="15.75" customHeight="1">
      <c r="A277" s="65" t="s">
        <v>245</v>
      </c>
      <c r="B277" s="755">
        <v>0</v>
      </c>
      <c r="C277" s="755">
        <v>0</v>
      </c>
      <c r="D277" s="755">
        <v>0</v>
      </c>
      <c r="E277" s="755">
        <v>0</v>
      </c>
      <c r="F277" s="755">
        <v>0</v>
      </c>
    </row>
    <row r="278" spans="1:6" ht="15.75" customHeight="1">
      <c r="A278" s="761" t="s">
        <v>246</v>
      </c>
      <c r="B278" s="755">
        <v>-15.48385</v>
      </c>
      <c r="C278" s="755">
        <v>0</v>
      </c>
      <c r="D278" s="755">
        <v>0</v>
      </c>
      <c r="E278" s="755">
        <v>0</v>
      </c>
      <c r="F278" s="755">
        <v>-15.48385</v>
      </c>
    </row>
    <row r="279" spans="1:6" ht="15.75" customHeight="1">
      <c r="A279" s="761" t="s">
        <v>247</v>
      </c>
      <c r="B279" s="755">
        <v>-1447.25667</v>
      </c>
      <c r="C279" s="755">
        <v>-923.01247999999998</v>
      </c>
      <c r="D279" s="755">
        <v>0</v>
      </c>
      <c r="E279" s="755">
        <v>0</v>
      </c>
      <c r="F279" s="755">
        <v>-2370.2691500000001</v>
      </c>
    </row>
    <row r="280" spans="1:6" ht="15.75" customHeight="1" thickBot="1">
      <c r="A280" s="65" t="s">
        <v>1516</v>
      </c>
      <c r="B280" s="755">
        <v>0</v>
      </c>
      <c r="C280" s="755">
        <v>0</v>
      </c>
      <c r="D280" s="755">
        <v>0</v>
      </c>
      <c r="E280" s="755">
        <v>0</v>
      </c>
      <c r="F280" s="755">
        <v>0</v>
      </c>
    </row>
    <row r="281" spans="1:6" ht="15.75" customHeight="1" thickTop="1" thickBot="1">
      <c r="A281" s="760" t="s">
        <v>248</v>
      </c>
      <c r="B281" s="753">
        <v>131899.21251000001</v>
      </c>
      <c r="C281" s="753">
        <v>13953.407380000001</v>
      </c>
      <c r="D281" s="753">
        <v>0</v>
      </c>
      <c r="E281" s="753">
        <v>0</v>
      </c>
      <c r="F281" s="753">
        <v>145852.61988999997</v>
      </c>
    </row>
    <row r="282" spans="1:6" ht="15.75" customHeight="1" thickTop="1">
      <c r="A282" s="65" t="s">
        <v>249</v>
      </c>
      <c r="B282" s="755">
        <v>16748.261190000001</v>
      </c>
      <c r="C282" s="755">
        <v>4305.8380099999995</v>
      </c>
      <c r="D282" s="755">
        <v>0</v>
      </c>
      <c r="E282" s="755">
        <v>0</v>
      </c>
      <c r="F282" s="755">
        <v>21054.099200000001</v>
      </c>
    </row>
    <row r="283" spans="1:6" ht="15.75" customHeight="1">
      <c r="A283" s="65" t="s">
        <v>250</v>
      </c>
      <c r="B283" s="755">
        <v>142.73004999999998</v>
      </c>
      <c r="C283" s="755">
        <v>12.2639</v>
      </c>
      <c r="D283" s="755">
        <v>0</v>
      </c>
      <c r="E283" s="755">
        <v>0</v>
      </c>
      <c r="F283" s="755">
        <v>154.99395000000001</v>
      </c>
    </row>
    <row r="284" spans="1:6" ht="15.75" customHeight="1">
      <c r="A284" s="65" t="s">
        <v>251</v>
      </c>
      <c r="B284" s="755">
        <v>16605.531139999999</v>
      </c>
      <c r="C284" s="755">
        <v>4293.5741100000005</v>
      </c>
      <c r="D284" s="755">
        <v>0</v>
      </c>
      <c r="E284" s="755">
        <v>0</v>
      </c>
      <c r="F284" s="755">
        <v>20899.105250000001</v>
      </c>
    </row>
    <row r="285" spans="1:6" ht="15.75" customHeight="1">
      <c r="A285" s="65" t="s">
        <v>252</v>
      </c>
      <c r="B285" s="755">
        <v>0</v>
      </c>
      <c r="C285" s="755">
        <v>0</v>
      </c>
      <c r="D285" s="755">
        <v>0</v>
      </c>
      <c r="E285" s="755">
        <v>0</v>
      </c>
      <c r="F285" s="755">
        <v>0</v>
      </c>
    </row>
    <row r="286" spans="1:6" ht="15.75" customHeight="1">
      <c r="A286" s="65" t="s">
        <v>253</v>
      </c>
      <c r="B286" s="755">
        <v>0</v>
      </c>
      <c r="C286" s="755">
        <v>0</v>
      </c>
      <c r="D286" s="755">
        <v>0</v>
      </c>
      <c r="E286" s="755">
        <v>0</v>
      </c>
      <c r="F286" s="755">
        <v>0</v>
      </c>
    </row>
    <row r="287" spans="1:6" ht="15.75" customHeight="1">
      <c r="A287" s="65" t="s">
        <v>254</v>
      </c>
      <c r="B287" s="755">
        <v>0</v>
      </c>
      <c r="C287" s="755">
        <v>0</v>
      </c>
      <c r="D287" s="755">
        <v>0</v>
      </c>
      <c r="E287" s="755">
        <v>0</v>
      </c>
      <c r="F287" s="755">
        <v>0</v>
      </c>
    </row>
    <row r="288" spans="1:6" ht="15.75" customHeight="1">
      <c r="A288" s="65" t="s">
        <v>255</v>
      </c>
      <c r="B288" s="755">
        <v>0</v>
      </c>
      <c r="C288" s="755">
        <v>0</v>
      </c>
      <c r="D288" s="755">
        <v>0</v>
      </c>
      <c r="E288" s="755">
        <v>0</v>
      </c>
      <c r="F288" s="755">
        <v>0</v>
      </c>
    </row>
    <row r="289" spans="1:6" ht="15.75" customHeight="1">
      <c r="A289" s="65" t="s">
        <v>1517</v>
      </c>
      <c r="B289" s="755">
        <v>0</v>
      </c>
      <c r="C289" s="755">
        <v>0</v>
      </c>
      <c r="D289" s="755">
        <v>0</v>
      </c>
      <c r="E289" s="755">
        <v>0</v>
      </c>
      <c r="F289" s="755">
        <v>0</v>
      </c>
    </row>
    <row r="290" spans="1:6" ht="15.75" customHeight="1">
      <c r="A290" s="65" t="s">
        <v>256</v>
      </c>
      <c r="B290" s="755">
        <v>-24981.520329999999</v>
      </c>
      <c r="C290" s="755">
        <v>-4816.11697</v>
      </c>
      <c r="D290" s="755">
        <v>0</v>
      </c>
      <c r="E290" s="755">
        <v>0</v>
      </c>
      <c r="F290" s="755">
        <v>-29797.637300000002</v>
      </c>
    </row>
    <row r="291" spans="1:6" ht="15.75" customHeight="1">
      <c r="A291" s="761" t="s">
        <v>257</v>
      </c>
      <c r="B291" s="755">
        <v>-23990.503809999998</v>
      </c>
      <c r="C291" s="755">
        <v>-4617.9106500000007</v>
      </c>
      <c r="D291" s="755">
        <v>0</v>
      </c>
      <c r="E291" s="755">
        <v>0</v>
      </c>
      <c r="F291" s="755">
        <v>-28608.41446</v>
      </c>
    </row>
    <row r="292" spans="1:6" ht="15.75" customHeight="1">
      <c r="A292" s="761" t="s">
        <v>258</v>
      </c>
      <c r="B292" s="755">
        <v>-247.98985000000002</v>
      </c>
      <c r="C292" s="755">
        <v>0</v>
      </c>
      <c r="D292" s="755">
        <v>0</v>
      </c>
      <c r="E292" s="755">
        <v>0</v>
      </c>
      <c r="F292" s="755">
        <v>-247.98985000000002</v>
      </c>
    </row>
    <row r="293" spans="1:6" ht="15.75" customHeight="1">
      <c r="A293" s="65" t="s">
        <v>259</v>
      </c>
      <c r="B293" s="755">
        <v>0</v>
      </c>
      <c r="C293" s="755">
        <v>0</v>
      </c>
      <c r="D293" s="755">
        <v>0</v>
      </c>
      <c r="E293" s="755">
        <v>0</v>
      </c>
      <c r="F293" s="755">
        <v>0</v>
      </c>
    </row>
    <row r="294" spans="1:6" ht="15.75" customHeight="1">
      <c r="A294" s="761" t="s">
        <v>260</v>
      </c>
      <c r="B294" s="755">
        <v>-743.02667000000008</v>
      </c>
      <c r="C294" s="755">
        <v>-198.20632000000001</v>
      </c>
      <c r="D294" s="755">
        <v>0</v>
      </c>
      <c r="E294" s="755">
        <v>0</v>
      </c>
      <c r="F294" s="755">
        <v>-941.23298999999997</v>
      </c>
    </row>
    <row r="295" spans="1:6" ht="15.75" customHeight="1">
      <c r="A295" s="761" t="s">
        <v>261</v>
      </c>
      <c r="B295" s="755">
        <v>0</v>
      </c>
      <c r="C295" s="755">
        <v>0</v>
      </c>
      <c r="D295" s="755">
        <v>0</v>
      </c>
      <c r="E295" s="755">
        <v>0</v>
      </c>
      <c r="F295" s="755">
        <v>0</v>
      </c>
    </row>
    <row r="296" spans="1:6" ht="15.75" customHeight="1" thickBot="1">
      <c r="A296" s="65" t="s">
        <v>262</v>
      </c>
      <c r="B296" s="755">
        <v>0</v>
      </c>
      <c r="C296" s="755">
        <v>0</v>
      </c>
      <c r="D296" s="755">
        <v>0</v>
      </c>
      <c r="E296" s="755">
        <v>0</v>
      </c>
      <c r="F296" s="755">
        <v>0</v>
      </c>
    </row>
    <row r="297" spans="1:6" ht="15.75" customHeight="1" thickTop="1" thickBot="1">
      <c r="A297" s="762" t="s">
        <v>263</v>
      </c>
      <c r="B297" s="751">
        <v>123665.95337</v>
      </c>
      <c r="C297" s="751">
        <v>13443.128419999999</v>
      </c>
      <c r="D297" s="751">
        <v>0</v>
      </c>
      <c r="E297" s="751">
        <v>0</v>
      </c>
      <c r="F297" s="751">
        <v>137109.08179</v>
      </c>
    </row>
    <row r="298" spans="1:6" ht="15.75" customHeight="1" thickTop="1" thickBot="1">
      <c r="A298" s="760" t="s">
        <v>264</v>
      </c>
      <c r="B298" s="753">
        <v>-105571.6498</v>
      </c>
      <c r="C298" s="753">
        <v>-6485.0805700000001</v>
      </c>
      <c r="D298" s="753">
        <v>0</v>
      </c>
      <c r="E298" s="753">
        <v>0</v>
      </c>
      <c r="F298" s="753">
        <v>-112056.73037</v>
      </c>
    </row>
    <row r="299" spans="1:6" ht="15.75" customHeight="1" thickTop="1">
      <c r="A299" s="65" t="s">
        <v>265</v>
      </c>
      <c r="B299" s="755">
        <v>-61554.042090000003</v>
      </c>
      <c r="C299" s="755">
        <v>0</v>
      </c>
      <c r="D299" s="755">
        <v>0</v>
      </c>
      <c r="E299" s="755">
        <v>0</v>
      </c>
      <c r="F299" s="755">
        <v>-61554.042090000003</v>
      </c>
    </row>
    <row r="300" spans="1:6" ht="15.75" customHeight="1">
      <c r="A300" s="65" t="s">
        <v>266</v>
      </c>
      <c r="B300" s="755">
        <v>-7822.5638899999994</v>
      </c>
      <c r="C300" s="755">
        <v>-592.37515000000008</v>
      </c>
      <c r="D300" s="755">
        <v>0</v>
      </c>
      <c r="E300" s="755">
        <v>0</v>
      </c>
      <c r="F300" s="755">
        <v>-8414.9390399999993</v>
      </c>
    </row>
    <row r="301" spans="1:6" ht="15.75" customHeight="1">
      <c r="A301" s="65" t="s">
        <v>267</v>
      </c>
      <c r="B301" s="755">
        <v>-155.66351</v>
      </c>
      <c r="C301" s="755">
        <v>-1916.4036000000001</v>
      </c>
      <c r="D301" s="755">
        <v>0</v>
      </c>
      <c r="E301" s="755">
        <v>0</v>
      </c>
      <c r="F301" s="755">
        <v>-2072.06711</v>
      </c>
    </row>
    <row r="302" spans="1:6" ht="15.75" customHeight="1">
      <c r="A302" s="65" t="s">
        <v>268</v>
      </c>
      <c r="B302" s="755">
        <v>-2374.7630899999999</v>
      </c>
      <c r="C302" s="755">
        <v>0</v>
      </c>
      <c r="D302" s="755">
        <v>0</v>
      </c>
      <c r="E302" s="755">
        <v>0</v>
      </c>
      <c r="F302" s="755">
        <v>-2374.7630899999999</v>
      </c>
    </row>
    <row r="303" spans="1:6" ht="15.75" customHeight="1">
      <c r="A303" s="65" t="s">
        <v>269</v>
      </c>
      <c r="B303" s="755">
        <v>-6307.5056199999999</v>
      </c>
      <c r="C303" s="755">
        <v>0</v>
      </c>
      <c r="D303" s="755">
        <v>0</v>
      </c>
      <c r="E303" s="755">
        <v>0</v>
      </c>
      <c r="F303" s="755">
        <v>-6307.5056199999999</v>
      </c>
    </row>
    <row r="304" spans="1:6" ht="15.75" customHeight="1">
      <c r="A304" s="65" t="s">
        <v>270</v>
      </c>
      <c r="B304" s="755">
        <v>-1179.19309</v>
      </c>
      <c r="C304" s="755">
        <v>-243.2407</v>
      </c>
      <c r="D304" s="755">
        <v>0</v>
      </c>
      <c r="E304" s="755">
        <v>0</v>
      </c>
      <c r="F304" s="755">
        <v>-1422.43379</v>
      </c>
    </row>
    <row r="305" spans="1:6" ht="15.75" customHeight="1">
      <c r="A305" s="65" t="s">
        <v>271</v>
      </c>
      <c r="B305" s="755">
        <v>-3419.00983</v>
      </c>
      <c r="C305" s="755">
        <v>0</v>
      </c>
      <c r="D305" s="755">
        <v>0</v>
      </c>
      <c r="E305" s="755">
        <v>0</v>
      </c>
      <c r="F305" s="755">
        <v>-3419.00983</v>
      </c>
    </row>
    <row r="306" spans="1:6" ht="15.75" customHeight="1">
      <c r="A306" s="65" t="s">
        <v>272</v>
      </c>
      <c r="B306" s="755">
        <v>-856.99704000000008</v>
      </c>
      <c r="C306" s="755">
        <v>-277.60358000000002</v>
      </c>
      <c r="D306" s="755">
        <v>0</v>
      </c>
      <c r="E306" s="755">
        <v>0</v>
      </c>
      <c r="F306" s="755">
        <v>-1134.6006200000002</v>
      </c>
    </row>
    <row r="307" spans="1:6" ht="15.75" customHeight="1" thickBot="1">
      <c r="A307" s="761" t="s">
        <v>273</v>
      </c>
      <c r="B307" s="755">
        <v>-21901.911640000002</v>
      </c>
      <c r="C307" s="755">
        <v>-3455.4575399999999</v>
      </c>
      <c r="D307" s="755">
        <v>0</v>
      </c>
      <c r="E307" s="755">
        <v>0</v>
      </c>
      <c r="F307" s="755">
        <v>-25357.369180000002</v>
      </c>
    </row>
    <row r="308" spans="1:6" ht="15.75" customHeight="1" thickTop="1" thickBot="1">
      <c r="A308" s="763" t="s">
        <v>274</v>
      </c>
      <c r="B308" s="753">
        <v>18094.30357</v>
      </c>
      <c r="C308" s="753">
        <v>6958.0478499999999</v>
      </c>
      <c r="D308" s="753">
        <v>0</v>
      </c>
      <c r="E308" s="753">
        <v>0</v>
      </c>
      <c r="F308" s="753">
        <v>25052.351420000003</v>
      </c>
    </row>
    <row r="309" spans="1:6" ht="15.75" customHeight="1" thickTop="1">
      <c r="A309" s="765" t="s">
        <v>275</v>
      </c>
      <c r="B309" s="755">
        <v>7.2209999999999996E-2</v>
      </c>
      <c r="C309" s="755">
        <v>-7.0000000000000007E-5</v>
      </c>
      <c r="D309" s="755">
        <v>0</v>
      </c>
      <c r="E309" s="755">
        <v>506.48839000000004</v>
      </c>
      <c r="F309" s="755">
        <v>506.56053000000003</v>
      </c>
    </row>
    <row r="310" spans="1:6" ht="15.75" customHeight="1">
      <c r="A310" s="761" t="s">
        <v>276</v>
      </c>
      <c r="B310" s="755">
        <v>7.2209999999999996E-2</v>
      </c>
      <c r="C310" s="755">
        <v>-7.0000000000000007E-5</v>
      </c>
      <c r="D310" s="755">
        <v>0</v>
      </c>
      <c r="E310" s="755">
        <v>0</v>
      </c>
      <c r="F310" s="755">
        <v>7.2139999999999996E-2</v>
      </c>
    </row>
    <row r="311" spans="1:6" ht="15.75" customHeight="1">
      <c r="A311" s="761" t="s">
        <v>277</v>
      </c>
      <c r="B311" s="755">
        <v>0</v>
      </c>
      <c r="C311" s="755">
        <v>0</v>
      </c>
      <c r="D311" s="755">
        <v>0</v>
      </c>
      <c r="E311" s="755">
        <v>506.48839000000004</v>
      </c>
      <c r="F311" s="755">
        <v>506.48839000000004</v>
      </c>
    </row>
    <row r="312" spans="1:6" ht="15.75" customHeight="1">
      <c r="A312" s="765" t="s">
        <v>278</v>
      </c>
      <c r="B312" s="755">
        <v>-1.7000000000000001E-4</v>
      </c>
      <c r="C312" s="755">
        <v>1.0000000000000001E-5</v>
      </c>
      <c r="D312" s="755">
        <v>0</v>
      </c>
      <c r="E312" s="755">
        <v>0</v>
      </c>
      <c r="F312" s="755">
        <v>-1.6000000000000001E-4</v>
      </c>
    </row>
    <row r="313" spans="1:6" ht="15.75" customHeight="1">
      <c r="A313" s="761" t="s">
        <v>279</v>
      </c>
      <c r="B313" s="767">
        <v>-1.7000000000000001E-4</v>
      </c>
      <c r="C313" s="767">
        <v>1.0000000000000001E-5</v>
      </c>
      <c r="D313" s="767">
        <v>0</v>
      </c>
      <c r="E313" s="767">
        <v>0</v>
      </c>
      <c r="F313" s="767">
        <v>-1.6000000000000001E-4</v>
      </c>
    </row>
    <row r="314" spans="1:6" ht="15.75" customHeight="1" thickBot="1">
      <c r="A314" s="761" t="s">
        <v>280</v>
      </c>
      <c r="B314" s="767">
        <v>0</v>
      </c>
      <c r="C314" s="767">
        <v>0</v>
      </c>
      <c r="D314" s="767">
        <v>0</v>
      </c>
      <c r="E314" s="767">
        <v>0</v>
      </c>
      <c r="F314" s="767">
        <v>0</v>
      </c>
    </row>
    <row r="315" spans="1:6" ht="15.75" customHeight="1" thickTop="1" thickBot="1">
      <c r="A315" s="763" t="s">
        <v>281</v>
      </c>
      <c r="B315" s="753">
        <v>18094.375609999999</v>
      </c>
      <c r="C315" s="753">
        <v>6958.0477899999996</v>
      </c>
      <c r="D315" s="753">
        <v>0</v>
      </c>
      <c r="E315" s="753">
        <v>506.48839000000004</v>
      </c>
      <c r="F315" s="753">
        <v>25558.911789999998</v>
      </c>
    </row>
    <row r="316" spans="1:6" ht="15.75" customHeight="1" thickTop="1" thickBot="1">
      <c r="A316" s="765" t="s">
        <v>282</v>
      </c>
      <c r="B316" s="755">
        <v>10.51938</v>
      </c>
      <c r="C316" s="755">
        <v>-1.4000000000000001E-4</v>
      </c>
      <c r="D316" s="755">
        <v>0</v>
      </c>
      <c r="E316" s="755">
        <v>0</v>
      </c>
      <c r="F316" s="755">
        <v>10.51924</v>
      </c>
    </row>
    <row r="317" spans="1:6" ht="15.75" customHeight="1" thickTop="1" thickBot="1">
      <c r="A317" s="763" t="s">
        <v>283</v>
      </c>
      <c r="B317" s="753">
        <v>18104.894989999997</v>
      </c>
      <c r="C317" s="753">
        <v>6958.0476500000004</v>
      </c>
      <c r="D317" s="753">
        <v>0</v>
      </c>
      <c r="E317" s="753">
        <v>506.48839000000004</v>
      </c>
      <c r="F317" s="753">
        <v>25569.43103</v>
      </c>
    </row>
    <row r="318" spans="1:6" ht="15.75" customHeight="1" thickTop="1" thickBot="1">
      <c r="A318" s="765" t="s">
        <v>284</v>
      </c>
      <c r="B318" s="755">
        <v>-859.35865000000001</v>
      </c>
      <c r="C318" s="755">
        <v>-0.21546999999999999</v>
      </c>
      <c r="D318" s="755">
        <v>0</v>
      </c>
      <c r="E318" s="755">
        <v>0</v>
      </c>
      <c r="F318" s="755">
        <v>-859.57411999999999</v>
      </c>
    </row>
    <row r="319" spans="1:6" ht="15.75" customHeight="1" thickTop="1" thickBot="1">
      <c r="A319" s="763" t="s">
        <v>285</v>
      </c>
      <c r="B319" s="753">
        <v>17245.536339999999</v>
      </c>
      <c r="C319" s="753">
        <v>6957.8321799999994</v>
      </c>
      <c r="D319" s="753">
        <v>0</v>
      </c>
      <c r="E319" s="753">
        <v>506.48839000000004</v>
      </c>
      <c r="F319" s="753">
        <v>24709.856909999999</v>
      </c>
    </row>
    <row r="320" spans="1:6" ht="15.75" customHeight="1" thickTop="1" thickBot="1">
      <c r="A320" s="765" t="s">
        <v>286</v>
      </c>
      <c r="B320" s="755">
        <v>0</v>
      </c>
      <c r="C320" s="755">
        <v>0</v>
      </c>
      <c r="D320" s="755">
        <v>0</v>
      </c>
      <c r="E320" s="755">
        <v>0</v>
      </c>
      <c r="F320" s="755">
        <v>0</v>
      </c>
    </row>
    <row r="321" spans="1:6" ht="15.75" customHeight="1" thickTop="1" thickBot="1">
      <c r="A321" s="763" t="s">
        <v>287</v>
      </c>
      <c r="B321" s="753">
        <v>17245.536339999999</v>
      </c>
      <c r="C321" s="753">
        <v>6957.8321799999994</v>
      </c>
      <c r="D321" s="753">
        <v>0</v>
      </c>
      <c r="E321" s="753">
        <v>506.48839000000004</v>
      </c>
      <c r="F321" s="753">
        <v>24709.856909999999</v>
      </c>
    </row>
    <row r="322" spans="1:6" ht="15.75" customHeight="1" thickTop="1" thickBot="1">
      <c r="A322" s="65" t="s">
        <v>288</v>
      </c>
      <c r="B322" s="98">
        <v>-99.703000000000003</v>
      </c>
      <c r="C322" s="98">
        <v>0</v>
      </c>
      <c r="D322" s="98">
        <v>0</v>
      </c>
      <c r="E322" s="98">
        <v>0</v>
      </c>
      <c r="F322" s="98">
        <v>-99.703000000000003</v>
      </c>
    </row>
    <row r="323" spans="1:6" ht="15.75" customHeight="1" thickTop="1" thickBot="1">
      <c r="A323" s="763" t="s">
        <v>289</v>
      </c>
      <c r="B323" s="753">
        <v>17145.833340000001</v>
      </c>
      <c r="C323" s="753">
        <v>6957.8321799999994</v>
      </c>
      <c r="D323" s="753">
        <v>0</v>
      </c>
      <c r="E323" s="753">
        <v>506.48839000000004</v>
      </c>
      <c r="F323" s="753">
        <v>24610.153910000001</v>
      </c>
    </row>
    <row r="324" spans="1:6" ht="15.75" customHeight="1" thickTop="1">
      <c r="A324" s="46"/>
      <c r="B324" s="47"/>
      <c r="C324" s="47"/>
      <c r="D324" s="47"/>
      <c r="E324" s="47"/>
      <c r="F324" s="47"/>
    </row>
    <row r="325" spans="1:6" ht="15.75">
      <c r="A325" s="46"/>
      <c r="B325" s="47"/>
      <c r="C325" s="47"/>
      <c r="D325" s="47"/>
      <c r="E325" s="47"/>
      <c r="F325" s="47"/>
    </row>
    <row r="326" spans="1:6" ht="15.75">
      <c r="A326" s="46"/>
      <c r="B326" s="47"/>
      <c r="C326" s="47"/>
      <c r="D326" s="47"/>
      <c r="E326" s="47"/>
      <c r="F326" s="47"/>
    </row>
    <row r="327" spans="1:6" ht="15.75">
      <c r="A327" s="46"/>
      <c r="B327" s="47"/>
      <c r="C327" s="47"/>
      <c r="D327" s="47"/>
      <c r="E327" s="47"/>
      <c r="F327" s="47"/>
    </row>
    <row r="328" spans="1:6" ht="15.75">
      <c r="A328" s="46"/>
      <c r="B328" s="47"/>
      <c r="C328" s="47"/>
      <c r="D328" s="47"/>
      <c r="E328" s="47"/>
      <c r="F328" s="47"/>
    </row>
    <row r="329" spans="1:6" ht="15.75">
      <c r="A329" s="46"/>
      <c r="B329" s="47"/>
      <c r="C329" s="47"/>
      <c r="D329" s="47"/>
      <c r="E329" s="47"/>
      <c r="F329" s="47"/>
    </row>
    <row r="330" spans="1:6" ht="15.75">
      <c r="A330" s="46"/>
      <c r="B330" s="47"/>
      <c r="C330" s="47"/>
      <c r="D330" s="47"/>
      <c r="E330" s="47"/>
      <c r="F330" s="47"/>
    </row>
    <row r="331" spans="1:6" ht="15.75">
      <c r="A331" s="46"/>
      <c r="B331" s="47"/>
      <c r="C331" s="47"/>
      <c r="D331" s="47"/>
      <c r="E331" s="47"/>
      <c r="F331" s="47"/>
    </row>
    <row r="332" spans="1:6" ht="15.75">
      <c r="A332" s="46"/>
      <c r="B332" s="47"/>
      <c r="C332" s="47"/>
      <c r="D332" s="47"/>
      <c r="E332" s="47"/>
      <c r="F332" s="47"/>
    </row>
    <row r="333" spans="1:6" ht="15.75">
      <c r="A333" s="46"/>
      <c r="B333" s="47"/>
      <c r="C333" s="47"/>
      <c r="D333" s="47"/>
      <c r="E333" s="47"/>
      <c r="F333" s="47"/>
    </row>
    <row r="334" spans="1:6" ht="15.75">
      <c r="A334" s="46"/>
      <c r="B334" s="47"/>
      <c r="C334" s="47"/>
      <c r="D334" s="47"/>
      <c r="E334" s="47"/>
      <c r="F334" s="47"/>
    </row>
    <row r="335" spans="1:6" ht="15.75">
      <c r="A335" s="46"/>
      <c r="B335" s="47"/>
      <c r="C335" s="47"/>
      <c r="D335" s="47"/>
      <c r="E335" s="47"/>
      <c r="F335" s="47"/>
    </row>
    <row r="336" spans="1:6" ht="15.75">
      <c r="A336" s="46"/>
      <c r="B336" s="47"/>
      <c r="C336" s="47"/>
      <c r="D336" s="47"/>
      <c r="E336" s="47"/>
      <c r="F336" s="47"/>
    </row>
    <row r="337" spans="1:6" ht="15.75">
      <c r="A337" s="46"/>
      <c r="B337" s="47"/>
      <c r="C337" s="47"/>
      <c r="D337" s="47"/>
      <c r="E337" s="47"/>
      <c r="F337" s="47"/>
    </row>
    <row r="338" spans="1:6" ht="15.75">
      <c r="A338" s="46"/>
      <c r="B338" s="47"/>
      <c r="C338" s="47"/>
      <c r="D338" s="47"/>
      <c r="E338" s="47"/>
      <c r="F338" s="47"/>
    </row>
    <row r="339" spans="1:6" ht="15.75">
      <c r="A339" s="46"/>
      <c r="B339" s="47"/>
      <c r="C339" s="47"/>
      <c r="D339" s="47"/>
      <c r="E339" s="47"/>
      <c r="F339" s="47"/>
    </row>
    <row r="340" spans="1:6" ht="15.75">
      <c r="A340" s="46"/>
      <c r="B340" s="47"/>
      <c r="C340" s="47"/>
      <c r="D340" s="47"/>
      <c r="E340" s="47"/>
      <c r="F340" s="47"/>
    </row>
    <row r="341" spans="1:6" ht="15.75">
      <c r="A341" s="46"/>
      <c r="B341" s="47"/>
      <c r="C341" s="47"/>
      <c r="D341" s="47"/>
      <c r="E341" s="47"/>
      <c r="F341" s="47"/>
    </row>
    <row r="342" spans="1:6" ht="15.75">
      <c r="A342" s="46"/>
      <c r="B342" s="47"/>
      <c r="C342" s="47"/>
      <c r="D342" s="47"/>
      <c r="E342" s="47"/>
      <c r="F342" s="47"/>
    </row>
    <row r="343" spans="1:6" ht="15.75">
      <c r="A343" s="46"/>
      <c r="B343" s="47"/>
      <c r="C343" s="47"/>
      <c r="D343" s="47"/>
      <c r="E343" s="47"/>
      <c r="F343" s="47"/>
    </row>
    <row r="344" spans="1:6" ht="15.75">
      <c r="A344" s="46"/>
      <c r="B344" s="47"/>
      <c r="C344" s="47"/>
      <c r="D344" s="47"/>
      <c r="E344" s="47"/>
      <c r="F344" s="47"/>
    </row>
    <row r="345" spans="1:6" ht="15.75">
      <c r="A345" s="46"/>
      <c r="B345" s="47"/>
      <c r="C345" s="47"/>
      <c r="D345" s="47"/>
      <c r="E345" s="47"/>
      <c r="F345" s="47"/>
    </row>
    <row r="346" spans="1:6" ht="15.75">
      <c r="A346" s="46"/>
      <c r="B346" s="47"/>
      <c r="C346" s="47"/>
      <c r="D346" s="47"/>
      <c r="E346" s="47"/>
      <c r="F346" s="47"/>
    </row>
    <row r="347" spans="1:6" ht="15.75">
      <c r="A347" s="46"/>
      <c r="B347" s="47"/>
      <c r="C347" s="47"/>
      <c r="D347" s="47"/>
      <c r="E347" s="47"/>
      <c r="F347" s="47"/>
    </row>
    <row r="348" spans="1:6" ht="15.75">
      <c r="A348" s="46"/>
      <c r="B348" s="47"/>
      <c r="C348" s="47"/>
      <c r="D348" s="47"/>
      <c r="E348" s="47"/>
      <c r="F348" s="47"/>
    </row>
    <row r="349" spans="1:6" ht="15.75">
      <c r="A349" s="46"/>
      <c r="B349" s="47"/>
      <c r="C349" s="47"/>
      <c r="D349" s="47"/>
      <c r="E349" s="47"/>
      <c r="F349" s="47"/>
    </row>
    <row r="350" spans="1:6" ht="15.75">
      <c r="A350" s="46"/>
      <c r="B350" s="47"/>
      <c r="C350" s="47"/>
      <c r="D350" s="47"/>
      <c r="E350" s="47"/>
      <c r="F350" s="47"/>
    </row>
    <row r="351" spans="1:6" ht="15.75">
      <c r="A351" s="46"/>
      <c r="B351" s="47"/>
      <c r="C351" s="47"/>
      <c r="D351" s="47"/>
      <c r="E351" s="47"/>
      <c r="F351" s="47"/>
    </row>
    <row r="352" spans="1:6" ht="15.75">
      <c r="A352" s="46"/>
      <c r="B352" s="47"/>
      <c r="C352" s="47"/>
      <c r="D352" s="47"/>
      <c r="E352" s="47"/>
      <c r="F352" s="47"/>
    </row>
    <row r="353" spans="1:6" ht="15.75">
      <c r="A353" s="46"/>
      <c r="B353" s="47"/>
      <c r="C353" s="47"/>
      <c r="D353" s="47"/>
      <c r="E353" s="47"/>
      <c r="F353" s="47"/>
    </row>
    <row r="354" spans="1:6" ht="15.75">
      <c r="A354" s="46"/>
      <c r="B354" s="47"/>
      <c r="C354" s="47"/>
      <c r="D354" s="47"/>
      <c r="E354" s="47"/>
      <c r="F354" s="47"/>
    </row>
    <row r="355" spans="1:6" ht="15.75">
      <c r="A355" s="46"/>
      <c r="B355" s="47"/>
      <c r="C355" s="47"/>
      <c r="D355" s="47"/>
      <c r="E355" s="47"/>
      <c r="F355" s="47"/>
    </row>
    <row r="356" spans="1:6" ht="15.75">
      <c r="A356" s="46"/>
      <c r="B356" s="47"/>
      <c r="C356" s="47"/>
      <c r="D356" s="47"/>
      <c r="E356" s="47"/>
      <c r="F356" s="47"/>
    </row>
    <row r="357" spans="1:6" ht="15.75">
      <c r="A357" s="46"/>
      <c r="B357" s="47"/>
      <c r="C357" s="47"/>
      <c r="D357" s="47"/>
      <c r="E357" s="47"/>
      <c r="F357" s="47"/>
    </row>
    <row r="358" spans="1:6" ht="15.75">
      <c r="A358" s="46"/>
      <c r="B358" s="47"/>
      <c r="C358" s="47"/>
      <c r="D358" s="47"/>
      <c r="E358" s="47"/>
      <c r="F358" s="47"/>
    </row>
    <row r="359" spans="1:6" ht="15.75">
      <c r="A359" s="46"/>
      <c r="B359" s="47"/>
      <c r="C359" s="47"/>
      <c r="D359" s="47"/>
      <c r="E359" s="47"/>
      <c r="F359" s="47"/>
    </row>
    <row r="360" spans="1:6" ht="15.75">
      <c r="A360" s="46"/>
      <c r="B360" s="47"/>
      <c r="C360" s="47"/>
      <c r="D360" s="47"/>
      <c r="E360" s="47"/>
      <c r="F360" s="47"/>
    </row>
    <row r="361" spans="1:6" ht="15.75">
      <c r="A361" s="46"/>
      <c r="B361" s="47"/>
      <c r="C361" s="47"/>
      <c r="D361" s="47"/>
      <c r="E361" s="47"/>
      <c r="F361" s="47"/>
    </row>
    <row r="362" spans="1:6" ht="15.75">
      <c r="A362" s="46"/>
      <c r="B362" s="47"/>
      <c r="C362" s="47"/>
      <c r="D362" s="47"/>
      <c r="E362" s="47"/>
      <c r="F362" s="47"/>
    </row>
    <row r="363" spans="1:6" ht="15.75">
      <c r="A363" s="46"/>
      <c r="B363" s="47"/>
      <c r="C363" s="47"/>
      <c r="D363" s="47"/>
      <c r="E363" s="47"/>
      <c r="F363" s="47"/>
    </row>
    <row r="364" spans="1:6" ht="15.75">
      <c r="A364" s="46"/>
      <c r="B364" s="47"/>
      <c r="C364" s="47"/>
      <c r="D364" s="47"/>
      <c r="E364" s="47"/>
      <c r="F364" s="47"/>
    </row>
    <row r="365" spans="1:6" ht="15.75">
      <c r="A365" s="46"/>
      <c r="B365" s="47"/>
      <c r="C365" s="47"/>
      <c r="D365" s="47"/>
      <c r="E365" s="47"/>
      <c r="F365" s="47"/>
    </row>
    <row r="366" spans="1:6" ht="15.75">
      <c r="A366" s="46"/>
      <c r="B366" s="47"/>
      <c r="C366" s="47"/>
      <c r="D366" s="47"/>
      <c r="E366" s="47"/>
      <c r="F366" s="47"/>
    </row>
    <row r="367" spans="1:6" ht="15.75">
      <c r="A367" s="46"/>
      <c r="B367" s="47"/>
      <c r="C367" s="47"/>
      <c r="D367" s="47"/>
      <c r="E367" s="47"/>
      <c r="F367" s="47"/>
    </row>
    <row r="368" spans="1:6" ht="15.75">
      <c r="A368" s="46"/>
      <c r="B368" s="47"/>
      <c r="C368" s="47"/>
      <c r="D368" s="47"/>
      <c r="E368" s="47"/>
      <c r="F368" s="47"/>
    </row>
    <row r="369" spans="1:6" ht="15.75">
      <c r="A369" s="46"/>
      <c r="B369" s="47"/>
      <c r="C369" s="47"/>
      <c r="D369" s="47"/>
      <c r="E369" s="47"/>
      <c r="F369" s="47"/>
    </row>
    <row r="370" spans="1:6" ht="15.75">
      <c r="A370" s="46"/>
      <c r="B370" s="47"/>
      <c r="C370" s="47"/>
      <c r="D370" s="47"/>
      <c r="E370" s="47"/>
      <c r="F370" s="47"/>
    </row>
    <row r="371" spans="1:6" ht="15.75">
      <c r="A371" s="46"/>
      <c r="B371" s="47"/>
      <c r="C371" s="47"/>
      <c r="D371" s="47"/>
      <c r="E371" s="47"/>
      <c r="F371" s="47"/>
    </row>
    <row r="372" spans="1:6" ht="15.75">
      <c r="A372" s="46"/>
      <c r="B372" s="47"/>
      <c r="C372" s="47"/>
      <c r="D372" s="47"/>
      <c r="E372" s="47"/>
      <c r="F372" s="47"/>
    </row>
    <row r="373" spans="1:6" ht="15.75">
      <c r="A373" s="46"/>
      <c r="B373" s="47"/>
      <c r="C373" s="47"/>
      <c r="D373" s="47"/>
      <c r="E373" s="47"/>
      <c r="F373" s="47"/>
    </row>
    <row r="374" spans="1:6" ht="15.75">
      <c r="A374" s="46"/>
      <c r="B374" s="47"/>
      <c r="C374" s="47"/>
      <c r="D374" s="47"/>
      <c r="E374" s="47"/>
      <c r="F374" s="47"/>
    </row>
    <row r="375" spans="1:6" ht="15.75">
      <c r="A375" s="46"/>
      <c r="B375" s="47"/>
      <c r="C375" s="47"/>
      <c r="D375" s="47"/>
      <c r="E375" s="47"/>
      <c r="F375" s="47"/>
    </row>
    <row r="376" spans="1:6" ht="15.75">
      <c r="A376" s="46"/>
      <c r="B376" s="47"/>
      <c r="C376" s="47"/>
      <c r="D376" s="47"/>
      <c r="E376" s="47"/>
      <c r="F376" s="47"/>
    </row>
    <row r="377" spans="1:6" ht="15.75">
      <c r="A377" s="46"/>
      <c r="B377" s="47"/>
      <c r="C377" s="47"/>
      <c r="D377" s="47"/>
      <c r="E377" s="47"/>
      <c r="F377" s="47"/>
    </row>
    <row r="378" spans="1:6" ht="15.75">
      <c r="A378" s="46"/>
      <c r="B378" s="47"/>
      <c r="C378" s="47"/>
      <c r="D378" s="47"/>
      <c r="E378" s="47"/>
      <c r="F378" s="47"/>
    </row>
    <row r="379" spans="1:6" ht="15.75">
      <c r="A379" s="46"/>
      <c r="B379" s="47"/>
      <c r="C379" s="47"/>
      <c r="D379" s="47"/>
      <c r="E379" s="47"/>
      <c r="F379" s="47"/>
    </row>
    <row r="380" spans="1:6" ht="15.75">
      <c r="A380" s="46"/>
      <c r="B380" s="47"/>
      <c r="C380" s="47"/>
      <c r="D380" s="47"/>
      <c r="E380" s="47"/>
      <c r="F380" s="47"/>
    </row>
    <row r="381" spans="1:6" ht="15.75">
      <c r="A381" s="46"/>
      <c r="B381" s="47"/>
      <c r="C381" s="47"/>
      <c r="D381" s="47"/>
      <c r="E381" s="47"/>
      <c r="F381" s="47"/>
    </row>
    <row r="382" spans="1:6" ht="15.75">
      <c r="A382" s="46"/>
      <c r="B382" s="47"/>
      <c r="C382" s="47"/>
      <c r="D382" s="47"/>
      <c r="E382" s="47"/>
      <c r="F382" s="47"/>
    </row>
    <row r="383" spans="1:6" ht="15.75">
      <c r="A383" s="46"/>
      <c r="B383" s="47"/>
      <c r="C383" s="47"/>
      <c r="D383" s="47"/>
      <c r="E383" s="47"/>
      <c r="F383" s="47"/>
    </row>
    <row r="384" spans="1:6" ht="15.75">
      <c r="A384" s="46"/>
      <c r="B384" s="47"/>
      <c r="C384" s="47"/>
      <c r="D384" s="47"/>
      <c r="E384" s="47"/>
      <c r="F384" s="47"/>
    </row>
    <row r="385" spans="1:6" ht="15.75">
      <c r="A385" s="46"/>
      <c r="B385" s="47"/>
      <c r="C385" s="47"/>
      <c r="D385" s="47"/>
      <c r="E385" s="47"/>
      <c r="F385" s="47"/>
    </row>
    <row r="386" spans="1:6" ht="15.75">
      <c r="A386" s="46"/>
      <c r="B386" s="47"/>
      <c r="C386" s="47"/>
      <c r="D386" s="47"/>
      <c r="E386" s="47"/>
      <c r="F386" s="47"/>
    </row>
    <row r="387" spans="1:6" ht="15.75">
      <c r="A387" s="46"/>
      <c r="B387" s="47"/>
      <c r="C387" s="47"/>
      <c r="D387" s="47"/>
      <c r="E387" s="47"/>
      <c r="F387" s="47"/>
    </row>
    <row r="388" spans="1:6" ht="15.75">
      <c r="A388" s="46"/>
      <c r="B388" s="47"/>
      <c r="C388" s="47"/>
      <c r="D388" s="47"/>
      <c r="E388" s="47"/>
      <c r="F388" s="47"/>
    </row>
    <row r="389" spans="1:6" ht="15.75">
      <c r="A389" s="46"/>
      <c r="B389" s="47"/>
      <c r="C389" s="47"/>
      <c r="D389" s="47"/>
      <c r="E389" s="47"/>
      <c r="F389" s="47"/>
    </row>
    <row r="390" spans="1:6" ht="15.75">
      <c r="A390" s="46"/>
      <c r="B390" s="47"/>
      <c r="C390" s="47"/>
      <c r="D390" s="47"/>
      <c r="E390" s="47"/>
      <c r="F390" s="47"/>
    </row>
    <row r="391" spans="1:6" ht="15.75">
      <c r="A391" s="46"/>
      <c r="B391" s="47"/>
      <c r="C391" s="47"/>
      <c r="D391" s="47"/>
      <c r="E391" s="47"/>
      <c r="F391" s="47"/>
    </row>
    <row r="392" spans="1:6" ht="15.75">
      <c r="A392" s="46"/>
      <c r="B392" s="47"/>
      <c r="C392" s="47"/>
      <c r="D392" s="47"/>
      <c r="E392" s="47"/>
      <c r="F392" s="47"/>
    </row>
    <row r="393" spans="1:6" ht="15.75">
      <c r="A393" s="46"/>
      <c r="B393" s="47"/>
      <c r="C393" s="47"/>
      <c r="D393" s="47"/>
      <c r="E393" s="47"/>
      <c r="F393" s="47"/>
    </row>
    <row r="394" spans="1:6" ht="15.75">
      <c r="A394" s="46"/>
      <c r="B394" s="47"/>
      <c r="C394" s="47"/>
      <c r="D394" s="47"/>
      <c r="E394" s="47"/>
      <c r="F394" s="47"/>
    </row>
    <row r="395" spans="1:6" ht="15.75">
      <c r="A395" s="46"/>
      <c r="B395" s="47"/>
      <c r="C395" s="47"/>
      <c r="D395" s="47"/>
      <c r="E395" s="47"/>
      <c r="F395" s="47"/>
    </row>
    <row r="396" spans="1:6" ht="15.75">
      <c r="A396" s="46"/>
      <c r="B396" s="47"/>
      <c r="C396" s="47"/>
      <c r="D396" s="47"/>
      <c r="E396" s="47"/>
      <c r="F396" s="47"/>
    </row>
    <row r="397" spans="1:6" ht="15.75">
      <c r="A397" s="46"/>
      <c r="B397" s="47"/>
      <c r="C397" s="47"/>
      <c r="D397" s="47"/>
      <c r="E397" s="47"/>
      <c r="F397" s="47"/>
    </row>
    <row r="398" spans="1:6" ht="15.75">
      <c r="A398" s="46"/>
      <c r="B398" s="47"/>
      <c r="C398" s="47"/>
      <c r="D398" s="47"/>
      <c r="E398" s="47"/>
      <c r="F398" s="47"/>
    </row>
    <row r="399" spans="1:6" ht="15.75">
      <c r="A399" s="46"/>
      <c r="B399" s="47"/>
      <c r="C399" s="47"/>
      <c r="D399" s="47"/>
      <c r="E399" s="47"/>
      <c r="F399" s="47"/>
    </row>
    <row r="400" spans="1:6" ht="15.75">
      <c r="A400" s="46"/>
      <c r="B400" s="47"/>
      <c r="C400" s="47"/>
      <c r="D400" s="47"/>
      <c r="E400" s="47"/>
      <c r="F400" s="47"/>
    </row>
    <row r="401" spans="1:6" ht="15.75">
      <c r="A401" s="46"/>
      <c r="B401" s="47"/>
      <c r="C401" s="47"/>
      <c r="D401" s="47"/>
      <c r="E401" s="47"/>
      <c r="F401" s="47"/>
    </row>
    <row r="402" spans="1:6" ht="15.75">
      <c r="A402" s="46"/>
      <c r="B402" s="47"/>
      <c r="C402" s="47"/>
      <c r="D402" s="47"/>
      <c r="E402" s="47"/>
      <c r="F402" s="47"/>
    </row>
    <row r="403" spans="1:6" ht="15.75">
      <c r="A403" s="46"/>
      <c r="B403" s="47"/>
      <c r="C403" s="47"/>
      <c r="D403" s="47"/>
      <c r="E403" s="47"/>
      <c r="F403" s="47"/>
    </row>
    <row r="404" spans="1:6" ht="15.75">
      <c r="A404" s="46"/>
      <c r="B404" s="47"/>
      <c r="C404" s="47"/>
      <c r="D404" s="47"/>
      <c r="E404" s="47"/>
      <c r="F404" s="47"/>
    </row>
    <row r="405" spans="1:6" ht="15.75">
      <c r="A405" s="46"/>
      <c r="B405" s="47"/>
      <c r="C405" s="47"/>
      <c r="D405" s="47"/>
      <c r="E405" s="47"/>
      <c r="F405" s="47"/>
    </row>
    <row r="406" spans="1:6" ht="15.75">
      <c r="A406" s="46"/>
      <c r="B406" s="47"/>
      <c r="C406" s="47"/>
      <c r="D406" s="47"/>
      <c r="E406" s="47"/>
      <c r="F406" s="47"/>
    </row>
    <row r="407" spans="1:6" ht="15.75">
      <c r="A407" s="46"/>
      <c r="B407" s="47"/>
      <c r="C407" s="47"/>
      <c r="D407" s="47"/>
      <c r="E407" s="47"/>
      <c r="F407" s="47"/>
    </row>
    <row r="408" spans="1:6" ht="15.75">
      <c r="A408" s="46"/>
      <c r="B408" s="47"/>
      <c r="C408" s="47"/>
      <c r="D408" s="47"/>
      <c r="E408" s="47"/>
      <c r="F408" s="47"/>
    </row>
    <row r="409" spans="1:6" ht="15.75">
      <c r="A409" s="46"/>
      <c r="B409" s="47"/>
      <c r="C409" s="47"/>
      <c r="D409" s="47"/>
      <c r="E409" s="47"/>
      <c r="F409" s="47"/>
    </row>
    <row r="410" spans="1:6" ht="15.75">
      <c r="A410" s="46"/>
      <c r="B410" s="47"/>
      <c r="C410" s="47"/>
      <c r="D410" s="47"/>
      <c r="E410" s="47"/>
      <c r="F410" s="47"/>
    </row>
    <row r="411" spans="1:6" ht="15.75">
      <c r="A411" s="46"/>
      <c r="B411" s="47"/>
      <c r="C411" s="47"/>
      <c r="D411" s="47"/>
      <c r="E411" s="47"/>
      <c r="F411" s="47"/>
    </row>
    <row r="412" spans="1:6" ht="15.75">
      <c r="A412" s="46"/>
      <c r="B412" s="47"/>
      <c r="C412" s="47"/>
      <c r="D412" s="47"/>
      <c r="E412" s="47"/>
      <c r="F412" s="47"/>
    </row>
    <row r="413" spans="1:6" ht="15.75">
      <c r="A413" s="46"/>
      <c r="B413" s="47"/>
      <c r="C413" s="47"/>
      <c r="D413" s="47"/>
      <c r="E413" s="47"/>
      <c r="F413" s="47"/>
    </row>
    <row r="414" spans="1:6" ht="15.75">
      <c r="A414" s="46"/>
      <c r="B414" s="47"/>
      <c r="C414" s="47"/>
      <c r="D414" s="47"/>
      <c r="E414" s="47"/>
      <c r="F414" s="47"/>
    </row>
    <row r="415" spans="1:6" ht="15.75">
      <c r="A415" s="46"/>
      <c r="B415" s="47"/>
      <c r="C415" s="47"/>
      <c r="D415" s="47"/>
      <c r="E415" s="47"/>
      <c r="F415" s="47"/>
    </row>
    <row r="416" spans="1:6" ht="15.75">
      <c r="A416" s="46"/>
      <c r="B416" s="47"/>
      <c r="C416" s="47"/>
      <c r="D416" s="47"/>
      <c r="E416" s="47"/>
      <c r="F416" s="47"/>
    </row>
    <row r="417" spans="1:6" ht="15.75">
      <c r="A417" s="46"/>
      <c r="B417" s="47"/>
      <c r="C417" s="47"/>
      <c r="D417" s="47"/>
      <c r="E417" s="47"/>
      <c r="F417" s="47"/>
    </row>
    <row r="418" spans="1:6" ht="15.75">
      <c r="A418" s="46"/>
      <c r="B418" s="47"/>
      <c r="C418" s="47"/>
      <c r="D418" s="47"/>
      <c r="E418" s="47"/>
      <c r="F418" s="47"/>
    </row>
    <row r="419" spans="1:6" ht="15.75">
      <c r="A419" s="46"/>
      <c r="B419" s="47"/>
      <c r="C419" s="47"/>
      <c r="D419" s="47"/>
      <c r="E419" s="47"/>
      <c r="F419" s="47"/>
    </row>
    <row r="420" spans="1:6" ht="15.75">
      <c r="A420" s="46"/>
      <c r="B420" s="47"/>
      <c r="C420" s="47"/>
      <c r="D420" s="47"/>
      <c r="E420" s="47"/>
      <c r="F420" s="47"/>
    </row>
    <row r="421" spans="1:6" ht="15.75">
      <c r="A421" s="46"/>
      <c r="B421" s="47"/>
      <c r="C421" s="47"/>
      <c r="D421" s="47"/>
      <c r="E421" s="47"/>
      <c r="F421" s="47"/>
    </row>
    <row r="422" spans="1:6" ht="15.75">
      <c r="A422" s="46"/>
      <c r="B422" s="47"/>
      <c r="C422" s="47"/>
      <c r="D422" s="47"/>
      <c r="E422" s="47"/>
      <c r="F422" s="47"/>
    </row>
    <row r="423" spans="1:6" ht="15.75">
      <c r="A423" s="46"/>
      <c r="B423" s="47"/>
      <c r="C423" s="47"/>
      <c r="D423" s="47"/>
      <c r="E423" s="47"/>
      <c r="F423" s="47"/>
    </row>
    <row r="424" spans="1:6" ht="15.75">
      <c r="A424" s="46"/>
      <c r="B424" s="47"/>
      <c r="C424" s="47"/>
      <c r="D424" s="47"/>
      <c r="E424" s="47"/>
      <c r="F424" s="47"/>
    </row>
    <row r="425" spans="1:6" ht="15.75">
      <c r="A425" s="46"/>
      <c r="B425" s="47"/>
      <c r="C425" s="47"/>
      <c r="D425" s="47"/>
      <c r="E425" s="47"/>
      <c r="F425" s="47"/>
    </row>
    <row r="426" spans="1:6" ht="15.75">
      <c r="A426" s="46"/>
      <c r="B426" s="47"/>
      <c r="C426" s="47"/>
      <c r="D426" s="47"/>
      <c r="E426" s="47"/>
      <c r="F426" s="47"/>
    </row>
    <row r="427" spans="1:6" ht="15.75">
      <c r="A427" s="46"/>
      <c r="B427" s="47"/>
      <c r="C427" s="47"/>
      <c r="D427" s="47"/>
      <c r="E427" s="47"/>
      <c r="F427" s="47"/>
    </row>
    <row r="428" spans="1:6" ht="15.75">
      <c r="A428" s="46"/>
      <c r="B428" s="47"/>
      <c r="C428" s="47"/>
      <c r="D428" s="47"/>
      <c r="E428" s="47"/>
      <c r="F428" s="47"/>
    </row>
    <row r="429" spans="1:6" ht="15.75">
      <c r="A429" s="46"/>
      <c r="B429" s="47"/>
      <c r="C429" s="47"/>
      <c r="D429" s="47"/>
      <c r="E429" s="47"/>
      <c r="F429" s="47"/>
    </row>
    <row r="430" spans="1:6" ht="15.75">
      <c r="A430" s="46"/>
      <c r="B430" s="47"/>
      <c r="C430" s="47"/>
      <c r="D430" s="47"/>
      <c r="E430" s="47"/>
      <c r="F430" s="47"/>
    </row>
    <row r="431" spans="1:6" ht="15.75">
      <c r="A431" s="46"/>
      <c r="B431" s="47"/>
      <c r="C431" s="47"/>
      <c r="D431" s="47"/>
      <c r="E431" s="47"/>
      <c r="F431" s="47"/>
    </row>
    <row r="432" spans="1:6" ht="15.75">
      <c r="A432" s="46"/>
      <c r="B432" s="47"/>
      <c r="C432" s="47"/>
      <c r="D432" s="47"/>
      <c r="E432" s="47"/>
      <c r="F432" s="47"/>
    </row>
    <row r="433" spans="1:6" ht="15.75">
      <c r="A433" s="46"/>
      <c r="B433" s="47"/>
      <c r="C433" s="47"/>
      <c r="D433" s="47"/>
      <c r="E433" s="47"/>
      <c r="F433" s="47"/>
    </row>
    <row r="434" spans="1:6" ht="15.75">
      <c r="A434" s="46"/>
      <c r="B434" s="47"/>
      <c r="C434" s="47"/>
      <c r="D434" s="47"/>
      <c r="E434" s="47"/>
      <c r="F434" s="47"/>
    </row>
    <row r="435" spans="1:6" ht="15.75">
      <c r="A435" s="46"/>
      <c r="B435" s="47"/>
      <c r="C435" s="47"/>
      <c r="D435" s="47"/>
      <c r="E435" s="47"/>
      <c r="F435" s="47"/>
    </row>
    <row r="436" spans="1:6" ht="15.75">
      <c r="A436" s="46"/>
      <c r="B436" s="47"/>
      <c r="C436" s="47"/>
      <c r="D436" s="47"/>
      <c r="E436" s="47"/>
      <c r="F436" s="47"/>
    </row>
    <row r="437" spans="1:6" ht="15.75">
      <c r="A437" s="46"/>
      <c r="B437" s="47"/>
      <c r="C437" s="47"/>
      <c r="D437" s="47"/>
      <c r="E437" s="47"/>
      <c r="F437" s="47"/>
    </row>
    <row r="438" spans="1:6" ht="15.75">
      <c r="A438" s="46"/>
      <c r="B438" s="47"/>
      <c r="C438" s="47"/>
      <c r="D438" s="47"/>
      <c r="E438" s="47"/>
      <c r="F438" s="47"/>
    </row>
    <row r="439" spans="1:6" ht="15.75">
      <c r="A439" s="46"/>
      <c r="B439" s="47"/>
      <c r="C439" s="47"/>
      <c r="D439" s="47"/>
      <c r="E439" s="47"/>
      <c r="F439" s="47"/>
    </row>
    <row r="440" spans="1:6" ht="15.75">
      <c r="A440" s="46"/>
      <c r="B440" s="47"/>
      <c r="C440" s="47"/>
      <c r="D440" s="47"/>
      <c r="E440" s="47"/>
      <c r="F440" s="47"/>
    </row>
    <row r="441" spans="1:6" ht="15.75">
      <c r="A441" s="46"/>
      <c r="B441" s="47"/>
      <c r="C441" s="47"/>
      <c r="D441" s="47"/>
      <c r="E441" s="47"/>
      <c r="F441" s="47"/>
    </row>
    <row r="442" spans="1:6" ht="15.75">
      <c r="A442" s="46"/>
      <c r="B442" s="47"/>
      <c r="C442" s="47"/>
      <c r="D442" s="47"/>
      <c r="E442" s="47"/>
      <c r="F442" s="47"/>
    </row>
    <row r="443" spans="1:6" ht="15.75">
      <c r="A443" s="46"/>
      <c r="B443" s="47"/>
      <c r="C443" s="47"/>
      <c r="D443" s="47"/>
      <c r="E443" s="47"/>
      <c r="F443" s="47"/>
    </row>
    <row r="444" spans="1:6" ht="15.75">
      <c r="A444" s="46"/>
      <c r="B444" s="47"/>
      <c r="C444" s="47"/>
      <c r="D444" s="47"/>
      <c r="E444" s="47"/>
      <c r="F444" s="47"/>
    </row>
    <row r="445" spans="1:6" ht="15.75">
      <c r="A445" s="46"/>
      <c r="B445" s="47"/>
      <c r="C445" s="47"/>
      <c r="D445" s="47"/>
      <c r="E445" s="47"/>
      <c r="F445" s="47"/>
    </row>
    <row r="446" spans="1:6" ht="15.75">
      <c r="A446" s="46"/>
      <c r="B446" s="47"/>
      <c r="C446" s="47"/>
      <c r="D446" s="47"/>
      <c r="E446" s="47"/>
      <c r="F446" s="47"/>
    </row>
    <row r="447" spans="1:6" ht="15.75">
      <c r="A447" s="46"/>
      <c r="B447" s="47"/>
      <c r="C447" s="47"/>
      <c r="D447" s="47"/>
      <c r="E447" s="47"/>
      <c r="F447" s="47"/>
    </row>
    <row r="448" spans="1:6" ht="15.75">
      <c r="A448" s="46"/>
      <c r="B448" s="47"/>
      <c r="C448" s="47"/>
      <c r="D448" s="47"/>
      <c r="E448" s="47"/>
      <c r="F448" s="47"/>
    </row>
    <row r="449" spans="1:6" ht="15.75">
      <c r="A449" s="46"/>
      <c r="B449" s="47"/>
      <c r="C449" s="47"/>
      <c r="D449" s="47"/>
      <c r="E449" s="47"/>
      <c r="F449" s="47"/>
    </row>
    <row r="450" spans="1:6" ht="15.75">
      <c r="A450" s="46"/>
      <c r="B450" s="47"/>
      <c r="C450" s="47"/>
      <c r="D450" s="47"/>
      <c r="E450" s="47"/>
      <c r="F450" s="47"/>
    </row>
    <row r="451" spans="1:6" ht="15.75">
      <c r="A451" s="46"/>
      <c r="B451" s="47"/>
      <c r="C451" s="47"/>
      <c r="D451" s="47"/>
      <c r="E451" s="47"/>
      <c r="F451" s="47"/>
    </row>
    <row r="452" spans="1:6" ht="15.75">
      <c r="A452" s="46"/>
      <c r="B452" s="47"/>
      <c r="C452" s="47"/>
      <c r="D452" s="47"/>
      <c r="E452" s="47"/>
      <c r="F452" s="47"/>
    </row>
    <row r="453" spans="1:6" ht="15.75">
      <c r="A453" s="46"/>
      <c r="B453" s="47"/>
      <c r="C453" s="47"/>
      <c r="D453" s="47"/>
      <c r="E453" s="47"/>
      <c r="F453" s="47"/>
    </row>
    <row r="454" spans="1:6" ht="15.75">
      <c r="A454" s="46"/>
      <c r="B454" s="47"/>
      <c r="C454" s="47"/>
      <c r="D454" s="47"/>
      <c r="E454" s="47"/>
      <c r="F454" s="47"/>
    </row>
    <row r="455" spans="1:6" ht="15.75">
      <c r="A455" s="46"/>
      <c r="B455" s="47"/>
      <c r="C455" s="47"/>
      <c r="D455" s="47"/>
      <c r="E455" s="47"/>
      <c r="F455" s="47"/>
    </row>
    <row r="456" spans="1:6" ht="15.75">
      <c r="A456" s="46"/>
      <c r="B456" s="47"/>
      <c r="C456" s="47"/>
      <c r="D456" s="47"/>
      <c r="E456" s="47"/>
      <c r="F456" s="47"/>
    </row>
    <row r="457" spans="1:6" ht="15.75">
      <c r="A457" s="46"/>
      <c r="B457" s="47"/>
      <c r="C457" s="47"/>
      <c r="D457" s="47"/>
      <c r="E457" s="47"/>
      <c r="F457" s="47"/>
    </row>
    <row r="458" spans="1:6" ht="15.75">
      <c r="A458" s="46"/>
      <c r="B458" s="47"/>
      <c r="C458" s="47"/>
      <c r="D458" s="47"/>
      <c r="E458" s="47"/>
      <c r="F458" s="47"/>
    </row>
    <row r="459" spans="1:6" ht="15.75">
      <c r="A459" s="46"/>
      <c r="B459" s="47"/>
      <c r="C459" s="47"/>
      <c r="D459" s="47"/>
      <c r="E459" s="47"/>
      <c r="F459" s="47"/>
    </row>
    <row r="460" spans="1:6" ht="15.75">
      <c r="A460" s="46"/>
      <c r="B460" s="47"/>
      <c r="C460" s="47"/>
      <c r="D460" s="47"/>
      <c r="E460" s="47"/>
      <c r="F460" s="47"/>
    </row>
    <row r="461" spans="1:6" ht="15.75">
      <c r="A461" s="46"/>
      <c r="B461" s="47"/>
      <c r="C461" s="47"/>
      <c r="D461" s="47"/>
      <c r="E461" s="47"/>
      <c r="F461" s="47"/>
    </row>
    <row r="462" spans="1:6" ht="15.75">
      <c r="A462" s="46"/>
      <c r="B462" s="47"/>
      <c r="C462" s="47"/>
      <c r="D462" s="47"/>
      <c r="E462" s="47"/>
      <c r="F462" s="47"/>
    </row>
    <row r="463" spans="1:6" ht="15.75">
      <c r="A463" s="46"/>
      <c r="B463" s="47"/>
      <c r="C463" s="47"/>
      <c r="D463" s="47"/>
      <c r="E463" s="47"/>
      <c r="F463" s="47"/>
    </row>
    <row r="464" spans="1:6" ht="15.75">
      <c r="A464" s="46"/>
      <c r="B464" s="47"/>
      <c r="C464" s="47"/>
      <c r="D464" s="47"/>
      <c r="E464" s="47"/>
      <c r="F464" s="47"/>
    </row>
    <row r="465" spans="1:6" ht="15.75">
      <c r="A465" s="46"/>
      <c r="B465" s="47"/>
      <c r="C465" s="47"/>
      <c r="D465" s="47"/>
      <c r="E465" s="47"/>
      <c r="F465" s="47"/>
    </row>
    <row r="466" spans="1:6" ht="15.75">
      <c r="A466" s="46"/>
      <c r="B466" s="47"/>
      <c r="C466" s="47"/>
      <c r="D466" s="47"/>
      <c r="E466" s="47"/>
      <c r="F466" s="47"/>
    </row>
    <row r="467" spans="1:6" ht="15.75">
      <c r="A467" s="46"/>
      <c r="B467" s="47"/>
      <c r="C467" s="47"/>
      <c r="D467" s="47"/>
      <c r="E467" s="47"/>
      <c r="F467" s="47"/>
    </row>
    <row r="468" spans="1:6" ht="15.75">
      <c r="A468" s="46"/>
      <c r="B468" s="47"/>
      <c r="C468" s="47"/>
      <c r="D468" s="47"/>
      <c r="E468" s="47"/>
      <c r="F468" s="47"/>
    </row>
    <row r="469" spans="1:6" ht="15.75">
      <c r="A469" s="46"/>
      <c r="B469" s="47"/>
      <c r="C469" s="47"/>
      <c r="D469" s="47"/>
      <c r="E469" s="47"/>
      <c r="F469" s="47"/>
    </row>
    <row r="470" spans="1:6" ht="15.75">
      <c r="A470" s="46"/>
      <c r="B470" s="47"/>
      <c r="C470" s="47"/>
      <c r="D470" s="47"/>
      <c r="E470" s="47"/>
      <c r="F470" s="47"/>
    </row>
    <row r="471" spans="1:6" ht="15.75">
      <c r="A471" s="46"/>
      <c r="B471" s="47"/>
      <c r="C471" s="47"/>
      <c r="D471" s="47"/>
      <c r="E471" s="47"/>
      <c r="F471" s="47"/>
    </row>
    <row r="472" spans="1:6" ht="15.75">
      <c r="A472" s="46"/>
      <c r="B472" s="47"/>
      <c r="C472" s="47"/>
      <c r="D472" s="47"/>
      <c r="E472" s="47"/>
      <c r="F472" s="47"/>
    </row>
    <row r="473" spans="1:6" ht="15.75">
      <c r="A473" s="46"/>
      <c r="B473" s="47"/>
      <c r="C473" s="47"/>
      <c r="D473" s="47"/>
      <c r="E473" s="47"/>
      <c r="F473" s="47"/>
    </row>
    <row r="474" spans="1:6" ht="15.75">
      <c r="A474" s="46"/>
      <c r="B474" s="47"/>
      <c r="C474" s="47"/>
      <c r="D474" s="47"/>
      <c r="E474" s="47"/>
      <c r="F474" s="47"/>
    </row>
    <row r="475" spans="1:6" ht="15.75">
      <c r="A475" s="46"/>
      <c r="B475" s="47"/>
      <c r="C475" s="47"/>
      <c r="D475" s="47"/>
      <c r="E475" s="47"/>
      <c r="F475" s="47"/>
    </row>
    <row r="476" spans="1:6" ht="15.75">
      <c r="A476" s="46"/>
      <c r="B476" s="47"/>
      <c r="C476" s="47"/>
      <c r="D476" s="47"/>
      <c r="E476" s="47"/>
      <c r="F476" s="47"/>
    </row>
    <row r="477" spans="1:6" ht="15.75">
      <c r="A477" s="46"/>
      <c r="B477" s="47"/>
      <c r="C477" s="47"/>
      <c r="D477" s="47"/>
      <c r="E477" s="47"/>
      <c r="F477" s="47"/>
    </row>
    <row r="478" spans="1:6" ht="15.75">
      <c r="A478" s="46"/>
      <c r="B478" s="47"/>
      <c r="C478" s="47"/>
      <c r="D478" s="47"/>
      <c r="E478" s="47"/>
      <c r="F478" s="47"/>
    </row>
    <row r="479" spans="1:6" ht="15.75">
      <c r="A479" s="46"/>
      <c r="B479" s="47"/>
      <c r="C479" s="47"/>
      <c r="D479" s="47"/>
      <c r="E479" s="47"/>
      <c r="F479" s="47"/>
    </row>
    <row r="480" spans="1:6" ht="15.75">
      <c r="A480" s="46"/>
      <c r="B480" s="47"/>
      <c r="C480" s="47"/>
      <c r="D480" s="47"/>
      <c r="E480" s="47"/>
      <c r="F480" s="47"/>
    </row>
    <row r="481" spans="1:6" ht="15.75">
      <c r="A481" s="46"/>
      <c r="B481" s="47"/>
      <c r="C481" s="47"/>
      <c r="D481" s="47"/>
      <c r="E481" s="47"/>
      <c r="F481" s="47"/>
    </row>
    <row r="482" spans="1:6" ht="15.75">
      <c r="A482" s="46"/>
      <c r="B482" s="47"/>
      <c r="C482" s="47"/>
      <c r="D482" s="47"/>
      <c r="E482" s="47"/>
      <c r="F482" s="47"/>
    </row>
    <row r="483" spans="1:6" ht="15.75">
      <c r="A483" s="46"/>
      <c r="B483" s="47"/>
      <c r="C483" s="47"/>
      <c r="D483" s="47"/>
      <c r="E483" s="47"/>
      <c r="F483" s="47"/>
    </row>
    <row r="484" spans="1:6" ht="15.75">
      <c r="A484" s="46"/>
      <c r="B484" s="47"/>
      <c r="C484" s="47"/>
      <c r="D484" s="47"/>
      <c r="E484" s="47"/>
      <c r="F484" s="47"/>
    </row>
    <row r="485" spans="1:6" ht="15.75">
      <c r="A485" s="46"/>
      <c r="B485" s="47"/>
      <c r="C485" s="47"/>
      <c r="D485" s="47"/>
      <c r="E485" s="47"/>
      <c r="F485" s="47"/>
    </row>
    <row r="486" spans="1:6" ht="15.75">
      <c r="A486" s="46"/>
      <c r="B486" s="47"/>
      <c r="C486" s="47"/>
      <c r="D486" s="47"/>
      <c r="E486" s="47"/>
      <c r="F486" s="47"/>
    </row>
    <row r="487" spans="1:6" ht="15.75">
      <c r="A487" s="46"/>
      <c r="B487" s="47"/>
      <c r="C487" s="47"/>
      <c r="D487" s="47"/>
      <c r="E487" s="47"/>
      <c r="F487" s="47"/>
    </row>
    <row r="488" spans="1:6" ht="15.75">
      <c r="A488" s="46"/>
      <c r="B488" s="47"/>
      <c r="C488" s="47"/>
      <c r="D488" s="47"/>
      <c r="E488" s="47"/>
      <c r="F488" s="47"/>
    </row>
    <row r="489" spans="1:6" ht="15.75">
      <c r="A489" s="46"/>
      <c r="B489" s="47"/>
      <c r="C489" s="47"/>
      <c r="D489" s="47"/>
      <c r="E489" s="47"/>
      <c r="F489" s="47"/>
    </row>
    <row r="490" spans="1:6" ht="15.75">
      <c r="A490" s="46"/>
      <c r="B490" s="47"/>
      <c r="C490" s="47"/>
      <c r="D490" s="47"/>
      <c r="E490" s="47"/>
      <c r="F490" s="47"/>
    </row>
    <row r="491" spans="1:6" ht="15.75">
      <c r="A491" s="46"/>
      <c r="B491" s="47"/>
      <c r="C491" s="47"/>
      <c r="D491" s="47"/>
      <c r="E491" s="47"/>
      <c r="F491" s="47"/>
    </row>
    <row r="492" spans="1:6" ht="15.75">
      <c r="A492" s="46"/>
      <c r="B492" s="47"/>
      <c r="C492" s="47"/>
      <c r="D492" s="47"/>
      <c r="E492" s="47"/>
      <c r="F492" s="47"/>
    </row>
    <row r="493" spans="1:6" ht="15.75">
      <c r="A493" s="46"/>
      <c r="B493" s="47"/>
      <c r="C493" s="47"/>
      <c r="D493" s="47"/>
      <c r="E493" s="47"/>
      <c r="F493" s="47"/>
    </row>
    <row r="494" spans="1:6" ht="15.75">
      <c r="A494" s="46"/>
      <c r="B494" s="47"/>
      <c r="C494" s="47"/>
      <c r="D494" s="47"/>
      <c r="E494" s="47"/>
      <c r="F494" s="47"/>
    </row>
    <row r="495" spans="1:6" ht="15.75">
      <c r="A495" s="46"/>
      <c r="B495" s="47"/>
      <c r="C495" s="47"/>
      <c r="D495" s="47"/>
      <c r="E495" s="47"/>
      <c r="F495" s="47"/>
    </row>
    <row r="496" spans="1:6" ht="15.75">
      <c r="A496" s="46"/>
      <c r="B496" s="47"/>
      <c r="C496" s="47"/>
      <c r="D496" s="47"/>
      <c r="E496" s="47"/>
      <c r="F496" s="47"/>
    </row>
    <row r="497" spans="1:6" ht="15.75">
      <c r="A497" s="46"/>
      <c r="B497" s="47"/>
      <c r="C497" s="47"/>
      <c r="D497" s="47"/>
      <c r="E497" s="47"/>
      <c r="F497" s="47"/>
    </row>
    <row r="498" spans="1:6" ht="15.75">
      <c r="A498" s="46"/>
      <c r="B498" s="47"/>
      <c r="C498" s="47"/>
      <c r="D498" s="47"/>
      <c r="E498" s="47"/>
      <c r="F498" s="47"/>
    </row>
    <row r="499" spans="1:6" ht="15.75">
      <c r="A499" s="46"/>
      <c r="B499" s="47"/>
      <c r="C499" s="47"/>
      <c r="D499" s="47"/>
      <c r="E499" s="47"/>
      <c r="F499" s="47"/>
    </row>
    <row r="500" spans="1:6" ht="15.75">
      <c r="A500" s="46"/>
      <c r="B500" s="47"/>
      <c r="C500" s="47"/>
      <c r="D500" s="47"/>
      <c r="E500" s="47"/>
      <c r="F500" s="47"/>
    </row>
    <row r="501" spans="1:6" ht="15.75">
      <c r="A501" s="46"/>
      <c r="B501" s="47"/>
      <c r="C501" s="47"/>
      <c r="D501" s="47"/>
      <c r="E501" s="47"/>
      <c r="F501" s="47"/>
    </row>
    <row r="502" spans="1:6" ht="15.75">
      <c r="A502" s="46"/>
      <c r="B502" s="47"/>
      <c r="C502" s="47"/>
      <c r="D502" s="47"/>
      <c r="E502" s="47"/>
      <c r="F502" s="47"/>
    </row>
    <row r="503" spans="1:6" ht="15.75">
      <c r="A503" s="46"/>
      <c r="B503" s="47"/>
      <c r="C503" s="47"/>
      <c r="D503" s="47"/>
      <c r="E503" s="47"/>
      <c r="F503" s="47"/>
    </row>
    <row r="504" spans="1:6" ht="15.75">
      <c r="A504" s="46"/>
      <c r="B504" s="47"/>
      <c r="C504" s="47"/>
      <c r="D504" s="47"/>
      <c r="E504" s="47"/>
      <c r="F504" s="47"/>
    </row>
    <row r="505" spans="1:6" ht="15.75">
      <c r="A505" s="46"/>
      <c r="B505" s="47"/>
      <c r="C505" s="47"/>
      <c r="D505" s="47"/>
      <c r="E505" s="47"/>
      <c r="F505" s="47"/>
    </row>
    <row r="506" spans="1:6" ht="15.75">
      <c r="A506" s="46"/>
      <c r="B506" s="47"/>
      <c r="C506" s="47"/>
      <c r="D506" s="47"/>
      <c r="E506" s="47"/>
      <c r="F506" s="47"/>
    </row>
    <row r="507" spans="1:6" ht="15.75">
      <c r="A507" s="46"/>
      <c r="B507" s="47"/>
      <c r="C507" s="47"/>
      <c r="D507" s="47"/>
      <c r="E507" s="47"/>
      <c r="F507" s="47"/>
    </row>
    <row r="508" spans="1:6" ht="15.75">
      <c r="A508" s="46"/>
      <c r="B508" s="47"/>
      <c r="C508" s="47"/>
      <c r="D508" s="47"/>
      <c r="E508" s="47"/>
      <c r="F508" s="47"/>
    </row>
    <row r="509" spans="1:6" ht="15.75">
      <c r="A509" s="46"/>
      <c r="B509" s="47"/>
      <c r="C509" s="47"/>
      <c r="D509" s="47"/>
      <c r="E509" s="47"/>
      <c r="F509" s="47"/>
    </row>
    <row r="510" spans="1:6" ht="15.75">
      <c r="A510" s="46"/>
      <c r="B510" s="47"/>
      <c r="C510" s="47"/>
      <c r="D510" s="47"/>
      <c r="E510" s="47"/>
      <c r="F510" s="47"/>
    </row>
    <row r="511" spans="1:6" ht="15.75">
      <c r="A511" s="46"/>
      <c r="B511" s="47"/>
      <c r="C511" s="47"/>
      <c r="D511" s="47"/>
      <c r="E511" s="47"/>
      <c r="F511" s="47"/>
    </row>
    <row r="512" spans="1:6" ht="15.75">
      <c r="A512" s="46"/>
      <c r="B512" s="47"/>
      <c r="C512" s="47"/>
      <c r="D512" s="47"/>
      <c r="E512" s="47"/>
      <c r="F512" s="47"/>
    </row>
    <row r="513" spans="1:6" ht="15.75">
      <c r="A513" s="46"/>
      <c r="B513" s="47"/>
      <c r="C513" s="47"/>
      <c r="D513" s="47"/>
      <c r="E513" s="47"/>
      <c r="F513" s="47"/>
    </row>
    <row r="514" spans="1:6" ht="15.75">
      <c r="A514" s="46"/>
      <c r="B514" s="47"/>
      <c r="C514" s="47"/>
      <c r="D514" s="47"/>
      <c r="E514" s="47"/>
      <c r="F514" s="47"/>
    </row>
    <row r="515" spans="1:6" ht="15.75">
      <c r="A515" s="46"/>
      <c r="B515" s="47"/>
      <c r="C515" s="47"/>
      <c r="D515" s="47"/>
      <c r="E515" s="47"/>
      <c r="F515" s="47"/>
    </row>
    <row r="516" spans="1:6" ht="15.75">
      <c r="A516" s="46"/>
      <c r="B516" s="47"/>
      <c r="C516" s="47"/>
      <c r="D516" s="47"/>
      <c r="E516" s="47"/>
      <c r="F516" s="47"/>
    </row>
    <row r="517" spans="1:6" ht="15.75">
      <c r="A517" s="46"/>
      <c r="B517" s="47"/>
      <c r="C517" s="47"/>
      <c r="D517" s="47"/>
      <c r="E517" s="47"/>
      <c r="F517" s="47"/>
    </row>
    <row r="518" spans="1:6" ht="15.75">
      <c r="A518" s="46"/>
      <c r="B518" s="47"/>
      <c r="C518" s="47"/>
      <c r="D518" s="47"/>
      <c r="E518" s="47"/>
      <c r="F518" s="47"/>
    </row>
    <row r="519" spans="1:6" ht="15.75">
      <c r="A519" s="46"/>
      <c r="B519" s="47"/>
      <c r="C519" s="47"/>
      <c r="D519" s="47"/>
      <c r="E519" s="47"/>
      <c r="F519" s="47"/>
    </row>
    <row r="520" spans="1:6" ht="15.75">
      <c r="A520" s="46"/>
      <c r="B520" s="47"/>
      <c r="C520" s="47"/>
      <c r="D520" s="47"/>
      <c r="E520" s="47"/>
      <c r="F520" s="47"/>
    </row>
    <row r="521" spans="1:6" ht="15.75">
      <c r="A521" s="46"/>
      <c r="B521" s="47"/>
      <c r="C521" s="47"/>
      <c r="D521" s="47"/>
      <c r="E521" s="47"/>
      <c r="F521" s="47"/>
    </row>
    <row r="522" spans="1:6" ht="15.75">
      <c r="A522" s="46"/>
      <c r="B522" s="47"/>
      <c r="C522" s="47"/>
      <c r="D522" s="47"/>
      <c r="E522" s="47"/>
      <c r="F522" s="47"/>
    </row>
    <row r="523" spans="1:6" ht="15.75">
      <c r="A523" s="46"/>
      <c r="B523" s="47"/>
      <c r="C523" s="47"/>
      <c r="D523" s="47"/>
      <c r="E523" s="47"/>
      <c r="F523" s="47"/>
    </row>
    <row r="524" spans="1:6" ht="15.75">
      <c r="A524" s="46"/>
      <c r="B524" s="47"/>
      <c r="C524" s="47"/>
      <c r="D524" s="47"/>
      <c r="E524" s="47"/>
      <c r="F524" s="47"/>
    </row>
    <row r="525" spans="1:6" ht="15.75">
      <c r="A525" s="46"/>
      <c r="B525" s="47"/>
      <c r="C525" s="47"/>
      <c r="D525" s="47"/>
      <c r="E525" s="47"/>
      <c r="F525" s="47"/>
    </row>
    <row r="526" spans="1:6" ht="15.75">
      <c r="A526" s="46"/>
      <c r="B526" s="47"/>
      <c r="C526" s="47"/>
      <c r="D526" s="47"/>
      <c r="E526" s="47"/>
      <c r="F526" s="47"/>
    </row>
    <row r="527" spans="1:6" ht="15.75">
      <c r="A527" s="46"/>
      <c r="B527" s="47"/>
      <c r="C527" s="47"/>
      <c r="D527" s="47"/>
      <c r="E527" s="47"/>
      <c r="F527" s="47"/>
    </row>
    <row r="528" spans="1:6" ht="15.75">
      <c r="A528" s="46"/>
      <c r="B528" s="47"/>
      <c r="C528" s="47"/>
      <c r="D528" s="47"/>
      <c r="E528" s="47"/>
      <c r="F528" s="47"/>
    </row>
    <row r="529" spans="1:6" ht="15.75">
      <c r="A529" s="46"/>
      <c r="B529" s="47"/>
      <c r="C529" s="47"/>
      <c r="D529" s="47"/>
      <c r="E529" s="47"/>
      <c r="F529" s="47"/>
    </row>
    <row r="530" spans="1:6" ht="15.75">
      <c r="A530" s="46"/>
      <c r="B530" s="47"/>
      <c r="C530" s="47"/>
      <c r="D530" s="47"/>
      <c r="E530" s="47"/>
      <c r="F530" s="47"/>
    </row>
    <row r="531" spans="1:6" ht="15.75">
      <c r="A531" s="46"/>
      <c r="B531" s="47"/>
      <c r="C531" s="47"/>
      <c r="D531" s="47"/>
      <c r="E531" s="47"/>
      <c r="F531" s="47"/>
    </row>
    <row r="532" spans="1:6" ht="15.75">
      <c r="A532" s="46"/>
      <c r="B532" s="47"/>
      <c r="C532" s="47"/>
      <c r="D532" s="47"/>
      <c r="E532" s="47"/>
      <c r="F532" s="47"/>
    </row>
    <row r="533" spans="1:6" ht="15.75">
      <c r="A533" s="46"/>
      <c r="B533" s="47"/>
      <c r="C533" s="47"/>
      <c r="D533" s="47"/>
      <c r="E533" s="47"/>
      <c r="F533" s="47"/>
    </row>
    <row r="534" spans="1:6" ht="15.75">
      <c r="A534" s="46"/>
      <c r="B534" s="47"/>
      <c r="C534" s="47"/>
      <c r="D534" s="47"/>
      <c r="E534" s="47"/>
      <c r="F534" s="47"/>
    </row>
    <row r="535" spans="1:6" ht="15.75">
      <c r="A535" s="46"/>
      <c r="B535" s="47"/>
      <c r="C535" s="47"/>
      <c r="D535" s="47"/>
      <c r="E535" s="47"/>
      <c r="F535" s="47"/>
    </row>
    <row r="536" spans="1:6" ht="15.75">
      <c r="A536" s="46"/>
      <c r="B536" s="47"/>
      <c r="C536" s="47"/>
      <c r="D536" s="47"/>
      <c r="E536" s="47"/>
      <c r="F536" s="47"/>
    </row>
    <row r="537" spans="1:6" ht="15.75">
      <c r="A537" s="46"/>
      <c r="B537" s="47"/>
      <c r="C537" s="47"/>
      <c r="D537" s="47"/>
      <c r="E537" s="47"/>
      <c r="F537" s="47"/>
    </row>
    <row r="538" spans="1:6" ht="15.75">
      <c r="A538" s="46"/>
      <c r="B538" s="47"/>
      <c r="C538" s="47"/>
      <c r="D538" s="47"/>
      <c r="E538" s="47"/>
      <c r="F538" s="47"/>
    </row>
    <row r="539" spans="1:6" ht="15.75">
      <c r="A539" s="46"/>
      <c r="B539" s="47"/>
      <c r="C539" s="47"/>
      <c r="D539" s="47"/>
      <c r="E539" s="47"/>
      <c r="F539" s="47"/>
    </row>
    <row r="540" spans="1:6" ht="15.75">
      <c r="A540" s="46"/>
      <c r="B540" s="47"/>
      <c r="C540" s="47"/>
      <c r="D540" s="47"/>
      <c r="E540" s="47"/>
      <c r="F540" s="47"/>
    </row>
    <row r="541" spans="1:6" ht="15.75">
      <c r="A541" s="46"/>
      <c r="B541" s="47"/>
      <c r="C541" s="47"/>
      <c r="D541" s="47"/>
      <c r="E541" s="47"/>
      <c r="F541" s="47"/>
    </row>
    <row r="542" spans="1:6" ht="15.75">
      <c r="A542" s="46"/>
      <c r="B542" s="47"/>
      <c r="C542" s="47"/>
      <c r="D542" s="47"/>
      <c r="E542" s="47"/>
      <c r="F542" s="47"/>
    </row>
    <row r="543" spans="1:6" ht="15.75">
      <c r="A543" s="46"/>
      <c r="B543" s="47"/>
      <c r="C543" s="47"/>
      <c r="D543" s="47"/>
      <c r="E543" s="47"/>
      <c r="F543" s="47"/>
    </row>
    <row r="544" spans="1:6" ht="15.75">
      <c r="A544" s="46"/>
      <c r="B544" s="47"/>
      <c r="C544" s="47"/>
      <c r="D544" s="47"/>
      <c r="E544" s="47"/>
      <c r="F544" s="47"/>
    </row>
    <row r="545" spans="1:6" ht="15.75">
      <c r="A545" s="46"/>
      <c r="B545" s="47"/>
      <c r="C545" s="47"/>
      <c r="D545" s="47"/>
      <c r="E545" s="47"/>
      <c r="F545" s="47"/>
    </row>
    <row r="546" spans="1:6" ht="15.75">
      <c r="A546" s="46"/>
      <c r="B546" s="47"/>
      <c r="C546" s="47"/>
      <c r="D546" s="47"/>
      <c r="E546" s="47"/>
      <c r="F546" s="47"/>
    </row>
    <row r="547" spans="1:6" ht="15.75">
      <c r="A547" s="46"/>
      <c r="B547" s="47"/>
      <c r="C547" s="47"/>
      <c r="D547" s="47"/>
      <c r="E547" s="47"/>
      <c r="F547" s="47"/>
    </row>
    <row r="548" spans="1:6" ht="15.75">
      <c r="A548" s="46"/>
      <c r="B548" s="47"/>
      <c r="C548" s="47"/>
      <c r="D548" s="47"/>
      <c r="E548" s="47"/>
      <c r="F548" s="47"/>
    </row>
    <row r="549" spans="1:6" ht="15.75">
      <c r="A549" s="46"/>
      <c r="B549" s="47"/>
      <c r="C549" s="47"/>
      <c r="D549" s="47"/>
      <c r="E549" s="47"/>
      <c r="F549" s="47"/>
    </row>
    <row r="550" spans="1:6" ht="15.75">
      <c r="A550" s="46"/>
      <c r="B550" s="47"/>
      <c r="C550" s="47"/>
      <c r="D550" s="47"/>
      <c r="E550" s="47"/>
      <c r="F550" s="47"/>
    </row>
    <row r="551" spans="1:6" ht="15.75">
      <c r="A551" s="46"/>
      <c r="B551" s="47"/>
      <c r="C551" s="47"/>
      <c r="D551" s="47"/>
      <c r="E551" s="47"/>
      <c r="F551" s="47"/>
    </row>
    <row r="552" spans="1:6" ht="15.75">
      <c r="A552" s="46"/>
      <c r="B552" s="47"/>
      <c r="C552" s="47"/>
      <c r="D552" s="47"/>
      <c r="E552" s="47"/>
      <c r="F552" s="47"/>
    </row>
    <row r="553" spans="1:6" ht="15.75">
      <c r="A553" s="46"/>
      <c r="B553" s="47"/>
      <c r="C553" s="47"/>
      <c r="D553" s="47"/>
      <c r="E553" s="47"/>
      <c r="F553" s="47"/>
    </row>
    <row r="554" spans="1:6" ht="15.75">
      <c r="A554" s="46"/>
      <c r="B554" s="47"/>
      <c r="C554" s="47"/>
      <c r="D554" s="47"/>
      <c r="E554" s="47"/>
      <c r="F554" s="47"/>
    </row>
    <row r="555" spans="1:6" ht="15.75">
      <c r="A555" s="46"/>
      <c r="B555" s="47"/>
      <c r="C555" s="47"/>
      <c r="D555" s="47"/>
      <c r="E555" s="47"/>
      <c r="F555" s="47"/>
    </row>
    <row r="556" spans="1:6" ht="15.75">
      <c r="A556" s="46"/>
      <c r="B556" s="47"/>
      <c r="C556" s="47"/>
      <c r="D556" s="47"/>
      <c r="E556" s="47"/>
      <c r="F556" s="47"/>
    </row>
    <row r="557" spans="1:6" ht="15.75">
      <c r="A557" s="46"/>
      <c r="B557" s="47"/>
      <c r="C557" s="47"/>
      <c r="D557" s="47"/>
      <c r="E557" s="47"/>
      <c r="F557" s="47"/>
    </row>
    <row r="558" spans="1:6" ht="15.75">
      <c r="A558" s="46"/>
      <c r="B558" s="47"/>
      <c r="C558" s="47"/>
      <c r="D558" s="47"/>
      <c r="E558" s="47"/>
      <c r="F558" s="47"/>
    </row>
    <row r="559" spans="1:6" ht="15.75">
      <c r="A559" s="46"/>
      <c r="B559" s="47"/>
      <c r="C559" s="47"/>
      <c r="D559" s="47"/>
      <c r="E559" s="47"/>
      <c r="F559" s="47"/>
    </row>
    <row r="560" spans="1:6" ht="15.75">
      <c r="A560" s="46"/>
      <c r="B560" s="47"/>
      <c r="C560" s="47"/>
      <c r="D560" s="47"/>
      <c r="E560" s="47"/>
      <c r="F560" s="47"/>
    </row>
    <row r="561" spans="1:6" ht="15.75">
      <c r="A561" s="46"/>
      <c r="B561" s="47"/>
      <c r="C561" s="47"/>
      <c r="D561" s="47"/>
      <c r="E561" s="47"/>
      <c r="F561" s="47"/>
    </row>
    <row r="562" spans="1:6" ht="15.75">
      <c r="A562" s="46"/>
      <c r="B562" s="47"/>
      <c r="C562" s="47"/>
      <c r="D562" s="47"/>
      <c r="E562" s="47"/>
      <c r="F562" s="47"/>
    </row>
    <row r="563" spans="1:6" ht="15.75">
      <c r="A563" s="46"/>
      <c r="B563" s="47"/>
      <c r="C563" s="47"/>
      <c r="D563" s="47"/>
      <c r="E563" s="47"/>
      <c r="F563" s="47"/>
    </row>
    <row r="564" spans="1:6" ht="15.75">
      <c r="A564" s="46"/>
      <c r="B564" s="47"/>
      <c r="C564" s="47"/>
      <c r="D564" s="47"/>
      <c r="E564" s="47"/>
      <c r="F564" s="47"/>
    </row>
    <row r="565" spans="1:6" ht="15.75">
      <c r="A565" s="46"/>
      <c r="B565" s="47"/>
      <c r="C565" s="47"/>
      <c r="D565" s="47"/>
      <c r="E565" s="47"/>
      <c r="F565" s="47"/>
    </row>
    <row r="566" spans="1:6" ht="15.75">
      <c r="A566" s="46"/>
      <c r="B566" s="47"/>
      <c r="C566" s="47"/>
      <c r="D566" s="47"/>
      <c r="E566" s="47"/>
      <c r="F566" s="47"/>
    </row>
    <row r="567" spans="1:6" ht="15.75">
      <c r="A567" s="46"/>
      <c r="B567" s="47"/>
      <c r="C567" s="47"/>
      <c r="D567" s="47"/>
      <c r="E567" s="47"/>
      <c r="F567" s="47"/>
    </row>
    <row r="568" spans="1:6" ht="15.75">
      <c r="A568" s="46"/>
      <c r="B568" s="47"/>
      <c r="C568" s="47"/>
      <c r="D568" s="47"/>
      <c r="E568" s="47"/>
      <c r="F568" s="47"/>
    </row>
    <row r="569" spans="1:6" ht="15.75">
      <c r="A569" s="46"/>
      <c r="B569" s="47"/>
      <c r="C569" s="47"/>
      <c r="D569" s="47"/>
      <c r="E569" s="47"/>
      <c r="F569" s="47"/>
    </row>
    <row r="570" spans="1:6" ht="15.75">
      <c r="A570" s="46"/>
      <c r="B570" s="47"/>
      <c r="C570" s="47"/>
      <c r="D570" s="47"/>
      <c r="E570" s="47"/>
      <c r="F570" s="47"/>
    </row>
    <row r="571" spans="1:6" ht="15.75">
      <c r="A571" s="46"/>
      <c r="B571" s="47"/>
      <c r="C571" s="47"/>
      <c r="D571" s="47"/>
      <c r="E571" s="47"/>
      <c r="F571" s="47"/>
    </row>
    <row r="572" spans="1:6" ht="15.75">
      <c r="A572" s="46"/>
      <c r="B572" s="47"/>
      <c r="C572" s="47"/>
      <c r="D572" s="47"/>
      <c r="E572" s="47"/>
      <c r="F572" s="47"/>
    </row>
    <row r="573" spans="1:6" ht="15.75">
      <c r="A573" s="46"/>
      <c r="B573" s="47"/>
      <c r="C573" s="47"/>
      <c r="D573" s="47"/>
      <c r="E573" s="47"/>
      <c r="F573" s="47"/>
    </row>
    <row r="574" spans="1:6" ht="15.75">
      <c r="A574" s="46"/>
      <c r="B574" s="47"/>
      <c r="C574" s="47"/>
      <c r="D574" s="47"/>
      <c r="E574" s="47"/>
      <c r="F574" s="47"/>
    </row>
    <row r="575" spans="1:6" ht="15.75">
      <c r="A575" s="46"/>
      <c r="B575" s="47"/>
      <c r="C575" s="47"/>
      <c r="D575" s="47"/>
      <c r="E575" s="47"/>
      <c r="F575" s="47"/>
    </row>
    <row r="576" spans="1:6" ht="15.75">
      <c r="A576" s="46"/>
      <c r="B576" s="47"/>
      <c r="C576" s="47"/>
      <c r="D576" s="47"/>
      <c r="E576" s="47"/>
      <c r="F576" s="47"/>
    </row>
    <row r="577" spans="1:6" ht="15.75">
      <c r="A577" s="46"/>
      <c r="B577" s="47"/>
      <c r="C577" s="47"/>
      <c r="D577" s="47"/>
      <c r="E577" s="47"/>
      <c r="F577" s="47"/>
    </row>
    <row r="578" spans="1:6" ht="15.75">
      <c r="A578" s="46"/>
      <c r="B578" s="47"/>
      <c r="C578" s="47"/>
      <c r="D578" s="47"/>
      <c r="E578" s="47"/>
      <c r="F578" s="47"/>
    </row>
    <row r="579" spans="1:6" ht="15.75">
      <c r="A579" s="46"/>
      <c r="B579" s="47"/>
      <c r="C579" s="47"/>
      <c r="D579" s="47"/>
      <c r="E579" s="47"/>
      <c r="F579" s="47"/>
    </row>
    <row r="580" spans="1:6" ht="15.75">
      <c r="A580" s="46"/>
      <c r="B580" s="47"/>
      <c r="C580" s="47"/>
      <c r="D580" s="47"/>
      <c r="E580" s="47"/>
      <c r="F580" s="47"/>
    </row>
    <row r="581" spans="1:6" ht="15.75">
      <c r="A581" s="46"/>
      <c r="B581" s="47"/>
      <c r="C581" s="47"/>
      <c r="D581" s="47"/>
      <c r="E581" s="47"/>
      <c r="F581" s="47"/>
    </row>
    <row r="582" spans="1:6" ht="15.75">
      <c r="A582" s="46"/>
      <c r="B582" s="47"/>
      <c r="C582" s="47"/>
      <c r="D582" s="47"/>
      <c r="E582" s="47"/>
      <c r="F582" s="47"/>
    </row>
    <row r="583" spans="1:6" ht="15.75">
      <c r="A583" s="46"/>
      <c r="B583" s="47"/>
      <c r="C583" s="47"/>
      <c r="D583" s="47"/>
      <c r="E583" s="47"/>
      <c r="F583" s="47"/>
    </row>
    <row r="584" spans="1:6" ht="15.75">
      <c r="A584" s="46"/>
      <c r="B584" s="47"/>
      <c r="C584" s="47"/>
      <c r="D584" s="47"/>
      <c r="E584" s="47"/>
      <c r="F584" s="47"/>
    </row>
    <row r="585" spans="1:6" ht="15.75">
      <c r="A585" s="46"/>
      <c r="B585" s="47"/>
      <c r="C585" s="47"/>
      <c r="D585" s="47"/>
      <c r="E585" s="47"/>
      <c r="F585" s="47"/>
    </row>
    <row r="586" spans="1:6" ht="15.75">
      <c r="A586" s="46"/>
      <c r="B586" s="47"/>
      <c r="C586" s="47"/>
      <c r="D586" s="47"/>
      <c r="E586" s="47"/>
      <c r="F586" s="47"/>
    </row>
    <row r="587" spans="1:6" ht="15.75">
      <c r="A587" s="46"/>
      <c r="B587" s="47"/>
      <c r="C587" s="47"/>
      <c r="D587" s="47"/>
      <c r="E587" s="47"/>
      <c r="F587" s="47"/>
    </row>
    <row r="588" spans="1:6" ht="15.75">
      <c r="A588" s="46"/>
      <c r="B588" s="47"/>
      <c r="C588" s="47"/>
      <c r="D588" s="47"/>
      <c r="E588" s="47"/>
      <c r="F588" s="47"/>
    </row>
    <row r="589" spans="1:6" ht="15.75">
      <c r="A589" s="46"/>
      <c r="B589" s="47"/>
      <c r="C589" s="47"/>
      <c r="D589" s="47"/>
      <c r="E589" s="47"/>
      <c r="F589" s="47"/>
    </row>
    <row r="590" spans="1:6" ht="15.75">
      <c r="A590" s="46"/>
      <c r="B590" s="47"/>
      <c r="C590" s="47"/>
      <c r="D590" s="47"/>
      <c r="E590" s="47"/>
      <c r="F590" s="47"/>
    </row>
    <row r="591" spans="1:6" ht="15.75">
      <c r="A591" s="46"/>
      <c r="B591" s="47"/>
      <c r="C591" s="47"/>
      <c r="D591" s="47"/>
      <c r="E591" s="47"/>
      <c r="F591" s="47"/>
    </row>
    <row r="592" spans="1:6" ht="15.75">
      <c r="A592" s="46"/>
      <c r="B592" s="47"/>
      <c r="C592" s="47"/>
      <c r="D592" s="47"/>
      <c r="E592" s="47"/>
      <c r="F592" s="47"/>
    </row>
    <row r="593" spans="1:6" ht="15.75">
      <c r="A593" s="46"/>
      <c r="B593" s="47"/>
      <c r="C593" s="47"/>
      <c r="D593" s="47"/>
      <c r="E593" s="47"/>
      <c r="F593" s="47"/>
    </row>
    <row r="594" spans="1:6" ht="15.75">
      <c r="A594" s="46"/>
      <c r="B594" s="47"/>
      <c r="C594" s="47"/>
      <c r="D594" s="47"/>
      <c r="E594" s="47"/>
      <c r="F594" s="47"/>
    </row>
    <row r="595" spans="1:6" ht="15.75">
      <c r="A595" s="46"/>
      <c r="B595" s="47"/>
      <c r="C595" s="47"/>
      <c r="D595" s="47"/>
      <c r="E595" s="47"/>
      <c r="F595" s="47"/>
    </row>
    <row r="596" spans="1:6" ht="15.75">
      <c r="A596" s="46"/>
      <c r="B596" s="47"/>
      <c r="C596" s="47"/>
      <c r="D596" s="47"/>
      <c r="E596" s="47"/>
      <c r="F596" s="47"/>
    </row>
    <row r="597" spans="1:6" ht="15.75">
      <c r="A597" s="46"/>
      <c r="B597" s="47"/>
      <c r="C597" s="47"/>
      <c r="D597" s="47"/>
      <c r="E597" s="47"/>
      <c r="F597" s="47"/>
    </row>
    <row r="598" spans="1:6" ht="15.75">
      <c r="A598" s="46"/>
      <c r="B598" s="47"/>
      <c r="C598" s="47"/>
      <c r="D598" s="47"/>
      <c r="E598" s="47"/>
      <c r="F598" s="47"/>
    </row>
    <row r="599" spans="1:6" ht="15.75">
      <c r="A599" s="46"/>
      <c r="B599" s="47"/>
      <c r="C599" s="47"/>
      <c r="D599" s="47"/>
      <c r="E599" s="47"/>
      <c r="F599" s="47"/>
    </row>
    <row r="600" spans="1:6" ht="15.75">
      <c r="A600" s="46"/>
      <c r="B600" s="47"/>
      <c r="C600" s="47"/>
      <c r="D600" s="47"/>
      <c r="E600" s="47"/>
      <c r="F600" s="47"/>
    </row>
    <row r="601" spans="1:6" ht="15.75">
      <c r="A601" s="46"/>
      <c r="B601" s="47"/>
      <c r="C601" s="47"/>
      <c r="D601" s="47"/>
      <c r="E601" s="47"/>
      <c r="F601" s="47"/>
    </row>
    <row r="602" spans="1:6" ht="15.75">
      <c r="A602" s="46"/>
      <c r="B602" s="47"/>
      <c r="C602" s="47"/>
      <c r="D602" s="47"/>
      <c r="E602" s="47"/>
      <c r="F602" s="47"/>
    </row>
    <row r="603" spans="1:6" ht="15.75">
      <c r="A603" s="46"/>
      <c r="B603" s="47"/>
      <c r="C603" s="47"/>
      <c r="D603" s="47"/>
      <c r="E603" s="47"/>
      <c r="F603" s="47"/>
    </row>
    <row r="604" spans="1:6" ht="15.75">
      <c r="A604" s="46"/>
      <c r="B604" s="47"/>
      <c r="C604" s="47"/>
      <c r="D604" s="47"/>
      <c r="E604" s="47"/>
      <c r="F604" s="47"/>
    </row>
    <row r="605" spans="1:6" ht="15.75">
      <c r="A605" s="46"/>
      <c r="B605" s="47"/>
      <c r="C605" s="47"/>
      <c r="D605" s="47"/>
      <c r="E605" s="47"/>
      <c r="F605" s="47"/>
    </row>
    <row r="606" spans="1:6" ht="15.75">
      <c r="A606" s="46"/>
      <c r="B606" s="47"/>
      <c r="C606" s="47"/>
      <c r="D606" s="47"/>
      <c r="E606" s="47"/>
      <c r="F606" s="47"/>
    </row>
    <row r="607" spans="1:6" ht="15.75">
      <c r="A607" s="46"/>
      <c r="B607" s="47"/>
      <c r="C607" s="47"/>
      <c r="D607" s="47"/>
      <c r="E607" s="47"/>
      <c r="F607" s="47"/>
    </row>
    <row r="608" spans="1:6" ht="15.75">
      <c r="A608" s="46"/>
      <c r="B608" s="47"/>
      <c r="C608" s="47"/>
      <c r="D608" s="47"/>
      <c r="E608" s="47"/>
      <c r="F608" s="47"/>
    </row>
    <row r="609" spans="1:6" ht="15.75">
      <c r="A609" s="46"/>
      <c r="B609" s="47"/>
      <c r="C609" s="47"/>
      <c r="D609" s="47"/>
      <c r="E609" s="47"/>
      <c r="F609" s="47"/>
    </row>
    <row r="610" spans="1:6" ht="15.75">
      <c r="A610" s="46"/>
      <c r="B610" s="47"/>
      <c r="C610" s="47"/>
      <c r="D610" s="47"/>
      <c r="E610" s="47"/>
      <c r="F610" s="47"/>
    </row>
    <row r="611" spans="1:6" ht="15.75">
      <c r="A611" s="46"/>
      <c r="B611" s="47"/>
      <c r="C611" s="47"/>
      <c r="D611" s="47"/>
      <c r="E611" s="47"/>
      <c r="F611" s="47"/>
    </row>
    <row r="612" spans="1:6" ht="15.75">
      <c r="A612" s="46"/>
      <c r="B612" s="47"/>
      <c r="C612" s="47"/>
      <c r="D612" s="47"/>
      <c r="E612" s="47"/>
      <c r="F612" s="47"/>
    </row>
    <row r="613" spans="1:6" ht="15.75">
      <c r="A613" s="46"/>
      <c r="B613" s="47"/>
      <c r="C613" s="47"/>
      <c r="D613" s="47"/>
      <c r="E613" s="47"/>
      <c r="F613" s="47"/>
    </row>
    <row r="614" spans="1:6" ht="15.75">
      <c r="A614" s="46"/>
      <c r="B614" s="47"/>
      <c r="C614" s="47"/>
      <c r="D614" s="47"/>
      <c r="E614" s="47"/>
      <c r="F614" s="47"/>
    </row>
    <row r="615" spans="1:6" ht="15.75">
      <c r="A615" s="46"/>
      <c r="B615" s="47"/>
      <c r="C615" s="47"/>
      <c r="D615" s="47"/>
      <c r="E615" s="47"/>
      <c r="F615" s="47"/>
    </row>
    <row r="616" spans="1:6" ht="15.75">
      <c r="A616" s="46"/>
      <c r="B616" s="47"/>
      <c r="C616" s="47"/>
      <c r="D616" s="47"/>
      <c r="E616" s="47"/>
      <c r="F616" s="47"/>
    </row>
    <row r="617" spans="1:6" ht="15.75">
      <c r="A617" s="46"/>
      <c r="B617" s="47"/>
      <c r="C617" s="47"/>
      <c r="D617" s="47"/>
      <c r="E617" s="47"/>
      <c r="F617" s="47"/>
    </row>
    <row r="618" spans="1:6" ht="15.75">
      <c r="A618" s="46"/>
      <c r="B618" s="47"/>
      <c r="C618" s="47"/>
      <c r="D618" s="47"/>
      <c r="E618" s="47"/>
      <c r="F618" s="47"/>
    </row>
    <row r="619" spans="1:6" ht="15.75">
      <c r="A619" s="46"/>
      <c r="B619" s="47"/>
      <c r="C619" s="47"/>
      <c r="D619" s="47"/>
      <c r="E619" s="47"/>
      <c r="F619" s="47"/>
    </row>
    <row r="620" spans="1:6" ht="15.75">
      <c r="A620" s="46"/>
      <c r="B620" s="47"/>
      <c r="C620" s="47"/>
      <c r="D620" s="47"/>
      <c r="E620" s="47"/>
      <c r="F620" s="47"/>
    </row>
    <row r="621" spans="1:6" ht="15.75">
      <c r="A621" s="46"/>
      <c r="B621" s="47"/>
      <c r="C621" s="47"/>
      <c r="D621" s="47"/>
      <c r="E621" s="47"/>
      <c r="F621" s="47"/>
    </row>
    <row r="622" spans="1:6" ht="15.75">
      <c r="A622" s="46"/>
      <c r="B622" s="47"/>
      <c r="C622" s="47"/>
      <c r="D622" s="47"/>
      <c r="E622" s="47"/>
      <c r="F622" s="47"/>
    </row>
    <row r="623" spans="1:6" ht="15.75">
      <c r="A623" s="46"/>
      <c r="B623" s="47"/>
      <c r="C623" s="47"/>
      <c r="D623" s="47"/>
      <c r="E623" s="47"/>
      <c r="F623" s="47"/>
    </row>
    <row r="624" spans="1:6" ht="15.75">
      <c r="A624" s="46"/>
      <c r="B624" s="47"/>
      <c r="C624" s="47"/>
      <c r="D624" s="47"/>
      <c r="E624" s="47"/>
      <c r="F624" s="47"/>
    </row>
    <row r="625" spans="1:6" ht="15.75">
      <c r="A625" s="46"/>
      <c r="B625" s="47"/>
      <c r="C625" s="47"/>
      <c r="D625" s="47"/>
      <c r="E625" s="47"/>
      <c r="F625" s="47"/>
    </row>
    <row r="626" spans="1:6" ht="15.75">
      <c r="A626" s="46"/>
      <c r="B626" s="47"/>
      <c r="C626" s="47"/>
      <c r="D626" s="47"/>
      <c r="E626" s="47"/>
      <c r="F626" s="47"/>
    </row>
    <row r="627" spans="1:6" ht="15.75">
      <c r="A627" s="46"/>
      <c r="B627" s="47"/>
      <c r="C627" s="47"/>
      <c r="D627" s="47"/>
      <c r="E627" s="47"/>
      <c r="F627" s="47"/>
    </row>
    <row r="628" spans="1:6" ht="15.75">
      <c r="A628" s="46"/>
      <c r="B628" s="47"/>
      <c r="C628" s="47"/>
      <c r="D628" s="47"/>
      <c r="E628" s="47"/>
      <c r="F628" s="47"/>
    </row>
    <row r="629" spans="1:6" ht="15.75">
      <c r="A629" s="46"/>
      <c r="B629" s="47"/>
      <c r="C629" s="47"/>
      <c r="D629" s="47"/>
      <c r="E629" s="47"/>
      <c r="F629" s="47"/>
    </row>
    <row r="630" spans="1:6" ht="15.75">
      <c r="A630" s="46"/>
      <c r="B630" s="47"/>
      <c r="C630" s="47"/>
      <c r="D630" s="47"/>
      <c r="E630" s="47"/>
      <c r="F630" s="47"/>
    </row>
    <row r="631" spans="1:6" ht="15.75">
      <c r="A631" s="46"/>
      <c r="B631" s="47"/>
      <c r="C631" s="47"/>
      <c r="D631" s="47"/>
      <c r="E631" s="47"/>
      <c r="F631" s="47"/>
    </row>
    <row r="632" spans="1:6" ht="15.75">
      <c r="A632" s="46"/>
      <c r="B632" s="47"/>
      <c r="C632" s="47"/>
      <c r="D632" s="47"/>
      <c r="E632" s="47"/>
      <c r="F632" s="47"/>
    </row>
    <row r="633" spans="1:6" ht="15.75">
      <c r="A633" s="46"/>
      <c r="B633" s="47"/>
      <c r="C633" s="47"/>
      <c r="D633" s="47"/>
      <c r="E633" s="47"/>
      <c r="F633" s="47"/>
    </row>
    <row r="634" spans="1:6" ht="15.75">
      <c r="A634" s="46"/>
      <c r="B634" s="47"/>
      <c r="C634" s="47"/>
      <c r="D634" s="47"/>
      <c r="E634" s="47"/>
      <c r="F634" s="47"/>
    </row>
    <row r="635" spans="1:6" ht="15.75">
      <c r="A635" s="46"/>
      <c r="B635" s="47"/>
      <c r="C635" s="47"/>
      <c r="D635" s="47"/>
      <c r="E635" s="47"/>
      <c r="F635" s="47"/>
    </row>
    <row r="636" spans="1:6" ht="15.75">
      <c r="A636" s="46"/>
      <c r="B636" s="47"/>
      <c r="C636" s="47"/>
      <c r="D636" s="47"/>
      <c r="E636" s="47"/>
      <c r="F636" s="47"/>
    </row>
    <row r="637" spans="1:6" ht="15.75">
      <c r="A637" s="46"/>
      <c r="B637" s="47"/>
      <c r="C637" s="47"/>
      <c r="D637" s="47"/>
      <c r="E637" s="47"/>
      <c r="F637" s="47"/>
    </row>
    <row r="638" spans="1:6" ht="15.75">
      <c r="A638" s="46"/>
      <c r="B638" s="47"/>
      <c r="C638" s="47"/>
      <c r="D638" s="47"/>
      <c r="E638" s="47"/>
      <c r="F638" s="47"/>
    </row>
    <row r="639" spans="1:6" ht="15.75">
      <c r="A639" s="46"/>
      <c r="B639" s="47"/>
      <c r="C639" s="47"/>
      <c r="D639" s="47"/>
      <c r="E639" s="47"/>
      <c r="F639" s="47"/>
    </row>
    <row r="640" spans="1:6" ht="15.75">
      <c r="A640" s="46"/>
      <c r="B640" s="47"/>
      <c r="C640" s="47"/>
      <c r="D640" s="47"/>
      <c r="E640" s="47"/>
      <c r="F640" s="47"/>
    </row>
    <row r="641" spans="1:6" ht="15.75">
      <c r="A641" s="46"/>
      <c r="B641" s="47"/>
      <c r="C641" s="47"/>
      <c r="D641" s="47"/>
      <c r="E641" s="47"/>
      <c r="F641" s="47"/>
    </row>
    <row r="642" spans="1:6" ht="15.75">
      <c r="A642" s="46"/>
      <c r="B642" s="47"/>
      <c r="C642" s="47"/>
      <c r="D642" s="47"/>
      <c r="E642" s="47"/>
      <c r="F642" s="47"/>
    </row>
    <row r="643" spans="1:6" ht="15.75">
      <c r="A643" s="46"/>
      <c r="B643" s="47"/>
      <c r="C643" s="47"/>
      <c r="D643" s="47"/>
      <c r="E643" s="47"/>
      <c r="F643" s="47"/>
    </row>
    <row r="644" spans="1:6" ht="15.75">
      <c r="A644" s="46"/>
      <c r="B644" s="47"/>
      <c r="C644" s="47"/>
      <c r="D644" s="47"/>
      <c r="E644" s="47"/>
      <c r="F644" s="47"/>
    </row>
    <row r="645" spans="1:6" ht="15.75">
      <c r="A645" s="46"/>
      <c r="B645" s="47"/>
      <c r="C645" s="47"/>
      <c r="D645" s="47"/>
      <c r="E645" s="47"/>
      <c r="F645" s="47"/>
    </row>
    <row r="646" spans="1:6" ht="15.75">
      <c r="A646" s="46"/>
      <c r="B646" s="47"/>
      <c r="C646" s="47"/>
      <c r="D646" s="47"/>
      <c r="E646" s="47"/>
      <c r="F646" s="47"/>
    </row>
    <row r="647" spans="1:6" ht="15.75">
      <c r="A647" s="46"/>
      <c r="B647" s="47"/>
      <c r="C647" s="47"/>
      <c r="D647" s="47"/>
      <c r="E647" s="47"/>
      <c r="F647" s="47"/>
    </row>
    <row r="648" spans="1:6" ht="15.75">
      <c r="A648" s="46"/>
      <c r="B648" s="47"/>
      <c r="C648" s="47"/>
      <c r="D648" s="47"/>
      <c r="E648" s="47"/>
      <c r="F648" s="47"/>
    </row>
    <row r="649" spans="1:6" ht="15.75">
      <c r="A649" s="46"/>
      <c r="B649" s="47"/>
      <c r="C649" s="47"/>
      <c r="D649" s="47"/>
      <c r="E649" s="47"/>
      <c r="F649" s="47"/>
    </row>
    <row r="650" spans="1:6" ht="15.75">
      <c r="A650" s="46"/>
      <c r="B650" s="47"/>
      <c r="C650" s="47"/>
      <c r="D650" s="47"/>
      <c r="E650" s="47"/>
      <c r="F650" s="47"/>
    </row>
    <row r="651" spans="1:6" ht="15.75">
      <c r="A651" s="46"/>
      <c r="B651" s="47"/>
      <c r="C651" s="47"/>
      <c r="D651" s="47"/>
      <c r="E651" s="47"/>
      <c r="F651" s="47"/>
    </row>
    <row r="652" spans="1:6" ht="15.75">
      <c r="A652" s="46"/>
      <c r="B652" s="47"/>
      <c r="C652" s="47"/>
      <c r="D652" s="47"/>
      <c r="E652" s="47"/>
      <c r="F652" s="47"/>
    </row>
    <row r="653" spans="1:6" ht="15.75">
      <c r="A653" s="46"/>
      <c r="B653" s="47"/>
      <c r="C653" s="47"/>
      <c r="D653" s="47"/>
      <c r="E653" s="47"/>
      <c r="F653" s="47"/>
    </row>
    <row r="654" spans="1:6" ht="15.75">
      <c r="A654" s="46"/>
      <c r="B654" s="47"/>
      <c r="C654" s="47"/>
      <c r="D654" s="47"/>
      <c r="E654" s="47"/>
      <c r="F654" s="47"/>
    </row>
    <row r="655" spans="1:6" ht="15.75">
      <c r="A655" s="46"/>
      <c r="B655" s="47"/>
      <c r="C655" s="47"/>
      <c r="D655" s="47"/>
      <c r="E655" s="47"/>
      <c r="F655" s="47"/>
    </row>
    <row r="656" spans="1:6" ht="15.75">
      <c r="A656" s="46"/>
      <c r="B656" s="47"/>
      <c r="C656" s="47"/>
      <c r="D656" s="47"/>
      <c r="E656" s="47"/>
      <c r="F656" s="47"/>
    </row>
    <row r="657" spans="1:6" ht="15.75">
      <c r="A657" s="46"/>
      <c r="B657" s="47"/>
      <c r="C657" s="47"/>
      <c r="D657" s="47"/>
      <c r="E657" s="47"/>
      <c r="F657" s="47"/>
    </row>
    <row r="658" spans="1:6">
      <c r="B658" s="47"/>
      <c r="C658" s="47"/>
      <c r="D658" s="47"/>
      <c r="E658" s="47"/>
      <c r="F658" s="47"/>
    </row>
    <row r="659" spans="1:6">
      <c r="B659" s="47"/>
      <c r="C659" s="47"/>
      <c r="D659" s="47"/>
      <c r="E659" s="47"/>
      <c r="F659" s="47"/>
    </row>
    <row r="660" spans="1:6">
      <c r="B660" s="47"/>
      <c r="C660" s="47"/>
      <c r="D660" s="47"/>
      <c r="E660" s="47"/>
      <c r="F660" s="47"/>
    </row>
    <row r="661" spans="1:6">
      <c r="B661" s="47"/>
      <c r="C661" s="47"/>
      <c r="D661" s="47"/>
      <c r="E661" s="47"/>
      <c r="F661" s="47"/>
    </row>
    <row r="662" spans="1:6">
      <c r="B662" s="47"/>
      <c r="C662" s="47"/>
      <c r="D662" s="47"/>
      <c r="E662" s="47"/>
      <c r="F662" s="47"/>
    </row>
    <row r="663" spans="1:6">
      <c r="B663" s="47"/>
      <c r="C663" s="47"/>
      <c r="D663" s="47"/>
      <c r="E663" s="47"/>
      <c r="F663" s="47"/>
    </row>
    <row r="664" spans="1:6">
      <c r="B664" s="47"/>
      <c r="C664" s="47"/>
      <c r="D664" s="47"/>
      <c r="E664" s="47"/>
      <c r="F664" s="47"/>
    </row>
    <row r="665" spans="1:6">
      <c r="B665" s="47"/>
      <c r="C665" s="47"/>
      <c r="D665" s="47"/>
      <c r="E665" s="47"/>
      <c r="F665" s="47"/>
    </row>
    <row r="666" spans="1:6">
      <c r="B666" s="47"/>
      <c r="C666" s="47"/>
      <c r="D666" s="47"/>
      <c r="E666" s="47"/>
      <c r="F666" s="47"/>
    </row>
    <row r="667" spans="1:6">
      <c r="B667" s="47"/>
      <c r="C667" s="47"/>
      <c r="D667" s="47"/>
      <c r="E667" s="47"/>
      <c r="F667" s="47"/>
    </row>
    <row r="668" spans="1:6">
      <c r="B668" s="47"/>
      <c r="C668" s="47"/>
      <c r="D668" s="47"/>
      <c r="E668" s="47"/>
      <c r="F668" s="47"/>
    </row>
    <row r="669" spans="1:6">
      <c r="B669" s="47"/>
      <c r="C669" s="47"/>
      <c r="D669" s="47"/>
      <c r="E669" s="47"/>
      <c r="F669" s="47"/>
    </row>
    <row r="670" spans="1:6">
      <c r="B670" s="47"/>
      <c r="C670" s="47"/>
      <c r="D670" s="47"/>
      <c r="E670" s="47"/>
      <c r="F670" s="47"/>
    </row>
    <row r="671" spans="1:6">
      <c r="B671" s="47"/>
      <c r="C671" s="47"/>
      <c r="D671" s="47"/>
      <c r="E671" s="47"/>
      <c r="F671" s="47"/>
    </row>
    <row r="672" spans="1:6">
      <c r="B672" s="47"/>
      <c r="C672" s="47"/>
      <c r="D672" s="47"/>
      <c r="E672" s="47"/>
      <c r="F672" s="47"/>
    </row>
    <row r="673" spans="2:6">
      <c r="B673" s="47"/>
      <c r="C673" s="47"/>
      <c r="D673" s="47"/>
      <c r="E673" s="47"/>
      <c r="F673" s="47"/>
    </row>
    <row r="674" spans="2:6">
      <c r="B674" s="47"/>
      <c r="C674" s="47"/>
      <c r="D674" s="47"/>
      <c r="E674" s="47"/>
      <c r="F674" s="47"/>
    </row>
    <row r="675" spans="2:6">
      <c r="B675" s="47"/>
      <c r="C675" s="47"/>
      <c r="D675" s="47"/>
      <c r="E675" s="47"/>
      <c r="F675" s="47"/>
    </row>
    <row r="676" spans="2:6">
      <c r="B676" s="47"/>
      <c r="C676" s="47"/>
      <c r="D676" s="47"/>
      <c r="E676" s="47"/>
      <c r="F676" s="47"/>
    </row>
    <row r="677" spans="2:6">
      <c r="B677" s="47"/>
      <c r="C677" s="47"/>
      <c r="D677" s="47"/>
      <c r="E677" s="47"/>
      <c r="F677" s="47"/>
    </row>
    <row r="678" spans="2:6">
      <c r="B678" s="47"/>
      <c r="C678" s="47"/>
      <c r="D678" s="47"/>
      <c r="E678" s="47"/>
      <c r="F678" s="47"/>
    </row>
    <row r="679" spans="2:6">
      <c r="B679" s="47"/>
      <c r="C679" s="47"/>
      <c r="D679" s="47"/>
      <c r="E679" s="47"/>
      <c r="F679" s="47"/>
    </row>
    <row r="680" spans="2:6">
      <c r="B680" s="47"/>
      <c r="C680" s="47"/>
      <c r="D680" s="47"/>
      <c r="E680" s="47"/>
      <c r="F680" s="47"/>
    </row>
    <row r="681" spans="2:6">
      <c r="B681" s="47"/>
      <c r="C681" s="47"/>
      <c r="D681" s="47"/>
      <c r="E681" s="47"/>
      <c r="F681" s="47"/>
    </row>
    <row r="682" spans="2:6">
      <c r="B682" s="47"/>
      <c r="C682" s="47"/>
      <c r="D682" s="47"/>
      <c r="E682" s="47"/>
      <c r="F682" s="47"/>
    </row>
    <row r="683" spans="2:6">
      <c r="B683" s="47"/>
      <c r="C683" s="47"/>
      <c r="D683" s="47"/>
      <c r="E683" s="47"/>
      <c r="F683" s="47"/>
    </row>
    <row r="684" spans="2:6">
      <c r="B684" s="47"/>
      <c r="C684" s="47"/>
      <c r="D684" s="47"/>
      <c r="E684" s="47"/>
      <c r="F684" s="47"/>
    </row>
    <row r="685" spans="2:6">
      <c r="B685" s="47"/>
      <c r="C685" s="47"/>
      <c r="D685" s="47"/>
      <c r="E685" s="47"/>
      <c r="F685" s="47"/>
    </row>
    <row r="686" spans="2:6">
      <c r="B686" s="47"/>
      <c r="C686" s="47"/>
      <c r="D686" s="47"/>
      <c r="E686" s="47"/>
      <c r="F686" s="47"/>
    </row>
    <row r="687" spans="2:6">
      <c r="B687" s="47"/>
      <c r="C687" s="47"/>
      <c r="D687" s="47"/>
      <c r="E687" s="47"/>
      <c r="F687" s="47"/>
    </row>
    <row r="688" spans="2:6">
      <c r="B688" s="47"/>
      <c r="C688" s="47"/>
      <c r="D688" s="47"/>
      <c r="E688" s="47"/>
      <c r="F688" s="47"/>
    </row>
    <row r="689" spans="2:6">
      <c r="B689" s="47"/>
      <c r="C689" s="47"/>
      <c r="D689" s="47"/>
      <c r="E689" s="47"/>
      <c r="F689" s="47"/>
    </row>
    <row r="690" spans="2:6">
      <c r="B690" s="47"/>
      <c r="C690" s="47"/>
      <c r="D690" s="47"/>
      <c r="E690" s="47"/>
      <c r="F690" s="47"/>
    </row>
    <row r="691" spans="2:6">
      <c r="B691" s="47"/>
      <c r="C691" s="47"/>
      <c r="D691" s="47"/>
      <c r="E691" s="47"/>
      <c r="F691" s="47"/>
    </row>
    <row r="692" spans="2:6">
      <c r="B692" s="47"/>
      <c r="C692" s="47"/>
      <c r="D692" s="47"/>
      <c r="E692" s="47"/>
      <c r="F692" s="47"/>
    </row>
    <row r="693" spans="2:6">
      <c r="B693" s="47"/>
      <c r="C693" s="47"/>
      <c r="D693" s="47"/>
      <c r="E693" s="47"/>
      <c r="F693" s="47"/>
    </row>
    <row r="694" spans="2:6">
      <c r="B694" s="47"/>
      <c r="C694" s="47"/>
      <c r="D694" s="47"/>
      <c r="E694" s="47"/>
      <c r="F694" s="47"/>
    </row>
    <row r="695" spans="2:6">
      <c r="B695" s="47"/>
      <c r="C695" s="47"/>
      <c r="D695" s="47"/>
      <c r="E695" s="47"/>
      <c r="F695" s="47"/>
    </row>
    <row r="696" spans="2:6">
      <c r="B696" s="47"/>
      <c r="C696" s="47"/>
      <c r="D696" s="47"/>
      <c r="E696" s="47"/>
      <c r="F696" s="47"/>
    </row>
    <row r="697" spans="2:6">
      <c r="B697" s="47"/>
      <c r="C697" s="47"/>
      <c r="D697" s="47"/>
      <c r="E697" s="47"/>
      <c r="F697" s="47"/>
    </row>
    <row r="698" spans="2:6">
      <c r="B698" s="47"/>
      <c r="C698" s="47"/>
      <c r="D698" s="47"/>
      <c r="E698" s="47"/>
      <c r="F698" s="47"/>
    </row>
    <row r="699" spans="2:6">
      <c r="B699" s="47"/>
      <c r="C699" s="47"/>
      <c r="D699" s="47"/>
      <c r="E699" s="47"/>
      <c r="F699" s="47"/>
    </row>
    <row r="700" spans="2:6">
      <c r="B700" s="47"/>
      <c r="C700" s="47"/>
      <c r="D700" s="47"/>
      <c r="E700" s="47"/>
      <c r="F700" s="47"/>
    </row>
    <row r="701" spans="2:6">
      <c r="B701" s="47"/>
      <c r="C701" s="47"/>
      <c r="D701" s="47"/>
      <c r="E701" s="47"/>
      <c r="F701" s="47"/>
    </row>
    <row r="702" spans="2:6">
      <c r="B702" s="47"/>
      <c r="C702" s="47"/>
      <c r="D702" s="47"/>
      <c r="E702" s="47"/>
      <c r="F702" s="47"/>
    </row>
    <row r="703" spans="2:6">
      <c r="B703" s="47"/>
      <c r="C703" s="47"/>
      <c r="D703" s="47"/>
      <c r="E703" s="47"/>
      <c r="F703" s="47"/>
    </row>
    <row r="704" spans="2:6">
      <c r="B704" s="47"/>
      <c r="C704" s="47"/>
      <c r="D704" s="47"/>
      <c r="E704" s="47"/>
      <c r="F704" s="47"/>
    </row>
    <row r="705" spans="2:6">
      <c r="B705" s="47"/>
      <c r="C705" s="47"/>
      <c r="D705" s="47"/>
      <c r="E705" s="47"/>
      <c r="F705" s="47"/>
    </row>
    <row r="706" spans="2:6">
      <c r="B706" s="47"/>
      <c r="C706" s="47"/>
      <c r="D706" s="47"/>
      <c r="E706" s="47"/>
      <c r="F706" s="47"/>
    </row>
    <row r="707" spans="2:6">
      <c r="B707" s="47"/>
      <c r="C707" s="47"/>
      <c r="D707" s="47"/>
      <c r="E707" s="47"/>
      <c r="F707" s="47"/>
    </row>
    <row r="708" spans="2:6">
      <c r="B708" s="47"/>
      <c r="C708" s="47"/>
      <c r="D708" s="47"/>
      <c r="E708" s="47"/>
      <c r="F708" s="47"/>
    </row>
    <row r="709" spans="2:6">
      <c r="B709" s="47"/>
      <c r="C709" s="47"/>
      <c r="D709" s="47"/>
      <c r="E709" s="47"/>
      <c r="F709" s="47"/>
    </row>
    <row r="710" spans="2:6">
      <c r="B710" s="47"/>
      <c r="C710" s="47"/>
      <c r="D710" s="47"/>
      <c r="E710" s="47"/>
      <c r="F710" s="47"/>
    </row>
    <row r="711" spans="2:6">
      <c r="B711" s="47"/>
      <c r="C711" s="47"/>
      <c r="D711" s="47"/>
      <c r="E711" s="47"/>
      <c r="F711" s="47"/>
    </row>
    <row r="712" spans="2:6">
      <c r="B712" s="47"/>
      <c r="C712" s="47"/>
      <c r="D712" s="47"/>
      <c r="E712" s="47"/>
      <c r="F712" s="47"/>
    </row>
    <row r="713" spans="2:6">
      <c r="B713" s="47"/>
      <c r="C713" s="47"/>
      <c r="D713" s="47"/>
      <c r="E713" s="47"/>
      <c r="F713" s="47"/>
    </row>
    <row r="714" spans="2:6">
      <c r="B714" s="47"/>
      <c r="C714" s="47"/>
      <c r="D714" s="47"/>
      <c r="E714" s="47"/>
      <c r="F714" s="47"/>
    </row>
    <row r="715" spans="2:6">
      <c r="B715" s="47"/>
      <c r="C715" s="47"/>
      <c r="D715" s="47"/>
      <c r="E715" s="47"/>
      <c r="F715" s="47"/>
    </row>
    <row r="716" spans="2:6">
      <c r="B716" s="47"/>
      <c r="C716" s="47"/>
      <c r="D716" s="47"/>
      <c r="E716" s="47"/>
      <c r="F716" s="47"/>
    </row>
    <row r="717" spans="2:6">
      <c r="B717" s="47"/>
      <c r="C717" s="47"/>
      <c r="D717" s="47"/>
      <c r="E717" s="47"/>
      <c r="F717" s="47"/>
    </row>
    <row r="718" spans="2:6">
      <c r="B718" s="47"/>
      <c r="C718" s="47"/>
      <c r="D718" s="47"/>
      <c r="E718" s="47"/>
      <c r="F718" s="47"/>
    </row>
    <row r="719" spans="2:6">
      <c r="B719" s="47"/>
      <c r="C719" s="47"/>
      <c r="D719" s="47"/>
      <c r="E719" s="47"/>
      <c r="F719" s="47"/>
    </row>
    <row r="720" spans="2:6">
      <c r="B720" s="47"/>
      <c r="C720" s="47"/>
      <c r="D720" s="47"/>
      <c r="E720" s="47"/>
      <c r="F720" s="47"/>
    </row>
    <row r="721" spans="2:6">
      <c r="B721" s="47"/>
      <c r="C721" s="47"/>
      <c r="D721" s="47"/>
      <c r="E721" s="47"/>
      <c r="F721" s="47"/>
    </row>
    <row r="722" spans="2:6">
      <c r="B722" s="47"/>
      <c r="C722" s="47"/>
      <c r="D722" s="47"/>
      <c r="E722" s="47"/>
      <c r="F722" s="47"/>
    </row>
    <row r="723" spans="2:6">
      <c r="B723" s="47"/>
      <c r="C723" s="47"/>
      <c r="D723" s="47"/>
      <c r="E723" s="47"/>
      <c r="F723" s="47"/>
    </row>
    <row r="724" spans="2:6">
      <c r="B724" s="47"/>
      <c r="C724" s="47"/>
      <c r="D724" s="47"/>
      <c r="E724" s="47"/>
      <c r="F724" s="47"/>
    </row>
    <row r="725" spans="2:6">
      <c r="B725" s="47"/>
      <c r="C725" s="47"/>
      <c r="D725" s="47"/>
      <c r="E725" s="47"/>
      <c r="F725" s="47"/>
    </row>
    <row r="726" spans="2:6">
      <c r="B726" s="47"/>
      <c r="C726" s="47"/>
      <c r="D726" s="47"/>
      <c r="E726" s="47"/>
      <c r="F726" s="47"/>
    </row>
    <row r="727" spans="2:6">
      <c r="B727" s="47"/>
      <c r="C727" s="47"/>
      <c r="D727" s="47"/>
      <c r="E727" s="47"/>
      <c r="F727" s="47"/>
    </row>
    <row r="728" spans="2:6">
      <c r="B728" s="47"/>
      <c r="C728" s="47"/>
      <c r="D728" s="47"/>
      <c r="E728" s="47"/>
      <c r="F728" s="47"/>
    </row>
    <row r="729" spans="2:6">
      <c r="B729" s="47"/>
      <c r="C729" s="47"/>
      <c r="D729" s="47"/>
      <c r="E729" s="47"/>
      <c r="F729" s="47"/>
    </row>
    <row r="730" spans="2:6">
      <c r="B730" s="47"/>
      <c r="C730" s="47"/>
      <c r="D730" s="47"/>
      <c r="E730" s="47"/>
      <c r="F730" s="47"/>
    </row>
    <row r="731" spans="2:6">
      <c r="B731" s="47"/>
      <c r="C731" s="47"/>
      <c r="D731" s="47"/>
      <c r="E731" s="47"/>
      <c r="F731" s="47"/>
    </row>
    <row r="732" spans="2:6">
      <c r="B732" s="47"/>
      <c r="C732" s="47"/>
      <c r="D732" s="47"/>
      <c r="E732" s="47"/>
      <c r="F732" s="47"/>
    </row>
    <row r="733" spans="2:6">
      <c r="B733" s="47"/>
      <c r="C733" s="47"/>
      <c r="D733" s="47"/>
      <c r="E733" s="47"/>
      <c r="F733" s="47"/>
    </row>
    <row r="734" spans="2:6">
      <c r="B734" s="47"/>
      <c r="C734" s="47"/>
      <c r="D734" s="47"/>
      <c r="E734" s="47"/>
      <c r="F734" s="47"/>
    </row>
    <row r="735" spans="2:6">
      <c r="B735" s="47"/>
      <c r="C735" s="47"/>
      <c r="D735" s="47"/>
      <c r="E735" s="47"/>
      <c r="F735" s="47"/>
    </row>
    <row r="736" spans="2:6">
      <c r="B736" s="47"/>
      <c r="C736" s="47"/>
      <c r="D736" s="47"/>
      <c r="E736" s="47"/>
      <c r="F736" s="47"/>
    </row>
    <row r="737" spans="2:6">
      <c r="B737" s="47"/>
      <c r="C737" s="47"/>
      <c r="D737" s="47"/>
      <c r="E737" s="47"/>
      <c r="F737" s="47"/>
    </row>
    <row r="738" spans="2:6">
      <c r="B738" s="47"/>
      <c r="C738" s="47"/>
      <c r="D738" s="47"/>
      <c r="E738" s="47"/>
      <c r="F738" s="47"/>
    </row>
    <row r="739" spans="2:6">
      <c r="B739" s="47"/>
      <c r="C739" s="47"/>
      <c r="D739" s="47"/>
      <c r="E739" s="47"/>
      <c r="F739" s="47"/>
    </row>
    <row r="740" spans="2:6">
      <c r="B740" s="47"/>
      <c r="C740" s="47"/>
      <c r="D740" s="47"/>
      <c r="E740" s="47"/>
      <c r="F740" s="47"/>
    </row>
    <row r="741" spans="2:6">
      <c r="B741" s="47"/>
      <c r="C741" s="47"/>
      <c r="D741" s="47"/>
      <c r="E741" s="47"/>
      <c r="F741" s="47"/>
    </row>
    <row r="742" spans="2:6">
      <c r="B742" s="47"/>
      <c r="C742" s="47"/>
      <c r="D742" s="47"/>
      <c r="E742" s="47"/>
      <c r="F742" s="47"/>
    </row>
    <row r="743" spans="2:6">
      <c r="B743" s="47"/>
      <c r="C743" s="47"/>
      <c r="D743" s="47"/>
      <c r="E743" s="47"/>
      <c r="F743" s="47"/>
    </row>
    <row r="744" spans="2:6">
      <c r="B744" s="47"/>
      <c r="C744" s="47"/>
      <c r="D744" s="47"/>
      <c r="E744" s="47"/>
      <c r="F744" s="47"/>
    </row>
    <row r="745" spans="2:6">
      <c r="B745" s="47"/>
      <c r="C745" s="47"/>
      <c r="D745" s="47"/>
      <c r="E745" s="47"/>
      <c r="F745" s="47"/>
    </row>
    <row r="746" spans="2:6">
      <c r="B746" s="47"/>
      <c r="C746" s="47"/>
      <c r="D746" s="47"/>
      <c r="E746" s="47"/>
      <c r="F746" s="47"/>
    </row>
    <row r="747" spans="2:6">
      <c r="B747" s="47"/>
      <c r="C747" s="47"/>
      <c r="D747" s="47"/>
      <c r="E747" s="47"/>
      <c r="F747" s="47"/>
    </row>
    <row r="748" spans="2:6">
      <c r="B748" s="47"/>
      <c r="C748" s="47"/>
      <c r="D748" s="47"/>
      <c r="E748" s="47"/>
      <c r="F748" s="47"/>
    </row>
    <row r="749" spans="2:6">
      <c r="B749" s="47"/>
      <c r="C749" s="47"/>
      <c r="D749" s="47"/>
      <c r="E749" s="47"/>
      <c r="F749" s="47"/>
    </row>
    <row r="750" spans="2:6">
      <c r="B750" s="47"/>
      <c r="C750" s="47"/>
      <c r="D750" s="47"/>
      <c r="E750" s="47"/>
      <c r="F750" s="47"/>
    </row>
    <row r="751" spans="2:6">
      <c r="B751" s="47"/>
      <c r="C751" s="47"/>
      <c r="D751" s="47"/>
      <c r="E751" s="47"/>
      <c r="F751" s="47"/>
    </row>
    <row r="752" spans="2:6">
      <c r="B752" s="47"/>
      <c r="C752" s="47"/>
      <c r="D752" s="47"/>
      <c r="E752" s="47"/>
      <c r="F752" s="47"/>
    </row>
    <row r="753" spans="2:6">
      <c r="B753" s="47"/>
      <c r="C753" s="47"/>
      <c r="D753" s="47"/>
      <c r="E753" s="47"/>
      <c r="F753" s="47"/>
    </row>
    <row r="754" spans="2:6">
      <c r="B754" s="47"/>
      <c r="C754" s="47"/>
      <c r="D754" s="47"/>
      <c r="E754" s="47"/>
      <c r="F754" s="47"/>
    </row>
    <row r="755" spans="2:6">
      <c r="B755" s="47"/>
      <c r="C755" s="47"/>
      <c r="D755" s="47"/>
      <c r="E755" s="47"/>
      <c r="F755" s="47"/>
    </row>
    <row r="756" spans="2:6">
      <c r="B756" s="47"/>
      <c r="C756" s="47"/>
      <c r="D756" s="47"/>
      <c r="E756" s="47"/>
      <c r="F756" s="47"/>
    </row>
    <row r="757" spans="2:6">
      <c r="B757" s="47"/>
      <c r="C757" s="47"/>
      <c r="D757" s="47"/>
      <c r="E757" s="47"/>
      <c r="F757" s="47"/>
    </row>
    <row r="758" spans="2:6">
      <c r="B758" s="47"/>
      <c r="C758" s="47"/>
      <c r="D758" s="47"/>
      <c r="E758" s="47"/>
      <c r="F758" s="47"/>
    </row>
    <row r="759" spans="2:6">
      <c r="B759" s="47"/>
      <c r="C759" s="47"/>
      <c r="D759" s="47"/>
      <c r="E759" s="47"/>
      <c r="F759" s="47"/>
    </row>
    <row r="760" spans="2:6">
      <c r="B760" s="47"/>
      <c r="C760" s="47"/>
      <c r="D760" s="47"/>
      <c r="E760" s="47"/>
      <c r="F760" s="47"/>
    </row>
    <row r="761" spans="2:6">
      <c r="B761" s="47"/>
      <c r="C761" s="47"/>
      <c r="D761" s="47"/>
      <c r="E761" s="47"/>
      <c r="F761" s="47"/>
    </row>
    <row r="762" spans="2:6">
      <c r="B762" s="47"/>
      <c r="C762" s="47"/>
      <c r="D762" s="47"/>
      <c r="E762" s="47"/>
      <c r="F762" s="47"/>
    </row>
    <row r="763" spans="2:6">
      <c r="B763" s="47"/>
      <c r="C763" s="47"/>
      <c r="D763" s="47"/>
      <c r="E763" s="47"/>
      <c r="F763" s="47"/>
    </row>
    <row r="764" spans="2:6">
      <c r="B764" s="47"/>
      <c r="C764" s="47"/>
      <c r="D764" s="47"/>
      <c r="E764" s="47"/>
      <c r="F764" s="47"/>
    </row>
    <row r="765" spans="2:6">
      <c r="B765" s="47"/>
      <c r="C765" s="47"/>
      <c r="D765" s="47"/>
      <c r="E765" s="47"/>
      <c r="F765" s="47"/>
    </row>
    <row r="766" spans="2:6">
      <c r="B766" s="47"/>
      <c r="C766" s="47"/>
      <c r="D766" s="47"/>
      <c r="E766" s="47"/>
      <c r="F766" s="47"/>
    </row>
    <row r="767" spans="2:6">
      <c r="B767" s="47"/>
      <c r="C767" s="47"/>
      <c r="D767" s="47"/>
      <c r="E767" s="47"/>
      <c r="F767" s="47"/>
    </row>
    <row r="768" spans="2:6">
      <c r="B768" s="47"/>
      <c r="C768" s="47"/>
      <c r="D768" s="47"/>
      <c r="E768" s="47"/>
      <c r="F768" s="47"/>
    </row>
    <row r="769" spans="2:6">
      <c r="B769" s="47"/>
      <c r="C769" s="47"/>
      <c r="D769" s="47"/>
      <c r="E769" s="47"/>
      <c r="F769" s="47"/>
    </row>
    <row r="770" spans="2:6">
      <c r="B770" s="47"/>
      <c r="C770" s="47"/>
      <c r="D770" s="47"/>
      <c r="E770" s="47"/>
      <c r="F770" s="47"/>
    </row>
    <row r="771" spans="2:6">
      <c r="B771" s="47"/>
      <c r="C771" s="47"/>
      <c r="D771" s="47"/>
      <c r="E771" s="47"/>
      <c r="F771" s="47"/>
    </row>
    <row r="772" spans="2:6">
      <c r="B772" s="47"/>
      <c r="C772" s="47"/>
      <c r="D772" s="47"/>
      <c r="E772" s="47"/>
      <c r="F772" s="47"/>
    </row>
    <row r="773" spans="2:6">
      <c r="B773" s="47"/>
      <c r="C773" s="47"/>
      <c r="D773" s="47"/>
      <c r="E773" s="47"/>
      <c r="F773" s="47"/>
    </row>
    <row r="774" spans="2:6">
      <c r="B774" s="47"/>
      <c r="C774" s="47"/>
      <c r="D774" s="47"/>
      <c r="E774" s="47"/>
      <c r="F774" s="47"/>
    </row>
    <row r="775" spans="2:6">
      <c r="B775" s="47"/>
      <c r="C775" s="47"/>
      <c r="D775" s="47"/>
      <c r="E775" s="47"/>
      <c r="F775" s="47"/>
    </row>
    <row r="776" spans="2:6">
      <c r="B776" s="47"/>
      <c r="C776" s="47"/>
      <c r="D776" s="47"/>
      <c r="E776" s="47"/>
      <c r="F776" s="47"/>
    </row>
    <row r="777" spans="2:6">
      <c r="B777" s="47"/>
      <c r="C777" s="47"/>
      <c r="D777" s="47"/>
      <c r="E777" s="47"/>
      <c r="F777" s="47"/>
    </row>
    <row r="778" spans="2:6">
      <c r="B778" s="47"/>
      <c r="C778" s="47"/>
      <c r="D778" s="47"/>
      <c r="E778" s="47"/>
      <c r="F778" s="47"/>
    </row>
    <row r="779" spans="2:6">
      <c r="B779" s="47"/>
      <c r="C779" s="47"/>
      <c r="D779" s="47"/>
      <c r="E779" s="47"/>
      <c r="F779" s="47"/>
    </row>
    <row r="780" spans="2:6">
      <c r="B780" s="47"/>
      <c r="C780" s="47"/>
      <c r="D780" s="47"/>
      <c r="E780" s="47"/>
      <c r="F780" s="47"/>
    </row>
    <row r="781" spans="2:6">
      <c r="B781" s="47"/>
      <c r="C781" s="47"/>
      <c r="D781" s="47"/>
      <c r="E781" s="47"/>
      <c r="F781" s="47"/>
    </row>
    <row r="782" spans="2:6">
      <c r="B782" s="47"/>
      <c r="C782" s="47"/>
      <c r="D782" s="47"/>
      <c r="E782" s="47"/>
      <c r="F782" s="47"/>
    </row>
    <row r="783" spans="2:6">
      <c r="B783" s="47"/>
      <c r="C783" s="47"/>
      <c r="D783" s="47"/>
      <c r="E783" s="47"/>
      <c r="F783" s="47"/>
    </row>
    <row r="784" spans="2:6">
      <c r="B784" s="47"/>
      <c r="C784" s="47"/>
      <c r="D784" s="47"/>
      <c r="E784" s="47"/>
      <c r="F784" s="47"/>
    </row>
    <row r="785" spans="2:6">
      <c r="B785" s="47"/>
      <c r="C785" s="47"/>
      <c r="D785" s="47"/>
      <c r="E785" s="47"/>
      <c r="F785" s="47"/>
    </row>
    <row r="786" spans="2:6">
      <c r="B786" s="47"/>
      <c r="C786" s="47"/>
      <c r="D786" s="47"/>
      <c r="E786" s="47"/>
      <c r="F786" s="47"/>
    </row>
    <row r="787" spans="2:6">
      <c r="B787" s="47"/>
      <c r="C787" s="47"/>
      <c r="D787" s="47"/>
      <c r="E787" s="47"/>
      <c r="F787" s="47"/>
    </row>
    <row r="788" spans="2:6">
      <c r="B788" s="47"/>
      <c r="C788" s="47"/>
      <c r="D788" s="47"/>
      <c r="E788" s="47"/>
      <c r="F788" s="47"/>
    </row>
    <row r="789" spans="2:6">
      <c r="B789" s="47"/>
      <c r="C789" s="47"/>
      <c r="D789" s="47"/>
      <c r="E789" s="47"/>
      <c r="F789" s="47"/>
    </row>
    <row r="790" spans="2:6">
      <c r="B790" s="47"/>
      <c r="C790" s="47"/>
      <c r="D790" s="47"/>
      <c r="E790" s="47"/>
      <c r="F790" s="47"/>
    </row>
    <row r="791" spans="2:6">
      <c r="B791" s="47"/>
      <c r="C791" s="47"/>
      <c r="D791" s="47"/>
      <c r="E791" s="47"/>
      <c r="F791" s="47"/>
    </row>
    <row r="792" spans="2:6">
      <c r="B792" s="47"/>
      <c r="C792" s="47"/>
      <c r="D792" s="47"/>
      <c r="E792" s="47"/>
      <c r="F792" s="47"/>
    </row>
    <row r="793" spans="2:6">
      <c r="B793" s="47"/>
      <c r="C793" s="47"/>
      <c r="D793" s="47"/>
      <c r="E793" s="47"/>
      <c r="F793" s="47"/>
    </row>
    <row r="794" spans="2:6">
      <c r="B794" s="47"/>
      <c r="C794" s="47"/>
      <c r="D794" s="47"/>
      <c r="E794" s="47"/>
      <c r="F794" s="47"/>
    </row>
    <row r="795" spans="2:6">
      <c r="B795" s="47"/>
      <c r="C795" s="47"/>
      <c r="D795" s="47"/>
      <c r="E795" s="47"/>
      <c r="F795" s="47"/>
    </row>
    <row r="796" spans="2:6">
      <c r="B796" s="47"/>
      <c r="C796" s="47"/>
      <c r="D796" s="47"/>
      <c r="E796" s="47"/>
      <c r="F796" s="47"/>
    </row>
    <row r="797" spans="2:6">
      <c r="B797" s="47"/>
      <c r="C797" s="47"/>
      <c r="D797" s="47"/>
      <c r="E797" s="47"/>
      <c r="F797" s="47"/>
    </row>
    <row r="798" spans="2:6">
      <c r="B798" s="47"/>
      <c r="C798" s="47"/>
      <c r="D798" s="47"/>
      <c r="E798" s="47"/>
      <c r="F798" s="47"/>
    </row>
    <row r="799" spans="2:6">
      <c r="B799" s="47"/>
      <c r="C799" s="47"/>
      <c r="D799" s="47"/>
      <c r="E799" s="47"/>
      <c r="F799" s="47"/>
    </row>
    <row r="800" spans="2:6">
      <c r="B800" s="47"/>
      <c r="C800" s="47"/>
      <c r="D800" s="47"/>
      <c r="E800" s="47"/>
      <c r="F800" s="47"/>
    </row>
    <row r="801" spans="2:6">
      <c r="B801" s="47"/>
      <c r="C801" s="47"/>
      <c r="D801" s="47"/>
      <c r="E801" s="47"/>
      <c r="F801" s="47"/>
    </row>
    <row r="802" spans="2:6">
      <c r="B802" s="47"/>
      <c r="C802" s="47"/>
      <c r="D802" s="47"/>
      <c r="E802" s="47"/>
      <c r="F802" s="47"/>
    </row>
    <row r="803" spans="2:6">
      <c r="B803" s="47"/>
      <c r="C803" s="47"/>
      <c r="D803" s="47"/>
      <c r="E803" s="47"/>
      <c r="F803" s="47"/>
    </row>
    <row r="804" spans="2:6">
      <c r="B804" s="47"/>
      <c r="C804" s="47"/>
      <c r="D804" s="47"/>
      <c r="E804" s="47"/>
      <c r="F804" s="47"/>
    </row>
    <row r="805" spans="2:6">
      <c r="B805" s="47"/>
      <c r="C805" s="47"/>
      <c r="D805" s="47"/>
      <c r="E805" s="47"/>
      <c r="F805" s="47"/>
    </row>
    <row r="806" spans="2:6">
      <c r="B806" s="47"/>
      <c r="C806" s="47"/>
      <c r="D806" s="47"/>
      <c r="E806" s="47"/>
      <c r="F806" s="47"/>
    </row>
    <row r="807" spans="2:6">
      <c r="B807" s="47"/>
      <c r="C807" s="47"/>
      <c r="D807" s="47"/>
      <c r="E807" s="47"/>
      <c r="F807" s="47"/>
    </row>
    <row r="808" spans="2:6">
      <c r="B808" s="47"/>
      <c r="C808" s="47"/>
      <c r="D808" s="47"/>
      <c r="E808" s="47"/>
      <c r="F808" s="47"/>
    </row>
    <row r="809" spans="2:6">
      <c r="B809" s="47"/>
      <c r="C809" s="47"/>
      <c r="D809" s="47"/>
      <c r="E809" s="47"/>
      <c r="F809" s="47"/>
    </row>
    <row r="810" spans="2:6">
      <c r="B810" s="47"/>
      <c r="C810" s="47"/>
      <c r="D810" s="47"/>
      <c r="E810" s="47"/>
      <c r="F810" s="47"/>
    </row>
    <row r="811" spans="2:6">
      <c r="B811" s="47"/>
      <c r="C811" s="47"/>
      <c r="D811" s="47"/>
      <c r="E811" s="47"/>
      <c r="F811" s="47"/>
    </row>
    <row r="812" spans="2:6">
      <c r="B812" s="47"/>
      <c r="C812" s="47"/>
      <c r="D812" s="47"/>
      <c r="E812" s="47"/>
      <c r="F812" s="47"/>
    </row>
    <row r="813" spans="2:6">
      <c r="B813" s="47"/>
      <c r="C813" s="47"/>
      <c r="D813" s="47"/>
      <c r="E813" s="47"/>
      <c r="F813" s="47"/>
    </row>
    <row r="814" spans="2:6">
      <c r="B814" s="47"/>
      <c r="C814" s="47"/>
      <c r="D814" s="47"/>
      <c r="E814" s="47"/>
      <c r="F814" s="47"/>
    </row>
    <row r="815" spans="2:6">
      <c r="B815" s="47"/>
      <c r="C815" s="47"/>
      <c r="D815" s="47"/>
      <c r="E815" s="47"/>
      <c r="F815" s="47"/>
    </row>
    <row r="816" spans="2:6">
      <c r="B816" s="47"/>
      <c r="C816" s="47"/>
      <c r="D816" s="47"/>
      <c r="E816" s="47"/>
      <c r="F816" s="47"/>
    </row>
    <row r="817" spans="2:6">
      <c r="B817" s="47"/>
      <c r="C817" s="47"/>
      <c r="D817" s="47"/>
      <c r="E817" s="47"/>
      <c r="F817" s="47"/>
    </row>
    <row r="818" spans="2:6">
      <c r="B818" s="47"/>
      <c r="C818" s="47"/>
      <c r="D818" s="47"/>
      <c r="E818" s="47"/>
      <c r="F818" s="47"/>
    </row>
    <row r="819" spans="2:6">
      <c r="B819" s="47"/>
      <c r="C819" s="47"/>
      <c r="D819" s="47"/>
      <c r="E819" s="47"/>
      <c r="F819" s="47"/>
    </row>
    <row r="820" spans="2:6">
      <c r="B820" s="47"/>
      <c r="C820" s="47"/>
      <c r="D820" s="47"/>
      <c r="E820" s="47"/>
      <c r="F820" s="47"/>
    </row>
    <row r="821" spans="2:6">
      <c r="B821" s="47"/>
      <c r="C821" s="47"/>
      <c r="D821" s="47"/>
      <c r="E821" s="47"/>
      <c r="F821" s="47"/>
    </row>
    <row r="822" spans="2:6">
      <c r="B822" s="47"/>
      <c r="C822" s="47"/>
      <c r="D822" s="47"/>
      <c r="E822" s="47"/>
      <c r="F822" s="47"/>
    </row>
    <row r="823" spans="2:6">
      <c r="B823" s="47"/>
      <c r="C823" s="47"/>
      <c r="D823" s="47"/>
      <c r="E823" s="47"/>
      <c r="F823" s="47"/>
    </row>
    <row r="824" spans="2:6">
      <c r="B824" s="47"/>
      <c r="C824" s="47"/>
      <c r="D824" s="47"/>
      <c r="E824" s="47"/>
      <c r="F824" s="47"/>
    </row>
    <row r="825" spans="2:6">
      <c r="B825" s="47"/>
      <c r="C825" s="47"/>
      <c r="D825" s="47"/>
      <c r="E825" s="47"/>
      <c r="F825" s="47"/>
    </row>
    <row r="826" spans="2:6">
      <c r="B826" s="47"/>
      <c r="C826" s="47"/>
      <c r="D826" s="47"/>
      <c r="E826" s="47"/>
      <c r="F826" s="47"/>
    </row>
    <row r="827" spans="2:6">
      <c r="B827" s="47"/>
      <c r="C827" s="47"/>
      <c r="D827" s="47"/>
      <c r="E827" s="47"/>
      <c r="F827" s="47"/>
    </row>
    <row r="828" spans="2:6">
      <c r="B828" s="47"/>
      <c r="C828" s="47"/>
      <c r="D828" s="47"/>
      <c r="E828" s="47"/>
      <c r="F828" s="47"/>
    </row>
    <row r="829" spans="2:6">
      <c r="B829" s="47"/>
      <c r="C829" s="47"/>
      <c r="D829" s="47"/>
      <c r="E829" s="47"/>
      <c r="F829" s="47"/>
    </row>
    <row r="830" spans="2:6">
      <c r="B830" s="47"/>
      <c r="C830" s="47"/>
      <c r="D830" s="47"/>
      <c r="E830" s="47"/>
      <c r="F830" s="47"/>
    </row>
    <row r="831" spans="2:6">
      <c r="B831" s="47"/>
      <c r="C831" s="47"/>
      <c r="D831" s="47"/>
      <c r="E831" s="47"/>
      <c r="F831" s="47"/>
    </row>
    <row r="832" spans="2:6">
      <c r="B832" s="47"/>
      <c r="C832" s="47"/>
      <c r="D832" s="47"/>
      <c r="E832" s="47"/>
      <c r="F832" s="47"/>
    </row>
    <row r="833" spans="2:6">
      <c r="B833" s="47"/>
      <c r="C833" s="47"/>
      <c r="D833" s="47"/>
      <c r="E833" s="47"/>
      <c r="F833" s="47"/>
    </row>
    <row r="834" spans="2:6">
      <c r="B834" s="47"/>
      <c r="C834" s="47"/>
      <c r="D834" s="47"/>
      <c r="E834" s="47"/>
      <c r="F834" s="47"/>
    </row>
    <row r="835" spans="2:6">
      <c r="B835" s="47"/>
      <c r="C835" s="47"/>
      <c r="D835" s="47"/>
      <c r="E835" s="47"/>
      <c r="F835" s="47"/>
    </row>
    <row r="836" spans="2:6">
      <c r="B836" s="47"/>
      <c r="C836" s="47"/>
      <c r="D836" s="47"/>
      <c r="E836" s="47"/>
      <c r="F836" s="47"/>
    </row>
    <row r="837" spans="2:6">
      <c r="B837" s="47"/>
      <c r="C837" s="47"/>
      <c r="D837" s="47"/>
      <c r="E837" s="47"/>
      <c r="F837" s="47"/>
    </row>
    <row r="838" spans="2:6">
      <c r="B838" s="47"/>
      <c r="C838" s="47"/>
      <c r="D838" s="47"/>
      <c r="E838" s="47"/>
      <c r="F838" s="47"/>
    </row>
    <row r="839" spans="2:6">
      <c r="B839" s="47"/>
      <c r="C839" s="47"/>
      <c r="D839" s="47"/>
      <c r="E839" s="47"/>
      <c r="F839" s="47"/>
    </row>
    <row r="840" spans="2:6">
      <c r="B840" s="47"/>
      <c r="C840" s="47"/>
      <c r="D840" s="47"/>
      <c r="E840" s="47"/>
      <c r="F840" s="47"/>
    </row>
    <row r="841" spans="2:6">
      <c r="B841" s="47"/>
      <c r="C841" s="47"/>
      <c r="D841" s="47"/>
      <c r="E841" s="47"/>
      <c r="F841" s="47"/>
    </row>
    <row r="842" spans="2:6">
      <c r="B842" s="47"/>
      <c r="C842" s="47"/>
      <c r="D842" s="47"/>
      <c r="E842" s="47"/>
      <c r="F842" s="47"/>
    </row>
    <row r="843" spans="2:6">
      <c r="B843" s="47"/>
      <c r="C843" s="47"/>
      <c r="D843" s="47"/>
      <c r="E843" s="47"/>
      <c r="F843" s="47"/>
    </row>
    <row r="844" spans="2:6">
      <c r="B844" s="47"/>
      <c r="C844" s="47"/>
      <c r="D844" s="47"/>
      <c r="E844" s="47"/>
      <c r="F844" s="47"/>
    </row>
    <row r="845" spans="2:6">
      <c r="B845" s="47"/>
      <c r="C845" s="47"/>
      <c r="D845" s="47"/>
      <c r="E845" s="47"/>
      <c r="F845" s="47"/>
    </row>
    <row r="846" spans="2:6">
      <c r="B846" s="47"/>
      <c r="C846" s="47"/>
      <c r="D846" s="47"/>
      <c r="E846" s="47"/>
      <c r="F846" s="47"/>
    </row>
    <row r="847" spans="2:6">
      <c r="B847" s="47"/>
      <c r="C847" s="47"/>
      <c r="D847" s="47"/>
      <c r="E847" s="47"/>
      <c r="F847" s="47"/>
    </row>
    <row r="848" spans="2:6">
      <c r="B848" s="47"/>
      <c r="C848" s="47"/>
      <c r="D848" s="47"/>
      <c r="E848" s="47"/>
      <c r="F848" s="47"/>
    </row>
    <row r="849" spans="2:6">
      <c r="B849" s="47"/>
      <c r="C849" s="47"/>
      <c r="D849" s="47"/>
      <c r="E849" s="47"/>
      <c r="F849" s="47"/>
    </row>
    <row r="850" spans="2:6">
      <c r="B850" s="47"/>
      <c r="C850" s="47"/>
      <c r="D850" s="47"/>
      <c r="E850" s="47"/>
      <c r="F850" s="47"/>
    </row>
    <row r="851" spans="2:6">
      <c r="B851" s="47"/>
      <c r="C851" s="47"/>
      <c r="D851" s="47"/>
      <c r="E851" s="47"/>
      <c r="F851" s="47"/>
    </row>
    <row r="852" spans="2:6">
      <c r="B852" s="47"/>
      <c r="C852" s="47"/>
      <c r="D852" s="47"/>
      <c r="E852" s="47"/>
      <c r="F852" s="47"/>
    </row>
    <row r="853" spans="2:6">
      <c r="B853" s="47"/>
      <c r="C853" s="47"/>
      <c r="D853" s="47"/>
      <c r="E853" s="47"/>
      <c r="F853" s="47"/>
    </row>
    <row r="854" spans="2:6">
      <c r="B854" s="47"/>
      <c r="C854" s="47"/>
      <c r="D854" s="47"/>
      <c r="E854" s="47"/>
      <c r="F854" s="47"/>
    </row>
    <row r="855" spans="2:6">
      <c r="B855" s="47"/>
      <c r="C855" s="47"/>
      <c r="D855" s="47"/>
      <c r="E855" s="47"/>
      <c r="F855" s="47"/>
    </row>
    <row r="856" spans="2:6">
      <c r="B856" s="47"/>
      <c r="C856" s="47"/>
      <c r="D856" s="47"/>
      <c r="E856" s="47"/>
      <c r="F856" s="47"/>
    </row>
    <row r="857" spans="2:6">
      <c r="B857" s="47"/>
      <c r="C857" s="47"/>
      <c r="D857" s="47"/>
      <c r="E857" s="47"/>
      <c r="F857" s="47"/>
    </row>
    <row r="858" spans="2:6">
      <c r="B858" s="47"/>
      <c r="C858" s="47"/>
      <c r="D858" s="47"/>
      <c r="E858" s="47"/>
      <c r="F858" s="47"/>
    </row>
    <row r="859" spans="2:6">
      <c r="B859" s="47"/>
      <c r="C859" s="47"/>
      <c r="D859" s="47"/>
      <c r="E859" s="47"/>
      <c r="F859" s="47"/>
    </row>
    <row r="860" spans="2:6">
      <c r="B860" s="47"/>
      <c r="C860" s="47"/>
      <c r="D860" s="47"/>
      <c r="E860" s="47"/>
      <c r="F860" s="47"/>
    </row>
    <row r="861" spans="2:6">
      <c r="B861" s="47"/>
      <c r="C861" s="47"/>
      <c r="D861" s="47"/>
      <c r="E861" s="47"/>
      <c r="F861" s="47"/>
    </row>
    <row r="862" spans="2:6">
      <c r="B862" s="47"/>
      <c r="C862" s="47"/>
      <c r="D862" s="47"/>
      <c r="E862" s="47"/>
      <c r="F862" s="47"/>
    </row>
    <row r="863" spans="2:6">
      <c r="B863" s="47"/>
      <c r="C863" s="47"/>
      <c r="D863" s="47"/>
      <c r="E863" s="47"/>
      <c r="F863" s="47"/>
    </row>
    <row r="864" spans="2:6">
      <c r="B864" s="47"/>
      <c r="C864" s="47"/>
      <c r="D864" s="47"/>
      <c r="E864" s="47"/>
      <c r="F864" s="47"/>
    </row>
    <row r="865" spans="2:6">
      <c r="B865" s="47"/>
      <c r="C865" s="47"/>
      <c r="D865" s="47"/>
      <c r="E865" s="47"/>
      <c r="F865" s="47"/>
    </row>
    <row r="866" spans="2:6">
      <c r="B866" s="47"/>
      <c r="C866" s="47"/>
      <c r="D866" s="47"/>
      <c r="E866" s="47"/>
      <c r="F866" s="47"/>
    </row>
    <row r="867" spans="2:6">
      <c r="B867" s="47"/>
      <c r="C867" s="47"/>
      <c r="D867" s="47"/>
      <c r="E867" s="47"/>
      <c r="F867" s="47"/>
    </row>
    <row r="868" spans="2:6">
      <c r="B868" s="47"/>
      <c r="C868" s="47"/>
      <c r="D868" s="47"/>
      <c r="E868" s="47"/>
      <c r="F868" s="47"/>
    </row>
    <row r="869" spans="2:6">
      <c r="B869" s="47"/>
      <c r="C869" s="47"/>
      <c r="D869" s="47"/>
      <c r="E869" s="47"/>
      <c r="F869" s="47"/>
    </row>
    <row r="870" spans="2:6">
      <c r="B870" s="47"/>
      <c r="C870" s="47"/>
      <c r="D870" s="47"/>
      <c r="E870" s="47"/>
      <c r="F870" s="47"/>
    </row>
    <row r="871" spans="2:6">
      <c r="B871" s="47"/>
      <c r="C871" s="47"/>
      <c r="D871" s="47"/>
      <c r="E871" s="47"/>
      <c r="F871" s="47"/>
    </row>
    <row r="872" spans="2:6">
      <c r="B872" s="47"/>
      <c r="C872" s="47"/>
      <c r="D872" s="47"/>
      <c r="E872" s="47"/>
      <c r="F872" s="47"/>
    </row>
    <row r="873" spans="2:6">
      <c r="B873" s="47"/>
      <c r="C873" s="47"/>
      <c r="D873" s="47"/>
      <c r="E873" s="47"/>
      <c r="F873" s="47"/>
    </row>
    <row r="874" spans="2:6">
      <c r="B874" s="47"/>
      <c r="C874" s="47"/>
      <c r="D874" s="47"/>
      <c r="E874" s="47"/>
      <c r="F874" s="47"/>
    </row>
    <row r="875" spans="2:6">
      <c r="B875" s="47"/>
      <c r="C875" s="47"/>
      <c r="D875" s="47"/>
      <c r="E875" s="47"/>
      <c r="F875" s="47"/>
    </row>
    <row r="876" spans="2:6">
      <c r="B876" s="47"/>
      <c r="C876" s="47"/>
      <c r="D876" s="47"/>
      <c r="E876" s="47"/>
      <c r="F876" s="47"/>
    </row>
    <row r="877" spans="2:6">
      <c r="B877" s="47"/>
      <c r="C877" s="47"/>
      <c r="D877" s="47"/>
      <c r="E877" s="47"/>
      <c r="F877" s="47"/>
    </row>
    <row r="878" spans="2:6">
      <c r="B878" s="47"/>
      <c r="C878" s="47"/>
      <c r="D878" s="47"/>
      <c r="E878" s="47"/>
      <c r="F878" s="47"/>
    </row>
    <row r="879" spans="2:6">
      <c r="B879" s="47"/>
      <c r="C879" s="47"/>
      <c r="D879" s="47"/>
      <c r="E879" s="47"/>
      <c r="F879" s="47"/>
    </row>
    <row r="880" spans="2:6">
      <c r="B880" s="47"/>
      <c r="C880" s="47"/>
      <c r="D880" s="47"/>
      <c r="E880" s="47"/>
      <c r="F880" s="47"/>
    </row>
    <row r="881" spans="2:6">
      <c r="B881" s="47"/>
      <c r="C881" s="47"/>
      <c r="D881" s="47"/>
      <c r="E881" s="47"/>
      <c r="F881" s="47"/>
    </row>
    <row r="882" spans="2:6">
      <c r="B882" s="47"/>
      <c r="C882" s="47"/>
      <c r="D882" s="47"/>
      <c r="E882" s="47"/>
      <c r="F882" s="47"/>
    </row>
    <row r="883" spans="2:6">
      <c r="B883" s="47"/>
      <c r="C883" s="47"/>
      <c r="D883" s="47"/>
      <c r="E883" s="47"/>
      <c r="F883" s="47"/>
    </row>
    <row r="884" spans="2:6">
      <c r="B884" s="47"/>
      <c r="C884" s="47"/>
      <c r="D884" s="47"/>
      <c r="E884" s="47"/>
      <c r="F884" s="47"/>
    </row>
    <row r="885" spans="2:6">
      <c r="B885" s="47"/>
      <c r="C885" s="47"/>
      <c r="D885" s="47"/>
      <c r="E885" s="47"/>
      <c r="F885" s="47"/>
    </row>
    <row r="886" spans="2:6">
      <c r="B886" s="47"/>
      <c r="C886" s="47"/>
      <c r="D886" s="47"/>
      <c r="E886" s="47"/>
      <c r="F886" s="47"/>
    </row>
    <row r="887" spans="2:6">
      <c r="B887" s="47"/>
      <c r="C887" s="47"/>
      <c r="D887" s="47"/>
      <c r="E887" s="47"/>
      <c r="F887" s="47"/>
    </row>
    <row r="888" spans="2:6">
      <c r="B888" s="47"/>
      <c r="C888" s="47"/>
      <c r="D888" s="47"/>
      <c r="E888" s="47"/>
      <c r="F888" s="47"/>
    </row>
    <row r="889" spans="2:6">
      <c r="B889" s="47"/>
      <c r="C889" s="47"/>
      <c r="D889" s="47"/>
      <c r="E889" s="47"/>
      <c r="F889" s="47"/>
    </row>
    <row r="890" spans="2:6">
      <c r="B890" s="47"/>
      <c r="C890" s="47"/>
      <c r="D890" s="47"/>
      <c r="E890" s="47"/>
      <c r="F890" s="47"/>
    </row>
    <row r="891" spans="2:6">
      <c r="B891" s="47"/>
      <c r="C891" s="47"/>
      <c r="D891" s="47"/>
      <c r="E891" s="47"/>
      <c r="F891" s="47"/>
    </row>
    <row r="892" spans="2:6">
      <c r="B892" s="47"/>
      <c r="C892" s="47"/>
      <c r="D892" s="47"/>
      <c r="E892" s="47"/>
      <c r="F892" s="47"/>
    </row>
    <row r="893" spans="2:6">
      <c r="B893" s="47"/>
      <c r="C893" s="47"/>
      <c r="D893" s="47"/>
      <c r="E893" s="47"/>
      <c r="F893" s="47"/>
    </row>
    <row r="894" spans="2:6">
      <c r="B894" s="47"/>
      <c r="C894" s="47"/>
      <c r="D894" s="47"/>
      <c r="E894" s="47"/>
      <c r="F894" s="47"/>
    </row>
    <row r="895" spans="2:6">
      <c r="B895" s="47"/>
      <c r="C895" s="47"/>
      <c r="D895" s="47"/>
      <c r="E895" s="47"/>
      <c r="F895" s="47"/>
    </row>
    <row r="896" spans="2:6">
      <c r="B896" s="47"/>
      <c r="C896" s="47"/>
      <c r="D896" s="47"/>
      <c r="E896" s="47"/>
      <c r="F896" s="47"/>
    </row>
    <row r="897" spans="2:6">
      <c r="B897" s="47"/>
      <c r="C897" s="47"/>
      <c r="D897" s="47"/>
      <c r="E897" s="47"/>
      <c r="F897" s="47"/>
    </row>
    <row r="898" spans="2:6">
      <c r="B898" s="47"/>
      <c r="C898" s="47"/>
      <c r="D898" s="47"/>
      <c r="E898" s="47"/>
      <c r="F898" s="47"/>
    </row>
    <row r="899" spans="2:6">
      <c r="B899" s="47"/>
      <c r="C899" s="47"/>
      <c r="D899" s="47"/>
      <c r="E899" s="47"/>
      <c r="F899" s="47"/>
    </row>
    <row r="900" spans="2:6">
      <c r="B900" s="47"/>
      <c r="C900" s="47"/>
      <c r="D900" s="47"/>
      <c r="E900" s="47"/>
      <c r="F900" s="47"/>
    </row>
    <row r="901" spans="2:6">
      <c r="B901" s="47"/>
      <c r="C901" s="47"/>
      <c r="D901" s="47"/>
      <c r="E901" s="47"/>
      <c r="F901" s="47"/>
    </row>
    <row r="902" spans="2:6">
      <c r="B902" s="47"/>
      <c r="C902" s="47"/>
      <c r="D902" s="47"/>
      <c r="E902" s="47"/>
      <c r="F902" s="47"/>
    </row>
    <row r="903" spans="2:6">
      <c r="B903" s="47"/>
      <c r="C903" s="47"/>
      <c r="D903" s="47"/>
      <c r="E903" s="47"/>
      <c r="F903" s="47"/>
    </row>
    <row r="904" spans="2:6">
      <c r="B904" s="47"/>
      <c r="C904" s="47"/>
      <c r="D904" s="47"/>
      <c r="E904" s="47"/>
      <c r="F904" s="47"/>
    </row>
    <row r="905" spans="2:6">
      <c r="B905" s="47"/>
      <c r="C905" s="47"/>
      <c r="D905" s="47"/>
      <c r="E905" s="47"/>
      <c r="F905" s="47"/>
    </row>
    <row r="906" spans="2:6">
      <c r="B906" s="47"/>
      <c r="C906" s="47"/>
      <c r="D906" s="47"/>
      <c r="E906" s="47"/>
      <c r="F906" s="47"/>
    </row>
    <row r="907" spans="2:6">
      <c r="B907" s="47"/>
      <c r="C907" s="47"/>
      <c r="D907" s="47"/>
      <c r="E907" s="47"/>
      <c r="F907" s="47"/>
    </row>
    <row r="908" spans="2:6">
      <c r="B908" s="47"/>
      <c r="C908" s="47"/>
      <c r="D908" s="47"/>
      <c r="E908" s="47"/>
      <c r="F908" s="47"/>
    </row>
    <row r="909" spans="2:6">
      <c r="B909" s="47"/>
      <c r="C909" s="47"/>
      <c r="D909" s="47"/>
      <c r="E909" s="47"/>
      <c r="F909" s="47"/>
    </row>
    <row r="910" spans="2:6">
      <c r="B910" s="47"/>
      <c r="C910" s="47"/>
      <c r="D910" s="47"/>
      <c r="E910" s="47"/>
      <c r="F910" s="47"/>
    </row>
    <row r="911" spans="2:6">
      <c r="B911" s="47"/>
      <c r="C911" s="47"/>
      <c r="D911" s="47"/>
      <c r="E911" s="47"/>
      <c r="F911" s="47"/>
    </row>
    <row r="912" spans="2:6">
      <c r="B912" s="47"/>
      <c r="C912" s="47"/>
      <c r="D912" s="47"/>
      <c r="E912" s="47"/>
      <c r="F912" s="47"/>
    </row>
    <row r="913" spans="2:6">
      <c r="B913" s="47"/>
      <c r="C913" s="47"/>
      <c r="D913" s="47"/>
      <c r="E913" s="47"/>
      <c r="F913" s="47"/>
    </row>
    <row r="914" spans="2:6">
      <c r="B914" s="47"/>
      <c r="C914" s="47"/>
      <c r="D914" s="47"/>
      <c r="E914" s="47"/>
      <c r="F914" s="47"/>
    </row>
    <row r="915" spans="2:6">
      <c r="B915" s="47"/>
      <c r="C915" s="47"/>
      <c r="D915" s="47"/>
      <c r="E915" s="47"/>
      <c r="F915" s="47"/>
    </row>
    <row r="916" spans="2:6">
      <c r="B916" s="47"/>
      <c r="C916" s="47"/>
      <c r="D916" s="47"/>
      <c r="E916" s="47"/>
      <c r="F916" s="47"/>
    </row>
    <row r="917" spans="2:6">
      <c r="B917" s="47"/>
      <c r="C917" s="47"/>
      <c r="D917" s="47"/>
      <c r="E917" s="47"/>
      <c r="F917" s="47"/>
    </row>
    <row r="918" spans="2:6">
      <c r="B918" s="47"/>
      <c r="C918" s="47"/>
      <c r="D918" s="47"/>
      <c r="E918" s="47"/>
      <c r="F918" s="47"/>
    </row>
    <row r="919" spans="2:6">
      <c r="B919" s="47"/>
      <c r="C919" s="47"/>
      <c r="D919" s="47"/>
      <c r="E919" s="47"/>
      <c r="F919" s="47"/>
    </row>
    <row r="920" spans="2:6">
      <c r="B920" s="47"/>
      <c r="C920" s="47"/>
      <c r="D920" s="47"/>
      <c r="E920" s="47"/>
      <c r="F920" s="47"/>
    </row>
    <row r="921" spans="2:6">
      <c r="B921" s="47"/>
      <c r="C921" s="47"/>
      <c r="D921" s="47"/>
      <c r="E921" s="47"/>
      <c r="F921" s="47"/>
    </row>
    <row r="922" spans="2:6">
      <c r="B922" s="47"/>
      <c r="C922" s="47"/>
      <c r="D922" s="47"/>
      <c r="E922" s="47"/>
      <c r="F922" s="47"/>
    </row>
    <row r="923" spans="2:6">
      <c r="B923" s="47"/>
      <c r="C923" s="47"/>
      <c r="D923" s="47"/>
      <c r="E923" s="47"/>
      <c r="F923" s="47"/>
    </row>
    <row r="924" spans="2:6">
      <c r="B924" s="47"/>
      <c r="C924" s="47"/>
      <c r="D924" s="47"/>
      <c r="E924" s="47"/>
      <c r="F924" s="47"/>
    </row>
    <row r="925" spans="2:6">
      <c r="B925" s="47"/>
      <c r="C925" s="47"/>
      <c r="D925" s="47"/>
      <c r="E925" s="47"/>
      <c r="F925" s="47"/>
    </row>
    <row r="926" spans="2:6">
      <c r="B926" s="47"/>
      <c r="C926" s="47"/>
      <c r="D926" s="47"/>
      <c r="E926" s="47"/>
      <c r="F926" s="47"/>
    </row>
    <row r="927" spans="2:6">
      <c r="B927" s="47"/>
      <c r="C927" s="47"/>
      <c r="D927" s="47"/>
      <c r="E927" s="47"/>
      <c r="F927" s="47"/>
    </row>
    <row r="928" spans="2:6">
      <c r="B928" s="47"/>
      <c r="C928" s="47"/>
      <c r="D928" s="47"/>
      <c r="E928" s="47"/>
      <c r="F928" s="47"/>
    </row>
    <row r="929" spans="2:6">
      <c r="B929" s="47"/>
      <c r="C929" s="47"/>
      <c r="D929" s="47"/>
      <c r="E929" s="47"/>
      <c r="F929" s="47"/>
    </row>
    <row r="930" spans="2:6">
      <c r="B930" s="47"/>
      <c r="C930" s="47"/>
      <c r="D930" s="47"/>
      <c r="E930" s="47"/>
      <c r="F930" s="47"/>
    </row>
    <row r="931" spans="2:6">
      <c r="B931" s="47"/>
      <c r="C931" s="47"/>
      <c r="D931" s="47"/>
      <c r="E931" s="47"/>
      <c r="F931" s="47"/>
    </row>
    <row r="932" spans="2:6">
      <c r="B932" s="47"/>
      <c r="C932" s="47"/>
      <c r="D932" s="47"/>
      <c r="E932" s="47"/>
      <c r="F932" s="47"/>
    </row>
    <row r="933" spans="2:6">
      <c r="B933" s="47"/>
      <c r="C933" s="47"/>
      <c r="D933" s="47"/>
      <c r="E933" s="47"/>
      <c r="F933" s="47"/>
    </row>
    <row r="934" spans="2:6">
      <c r="B934" s="47"/>
      <c r="C934" s="47"/>
      <c r="D934" s="47"/>
      <c r="E934" s="47"/>
      <c r="F934" s="47"/>
    </row>
    <row r="935" spans="2:6">
      <c r="B935" s="47"/>
      <c r="C935" s="47"/>
      <c r="D935" s="47"/>
      <c r="E935" s="47"/>
      <c r="F935" s="47"/>
    </row>
    <row r="936" spans="2:6">
      <c r="B936" s="47"/>
      <c r="C936" s="47"/>
      <c r="D936" s="47"/>
      <c r="E936" s="47"/>
      <c r="F936" s="47"/>
    </row>
    <row r="937" spans="2:6">
      <c r="B937" s="47"/>
      <c r="C937" s="47"/>
      <c r="D937" s="47"/>
      <c r="E937" s="47"/>
      <c r="F937" s="47"/>
    </row>
    <row r="938" spans="2:6">
      <c r="B938" s="47"/>
      <c r="C938" s="47"/>
      <c r="D938" s="47"/>
      <c r="E938" s="47"/>
      <c r="F938" s="47"/>
    </row>
    <row r="939" spans="2:6">
      <c r="B939" s="47"/>
      <c r="C939" s="47"/>
      <c r="D939" s="47"/>
      <c r="E939" s="47"/>
      <c r="F939" s="47"/>
    </row>
    <row r="940" spans="2:6">
      <c r="B940" s="47"/>
      <c r="C940" s="47"/>
      <c r="D940" s="47"/>
      <c r="E940" s="47"/>
      <c r="F940" s="47"/>
    </row>
    <row r="941" spans="2:6">
      <c r="B941" s="47"/>
      <c r="C941" s="47"/>
      <c r="D941" s="47"/>
      <c r="E941" s="47"/>
      <c r="F941" s="47"/>
    </row>
    <row r="942" spans="2:6">
      <c r="B942" s="47"/>
      <c r="C942" s="47"/>
      <c r="D942" s="47"/>
      <c r="E942" s="47"/>
      <c r="F942" s="47"/>
    </row>
    <row r="943" spans="2:6">
      <c r="B943" s="47"/>
      <c r="C943" s="47"/>
      <c r="D943" s="47"/>
      <c r="E943" s="47"/>
      <c r="F943" s="47"/>
    </row>
    <row r="944" spans="2:6">
      <c r="B944" s="47"/>
      <c r="C944" s="47"/>
      <c r="D944" s="47"/>
      <c r="E944" s="47"/>
      <c r="F944" s="47"/>
    </row>
    <row r="945" spans="2:6">
      <c r="B945" s="47"/>
      <c r="C945" s="47"/>
      <c r="D945" s="47"/>
      <c r="E945" s="47"/>
      <c r="F945" s="47"/>
    </row>
    <row r="946" spans="2:6">
      <c r="B946" s="47"/>
      <c r="C946" s="47"/>
      <c r="D946" s="47"/>
      <c r="E946" s="47"/>
      <c r="F946" s="47"/>
    </row>
    <row r="947" spans="2:6">
      <c r="B947" s="47"/>
      <c r="C947" s="47"/>
      <c r="D947" s="47"/>
      <c r="E947" s="47"/>
      <c r="F947" s="47"/>
    </row>
    <row r="948" spans="2:6">
      <c r="B948" s="47"/>
      <c r="C948" s="47"/>
      <c r="D948" s="47"/>
      <c r="E948" s="47"/>
      <c r="F948" s="47"/>
    </row>
    <row r="949" spans="2:6">
      <c r="B949" s="47"/>
      <c r="C949" s="47"/>
      <c r="D949" s="47"/>
      <c r="E949" s="47"/>
      <c r="F949" s="47"/>
    </row>
    <row r="950" spans="2:6">
      <c r="B950" s="47"/>
      <c r="C950" s="47"/>
      <c r="D950" s="47"/>
      <c r="E950" s="47"/>
      <c r="F950" s="47"/>
    </row>
    <row r="951" spans="2:6">
      <c r="B951" s="47"/>
      <c r="C951" s="47"/>
      <c r="D951" s="47"/>
      <c r="E951" s="47"/>
      <c r="F951" s="47"/>
    </row>
    <row r="952" spans="2:6">
      <c r="B952" s="47"/>
      <c r="C952" s="47"/>
      <c r="D952" s="47"/>
      <c r="E952" s="47"/>
      <c r="F952" s="47"/>
    </row>
    <row r="953" spans="2:6">
      <c r="B953" s="47"/>
      <c r="C953" s="47"/>
      <c r="D953" s="47"/>
      <c r="E953" s="47"/>
      <c r="F953" s="47"/>
    </row>
    <row r="954" spans="2:6">
      <c r="B954" s="47"/>
      <c r="C954" s="47"/>
      <c r="D954" s="47"/>
      <c r="E954" s="47"/>
      <c r="F954" s="47"/>
    </row>
    <row r="955" spans="2:6">
      <c r="B955" s="47"/>
      <c r="C955" s="47"/>
      <c r="D955" s="47"/>
      <c r="E955" s="47"/>
      <c r="F955" s="47"/>
    </row>
    <row r="956" spans="2:6">
      <c r="B956" s="47"/>
      <c r="C956" s="47"/>
      <c r="D956" s="47"/>
      <c r="E956" s="47"/>
      <c r="F956" s="47"/>
    </row>
    <row r="957" spans="2:6">
      <c r="B957" s="47"/>
      <c r="C957" s="47"/>
      <c r="D957" s="47"/>
      <c r="E957" s="47"/>
      <c r="F957" s="47"/>
    </row>
    <row r="958" spans="2:6">
      <c r="B958" s="47"/>
      <c r="C958" s="47"/>
      <c r="D958" s="47"/>
      <c r="E958" s="47"/>
      <c r="F958" s="47"/>
    </row>
    <row r="959" spans="2:6">
      <c r="B959" s="47"/>
      <c r="C959" s="47"/>
      <c r="D959" s="47"/>
      <c r="E959" s="47"/>
      <c r="F959" s="47"/>
    </row>
    <row r="960" spans="2:6">
      <c r="B960" s="47"/>
      <c r="C960" s="47"/>
      <c r="D960" s="47"/>
      <c r="E960" s="47"/>
      <c r="F960" s="47"/>
    </row>
    <row r="961" spans="2:6">
      <c r="B961" s="47"/>
      <c r="C961" s="47"/>
      <c r="D961" s="47"/>
      <c r="E961" s="47"/>
      <c r="F961" s="47"/>
    </row>
    <row r="962" spans="2:6">
      <c r="B962" s="47"/>
      <c r="C962" s="47"/>
      <c r="D962" s="47"/>
      <c r="E962" s="47"/>
      <c r="F962" s="47"/>
    </row>
    <row r="963" spans="2:6">
      <c r="B963" s="47"/>
      <c r="C963" s="47"/>
      <c r="D963" s="47"/>
      <c r="E963" s="47"/>
      <c r="F963" s="47"/>
    </row>
    <row r="964" spans="2:6">
      <c r="B964" s="47"/>
      <c r="C964" s="47"/>
      <c r="D964" s="47"/>
      <c r="E964" s="47"/>
      <c r="F964" s="47"/>
    </row>
    <row r="965" spans="2:6">
      <c r="B965" s="47"/>
      <c r="C965" s="47"/>
      <c r="D965" s="47"/>
      <c r="E965" s="47"/>
      <c r="F965" s="47"/>
    </row>
    <row r="966" spans="2:6">
      <c r="B966" s="47"/>
      <c r="C966" s="47"/>
      <c r="D966" s="47"/>
      <c r="E966" s="47"/>
      <c r="F966" s="47"/>
    </row>
    <row r="967" spans="2:6">
      <c r="B967" s="47"/>
      <c r="C967" s="47"/>
      <c r="D967" s="47"/>
      <c r="E967" s="47"/>
      <c r="F967" s="47"/>
    </row>
    <row r="968" spans="2:6">
      <c r="B968" s="47"/>
      <c r="C968" s="47"/>
      <c r="D968" s="47"/>
      <c r="E968" s="47"/>
      <c r="F968" s="47"/>
    </row>
    <row r="969" spans="2:6">
      <c r="B969" s="47"/>
      <c r="C969" s="47"/>
      <c r="D969" s="47"/>
      <c r="E969" s="47"/>
      <c r="F969" s="47"/>
    </row>
    <row r="970" spans="2:6">
      <c r="B970" s="47"/>
      <c r="C970" s="47"/>
      <c r="D970" s="47"/>
      <c r="E970" s="47"/>
      <c r="F970" s="47"/>
    </row>
    <row r="971" spans="2:6">
      <c r="B971" s="47"/>
      <c r="C971" s="47"/>
      <c r="D971" s="47"/>
      <c r="E971" s="47"/>
      <c r="F971" s="47"/>
    </row>
    <row r="972" spans="2:6">
      <c r="B972" s="47"/>
      <c r="C972" s="47"/>
      <c r="D972" s="47"/>
      <c r="E972" s="47"/>
      <c r="F972" s="47"/>
    </row>
    <row r="973" spans="2:6">
      <c r="B973" s="47"/>
      <c r="C973" s="47"/>
      <c r="D973" s="47"/>
      <c r="E973" s="47"/>
      <c r="F973" s="47"/>
    </row>
    <row r="974" spans="2:6">
      <c r="B974" s="47"/>
      <c r="C974" s="47"/>
      <c r="D974" s="47"/>
      <c r="E974" s="47"/>
      <c r="F974" s="47"/>
    </row>
    <row r="975" spans="2:6">
      <c r="B975" s="47"/>
      <c r="C975" s="47"/>
      <c r="D975" s="47"/>
      <c r="E975" s="47"/>
      <c r="F975" s="47"/>
    </row>
    <row r="976" spans="2:6">
      <c r="B976" s="47"/>
      <c r="C976" s="47"/>
      <c r="D976" s="47"/>
      <c r="E976" s="47"/>
      <c r="F976" s="47"/>
    </row>
    <row r="977" spans="2:6">
      <c r="B977" s="47"/>
      <c r="C977" s="47"/>
      <c r="D977" s="47"/>
      <c r="E977" s="47"/>
      <c r="F977" s="47"/>
    </row>
    <row r="978" spans="2:6">
      <c r="B978" s="47"/>
      <c r="C978" s="47"/>
      <c r="D978" s="47"/>
      <c r="E978" s="47"/>
      <c r="F978" s="47"/>
    </row>
    <row r="979" spans="2:6">
      <c r="B979" s="47"/>
      <c r="C979" s="47"/>
      <c r="D979" s="47"/>
      <c r="E979" s="47"/>
      <c r="F979" s="47"/>
    </row>
    <row r="980" spans="2:6">
      <c r="B980" s="47"/>
      <c r="C980" s="47"/>
      <c r="D980" s="47"/>
      <c r="E980" s="47"/>
      <c r="F980" s="47"/>
    </row>
    <row r="981" spans="2:6">
      <c r="B981" s="47"/>
      <c r="C981" s="47"/>
      <c r="D981" s="47"/>
      <c r="E981" s="47"/>
      <c r="F981" s="47"/>
    </row>
    <row r="982" spans="2:6">
      <c r="B982" s="47"/>
      <c r="C982" s="47"/>
      <c r="D982" s="47"/>
      <c r="E982" s="47"/>
      <c r="F982" s="47"/>
    </row>
    <row r="983" spans="2:6">
      <c r="B983" s="47"/>
      <c r="C983" s="47"/>
      <c r="D983" s="47"/>
      <c r="E983" s="47"/>
      <c r="F983" s="47"/>
    </row>
    <row r="984" spans="2:6">
      <c r="B984" s="47"/>
      <c r="C984" s="47"/>
      <c r="D984" s="47"/>
      <c r="E984" s="47"/>
      <c r="F984" s="47"/>
    </row>
    <row r="985" spans="2:6">
      <c r="B985" s="47"/>
      <c r="C985" s="47"/>
      <c r="D985" s="47"/>
      <c r="E985" s="47"/>
      <c r="F985" s="47"/>
    </row>
    <row r="986" spans="2:6">
      <c r="B986" s="47"/>
      <c r="C986" s="47"/>
      <c r="D986" s="47"/>
      <c r="E986" s="47"/>
      <c r="F986" s="47"/>
    </row>
    <row r="987" spans="2:6">
      <c r="B987" s="47"/>
      <c r="C987" s="47"/>
      <c r="D987" s="47"/>
      <c r="E987" s="47"/>
      <c r="F987" s="47"/>
    </row>
    <row r="988" spans="2:6">
      <c r="B988" s="47"/>
      <c r="C988" s="47"/>
      <c r="D988" s="47"/>
      <c r="E988" s="47"/>
      <c r="F988" s="47"/>
    </row>
    <row r="989" spans="2:6">
      <c r="B989" s="47"/>
      <c r="C989" s="47"/>
      <c r="D989" s="47"/>
      <c r="E989" s="47"/>
      <c r="F989" s="47"/>
    </row>
    <row r="990" spans="2:6">
      <c r="B990" s="47"/>
      <c r="C990" s="47"/>
      <c r="D990" s="47"/>
      <c r="E990" s="47"/>
      <c r="F990" s="47"/>
    </row>
    <row r="991" spans="2:6">
      <c r="B991" s="47"/>
      <c r="C991" s="47"/>
      <c r="D991" s="47"/>
      <c r="E991" s="47"/>
      <c r="F991" s="47"/>
    </row>
    <row r="992" spans="2:6">
      <c r="B992" s="47"/>
      <c r="C992" s="47"/>
      <c r="D992" s="47"/>
      <c r="E992" s="47"/>
      <c r="F992" s="47"/>
    </row>
    <row r="993" spans="2:6">
      <c r="B993" s="47"/>
      <c r="C993" s="47"/>
      <c r="D993" s="47"/>
      <c r="E993" s="47"/>
      <c r="F993" s="47"/>
    </row>
    <row r="994" spans="2:6">
      <c r="B994" s="47"/>
      <c r="C994" s="47"/>
      <c r="D994" s="47"/>
      <c r="E994" s="47"/>
      <c r="F994" s="47"/>
    </row>
    <row r="995" spans="2:6">
      <c r="B995" s="47"/>
      <c r="C995" s="47"/>
      <c r="D995" s="47"/>
      <c r="E995" s="47"/>
      <c r="F995" s="47"/>
    </row>
    <row r="996" spans="2:6">
      <c r="B996" s="47"/>
      <c r="C996" s="47"/>
      <c r="D996" s="47"/>
      <c r="E996" s="47"/>
      <c r="F996" s="47"/>
    </row>
    <row r="997" spans="2:6">
      <c r="B997" s="47"/>
      <c r="C997" s="47"/>
      <c r="D997" s="47"/>
      <c r="E997" s="47"/>
      <c r="F997" s="47"/>
    </row>
    <row r="998" spans="2:6">
      <c r="B998" s="47"/>
      <c r="C998" s="47"/>
      <c r="D998" s="47"/>
      <c r="E998" s="47"/>
      <c r="F998" s="47"/>
    </row>
    <row r="999" spans="2:6">
      <c r="B999" s="47"/>
      <c r="C999" s="47"/>
      <c r="D999" s="47"/>
      <c r="E999" s="47"/>
      <c r="F999" s="47"/>
    </row>
    <row r="1000" spans="2:6">
      <c r="B1000" s="47"/>
      <c r="C1000" s="47"/>
      <c r="D1000" s="47"/>
      <c r="E1000" s="47"/>
      <c r="F1000" s="47"/>
    </row>
    <row r="1001" spans="2:6">
      <c r="B1001" s="47"/>
      <c r="C1001" s="47"/>
      <c r="D1001" s="47"/>
      <c r="E1001" s="47"/>
      <c r="F1001" s="47"/>
    </row>
    <row r="1002" spans="2:6">
      <c r="B1002" s="47"/>
      <c r="C1002" s="47"/>
      <c r="D1002" s="47"/>
      <c r="E1002" s="47"/>
      <c r="F1002" s="47"/>
    </row>
    <row r="1003" spans="2:6">
      <c r="B1003" s="47"/>
      <c r="C1003" s="47"/>
      <c r="D1003" s="47"/>
      <c r="E1003" s="47"/>
      <c r="F1003" s="47"/>
    </row>
    <row r="1004" spans="2:6">
      <c r="B1004" s="47"/>
      <c r="C1004" s="47"/>
      <c r="D1004" s="47"/>
      <c r="E1004" s="47"/>
      <c r="F1004" s="47"/>
    </row>
    <row r="1005" spans="2:6">
      <c r="B1005" s="47"/>
      <c r="C1005" s="47"/>
      <c r="D1005" s="47"/>
      <c r="E1005" s="47"/>
      <c r="F1005" s="47"/>
    </row>
    <row r="1006" spans="2:6">
      <c r="B1006" s="47"/>
      <c r="C1006" s="47"/>
      <c r="D1006" s="47"/>
      <c r="E1006" s="47"/>
      <c r="F1006" s="47"/>
    </row>
    <row r="1007" spans="2:6">
      <c r="B1007" s="47"/>
      <c r="C1007" s="47"/>
      <c r="D1007" s="47"/>
      <c r="E1007" s="47"/>
      <c r="F1007" s="47"/>
    </row>
    <row r="1008" spans="2:6">
      <c r="B1008" s="47"/>
      <c r="C1008" s="47"/>
      <c r="D1008" s="47"/>
      <c r="E1008" s="47"/>
      <c r="F1008" s="47"/>
    </row>
    <row r="1009" spans="2:6">
      <c r="B1009" s="47"/>
      <c r="C1009" s="47"/>
      <c r="D1009" s="47"/>
      <c r="E1009" s="47"/>
      <c r="F1009" s="47"/>
    </row>
    <row r="1010" spans="2:6">
      <c r="B1010" s="47"/>
      <c r="C1010" s="47"/>
      <c r="D1010" s="47"/>
      <c r="E1010" s="47"/>
      <c r="F1010" s="47"/>
    </row>
    <row r="1011" spans="2:6">
      <c r="B1011" s="47"/>
      <c r="C1011" s="47"/>
      <c r="D1011" s="47"/>
      <c r="E1011" s="47"/>
      <c r="F1011" s="47"/>
    </row>
    <row r="1012" spans="2:6">
      <c r="B1012" s="47"/>
      <c r="C1012" s="47"/>
      <c r="D1012" s="47"/>
      <c r="E1012" s="47"/>
      <c r="F1012" s="47"/>
    </row>
    <row r="1013" spans="2:6">
      <c r="B1013" s="47"/>
      <c r="C1013" s="47"/>
      <c r="D1013" s="47"/>
      <c r="E1013" s="47"/>
      <c r="F1013" s="47"/>
    </row>
    <row r="1014" spans="2:6">
      <c r="B1014" s="47"/>
      <c r="C1014" s="47"/>
      <c r="D1014" s="47"/>
      <c r="E1014" s="47"/>
      <c r="F1014" s="47"/>
    </row>
    <row r="1015" spans="2:6">
      <c r="B1015" s="47"/>
      <c r="C1015" s="47"/>
      <c r="D1015" s="47"/>
      <c r="E1015" s="47"/>
      <c r="F1015" s="47"/>
    </row>
    <row r="1016" spans="2:6">
      <c r="B1016" s="47"/>
      <c r="C1016" s="47"/>
      <c r="D1016" s="47"/>
      <c r="E1016" s="47"/>
      <c r="F1016" s="47"/>
    </row>
    <row r="1017" spans="2:6">
      <c r="B1017" s="47"/>
      <c r="C1017" s="47"/>
      <c r="D1017" s="47"/>
      <c r="E1017" s="47"/>
      <c r="F1017" s="47"/>
    </row>
    <row r="1018" spans="2:6">
      <c r="B1018" s="47"/>
      <c r="C1018" s="47"/>
      <c r="D1018" s="47"/>
      <c r="E1018" s="47"/>
      <c r="F1018" s="47"/>
    </row>
    <row r="1019" spans="2:6">
      <c r="B1019" s="47"/>
      <c r="C1019" s="47"/>
      <c r="D1019" s="47"/>
      <c r="E1019" s="47"/>
      <c r="F1019" s="47"/>
    </row>
    <row r="1020" spans="2:6">
      <c r="B1020" s="47"/>
      <c r="C1020" s="47"/>
      <c r="D1020" s="47"/>
      <c r="E1020" s="47"/>
      <c r="F1020" s="47"/>
    </row>
    <row r="1021" spans="2:6">
      <c r="B1021" s="47"/>
      <c r="C1021" s="47"/>
      <c r="D1021" s="47"/>
      <c r="E1021" s="47"/>
      <c r="F1021" s="47"/>
    </row>
    <row r="1022" spans="2:6">
      <c r="B1022" s="47"/>
      <c r="C1022" s="47"/>
      <c r="D1022" s="47"/>
      <c r="E1022" s="47"/>
      <c r="F1022" s="47"/>
    </row>
    <row r="1023" spans="2:6">
      <c r="B1023" s="47"/>
      <c r="C1023" s="47"/>
      <c r="D1023" s="47"/>
      <c r="E1023" s="47"/>
      <c r="F1023" s="47"/>
    </row>
    <row r="1024" spans="2:6">
      <c r="B1024" s="47"/>
      <c r="C1024" s="47"/>
      <c r="D1024" s="47"/>
      <c r="E1024" s="47"/>
      <c r="F1024" s="47"/>
    </row>
    <row r="1025" spans="2:6">
      <c r="B1025" s="47"/>
      <c r="C1025" s="47"/>
      <c r="D1025" s="47"/>
      <c r="E1025" s="47"/>
      <c r="F1025" s="47"/>
    </row>
    <row r="1026" spans="2:6">
      <c r="B1026" s="47"/>
      <c r="C1026" s="47"/>
      <c r="D1026" s="47"/>
      <c r="E1026" s="47"/>
      <c r="F1026" s="47"/>
    </row>
    <row r="1027" spans="2:6">
      <c r="B1027" s="47"/>
      <c r="C1027" s="47"/>
      <c r="D1027" s="47"/>
      <c r="E1027" s="47"/>
      <c r="F1027" s="47"/>
    </row>
    <row r="1028" spans="2:6">
      <c r="B1028" s="47"/>
      <c r="C1028" s="47"/>
      <c r="D1028" s="47"/>
      <c r="E1028" s="47"/>
      <c r="F1028" s="47"/>
    </row>
    <row r="1029" spans="2:6">
      <c r="B1029" s="47"/>
      <c r="C1029" s="47"/>
      <c r="D1029" s="47"/>
      <c r="E1029" s="47"/>
      <c r="F1029" s="47"/>
    </row>
    <row r="1030" spans="2:6">
      <c r="B1030" s="47"/>
      <c r="C1030" s="47"/>
      <c r="D1030" s="47"/>
      <c r="E1030" s="47"/>
      <c r="F1030" s="47"/>
    </row>
    <row r="1031" spans="2:6">
      <c r="B1031" s="47"/>
      <c r="C1031" s="47"/>
      <c r="D1031" s="47"/>
      <c r="E1031" s="47"/>
      <c r="F1031" s="47"/>
    </row>
    <row r="1032" spans="2:6">
      <c r="B1032" s="47"/>
      <c r="C1032" s="47"/>
      <c r="D1032" s="47"/>
      <c r="E1032" s="47"/>
      <c r="F1032" s="47"/>
    </row>
    <row r="1033" spans="2:6">
      <c r="B1033" s="47"/>
      <c r="C1033" s="47"/>
      <c r="D1033" s="47"/>
      <c r="E1033" s="47"/>
      <c r="F1033" s="47"/>
    </row>
    <row r="1034" spans="2:6">
      <c r="B1034" s="47"/>
      <c r="C1034" s="47"/>
      <c r="D1034" s="47"/>
      <c r="E1034" s="47"/>
      <c r="F1034" s="47"/>
    </row>
    <row r="1035" spans="2:6">
      <c r="B1035" s="47"/>
      <c r="C1035" s="47"/>
      <c r="D1035" s="47"/>
      <c r="E1035" s="47"/>
      <c r="F1035" s="47"/>
    </row>
    <row r="1036" spans="2:6">
      <c r="B1036" s="47"/>
      <c r="C1036" s="47"/>
      <c r="D1036" s="47"/>
      <c r="E1036" s="47"/>
      <c r="F1036" s="47"/>
    </row>
    <row r="1037" spans="2:6">
      <c r="B1037" s="47"/>
      <c r="C1037" s="47"/>
      <c r="D1037" s="47"/>
      <c r="E1037" s="47"/>
      <c r="F1037" s="47"/>
    </row>
    <row r="1038" spans="2:6">
      <c r="B1038" s="47"/>
      <c r="C1038" s="47"/>
      <c r="D1038" s="47"/>
      <c r="E1038" s="47"/>
      <c r="F1038" s="47"/>
    </row>
    <row r="1039" spans="2:6">
      <c r="B1039" s="47"/>
      <c r="C1039" s="47"/>
      <c r="D1039" s="47"/>
      <c r="E1039" s="47"/>
      <c r="F1039" s="47"/>
    </row>
    <row r="1040" spans="2:6">
      <c r="B1040" s="47"/>
      <c r="C1040" s="47"/>
      <c r="D1040" s="47"/>
      <c r="E1040" s="47"/>
      <c r="F1040" s="47"/>
    </row>
    <row r="1041" spans="2:6">
      <c r="B1041" s="47"/>
      <c r="C1041" s="47"/>
      <c r="D1041" s="47"/>
      <c r="E1041" s="47"/>
      <c r="F1041" s="47"/>
    </row>
    <row r="1042" spans="2:6">
      <c r="B1042" s="47"/>
      <c r="C1042" s="47"/>
      <c r="D1042" s="47"/>
      <c r="E1042" s="47"/>
      <c r="F1042" s="47"/>
    </row>
    <row r="1043" spans="2:6">
      <c r="B1043" s="47"/>
      <c r="C1043" s="47"/>
      <c r="D1043" s="47"/>
      <c r="E1043" s="47"/>
      <c r="F1043" s="47"/>
    </row>
    <row r="1044" spans="2:6">
      <c r="B1044" s="47"/>
      <c r="C1044" s="47"/>
      <c r="D1044" s="47"/>
      <c r="E1044" s="47"/>
      <c r="F1044" s="47"/>
    </row>
    <row r="1045" spans="2:6">
      <c r="B1045" s="47"/>
      <c r="C1045" s="47"/>
      <c r="D1045" s="47"/>
      <c r="E1045" s="47"/>
      <c r="F1045" s="47"/>
    </row>
    <row r="1046" spans="2:6">
      <c r="B1046" s="47"/>
      <c r="C1046" s="47"/>
      <c r="D1046" s="47"/>
      <c r="E1046" s="47"/>
      <c r="F1046" s="47"/>
    </row>
    <row r="1047" spans="2:6">
      <c r="B1047" s="47"/>
      <c r="C1047" s="47"/>
      <c r="D1047" s="47"/>
      <c r="E1047" s="47"/>
      <c r="F1047" s="47"/>
    </row>
    <row r="1048" spans="2:6">
      <c r="B1048" s="47"/>
      <c r="C1048" s="47"/>
      <c r="D1048" s="47"/>
      <c r="E1048" s="47"/>
      <c r="F1048" s="47"/>
    </row>
    <row r="1049" spans="2:6">
      <c r="B1049" s="47"/>
      <c r="C1049" s="47"/>
      <c r="D1049" s="47"/>
      <c r="E1049" s="47"/>
      <c r="F1049" s="47"/>
    </row>
    <row r="1050" spans="2:6">
      <c r="B1050" s="47"/>
      <c r="C1050" s="47"/>
      <c r="D1050" s="47"/>
      <c r="E1050" s="47"/>
      <c r="F1050" s="47"/>
    </row>
    <row r="1051" spans="2:6">
      <c r="B1051" s="47"/>
      <c r="C1051" s="47"/>
      <c r="D1051" s="47"/>
      <c r="E1051" s="47"/>
      <c r="F1051" s="47"/>
    </row>
    <row r="1052" spans="2:6">
      <c r="B1052" s="47"/>
      <c r="C1052" s="47"/>
      <c r="D1052" s="47"/>
      <c r="E1052" s="47"/>
      <c r="F1052" s="47"/>
    </row>
    <row r="1053" spans="2:6">
      <c r="B1053" s="47"/>
      <c r="C1053" s="47"/>
      <c r="D1053" s="47"/>
      <c r="E1053" s="47"/>
      <c r="F1053" s="47"/>
    </row>
    <row r="1054" spans="2:6">
      <c r="B1054" s="47"/>
      <c r="C1054" s="47"/>
      <c r="D1054" s="47"/>
      <c r="E1054" s="47"/>
      <c r="F1054" s="47"/>
    </row>
    <row r="1055" spans="2:6">
      <c r="B1055" s="47"/>
      <c r="C1055" s="47"/>
      <c r="D1055" s="47"/>
      <c r="E1055" s="47"/>
      <c r="F1055" s="47"/>
    </row>
    <row r="1056" spans="2:6">
      <c r="B1056" s="47"/>
      <c r="C1056" s="47"/>
      <c r="D1056" s="47"/>
      <c r="E1056" s="47"/>
      <c r="F1056" s="47"/>
    </row>
    <row r="1057" spans="2:6">
      <c r="B1057" s="47"/>
      <c r="C1057" s="47"/>
      <c r="D1057" s="47"/>
      <c r="E1057" s="47"/>
      <c r="F1057" s="47"/>
    </row>
    <row r="1058" spans="2:6">
      <c r="B1058" s="47"/>
      <c r="C1058" s="47"/>
      <c r="D1058" s="47"/>
      <c r="E1058" s="47"/>
      <c r="F1058" s="47"/>
    </row>
    <row r="1059" spans="2:6">
      <c r="B1059" s="47"/>
      <c r="C1059" s="47"/>
      <c r="D1059" s="47"/>
      <c r="E1059" s="47"/>
      <c r="F1059" s="47"/>
    </row>
    <row r="1060" spans="2:6">
      <c r="B1060" s="47"/>
      <c r="C1060" s="47"/>
      <c r="D1060" s="47"/>
      <c r="E1060" s="47"/>
      <c r="F1060" s="47"/>
    </row>
    <row r="1061" spans="2:6">
      <c r="B1061" s="47"/>
      <c r="C1061" s="47"/>
      <c r="D1061" s="47"/>
      <c r="E1061" s="47"/>
      <c r="F1061" s="47"/>
    </row>
    <row r="1062" spans="2:6">
      <c r="B1062" s="47"/>
      <c r="C1062" s="47"/>
      <c r="D1062" s="47"/>
      <c r="E1062" s="47"/>
      <c r="F1062" s="47"/>
    </row>
    <row r="1063" spans="2:6">
      <c r="B1063" s="47"/>
      <c r="C1063" s="47"/>
      <c r="D1063" s="47"/>
      <c r="E1063" s="47"/>
      <c r="F1063" s="47"/>
    </row>
    <row r="1064" spans="2:6">
      <c r="B1064" s="47"/>
      <c r="C1064" s="47"/>
      <c r="D1064" s="47"/>
      <c r="E1064" s="47"/>
      <c r="F1064" s="47"/>
    </row>
    <row r="1065" spans="2:6">
      <c r="B1065" s="47"/>
      <c r="C1065" s="47"/>
      <c r="D1065" s="47"/>
      <c r="E1065" s="47"/>
      <c r="F1065" s="47"/>
    </row>
    <row r="1066" spans="2:6">
      <c r="B1066" s="47"/>
      <c r="C1066" s="47"/>
      <c r="D1066" s="47"/>
      <c r="E1066" s="47"/>
      <c r="F1066" s="47"/>
    </row>
    <row r="1067" spans="2:6">
      <c r="B1067" s="47"/>
      <c r="C1067" s="47"/>
      <c r="D1067" s="47"/>
      <c r="E1067" s="47"/>
      <c r="F1067" s="47"/>
    </row>
    <row r="1068" spans="2:6">
      <c r="B1068" s="47"/>
      <c r="C1068" s="47"/>
      <c r="D1068" s="47"/>
      <c r="E1068" s="47"/>
      <c r="F1068" s="47"/>
    </row>
    <row r="1069" spans="2:6">
      <c r="B1069" s="47"/>
      <c r="C1069" s="47"/>
      <c r="D1069" s="47"/>
      <c r="E1069" s="47"/>
      <c r="F1069" s="47"/>
    </row>
    <row r="1070" spans="2:6">
      <c r="B1070" s="47"/>
      <c r="C1070" s="47"/>
      <c r="D1070" s="47"/>
      <c r="E1070" s="47"/>
      <c r="F1070" s="47"/>
    </row>
    <row r="1071" spans="2:6">
      <c r="B1071" s="47"/>
      <c r="C1071" s="47"/>
      <c r="D1071" s="47"/>
      <c r="E1071" s="47"/>
      <c r="F1071" s="47"/>
    </row>
    <row r="1072" spans="2:6">
      <c r="B1072" s="47"/>
      <c r="C1072" s="47"/>
      <c r="D1072" s="47"/>
      <c r="E1072" s="47"/>
      <c r="F1072" s="47"/>
    </row>
    <row r="1073" spans="2:6">
      <c r="B1073" s="47"/>
      <c r="C1073" s="47"/>
      <c r="D1073" s="47"/>
      <c r="E1073" s="47"/>
      <c r="F1073" s="47"/>
    </row>
    <row r="1074" spans="2:6">
      <c r="B1074" s="47"/>
      <c r="C1074" s="47"/>
      <c r="D1074" s="47"/>
      <c r="E1074" s="47"/>
      <c r="F1074" s="47"/>
    </row>
    <row r="1075" spans="2:6">
      <c r="B1075" s="47"/>
      <c r="C1075" s="47"/>
      <c r="D1075" s="47"/>
      <c r="E1075" s="47"/>
      <c r="F1075" s="47"/>
    </row>
    <row r="1076" spans="2:6">
      <c r="B1076" s="47"/>
      <c r="C1076" s="47"/>
      <c r="D1076" s="47"/>
      <c r="E1076" s="47"/>
      <c r="F1076" s="47"/>
    </row>
    <row r="1077" spans="2:6">
      <c r="B1077" s="47"/>
      <c r="C1077" s="47"/>
      <c r="D1077" s="47"/>
      <c r="E1077" s="47"/>
      <c r="F1077" s="47"/>
    </row>
    <row r="1078" spans="2:6">
      <c r="B1078" s="47"/>
      <c r="C1078" s="47"/>
      <c r="D1078" s="47"/>
      <c r="E1078" s="47"/>
      <c r="F1078" s="47"/>
    </row>
    <row r="1079" spans="2:6">
      <c r="B1079" s="47"/>
      <c r="C1079" s="47"/>
      <c r="D1079" s="47"/>
      <c r="E1079" s="47"/>
      <c r="F1079" s="47"/>
    </row>
    <row r="1080" spans="2:6">
      <c r="B1080" s="47"/>
      <c r="C1080" s="47"/>
      <c r="D1080" s="47"/>
      <c r="E1080" s="47"/>
      <c r="F1080" s="47"/>
    </row>
    <row r="1081" spans="2:6">
      <c r="B1081" s="47"/>
      <c r="C1081" s="47"/>
      <c r="D1081" s="47"/>
      <c r="E1081" s="47"/>
      <c r="F1081" s="47"/>
    </row>
    <row r="1082" spans="2:6">
      <c r="B1082" s="47"/>
      <c r="C1082" s="47"/>
      <c r="D1082" s="47"/>
      <c r="E1082" s="47"/>
      <c r="F1082" s="47"/>
    </row>
    <row r="1083" spans="2:6">
      <c r="B1083" s="47"/>
      <c r="C1083" s="47"/>
      <c r="D1083" s="47"/>
      <c r="E1083" s="47"/>
      <c r="F1083" s="47"/>
    </row>
    <row r="1084" spans="2:6">
      <c r="B1084" s="47"/>
      <c r="C1084" s="47"/>
      <c r="D1084" s="47"/>
      <c r="E1084" s="47"/>
      <c r="F1084" s="47"/>
    </row>
    <row r="1085" spans="2:6">
      <c r="B1085" s="47"/>
      <c r="C1085" s="47"/>
      <c r="D1085" s="47"/>
      <c r="E1085" s="47"/>
      <c r="F1085" s="47"/>
    </row>
    <row r="1086" spans="2:6">
      <c r="B1086" s="47"/>
      <c r="C1086" s="47"/>
      <c r="D1086" s="47"/>
      <c r="E1086" s="47"/>
      <c r="F1086" s="47"/>
    </row>
    <row r="1087" spans="2:6">
      <c r="B1087" s="47"/>
      <c r="C1087" s="47"/>
      <c r="D1087" s="47"/>
      <c r="E1087" s="47"/>
      <c r="F1087" s="47"/>
    </row>
    <row r="1088" spans="2:6">
      <c r="B1088" s="47"/>
      <c r="C1088" s="47"/>
      <c r="D1088" s="47"/>
      <c r="E1088" s="47"/>
      <c r="F1088" s="47"/>
    </row>
    <row r="1089" spans="2:6">
      <c r="B1089" s="47"/>
      <c r="C1089" s="47"/>
      <c r="D1089" s="47"/>
      <c r="E1089" s="47"/>
      <c r="F1089" s="47"/>
    </row>
    <row r="1090" spans="2:6">
      <c r="B1090" s="47"/>
      <c r="C1090" s="47"/>
      <c r="D1090" s="47"/>
      <c r="E1090" s="47"/>
      <c r="F1090" s="47"/>
    </row>
    <row r="1091" spans="2:6">
      <c r="B1091" s="47"/>
      <c r="C1091" s="47"/>
      <c r="D1091" s="47"/>
      <c r="E1091" s="47"/>
      <c r="F1091" s="47"/>
    </row>
    <row r="1092" spans="2:6">
      <c r="B1092" s="47"/>
      <c r="C1092" s="47"/>
      <c r="D1092" s="47"/>
      <c r="E1092" s="47"/>
      <c r="F1092" s="47"/>
    </row>
    <row r="1093" spans="2:6">
      <c r="B1093" s="47"/>
      <c r="C1093" s="47"/>
      <c r="D1093" s="47"/>
      <c r="E1093" s="47"/>
      <c r="F1093" s="47"/>
    </row>
    <row r="1094" spans="2:6">
      <c r="B1094" s="47"/>
      <c r="C1094" s="47"/>
      <c r="D1094" s="47"/>
      <c r="E1094" s="47"/>
      <c r="F1094" s="47"/>
    </row>
    <row r="1095" spans="2:6">
      <c r="B1095" s="47"/>
      <c r="C1095" s="47"/>
      <c r="D1095" s="47"/>
      <c r="E1095" s="47"/>
      <c r="F1095" s="47"/>
    </row>
    <row r="1096" spans="2:6">
      <c r="B1096" s="47"/>
      <c r="C1096" s="47"/>
      <c r="D1096" s="47"/>
      <c r="E1096" s="47"/>
      <c r="F1096" s="47"/>
    </row>
    <row r="1097" spans="2:6">
      <c r="B1097" s="47"/>
      <c r="C1097" s="47"/>
      <c r="D1097" s="47"/>
      <c r="E1097" s="47"/>
      <c r="F1097" s="47"/>
    </row>
    <row r="1098" spans="2:6">
      <c r="B1098" s="47"/>
      <c r="C1098" s="47"/>
      <c r="D1098" s="47"/>
      <c r="E1098" s="47"/>
      <c r="F1098" s="47"/>
    </row>
    <row r="1099" spans="2:6">
      <c r="B1099" s="47"/>
      <c r="C1099" s="47"/>
      <c r="D1099" s="47"/>
      <c r="E1099" s="47"/>
      <c r="F1099" s="47"/>
    </row>
    <row r="1100" spans="2:6">
      <c r="B1100" s="47"/>
      <c r="C1100" s="47"/>
      <c r="D1100" s="47"/>
      <c r="E1100" s="47"/>
      <c r="F1100" s="47"/>
    </row>
    <row r="1101" spans="2:6">
      <c r="B1101" s="47"/>
      <c r="C1101" s="47"/>
      <c r="D1101" s="47"/>
      <c r="E1101" s="47"/>
      <c r="F1101" s="47"/>
    </row>
    <row r="1102" spans="2:6">
      <c r="B1102" s="47"/>
      <c r="C1102" s="47"/>
      <c r="D1102" s="47"/>
      <c r="E1102" s="47"/>
      <c r="F1102" s="47"/>
    </row>
    <row r="1103" spans="2:6">
      <c r="B1103" s="47"/>
      <c r="C1103" s="47"/>
      <c r="D1103" s="47"/>
      <c r="E1103" s="47"/>
      <c r="F1103" s="47"/>
    </row>
    <row r="1104" spans="2:6">
      <c r="B1104" s="47"/>
      <c r="C1104" s="47"/>
      <c r="D1104" s="47"/>
      <c r="E1104" s="47"/>
      <c r="F1104" s="47"/>
    </row>
    <row r="1105" spans="2:6">
      <c r="B1105" s="47"/>
      <c r="C1105" s="47"/>
      <c r="D1105" s="47"/>
      <c r="E1105" s="47"/>
      <c r="F1105" s="47"/>
    </row>
    <row r="1106" spans="2:6">
      <c r="B1106" s="47"/>
      <c r="C1106" s="47"/>
      <c r="D1106" s="47"/>
      <c r="E1106" s="47"/>
      <c r="F1106" s="47"/>
    </row>
    <row r="1107" spans="2:6">
      <c r="B1107" s="47"/>
      <c r="C1107" s="47"/>
      <c r="D1107" s="47"/>
      <c r="E1107" s="47"/>
      <c r="F1107" s="47"/>
    </row>
    <row r="1108" spans="2:6">
      <c r="B1108" s="47"/>
      <c r="C1108" s="47"/>
      <c r="D1108" s="47"/>
      <c r="E1108" s="47"/>
      <c r="F1108" s="47"/>
    </row>
    <row r="1109" spans="2:6">
      <c r="B1109" s="47"/>
      <c r="C1109" s="47"/>
      <c r="D1109" s="47"/>
      <c r="E1109" s="47"/>
      <c r="F1109" s="47"/>
    </row>
    <row r="1110" spans="2:6">
      <c r="B1110" s="47"/>
      <c r="C1110" s="47"/>
      <c r="D1110" s="47"/>
      <c r="E1110" s="47"/>
      <c r="F1110" s="47"/>
    </row>
    <row r="1111" spans="2:6">
      <c r="B1111" s="47"/>
      <c r="C1111" s="47"/>
      <c r="D1111" s="47"/>
      <c r="E1111" s="47"/>
      <c r="F1111" s="47"/>
    </row>
    <row r="1112" spans="2:6">
      <c r="B1112" s="47"/>
      <c r="C1112" s="47"/>
      <c r="D1112" s="47"/>
      <c r="E1112" s="47"/>
      <c r="F1112" s="47"/>
    </row>
    <row r="1113" spans="2:6">
      <c r="B1113" s="47"/>
      <c r="C1113" s="47"/>
      <c r="D1113" s="47"/>
      <c r="E1113" s="47"/>
      <c r="F1113" s="47"/>
    </row>
    <row r="1114" spans="2:6">
      <c r="B1114" s="47"/>
      <c r="C1114" s="47"/>
      <c r="D1114" s="47"/>
      <c r="E1114" s="47"/>
      <c r="F1114" s="47"/>
    </row>
    <row r="1115" spans="2:6">
      <c r="B1115" s="47"/>
      <c r="C1115" s="47"/>
      <c r="D1115" s="47"/>
      <c r="E1115" s="47"/>
      <c r="F1115" s="47"/>
    </row>
    <row r="1116" spans="2:6">
      <c r="B1116" s="47"/>
      <c r="C1116" s="47"/>
      <c r="D1116" s="47"/>
      <c r="E1116" s="47"/>
      <c r="F1116" s="47"/>
    </row>
    <row r="1117" spans="2:6">
      <c r="B1117" s="47"/>
      <c r="C1117" s="47"/>
      <c r="D1117" s="47"/>
      <c r="E1117" s="47"/>
      <c r="F1117" s="47"/>
    </row>
    <row r="1118" spans="2:6">
      <c r="B1118" s="47"/>
      <c r="C1118" s="47"/>
      <c r="D1118" s="47"/>
      <c r="E1118" s="47"/>
      <c r="F1118" s="47"/>
    </row>
    <row r="1119" spans="2:6">
      <c r="B1119" s="47"/>
      <c r="C1119" s="47"/>
      <c r="D1119" s="47"/>
      <c r="E1119" s="47"/>
      <c r="F1119" s="47"/>
    </row>
    <row r="1120" spans="2:6">
      <c r="B1120" s="47"/>
      <c r="C1120" s="47"/>
      <c r="D1120" s="47"/>
      <c r="E1120" s="47"/>
      <c r="F1120" s="47"/>
    </row>
    <row r="1121" spans="2:6">
      <c r="B1121" s="47"/>
      <c r="C1121" s="47"/>
      <c r="D1121" s="47"/>
      <c r="E1121" s="47"/>
      <c r="F1121" s="47"/>
    </row>
    <row r="1122" spans="2:6">
      <c r="B1122" s="47"/>
      <c r="C1122" s="47"/>
      <c r="D1122" s="47"/>
      <c r="E1122" s="47"/>
      <c r="F1122" s="47"/>
    </row>
    <row r="1123" spans="2:6">
      <c r="B1123" s="47"/>
      <c r="C1123" s="47"/>
      <c r="D1123" s="47"/>
      <c r="E1123" s="47"/>
      <c r="F1123" s="47"/>
    </row>
    <row r="1124" spans="2:6">
      <c r="B1124" s="47"/>
      <c r="C1124" s="47"/>
      <c r="D1124" s="47"/>
      <c r="E1124" s="47"/>
      <c r="F1124" s="47"/>
    </row>
    <row r="1125" spans="2:6">
      <c r="B1125" s="47"/>
      <c r="C1125" s="47"/>
      <c r="D1125" s="47"/>
      <c r="E1125" s="47"/>
      <c r="F1125" s="47"/>
    </row>
    <row r="1126" spans="2:6">
      <c r="B1126" s="47"/>
      <c r="C1126" s="47"/>
      <c r="D1126" s="47"/>
      <c r="E1126" s="47"/>
      <c r="F1126" s="47"/>
    </row>
    <row r="1127" spans="2:6">
      <c r="B1127" s="47"/>
      <c r="C1127" s="47"/>
      <c r="D1127" s="47"/>
      <c r="E1127" s="47"/>
      <c r="F1127" s="47"/>
    </row>
    <row r="1128" spans="2:6">
      <c r="B1128" s="47"/>
      <c r="C1128" s="47"/>
      <c r="D1128" s="47"/>
      <c r="E1128" s="47"/>
      <c r="F1128" s="47"/>
    </row>
    <row r="1129" spans="2:6">
      <c r="B1129" s="47"/>
      <c r="C1129" s="47"/>
      <c r="D1129" s="47"/>
      <c r="E1129" s="47"/>
      <c r="F1129" s="47"/>
    </row>
    <row r="1130" spans="2:6">
      <c r="B1130" s="47"/>
      <c r="C1130" s="47"/>
      <c r="D1130" s="47"/>
      <c r="E1130" s="47"/>
      <c r="F1130" s="47"/>
    </row>
    <row r="1131" spans="2:6">
      <c r="B1131" s="47"/>
      <c r="C1131" s="47"/>
      <c r="D1131" s="47"/>
      <c r="E1131" s="47"/>
      <c r="F1131" s="47"/>
    </row>
    <row r="1132" spans="2:6">
      <c r="B1132" s="47"/>
      <c r="C1132" s="47"/>
      <c r="D1132" s="47"/>
      <c r="E1132" s="47"/>
      <c r="F1132" s="47"/>
    </row>
    <row r="1133" spans="2:6">
      <c r="B1133" s="47"/>
      <c r="C1133" s="47"/>
      <c r="D1133" s="47"/>
      <c r="E1133" s="47"/>
      <c r="F1133" s="47"/>
    </row>
    <row r="1134" spans="2:6">
      <c r="B1134" s="47"/>
      <c r="C1134" s="47"/>
      <c r="D1134" s="47"/>
      <c r="E1134" s="47"/>
      <c r="F1134" s="47"/>
    </row>
    <row r="1135" spans="2:6">
      <c r="B1135" s="47"/>
      <c r="C1135" s="47"/>
      <c r="D1135" s="47"/>
      <c r="E1135" s="47"/>
      <c r="F1135" s="47"/>
    </row>
    <row r="1136" spans="2:6">
      <c r="B1136" s="47"/>
      <c r="C1136" s="47"/>
      <c r="D1136" s="47"/>
      <c r="E1136" s="47"/>
      <c r="F1136" s="47"/>
    </row>
    <row r="1137" spans="2:6">
      <c r="B1137" s="47"/>
      <c r="C1137" s="47"/>
      <c r="D1137" s="47"/>
      <c r="E1137" s="47"/>
      <c r="F1137" s="47"/>
    </row>
    <row r="1138" spans="2:6">
      <c r="B1138" s="47"/>
      <c r="C1138" s="47"/>
      <c r="D1138" s="47"/>
      <c r="E1138" s="47"/>
      <c r="F1138" s="47"/>
    </row>
    <row r="1139" spans="2:6">
      <c r="B1139" s="47"/>
      <c r="C1139" s="47"/>
      <c r="D1139" s="47"/>
      <c r="E1139" s="47"/>
      <c r="F1139" s="47"/>
    </row>
    <row r="1140" spans="2:6">
      <c r="B1140" s="47"/>
      <c r="C1140" s="47"/>
      <c r="D1140" s="47"/>
      <c r="E1140" s="47"/>
      <c r="F1140" s="47"/>
    </row>
    <row r="1141" spans="2:6">
      <c r="B1141" s="47"/>
      <c r="C1141" s="47"/>
      <c r="D1141" s="47"/>
      <c r="E1141" s="47"/>
      <c r="F1141" s="47"/>
    </row>
    <row r="1142" spans="2:6">
      <c r="B1142" s="47"/>
      <c r="C1142" s="47"/>
      <c r="D1142" s="47"/>
      <c r="E1142" s="47"/>
      <c r="F1142" s="47"/>
    </row>
    <row r="1143" spans="2:6">
      <c r="B1143" s="47"/>
      <c r="C1143" s="47"/>
      <c r="D1143" s="47"/>
      <c r="E1143" s="47"/>
      <c r="F1143" s="47"/>
    </row>
    <row r="1144" spans="2:6">
      <c r="B1144" s="47"/>
      <c r="C1144" s="47"/>
      <c r="D1144" s="47"/>
      <c r="E1144" s="47"/>
      <c r="F1144" s="47"/>
    </row>
    <row r="1145" spans="2:6">
      <c r="B1145" s="47"/>
      <c r="C1145" s="47"/>
      <c r="D1145" s="47"/>
      <c r="E1145" s="47"/>
      <c r="F1145" s="47"/>
    </row>
    <row r="1146" spans="2:6">
      <c r="B1146" s="47"/>
      <c r="C1146" s="47"/>
      <c r="D1146" s="47"/>
      <c r="E1146" s="47"/>
      <c r="F1146" s="47"/>
    </row>
    <row r="1147" spans="2:6">
      <c r="B1147" s="47"/>
      <c r="C1147" s="47"/>
      <c r="D1147" s="47"/>
      <c r="E1147" s="47"/>
      <c r="F1147" s="47"/>
    </row>
    <row r="1148" spans="2:6">
      <c r="B1148" s="47"/>
      <c r="C1148" s="47"/>
      <c r="D1148" s="47"/>
      <c r="E1148" s="47"/>
      <c r="F1148" s="47"/>
    </row>
    <row r="1149" spans="2:6">
      <c r="B1149" s="47"/>
      <c r="C1149" s="47"/>
      <c r="D1149" s="47"/>
      <c r="E1149" s="47"/>
      <c r="F1149" s="47"/>
    </row>
    <row r="1150" spans="2:6">
      <c r="B1150" s="47"/>
      <c r="C1150" s="47"/>
      <c r="D1150" s="47"/>
      <c r="E1150" s="47"/>
      <c r="F1150" s="47"/>
    </row>
    <row r="1151" spans="2:6">
      <c r="B1151" s="47"/>
      <c r="C1151" s="47"/>
      <c r="D1151" s="47"/>
      <c r="E1151" s="47"/>
      <c r="F1151" s="47"/>
    </row>
    <row r="1152" spans="2:6">
      <c r="B1152" s="47"/>
      <c r="C1152" s="47"/>
      <c r="D1152" s="47"/>
      <c r="E1152" s="47"/>
      <c r="F1152" s="47"/>
    </row>
    <row r="1153" spans="2:6">
      <c r="B1153" s="47"/>
      <c r="C1153" s="47"/>
      <c r="D1153" s="47"/>
      <c r="E1153" s="47"/>
      <c r="F1153" s="47"/>
    </row>
    <row r="1154" spans="2:6">
      <c r="B1154" s="47"/>
      <c r="C1154" s="47"/>
      <c r="D1154" s="47"/>
      <c r="E1154" s="47"/>
      <c r="F1154" s="47"/>
    </row>
    <row r="1155" spans="2:6">
      <c r="B1155" s="47"/>
      <c r="C1155" s="47"/>
      <c r="D1155" s="47"/>
      <c r="E1155" s="47"/>
      <c r="F1155" s="47"/>
    </row>
    <row r="1156" spans="2:6">
      <c r="B1156" s="47"/>
      <c r="C1156" s="47"/>
      <c r="D1156" s="47"/>
      <c r="E1156" s="47"/>
      <c r="F1156" s="47"/>
    </row>
    <row r="1157" spans="2:6">
      <c r="B1157" s="47"/>
      <c r="C1157" s="47"/>
      <c r="D1157" s="47"/>
      <c r="E1157" s="47"/>
      <c r="F1157" s="47"/>
    </row>
    <row r="1158" spans="2:6">
      <c r="B1158" s="47"/>
      <c r="C1158" s="47"/>
      <c r="D1158" s="47"/>
      <c r="E1158" s="47"/>
      <c r="F1158" s="47"/>
    </row>
    <row r="1159" spans="2:6">
      <c r="B1159" s="47"/>
      <c r="C1159" s="47"/>
      <c r="D1159" s="47"/>
      <c r="E1159" s="47"/>
      <c r="F1159" s="47"/>
    </row>
    <row r="1160" spans="2:6">
      <c r="B1160" s="47"/>
      <c r="C1160" s="47"/>
      <c r="D1160" s="47"/>
      <c r="E1160" s="47"/>
      <c r="F1160" s="47"/>
    </row>
    <row r="1161" spans="2:6">
      <c r="B1161" s="47"/>
      <c r="C1161" s="47"/>
      <c r="D1161" s="47"/>
      <c r="E1161" s="47"/>
      <c r="F1161" s="47"/>
    </row>
    <row r="1162" spans="2:6">
      <c r="B1162" s="47"/>
      <c r="C1162" s="47"/>
      <c r="D1162" s="47"/>
      <c r="E1162" s="47"/>
      <c r="F1162" s="47"/>
    </row>
    <row r="1163" spans="2:6">
      <c r="B1163" s="47"/>
      <c r="C1163" s="47"/>
      <c r="D1163" s="47"/>
      <c r="E1163" s="47"/>
      <c r="F1163" s="47"/>
    </row>
    <row r="1164" spans="2:6">
      <c r="B1164" s="47"/>
      <c r="C1164" s="47"/>
      <c r="D1164" s="47"/>
      <c r="E1164" s="47"/>
      <c r="F1164" s="47"/>
    </row>
    <row r="1165" spans="2:6">
      <c r="B1165" s="47"/>
      <c r="C1165" s="47"/>
      <c r="D1165" s="47"/>
      <c r="E1165" s="47"/>
      <c r="F1165" s="47"/>
    </row>
    <row r="1166" spans="2:6">
      <c r="B1166" s="47"/>
      <c r="C1166" s="47"/>
      <c r="D1166" s="47"/>
      <c r="E1166" s="47"/>
      <c r="F1166" s="47"/>
    </row>
    <row r="1167" spans="2:6">
      <c r="B1167" s="47"/>
      <c r="C1167" s="47"/>
      <c r="D1167" s="47"/>
      <c r="E1167" s="47"/>
      <c r="F1167" s="47"/>
    </row>
    <row r="1168" spans="2:6">
      <c r="B1168" s="47"/>
      <c r="C1168" s="47"/>
      <c r="D1168" s="47"/>
      <c r="E1168" s="47"/>
      <c r="F1168" s="47"/>
    </row>
    <row r="1169" spans="2:6">
      <c r="B1169" s="47"/>
      <c r="C1169" s="47"/>
      <c r="D1169" s="47"/>
      <c r="E1169" s="47"/>
      <c r="F1169" s="47"/>
    </row>
    <row r="1170" spans="2:6">
      <c r="B1170" s="47"/>
      <c r="C1170" s="47"/>
      <c r="D1170" s="47"/>
      <c r="E1170" s="47"/>
      <c r="F1170" s="47"/>
    </row>
    <row r="1171" spans="2:6">
      <c r="B1171" s="47"/>
      <c r="C1171" s="47"/>
      <c r="D1171" s="47"/>
      <c r="E1171" s="47"/>
      <c r="F1171" s="47"/>
    </row>
    <row r="1172" spans="2:6">
      <c r="B1172" s="47"/>
      <c r="C1172" s="47"/>
      <c r="D1172" s="47"/>
      <c r="E1172" s="47"/>
      <c r="F1172" s="47"/>
    </row>
    <row r="1173" spans="2:6">
      <c r="B1173" s="47"/>
      <c r="C1173" s="47"/>
      <c r="D1173" s="47"/>
      <c r="E1173" s="47"/>
      <c r="F1173" s="47"/>
    </row>
    <row r="1174" spans="2:6">
      <c r="B1174" s="47"/>
      <c r="C1174" s="47"/>
      <c r="D1174" s="47"/>
      <c r="E1174" s="47"/>
      <c r="F1174" s="47"/>
    </row>
    <row r="1175" spans="2:6">
      <c r="B1175" s="47"/>
      <c r="C1175" s="47"/>
      <c r="D1175" s="47"/>
      <c r="E1175" s="47"/>
      <c r="F1175" s="47"/>
    </row>
    <row r="1176" spans="2:6">
      <c r="B1176" s="47"/>
      <c r="C1176" s="47"/>
      <c r="D1176" s="47"/>
      <c r="E1176" s="47"/>
      <c r="F1176" s="47"/>
    </row>
    <row r="1177" spans="2:6">
      <c r="B1177" s="47"/>
      <c r="C1177" s="47"/>
      <c r="D1177" s="47"/>
      <c r="E1177" s="47"/>
      <c r="F1177" s="47"/>
    </row>
    <row r="1178" spans="2:6">
      <c r="B1178" s="47"/>
      <c r="C1178" s="47"/>
      <c r="D1178" s="47"/>
      <c r="E1178" s="47"/>
      <c r="F1178" s="47"/>
    </row>
    <row r="1179" spans="2:6">
      <c r="B1179" s="47"/>
      <c r="C1179" s="47"/>
      <c r="D1179" s="47"/>
      <c r="E1179" s="47"/>
      <c r="F1179" s="47"/>
    </row>
    <row r="1180" spans="2:6">
      <c r="B1180" s="47"/>
      <c r="C1180" s="47"/>
      <c r="D1180" s="47"/>
      <c r="E1180" s="47"/>
      <c r="F1180" s="47"/>
    </row>
    <row r="1181" spans="2:6">
      <c r="B1181" s="47"/>
      <c r="C1181" s="47"/>
      <c r="D1181" s="47"/>
      <c r="E1181" s="47"/>
      <c r="F1181" s="47"/>
    </row>
    <row r="1182" spans="2:6">
      <c r="B1182" s="47"/>
      <c r="C1182" s="47"/>
      <c r="D1182" s="47"/>
      <c r="E1182" s="47"/>
      <c r="F1182" s="47"/>
    </row>
    <row r="1183" spans="2:6">
      <c r="B1183" s="47"/>
      <c r="C1183" s="47"/>
      <c r="D1183" s="47"/>
      <c r="E1183" s="47"/>
      <c r="F1183" s="47"/>
    </row>
    <row r="1184" spans="2:6">
      <c r="B1184" s="47"/>
      <c r="C1184" s="47"/>
      <c r="D1184" s="47"/>
      <c r="E1184" s="47"/>
      <c r="F1184" s="47"/>
    </row>
    <row r="1185" spans="2:6">
      <c r="B1185" s="47"/>
      <c r="C1185" s="47"/>
      <c r="D1185" s="47"/>
      <c r="E1185" s="47"/>
      <c r="F1185" s="47"/>
    </row>
    <row r="1186" spans="2:6">
      <c r="B1186" s="47"/>
      <c r="C1186" s="47"/>
      <c r="D1186" s="47"/>
      <c r="E1186" s="47"/>
      <c r="F1186" s="47"/>
    </row>
    <row r="1187" spans="2:6">
      <c r="B1187" s="47"/>
      <c r="C1187" s="47"/>
      <c r="D1187" s="47"/>
      <c r="E1187" s="47"/>
      <c r="F1187" s="47"/>
    </row>
    <row r="1188" spans="2:6">
      <c r="B1188" s="47"/>
      <c r="C1188" s="47"/>
      <c r="D1188" s="47"/>
      <c r="E1188" s="47"/>
      <c r="F1188" s="47"/>
    </row>
    <row r="1189" spans="2:6">
      <c r="B1189" s="47"/>
      <c r="C1189" s="47"/>
      <c r="D1189" s="47"/>
      <c r="E1189" s="47"/>
      <c r="F1189" s="47"/>
    </row>
    <row r="1190" spans="2:6">
      <c r="B1190" s="47"/>
      <c r="C1190" s="47"/>
      <c r="D1190" s="47"/>
      <c r="E1190" s="47"/>
      <c r="F1190" s="47"/>
    </row>
    <row r="1191" spans="2:6">
      <c r="B1191" s="47"/>
      <c r="C1191" s="47"/>
      <c r="D1191" s="47"/>
      <c r="E1191" s="47"/>
      <c r="F1191" s="47"/>
    </row>
    <row r="1192" spans="2:6">
      <c r="B1192" s="47"/>
      <c r="C1192" s="47"/>
      <c r="D1192" s="47"/>
      <c r="E1192" s="47"/>
      <c r="F1192" s="47"/>
    </row>
    <row r="1193" spans="2:6">
      <c r="B1193" s="47"/>
      <c r="C1193" s="47"/>
      <c r="D1193" s="47"/>
      <c r="E1193" s="47"/>
      <c r="F1193" s="47"/>
    </row>
    <row r="1194" spans="2:6">
      <c r="B1194" s="47"/>
      <c r="C1194" s="47"/>
      <c r="D1194" s="47"/>
      <c r="E1194" s="47"/>
      <c r="F1194" s="47"/>
    </row>
    <row r="1195" spans="2:6">
      <c r="B1195" s="47"/>
      <c r="C1195" s="47"/>
      <c r="D1195" s="47"/>
      <c r="E1195" s="47"/>
      <c r="F1195" s="47"/>
    </row>
    <row r="1196" spans="2:6">
      <c r="B1196" s="47"/>
      <c r="C1196" s="47"/>
      <c r="D1196" s="47"/>
      <c r="E1196" s="47"/>
      <c r="F1196" s="47"/>
    </row>
    <row r="1197" spans="2:6">
      <c r="B1197" s="47"/>
      <c r="C1197" s="47"/>
      <c r="D1197" s="47"/>
      <c r="E1197" s="47"/>
      <c r="F1197" s="47"/>
    </row>
    <row r="1198" spans="2:6">
      <c r="B1198" s="47"/>
      <c r="C1198" s="47"/>
      <c r="D1198" s="47"/>
      <c r="E1198" s="47"/>
      <c r="F1198" s="47"/>
    </row>
    <row r="1199" spans="2:6">
      <c r="B1199" s="47"/>
      <c r="C1199" s="47"/>
      <c r="D1199" s="47"/>
      <c r="E1199" s="47"/>
      <c r="F1199" s="47"/>
    </row>
    <row r="1200" spans="2:6">
      <c r="B1200" s="47"/>
      <c r="C1200" s="47"/>
      <c r="D1200" s="47"/>
      <c r="E1200" s="47"/>
      <c r="F1200" s="47"/>
    </row>
    <row r="1201" spans="2:6">
      <c r="B1201" s="47"/>
      <c r="C1201" s="47"/>
      <c r="D1201" s="47"/>
      <c r="E1201" s="47"/>
      <c r="F1201" s="47"/>
    </row>
    <row r="1202" spans="2:6">
      <c r="B1202" s="47"/>
      <c r="C1202" s="47"/>
      <c r="D1202" s="47"/>
      <c r="E1202" s="47"/>
      <c r="F1202" s="47"/>
    </row>
    <row r="1203" spans="2:6">
      <c r="B1203" s="47"/>
      <c r="C1203" s="47"/>
      <c r="D1203" s="47"/>
      <c r="E1203" s="47"/>
      <c r="F1203" s="47"/>
    </row>
    <row r="1204" spans="2:6">
      <c r="B1204" s="47"/>
      <c r="C1204" s="47"/>
      <c r="D1204" s="47"/>
      <c r="E1204" s="47"/>
      <c r="F1204" s="47"/>
    </row>
    <row r="1205" spans="2:6">
      <c r="B1205" s="47"/>
      <c r="C1205" s="47"/>
      <c r="D1205" s="47"/>
      <c r="E1205" s="47"/>
      <c r="F1205" s="47"/>
    </row>
    <row r="1206" spans="2:6">
      <c r="B1206" s="47"/>
      <c r="C1206" s="47"/>
      <c r="D1206" s="47"/>
      <c r="E1206" s="47"/>
      <c r="F1206" s="47"/>
    </row>
    <row r="1207" spans="2:6">
      <c r="B1207" s="47"/>
      <c r="C1207" s="47"/>
      <c r="D1207" s="47"/>
      <c r="E1207" s="47"/>
      <c r="F1207" s="47"/>
    </row>
    <row r="1208" spans="2:6">
      <c r="B1208" s="47"/>
      <c r="C1208" s="47"/>
      <c r="D1208" s="47"/>
      <c r="E1208" s="47"/>
      <c r="F1208" s="47"/>
    </row>
    <row r="1209" spans="2:6">
      <c r="B1209" s="47"/>
      <c r="C1209" s="47"/>
      <c r="D1209" s="47"/>
      <c r="E1209" s="47"/>
      <c r="F1209" s="47"/>
    </row>
    <row r="1210" spans="2:6">
      <c r="B1210" s="47"/>
      <c r="C1210" s="47"/>
      <c r="D1210" s="47"/>
      <c r="E1210" s="47"/>
      <c r="F1210" s="47"/>
    </row>
    <row r="1211" spans="2:6">
      <c r="B1211" s="47"/>
      <c r="C1211" s="47"/>
      <c r="D1211" s="47"/>
      <c r="E1211" s="47"/>
      <c r="F1211" s="47"/>
    </row>
    <row r="1212" spans="2:6">
      <c r="B1212" s="47"/>
      <c r="C1212" s="47"/>
      <c r="D1212" s="47"/>
      <c r="E1212" s="47"/>
      <c r="F1212" s="47"/>
    </row>
    <row r="1213" spans="2:6">
      <c r="B1213" s="47"/>
      <c r="C1213" s="47"/>
      <c r="D1213" s="47"/>
      <c r="E1213" s="47"/>
      <c r="F1213" s="47"/>
    </row>
    <row r="1214" spans="2:6">
      <c r="B1214" s="47"/>
      <c r="C1214" s="47"/>
      <c r="D1214" s="47"/>
      <c r="E1214" s="47"/>
      <c r="F1214" s="47"/>
    </row>
    <row r="1215" spans="2:6">
      <c r="B1215" s="47"/>
      <c r="C1215" s="47"/>
      <c r="D1215" s="47"/>
      <c r="E1215" s="47"/>
      <c r="F1215" s="47"/>
    </row>
    <row r="1216" spans="2:6">
      <c r="B1216" s="47"/>
      <c r="C1216" s="47"/>
      <c r="D1216" s="47"/>
      <c r="E1216" s="47"/>
      <c r="F1216" s="47"/>
    </row>
    <row r="1217" spans="2:6">
      <c r="B1217" s="47"/>
      <c r="C1217" s="47"/>
      <c r="D1217" s="47"/>
      <c r="E1217" s="47"/>
      <c r="F1217" s="47"/>
    </row>
    <row r="1218" spans="2:6">
      <c r="B1218" s="47"/>
      <c r="C1218" s="47"/>
      <c r="D1218" s="47"/>
      <c r="E1218" s="47"/>
      <c r="F1218" s="47"/>
    </row>
    <row r="1219" spans="2:6">
      <c r="B1219" s="47"/>
      <c r="C1219" s="47"/>
      <c r="D1219" s="47"/>
      <c r="E1219" s="47"/>
      <c r="F1219" s="47"/>
    </row>
    <row r="1220" spans="2:6">
      <c r="B1220" s="47"/>
      <c r="C1220" s="47"/>
      <c r="D1220" s="47"/>
      <c r="E1220" s="47"/>
      <c r="F1220" s="47"/>
    </row>
    <row r="1221" spans="2:6">
      <c r="B1221" s="47"/>
      <c r="C1221" s="47"/>
      <c r="D1221" s="47"/>
      <c r="E1221" s="47"/>
      <c r="F1221" s="47"/>
    </row>
    <row r="1222" spans="2:6">
      <c r="B1222" s="47"/>
      <c r="C1222" s="47"/>
      <c r="D1222" s="47"/>
      <c r="E1222" s="47"/>
      <c r="F1222" s="47"/>
    </row>
    <row r="1223" spans="2:6">
      <c r="B1223" s="47"/>
      <c r="C1223" s="47"/>
      <c r="D1223" s="47"/>
      <c r="E1223" s="47"/>
      <c r="F1223" s="47"/>
    </row>
    <row r="1224" spans="2:6">
      <c r="B1224" s="47"/>
      <c r="C1224" s="47"/>
      <c r="D1224" s="47"/>
      <c r="E1224" s="47"/>
      <c r="F1224" s="47"/>
    </row>
    <row r="1225" spans="2:6">
      <c r="B1225" s="47"/>
      <c r="C1225" s="47"/>
      <c r="D1225" s="47"/>
      <c r="E1225" s="47"/>
      <c r="F1225" s="47"/>
    </row>
    <row r="1226" spans="2:6">
      <c r="B1226" s="47"/>
      <c r="C1226" s="47"/>
      <c r="D1226" s="47"/>
      <c r="E1226" s="47"/>
      <c r="F1226" s="47"/>
    </row>
    <row r="1227" spans="2:6">
      <c r="B1227" s="47"/>
      <c r="C1227" s="47"/>
      <c r="D1227" s="47"/>
      <c r="E1227" s="47"/>
      <c r="F1227" s="47"/>
    </row>
    <row r="1228" spans="2:6">
      <c r="B1228" s="47"/>
      <c r="C1228" s="47"/>
      <c r="D1228" s="47"/>
      <c r="E1228" s="47"/>
      <c r="F1228" s="47"/>
    </row>
    <row r="1229" spans="2:6">
      <c r="B1229" s="47"/>
      <c r="C1229" s="47"/>
      <c r="D1229" s="47"/>
      <c r="E1229" s="47"/>
      <c r="F1229" s="47"/>
    </row>
    <row r="1230" spans="2:6">
      <c r="B1230" s="47"/>
      <c r="C1230" s="47"/>
      <c r="D1230" s="47"/>
      <c r="E1230" s="47"/>
      <c r="F1230" s="47"/>
    </row>
    <row r="1231" spans="2:6">
      <c r="B1231" s="47"/>
      <c r="C1231" s="47"/>
      <c r="D1231" s="47"/>
      <c r="E1231" s="47"/>
      <c r="F1231" s="47"/>
    </row>
    <row r="1232" spans="2:6">
      <c r="B1232" s="47"/>
      <c r="C1232" s="47"/>
      <c r="D1232" s="47"/>
      <c r="E1232" s="47"/>
      <c r="F1232" s="47"/>
    </row>
    <row r="1233" spans="2:6">
      <c r="B1233" s="47"/>
      <c r="C1233" s="47"/>
      <c r="D1233" s="47"/>
      <c r="E1233" s="47"/>
      <c r="F1233" s="47"/>
    </row>
    <row r="1234" spans="2:6">
      <c r="B1234" s="47"/>
      <c r="C1234" s="47"/>
      <c r="D1234" s="47"/>
      <c r="E1234" s="47"/>
      <c r="F1234" s="47"/>
    </row>
    <row r="1235" spans="2:6">
      <c r="B1235" s="47"/>
      <c r="C1235" s="47"/>
      <c r="D1235" s="47"/>
      <c r="E1235" s="47"/>
      <c r="F1235" s="47"/>
    </row>
    <row r="1236" spans="2:6">
      <c r="B1236" s="47"/>
      <c r="C1236" s="47"/>
      <c r="D1236" s="47"/>
      <c r="E1236" s="47"/>
      <c r="F1236" s="47"/>
    </row>
    <row r="1237" spans="2:6">
      <c r="B1237" s="47"/>
      <c r="C1237" s="47"/>
      <c r="D1237" s="47"/>
      <c r="E1237" s="47"/>
      <c r="F1237" s="47"/>
    </row>
    <row r="1238" spans="2:6">
      <c r="B1238" s="47"/>
      <c r="C1238" s="47"/>
      <c r="D1238" s="47"/>
      <c r="E1238" s="47"/>
      <c r="F1238" s="47"/>
    </row>
    <row r="1239" spans="2:6">
      <c r="B1239" s="47"/>
      <c r="C1239" s="47"/>
      <c r="D1239" s="47"/>
      <c r="E1239" s="47"/>
      <c r="F1239" s="47"/>
    </row>
    <row r="1240" spans="2:6">
      <c r="B1240" s="47"/>
      <c r="C1240" s="47"/>
      <c r="D1240" s="47"/>
      <c r="E1240" s="47"/>
      <c r="F1240" s="47"/>
    </row>
    <row r="1241" spans="2:6">
      <c r="B1241" s="47"/>
      <c r="C1241" s="47"/>
      <c r="D1241" s="47"/>
      <c r="E1241" s="47"/>
      <c r="F1241" s="47"/>
    </row>
    <row r="1242" spans="2:6">
      <c r="B1242" s="47"/>
      <c r="C1242" s="47"/>
      <c r="D1242" s="47"/>
      <c r="E1242" s="47"/>
      <c r="F1242" s="47"/>
    </row>
    <row r="1243" spans="2:6">
      <c r="B1243" s="47"/>
      <c r="C1243" s="47"/>
      <c r="D1243" s="47"/>
      <c r="E1243" s="47"/>
      <c r="F1243" s="47"/>
    </row>
    <row r="1244" spans="2:6">
      <c r="B1244" s="47"/>
      <c r="C1244" s="47"/>
      <c r="D1244" s="47"/>
      <c r="E1244" s="47"/>
      <c r="F1244" s="47"/>
    </row>
    <row r="1245" spans="2:6">
      <c r="B1245" s="47"/>
      <c r="C1245" s="47"/>
      <c r="D1245" s="47"/>
      <c r="E1245" s="47"/>
      <c r="F1245" s="47"/>
    </row>
    <row r="1246" spans="2:6">
      <c r="B1246" s="47"/>
      <c r="C1246" s="47"/>
      <c r="D1246" s="47"/>
      <c r="E1246" s="47"/>
      <c r="F1246" s="47"/>
    </row>
    <row r="1247" spans="2:6">
      <c r="B1247" s="47"/>
      <c r="C1247" s="47"/>
      <c r="D1247" s="47"/>
      <c r="E1247" s="47"/>
      <c r="F1247" s="47"/>
    </row>
    <row r="1248" spans="2:6">
      <c r="B1248" s="47"/>
      <c r="C1248" s="47"/>
      <c r="D1248" s="47"/>
      <c r="E1248" s="47"/>
      <c r="F1248" s="47"/>
    </row>
    <row r="1249" spans="2:6">
      <c r="B1249" s="47"/>
      <c r="C1249" s="47"/>
      <c r="D1249" s="47"/>
      <c r="E1249" s="47"/>
      <c r="F1249" s="47"/>
    </row>
    <row r="1250" spans="2:6">
      <c r="B1250" s="47"/>
      <c r="C1250" s="47"/>
      <c r="D1250" s="47"/>
      <c r="E1250" s="47"/>
      <c r="F1250" s="47"/>
    </row>
    <row r="1251" spans="2:6">
      <c r="B1251" s="47"/>
      <c r="C1251" s="47"/>
      <c r="D1251" s="47"/>
      <c r="E1251" s="47"/>
      <c r="F1251" s="47"/>
    </row>
    <row r="1252" spans="2:6">
      <c r="B1252" s="47"/>
      <c r="C1252" s="47"/>
      <c r="D1252" s="47"/>
      <c r="E1252" s="47"/>
      <c r="F1252" s="47"/>
    </row>
    <row r="1253" spans="2:6">
      <c r="B1253" s="47"/>
      <c r="C1253" s="47"/>
      <c r="D1253" s="47"/>
      <c r="E1253" s="47"/>
      <c r="F1253" s="47"/>
    </row>
    <row r="1254" spans="2:6">
      <c r="B1254" s="47"/>
      <c r="C1254" s="47"/>
      <c r="D1254" s="47"/>
      <c r="E1254" s="47"/>
      <c r="F1254" s="47"/>
    </row>
    <row r="1255" spans="2:6">
      <c r="B1255" s="47"/>
      <c r="C1255" s="47"/>
      <c r="D1255" s="47"/>
      <c r="E1255" s="47"/>
      <c r="F1255" s="47"/>
    </row>
    <row r="1256" spans="2:6">
      <c r="B1256" s="47"/>
      <c r="C1256" s="47"/>
      <c r="D1256" s="47"/>
      <c r="E1256" s="47"/>
      <c r="F1256" s="47"/>
    </row>
    <row r="1257" spans="2:6">
      <c r="B1257" s="47"/>
      <c r="C1257" s="47"/>
      <c r="D1257" s="47"/>
      <c r="E1257" s="47"/>
      <c r="F1257" s="47"/>
    </row>
    <row r="1258" spans="2:6">
      <c r="B1258" s="47"/>
      <c r="C1258" s="47"/>
      <c r="D1258" s="47"/>
      <c r="E1258" s="47"/>
      <c r="F1258" s="47"/>
    </row>
    <row r="1259" spans="2:6">
      <c r="B1259" s="47"/>
      <c r="C1259" s="47"/>
      <c r="D1259" s="47"/>
      <c r="E1259" s="47"/>
      <c r="F1259" s="47"/>
    </row>
    <row r="1260" spans="2:6">
      <c r="B1260" s="47"/>
      <c r="C1260" s="47"/>
      <c r="D1260" s="47"/>
      <c r="E1260" s="47"/>
      <c r="F1260" s="47"/>
    </row>
    <row r="1261" spans="2:6">
      <c r="B1261" s="47"/>
      <c r="C1261" s="47"/>
      <c r="D1261" s="47"/>
      <c r="E1261" s="47"/>
      <c r="F1261" s="47"/>
    </row>
    <row r="1262" spans="2:6">
      <c r="B1262" s="47"/>
      <c r="C1262" s="47"/>
      <c r="D1262" s="47"/>
      <c r="E1262" s="47"/>
      <c r="F1262" s="47"/>
    </row>
    <row r="1263" spans="2:6">
      <c r="B1263" s="47"/>
      <c r="C1263" s="47"/>
      <c r="D1263" s="47"/>
      <c r="E1263" s="47"/>
      <c r="F1263" s="47"/>
    </row>
    <row r="1264" spans="2:6">
      <c r="B1264" s="47"/>
      <c r="C1264" s="47"/>
      <c r="D1264" s="47"/>
      <c r="E1264" s="47"/>
      <c r="F1264" s="47"/>
    </row>
    <row r="1265" spans="2:6">
      <c r="B1265" s="47"/>
      <c r="C1265" s="47"/>
      <c r="D1265" s="47"/>
      <c r="E1265" s="47"/>
      <c r="F1265" s="47"/>
    </row>
    <row r="1266" spans="2:6">
      <c r="B1266" s="47"/>
      <c r="C1266" s="47"/>
      <c r="D1266" s="47"/>
      <c r="E1266" s="47"/>
      <c r="F1266" s="47"/>
    </row>
    <row r="1267" spans="2:6">
      <c r="B1267" s="47"/>
      <c r="C1267" s="47"/>
      <c r="D1267" s="47"/>
      <c r="E1267" s="47"/>
      <c r="F1267" s="47"/>
    </row>
    <row r="1268" spans="2:6">
      <c r="B1268" s="47"/>
      <c r="C1268" s="47"/>
      <c r="D1268" s="47"/>
      <c r="E1268" s="47"/>
      <c r="F1268" s="47"/>
    </row>
    <row r="1269" spans="2:6">
      <c r="B1269" s="47"/>
      <c r="C1269" s="47"/>
      <c r="D1269" s="47"/>
      <c r="E1269" s="47"/>
      <c r="F1269" s="47"/>
    </row>
    <row r="1270" spans="2:6">
      <c r="B1270" s="47"/>
      <c r="C1270" s="47"/>
      <c r="D1270" s="47"/>
      <c r="E1270" s="47"/>
      <c r="F1270" s="47"/>
    </row>
    <row r="1271" spans="2:6">
      <c r="B1271" s="47"/>
      <c r="C1271" s="47"/>
      <c r="D1271" s="47"/>
      <c r="E1271" s="47"/>
      <c r="F1271" s="47"/>
    </row>
    <row r="1272" spans="2:6">
      <c r="B1272" s="47"/>
      <c r="C1272" s="47"/>
      <c r="D1272" s="47"/>
      <c r="E1272" s="47"/>
      <c r="F1272" s="47"/>
    </row>
    <row r="1273" spans="2:6">
      <c r="B1273" s="47"/>
      <c r="C1273" s="47"/>
      <c r="D1273" s="47"/>
      <c r="E1273" s="47"/>
      <c r="F1273" s="47"/>
    </row>
    <row r="1274" spans="2:6">
      <c r="B1274" s="47"/>
      <c r="C1274" s="47"/>
      <c r="D1274" s="47"/>
      <c r="E1274" s="47"/>
      <c r="F1274" s="47"/>
    </row>
    <row r="1275" spans="2:6">
      <c r="B1275" s="47"/>
      <c r="C1275" s="47"/>
      <c r="D1275" s="47"/>
      <c r="E1275" s="47"/>
      <c r="F1275" s="47"/>
    </row>
    <row r="1276" spans="2:6">
      <c r="B1276" s="47"/>
      <c r="C1276" s="47"/>
      <c r="D1276" s="47"/>
      <c r="E1276" s="47"/>
      <c r="F1276" s="47"/>
    </row>
    <row r="1277" spans="2:6">
      <c r="B1277" s="47"/>
      <c r="C1277" s="47"/>
      <c r="D1277" s="47"/>
      <c r="E1277" s="47"/>
      <c r="F1277" s="47"/>
    </row>
    <row r="1278" spans="2:6">
      <c r="B1278" s="47"/>
      <c r="C1278" s="47"/>
      <c r="D1278" s="47"/>
      <c r="E1278" s="47"/>
      <c r="F1278" s="47"/>
    </row>
    <row r="1279" spans="2:6">
      <c r="B1279" s="47"/>
      <c r="C1279" s="47"/>
      <c r="D1279" s="47"/>
      <c r="E1279" s="47"/>
      <c r="F1279" s="47"/>
    </row>
    <row r="1280" spans="2:6">
      <c r="B1280" s="47"/>
      <c r="C1280" s="47"/>
      <c r="D1280" s="47"/>
      <c r="E1280" s="47"/>
      <c r="F1280" s="47"/>
    </row>
    <row r="1281" spans="2:6">
      <c r="B1281" s="47"/>
      <c r="C1281" s="47"/>
      <c r="D1281" s="47"/>
      <c r="E1281" s="47"/>
      <c r="F1281" s="47"/>
    </row>
    <row r="1282" spans="2:6">
      <c r="B1282" s="47"/>
      <c r="C1282" s="47"/>
      <c r="D1282" s="47"/>
      <c r="E1282" s="47"/>
      <c r="F1282" s="47"/>
    </row>
    <row r="1283" spans="2:6">
      <c r="B1283" s="47"/>
      <c r="C1283" s="47"/>
      <c r="D1283" s="47"/>
      <c r="E1283" s="47"/>
      <c r="F1283" s="47"/>
    </row>
    <row r="1284" spans="2:6">
      <c r="B1284" s="47"/>
      <c r="C1284" s="47"/>
      <c r="D1284" s="47"/>
      <c r="E1284" s="47"/>
      <c r="F1284" s="47"/>
    </row>
    <row r="1285" spans="2:6">
      <c r="B1285" s="47"/>
      <c r="C1285" s="47"/>
      <c r="D1285" s="47"/>
      <c r="E1285" s="47"/>
      <c r="F1285" s="47"/>
    </row>
    <row r="1286" spans="2:6">
      <c r="B1286" s="47"/>
      <c r="C1286" s="47"/>
      <c r="D1286" s="47"/>
      <c r="E1286" s="47"/>
      <c r="F1286" s="47"/>
    </row>
    <row r="1287" spans="2:6">
      <c r="B1287" s="47"/>
      <c r="C1287" s="47"/>
      <c r="D1287" s="47"/>
      <c r="E1287" s="47"/>
      <c r="F1287" s="47"/>
    </row>
    <row r="1288" spans="2:6">
      <c r="B1288" s="47"/>
      <c r="C1288" s="47"/>
      <c r="D1288" s="47"/>
      <c r="E1288" s="47"/>
      <c r="F1288" s="47"/>
    </row>
    <row r="1289" spans="2:6">
      <c r="B1289" s="47"/>
      <c r="C1289" s="47"/>
      <c r="D1289" s="47"/>
      <c r="E1289" s="47"/>
      <c r="F1289" s="47"/>
    </row>
    <row r="1290" spans="2:6">
      <c r="B1290" s="47"/>
      <c r="C1290" s="47"/>
      <c r="D1290" s="47"/>
      <c r="E1290" s="47"/>
      <c r="F1290" s="47"/>
    </row>
    <row r="1291" spans="2:6">
      <c r="B1291" s="47"/>
      <c r="C1291" s="47"/>
      <c r="D1291" s="47"/>
      <c r="E1291" s="47"/>
      <c r="F1291" s="47"/>
    </row>
    <row r="1292" spans="2:6">
      <c r="B1292" s="47"/>
      <c r="C1292" s="47"/>
      <c r="D1292" s="47"/>
      <c r="E1292" s="47"/>
      <c r="F1292" s="47"/>
    </row>
    <row r="1293" spans="2:6">
      <c r="B1293" s="47"/>
      <c r="C1293" s="47"/>
      <c r="D1293" s="47"/>
      <c r="E1293" s="47"/>
      <c r="F1293" s="47"/>
    </row>
    <row r="1294" spans="2:6">
      <c r="B1294" s="47"/>
      <c r="C1294" s="47"/>
      <c r="D1294" s="47"/>
      <c r="E1294" s="47"/>
      <c r="F1294" s="47"/>
    </row>
    <row r="1295" spans="2:6">
      <c r="B1295" s="47"/>
      <c r="C1295" s="47"/>
      <c r="D1295" s="47"/>
      <c r="E1295" s="47"/>
      <c r="F1295" s="47"/>
    </row>
    <row r="1296" spans="2:6">
      <c r="B1296" s="47"/>
      <c r="C1296" s="47"/>
      <c r="D1296" s="47"/>
      <c r="E1296" s="47"/>
      <c r="F1296" s="47"/>
    </row>
    <row r="1297" spans="2:6">
      <c r="B1297" s="47"/>
      <c r="C1297" s="47"/>
      <c r="D1297" s="47"/>
      <c r="E1297" s="47"/>
      <c r="F1297" s="47"/>
    </row>
    <row r="1298" spans="2:6">
      <c r="B1298" s="47"/>
      <c r="C1298" s="47"/>
      <c r="D1298" s="47"/>
      <c r="E1298" s="47"/>
      <c r="F1298" s="47"/>
    </row>
    <row r="1299" spans="2:6">
      <c r="B1299" s="47"/>
      <c r="C1299" s="47"/>
      <c r="D1299" s="47"/>
      <c r="E1299" s="47"/>
      <c r="F1299" s="47"/>
    </row>
    <row r="1300" spans="2:6">
      <c r="B1300" s="47"/>
      <c r="C1300" s="47"/>
      <c r="D1300" s="47"/>
      <c r="E1300" s="47"/>
      <c r="F1300" s="47"/>
    </row>
    <row r="1301" spans="2:6">
      <c r="B1301" s="47"/>
      <c r="C1301" s="47"/>
      <c r="D1301" s="47"/>
      <c r="E1301" s="47"/>
      <c r="F1301" s="47"/>
    </row>
    <row r="1302" spans="2:6">
      <c r="B1302" s="47"/>
      <c r="C1302" s="47"/>
      <c r="D1302" s="47"/>
      <c r="E1302" s="47"/>
      <c r="F1302" s="47"/>
    </row>
    <row r="1303" spans="2:6">
      <c r="B1303" s="47"/>
      <c r="C1303" s="47"/>
      <c r="D1303" s="47"/>
      <c r="E1303" s="47"/>
      <c r="F1303" s="47"/>
    </row>
    <row r="1304" spans="2:6">
      <c r="B1304" s="47"/>
      <c r="C1304" s="47"/>
      <c r="D1304" s="47"/>
      <c r="E1304" s="47"/>
      <c r="F1304" s="47"/>
    </row>
    <row r="1305" spans="2:6">
      <c r="B1305" s="47"/>
      <c r="C1305" s="47"/>
      <c r="D1305" s="47"/>
      <c r="E1305" s="47"/>
      <c r="F1305" s="47"/>
    </row>
    <row r="1306" spans="2:6">
      <c r="B1306" s="47"/>
      <c r="C1306" s="47"/>
      <c r="D1306" s="47"/>
      <c r="E1306" s="47"/>
      <c r="F1306" s="47"/>
    </row>
    <row r="1307" spans="2:6">
      <c r="B1307" s="47"/>
      <c r="C1307" s="47"/>
      <c r="D1307" s="47"/>
      <c r="E1307" s="47"/>
      <c r="F1307" s="47"/>
    </row>
    <row r="1308" spans="2:6">
      <c r="B1308" s="47"/>
      <c r="C1308" s="47"/>
      <c r="D1308" s="47"/>
      <c r="E1308" s="47"/>
      <c r="F1308" s="47"/>
    </row>
    <row r="1309" spans="2:6">
      <c r="B1309" s="47"/>
      <c r="C1309" s="47"/>
      <c r="D1309" s="47"/>
      <c r="E1309" s="47"/>
      <c r="F1309" s="47"/>
    </row>
    <row r="1310" spans="2:6">
      <c r="B1310" s="47"/>
      <c r="C1310" s="47"/>
      <c r="D1310" s="47"/>
      <c r="E1310" s="47"/>
      <c r="F1310" s="47"/>
    </row>
    <row r="1311" spans="2:6">
      <c r="B1311" s="47"/>
      <c r="C1311" s="47"/>
      <c r="D1311" s="47"/>
      <c r="E1311" s="47"/>
      <c r="F1311" s="47"/>
    </row>
    <row r="1312" spans="2:6">
      <c r="B1312" s="47"/>
      <c r="C1312" s="47"/>
      <c r="D1312" s="47"/>
      <c r="E1312" s="47"/>
      <c r="F1312" s="47"/>
    </row>
    <row r="1313" spans="2:6">
      <c r="B1313" s="47"/>
      <c r="C1313" s="47"/>
      <c r="D1313" s="47"/>
      <c r="E1313" s="47"/>
      <c r="F1313" s="47"/>
    </row>
    <row r="1314" spans="2:6">
      <c r="B1314" s="47"/>
      <c r="C1314" s="47"/>
      <c r="D1314" s="47"/>
      <c r="E1314" s="47"/>
      <c r="F1314" s="47"/>
    </row>
    <row r="1315" spans="2:6">
      <c r="B1315" s="47"/>
      <c r="C1315" s="47"/>
      <c r="D1315" s="47"/>
      <c r="E1315" s="47"/>
      <c r="F1315" s="47"/>
    </row>
    <row r="1316" spans="2:6">
      <c r="B1316" s="47"/>
      <c r="C1316" s="47"/>
      <c r="D1316" s="47"/>
      <c r="E1316" s="47"/>
      <c r="F1316" s="47"/>
    </row>
    <row r="1317" spans="2:6">
      <c r="B1317" s="47"/>
      <c r="C1317" s="47"/>
      <c r="D1317" s="47"/>
      <c r="E1317" s="47"/>
      <c r="F1317" s="47"/>
    </row>
    <row r="1318" spans="2:6">
      <c r="B1318" s="47"/>
      <c r="C1318" s="47"/>
      <c r="D1318" s="47"/>
      <c r="E1318" s="47"/>
      <c r="F1318" s="47"/>
    </row>
    <row r="1319" spans="2:6">
      <c r="B1319" s="47"/>
      <c r="C1319" s="47"/>
      <c r="D1319" s="47"/>
      <c r="E1319" s="47"/>
      <c r="F1319" s="47"/>
    </row>
    <row r="1320" spans="2:6">
      <c r="B1320" s="47"/>
      <c r="C1320" s="47"/>
      <c r="D1320" s="47"/>
      <c r="E1320" s="47"/>
      <c r="F1320" s="47"/>
    </row>
    <row r="1321" spans="2:6">
      <c r="B1321" s="47"/>
      <c r="C1321" s="47"/>
      <c r="D1321" s="47"/>
      <c r="E1321" s="47"/>
      <c r="F1321" s="47"/>
    </row>
    <row r="1322" spans="2:6">
      <c r="B1322" s="47"/>
      <c r="C1322" s="47"/>
      <c r="D1322" s="47"/>
      <c r="E1322" s="47"/>
      <c r="F1322" s="47"/>
    </row>
    <row r="1323" spans="2:6">
      <c r="B1323" s="47"/>
      <c r="C1323" s="47"/>
      <c r="D1323" s="47"/>
      <c r="E1323" s="47"/>
      <c r="F1323" s="47"/>
    </row>
    <row r="1324" spans="2:6">
      <c r="B1324" s="47"/>
      <c r="C1324" s="47"/>
      <c r="D1324" s="47"/>
      <c r="E1324" s="47"/>
      <c r="F1324" s="47"/>
    </row>
    <row r="1325" spans="2:6">
      <c r="B1325" s="47"/>
      <c r="C1325" s="47"/>
      <c r="D1325" s="47"/>
      <c r="E1325" s="47"/>
      <c r="F1325" s="47"/>
    </row>
    <row r="1326" spans="2:6">
      <c r="B1326" s="47"/>
      <c r="C1326" s="47"/>
      <c r="D1326" s="47"/>
      <c r="E1326" s="47"/>
      <c r="F1326" s="47"/>
    </row>
    <row r="1327" spans="2:6">
      <c r="B1327" s="47"/>
      <c r="C1327" s="47"/>
      <c r="D1327" s="47"/>
      <c r="E1327" s="47"/>
      <c r="F1327" s="47"/>
    </row>
    <row r="1328" spans="2:6">
      <c r="B1328" s="47"/>
      <c r="C1328" s="47"/>
      <c r="D1328" s="47"/>
      <c r="E1328" s="47"/>
      <c r="F1328" s="47"/>
    </row>
    <row r="1329" spans="2:6">
      <c r="B1329" s="47"/>
      <c r="C1329" s="47"/>
      <c r="D1329" s="47"/>
      <c r="E1329" s="47"/>
      <c r="F1329" s="47"/>
    </row>
    <row r="1330" spans="2:6">
      <c r="B1330" s="47"/>
      <c r="C1330" s="47"/>
      <c r="D1330" s="47"/>
      <c r="E1330" s="47"/>
      <c r="F1330" s="47"/>
    </row>
    <row r="1331" spans="2:6">
      <c r="B1331" s="47"/>
      <c r="C1331" s="47"/>
      <c r="D1331" s="47"/>
      <c r="E1331" s="47"/>
      <c r="F1331" s="47"/>
    </row>
    <row r="1332" spans="2:6">
      <c r="B1332" s="47"/>
      <c r="C1332" s="47"/>
      <c r="D1332" s="47"/>
      <c r="E1332" s="47"/>
      <c r="F1332" s="47"/>
    </row>
    <row r="1333" spans="2:6">
      <c r="B1333" s="47"/>
      <c r="C1333" s="47"/>
      <c r="D1333" s="47"/>
      <c r="E1333" s="47"/>
      <c r="F1333" s="47"/>
    </row>
    <row r="1334" spans="2:6">
      <c r="B1334" s="47"/>
      <c r="C1334" s="47"/>
      <c r="D1334" s="47"/>
      <c r="E1334" s="47"/>
      <c r="F1334" s="47"/>
    </row>
    <row r="1335" spans="2:6">
      <c r="B1335" s="47"/>
      <c r="C1335" s="47"/>
      <c r="D1335" s="47"/>
      <c r="E1335" s="47"/>
      <c r="F1335" s="47"/>
    </row>
    <row r="1336" spans="2:6">
      <c r="B1336" s="47"/>
      <c r="C1336" s="47"/>
      <c r="D1336" s="47"/>
      <c r="E1336" s="47"/>
      <c r="F1336" s="47"/>
    </row>
    <row r="1337" spans="2:6">
      <c r="B1337" s="47"/>
      <c r="C1337" s="47"/>
      <c r="D1337" s="47"/>
      <c r="E1337" s="47"/>
      <c r="F1337" s="47"/>
    </row>
    <row r="1338" spans="2:6">
      <c r="B1338" s="47"/>
      <c r="C1338" s="47"/>
      <c r="D1338" s="47"/>
      <c r="E1338" s="47"/>
      <c r="F1338" s="47"/>
    </row>
    <row r="1339" spans="2:6">
      <c r="B1339" s="47"/>
      <c r="C1339" s="47"/>
      <c r="D1339" s="47"/>
      <c r="E1339" s="47"/>
      <c r="F1339" s="47"/>
    </row>
    <row r="1340" spans="2:6">
      <c r="B1340" s="47"/>
      <c r="C1340" s="47"/>
      <c r="D1340" s="47"/>
      <c r="E1340" s="47"/>
      <c r="F1340" s="47"/>
    </row>
    <row r="1341" spans="2:6">
      <c r="B1341" s="47"/>
      <c r="C1341" s="47"/>
      <c r="D1341" s="47"/>
      <c r="E1341" s="47"/>
      <c r="F1341" s="47"/>
    </row>
    <row r="1342" spans="2:6">
      <c r="B1342" s="47"/>
      <c r="C1342" s="47"/>
      <c r="D1342" s="47"/>
      <c r="E1342" s="47"/>
      <c r="F1342" s="47"/>
    </row>
    <row r="1343" spans="2:6">
      <c r="B1343" s="47"/>
      <c r="C1343" s="47"/>
      <c r="D1343" s="47"/>
      <c r="E1343" s="47"/>
      <c r="F1343" s="47"/>
    </row>
    <row r="1344" spans="2:6">
      <c r="B1344" s="47"/>
      <c r="C1344" s="47"/>
      <c r="D1344" s="47"/>
      <c r="E1344" s="47"/>
      <c r="F1344" s="47"/>
    </row>
    <row r="1345" spans="2:6">
      <c r="B1345" s="47"/>
      <c r="C1345" s="47"/>
      <c r="D1345" s="47"/>
      <c r="E1345" s="47"/>
      <c r="F1345" s="47"/>
    </row>
    <row r="1346" spans="2:6">
      <c r="B1346" s="47"/>
      <c r="C1346" s="47"/>
      <c r="D1346" s="47"/>
      <c r="E1346" s="47"/>
      <c r="F1346" s="47"/>
    </row>
    <row r="1347" spans="2:6">
      <c r="B1347" s="47"/>
      <c r="C1347" s="47"/>
      <c r="D1347" s="47"/>
      <c r="E1347" s="47"/>
      <c r="F1347" s="47"/>
    </row>
    <row r="1348" spans="2:6">
      <c r="B1348" s="47"/>
      <c r="C1348" s="47"/>
      <c r="D1348" s="47"/>
      <c r="E1348" s="47"/>
      <c r="F1348" s="47"/>
    </row>
    <row r="1349" spans="2:6">
      <c r="B1349" s="47"/>
      <c r="C1349" s="47"/>
      <c r="D1349" s="47"/>
      <c r="E1349" s="47"/>
      <c r="F1349" s="47"/>
    </row>
    <row r="1350" spans="2:6">
      <c r="B1350" s="47"/>
      <c r="C1350" s="47"/>
      <c r="D1350" s="47"/>
      <c r="E1350" s="47"/>
      <c r="F1350" s="47"/>
    </row>
    <row r="1351" spans="2:6">
      <c r="B1351" s="47"/>
      <c r="C1351" s="47"/>
      <c r="D1351" s="47"/>
      <c r="E1351" s="47"/>
      <c r="F1351" s="47"/>
    </row>
    <row r="1352" spans="2:6">
      <c r="B1352" s="47"/>
      <c r="C1352" s="47"/>
      <c r="D1352" s="47"/>
      <c r="E1352" s="47"/>
      <c r="F1352" s="47"/>
    </row>
    <row r="1353" spans="2:6">
      <c r="B1353" s="47"/>
      <c r="C1353" s="47"/>
      <c r="D1353" s="47"/>
      <c r="E1353" s="47"/>
      <c r="F1353" s="47"/>
    </row>
    <row r="1354" spans="2:6">
      <c r="B1354" s="47"/>
      <c r="C1354" s="47"/>
      <c r="D1354" s="47"/>
      <c r="E1354" s="47"/>
      <c r="F1354" s="47"/>
    </row>
    <row r="1355" spans="2:6">
      <c r="B1355" s="47"/>
      <c r="C1355" s="47"/>
      <c r="D1355" s="47"/>
      <c r="E1355" s="47"/>
      <c r="F1355" s="47"/>
    </row>
    <row r="1356" spans="2:6">
      <c r="B1356" s="47"/>
      <c r="C1356" s="47"/>
      <c r="D1356" s="47"/>
      <c r="E1356" s="47"/>
      <c r="F1356" s="47"/>
    </row>
    <row r="1357" spans="2:6">
      <c r="B1357" s="47"/>
      <c r="C1357" s="47"/>
      <c r="D1357" s="47"/>
      <c r="E1357" s="47"/>
      <c r="F1357" s="47"/>
    </row>
    <row r="1358" spans="2:6">
      <c r="B1358" s="47"/>
      <c r="C1358" s="47"/>
      <c r="D1358" s="47"/>
      <c r="E1358" s="47"/>
      <c r="F1358" s="47"/>
    </row>
    <row r="1359" spans="2:6">
      <c r="B1359" s="47"/>
      <c r="C1359" s="47"/>
      <c r="D1359" s="47"/>
      <c r="E1359" s="47"/>
      <c r="F1359" s="47"/>
    </row>
    <row r="1360" spans="2:6">
      <c r="B1360" s="47"/>
      <c r="C1360" s="47"/>
      <c r="D1360" s="47"/>
      <c r="E1360" s="47"/>
      <c r="F1360" s="47"/>
    </row>
    <row r="1361" spans="2:6">
      <c r="B1361" s="47"/>
      <c r="C1361" s="47"/>
      <c r="D1361" s="47"/>
      <c r="E1361" s="47"/>
      <c r="F1361" s="47"/>
    </row>
    <row r="1362" spans="2:6">
      <c r="B1362" s="47"/>
      <c r="C1362" s="47"/>
      <c r="D1362" s="47"/>
      <c r="E1362" s="47"/>
      <c r="F1362" s="47"/>
    </row>
    <row r="1363" spans="2:6">
      <c r="B1363" s="47"/>
      <c r="C1363" s="47"/>
      <c r="D1363" s="47"/>
      <c r="E1363" s="47"/>
      <c r="F1363" s="47"/>
    </row>
    <row r="1364" spans="2:6">
      <c r="B1364" s="47"/>
      <c r="C1364" s="47"/>
      <c r="D1364" s="47"/>
      <c r="E1364" s="47"/>
      <c r="F1364" s="47"/>
    </row>
    <row r="1365" spans="2:6">
      <c r="B1365" s="47"/>
      <c r="C1365" s="47"/>
      <c r="D1365" s="47"/>
      <c r="E1365" s="47"/>
      <c r="F1365" s="47"/>
    </row>
    <row r="1366" spans="2:6">
      <c r="B1366" s="47"/>
      <c r="C1366" s="47"/>
      <c r="D1366" s="47"/>
      <c r="E1366" s="47"/>
      <c r="F1366" s="47"/>
    </row>
    <row r="1367" spans="2:6">
      <c r="B1367" s="47"/>
      <c r="C1367" s="47"/>
      <c r="D1367" s="47"/>
      <c r="E1367" s="47"/>
      <c r="F1367" s="47"/>
    </row>
    <row r="1368" spans="2:6">
      <c r="B1368" s="47"/>
      <c r="C1368" s="47"/>
      <c r="D1368" s="47"/>
      <c r="E1368" s="47"/>
      <c r="F1368" s="47"/>
    </row>
    <row r="1369" spans="2:6">
      <c r="B1369" s="47"/>
      <c r="C1369" s="47"/>
      <c r="D1369" s="47"/>
      <c r="E1369" s="47"/>
      <c r="F1369" s="47"/>
    </row>
    <row r="1370" spans="2:6">
      <c r="B1370" s="47"/>
      <c r="C1370" s="47"/>
      <c r="D1370" s="47"/>
      <c r="E1370" s="47"/>
      <c r="F1370" s="47"/>
    </row>
    <row r="1371" spans="2:6">
      <c r="B1371" s="47"/>
      <c r="C1371" s="47"/>
      <c r="D1371" s="47"/>
      <c r="E1371" s="47"/>
      <c r="F1371" s="47"/>
    </row>
    <row r="1372" spans="2:6">
      <c r="B1372" s="47"/>
      <c r="C1372" s="47"/>
      <c r="D1372" s="47"/>
      <c r="E1372" s="47"/>
      <c r="F1372" s="47"/>
    </row>
    <row r="1373" spans="2:6">
      <c r="B1373" s="47"/>
      <c r="C1373" s="47"/>
      <c r="D1373" s="47"/>
      <c r="E1373" s="47"/>
      <c r="F1373" s="47"/>
    </row>
    <row r="1374" spans="2:6">
      <c r="B1374" s="47"/>
      <c r="C1374" s="47"/>
      <c r="D1374" s="47"/>
      <c r="E1374" s="47"/>
      <c r="F1374" s="47"/>
    </row>
    <row r="1375" spans="2:6">
      <c r="B1375" s="47"/>
      <c r="C1375" s="47"/>
      <c r="D1375" s="47"/>
      <c r="E1375" s="47"/>
      <c r="F1375" s="47"/>
    </row>
    <row r="1376" spans="2:6">
      <c r="B1376" s="47"/>
      <c r="C1376" s="47"/>
      <c r="D1376" s="47"/>
      <c r="E1376" s="47"/>
      <c r="F1376" s="47"/>
    </row>
    <row r="1377" spans="2:6">
      <c r="B1377" s="47"/>
      <c r="C1377" s="47"/>
      <c r="D1377" s="47"/>
      <c r="E1377" s="47"/>
      <c r="F1377" s="47"/>
    </row>
    <row r="1378" spans="2:6">
      <c r="B1378" s="47"/>
      <c r="C1378" s="47"/>
      <c r="D1378" s="47"/>
      <c r="E1378" s="47"/>
      <c r="F1378" s="47"/>
    </row>
    <row r="1379" spans="2:6">
      <c r="B1379" s="47"/>
      <c r="C1379" s="47"/>
      <c r="D1379" s="47"/>
      <c r="E1379" s="47"/>
      <c r="F1379" s="47"/>
    </row>
    <row r="1380" spans="2:6">
      <c r="B1380" s="47"/>
      <c r="C1380" s="47"/>
      <c r="D1380" s="47"/>
      <c r="E1380" s="47"/>
      <c r="F1380" s="47"/>
    </row>
    <row r="1381" spans="2:6">
      <c r="B1381" s="47"/>
      <c r="C1381" s="47"/>
      <c r="D1381" s="47"/>
      <c r="E1381" s="47"/>
      <c r="F1381" s="47"/>
    </row>
    <row r="1382" spans="2:6">
      <c r="B1382" s="47"/>
      <c r="C1382" s="47"/>
      <c r="D1382" s="47"/>
      <c r="E1382" s="47"/>
      <c r="F1382" s="47"/>
    </row>
    <row r="1383" spans="2:6">
      <c r="B1383" s="47"/>
      <c r="C1383" s="47"/>
      <c r="D1383" s="47"/>
      <c r="E1383" s="47"/>
      <c r="F1383" s="47"/>
    </row>
    <row r="1384" spans="2:6">
      <c r="B1384" s="47"/>
      <c r="C1384" s="47"/>
      <c r="D1384" s="47"/>
      <c r="E1384" s="47"/>
      <c r="F1384" s="47"/>
    </row>
    <row r="1385" spans="2:6">
      <c r="B1385" s="47"/>
      <c r="C1385" s="47"/>
      <c r="D1385" s="47"/>
      <c r="E1385" s="47"/>
      <c r="F1385" s="47"/>
    </row>
    <row r="1386" spans="2:6">
      <c r="B1386" s="47"/>
      <c r="C1386" s="47"/>
      <c r="D1386" s="47"/>
      <c r="E1386" s="47"/>
      <c r="F1386" s="47"/>
    </row>
    <row r="1387" spans="2:6">
      <c r="B1387" s="47"/>
      <c r="C1387" s="47"/>
      <c r="D1387" s="47"/>
      <c r="E1387" s="47"/>
      <c r="F1387" s="47"/>
    </row>
    <row r="1388" spans="2:6">
      <c r="B1388" s="47"/>
      <c r="C1388" s="47"/>
      <c r="D1388" s="47"/>
      <c r="E1388" s="47"/>
      <c r="F1388" s="47"/>
    </row>
    <row r="1389" spans="2:6">
      <c r="B1389" s="47"/>
      <c r="C1389" s="47"/>
      <c r="D1389" s="47"/>
      <c r="E1389" s="47"/>
      <c r="F1389" s="47"/>
    </row>
    <row r="1390" spans="2:6">
      <c r="B1390" s="47"/>
      <c r="C1390" s="47"/>
      <c r="D1390" s="47"/>
      <c r="E1390" s="47"/>
      <c r="F1390" s="47"/>
    </row>
    <row r="1391" spans="2:6">
      <c r="B1391" s="47"/>
      <c r="C1391" s="47"/>
      <c r="D1391" s="47"/>
      <c r="E1391" s="47"/>
      <c r="F1391" s="47"/>
    </row>
    <row r="1392" spans="2:6">
      <c r="B1392" s="47"/>
      <c r="C1392" s="47"/>
      <c r="D1392" s="47"/>
      <c r="E1392" s="47"/>
      <c r="F1392" s="47"/>
    </row>
    <row r="1393" spans="2:6">
      <c r="B1393" s="47"/>
      <c r="C1393" s="47"/>
      <c r="D1393" s="47"/>
      <c r="E1393" s="47"/>
      <c r="F1393" s="47"/>
    </row>
    <row r="1394" spans="2:6">
      <c r="B1394" s="47"/>
      <c r="C1394" s="47"/>
      <c r="D1394" s="47"/>
      <c r="E1394" s="47"/>
      <c r="F1394" s="47"/>
    </row>
    <row r="1395" spans="2:6">
      <c r="B1395" s="47"/>
      <c r="C1395" s="47"/>
      <c r="D1395" s="47"/>
      <c r="E1395" s="47"/>
      <c r="F1395" s="47"/>
    </row>
    <row r="1396" spans="2:6">
      <c r="B1396" s="47"/>
      <c r="C1396" s="47"/>
      <c r="D1396" s="47"/>
      <c r="E1396" s="47"/>
      <c r="F1396" s="47"/>
    </row>
    <row r="1397" spans="2:6">
      <c r="B1397" s="47"/>
      <c r="C1397" s="47"/>
      <c r="D1397" s="47"/>
      <c r="E1397" s="47"/>
      <c r="F1397" s="47"/>
    </row>
    <row r="1398" spans="2:6">
      <c r="B1398" s="47"/>
      <c r="C1398" s="47"/>
      <c r="D1398" s="47"/>
      <c r="E1398" s="47"/>
      <c r="F1398" s="47"/>
    </row>
    <row r="1399" spans="2:6">
      <c r="B1399" s="47"/>
      <c r="C1399" s="47"/>
      <c r="D1399" s="47"/>
      <c r="E1399" s="47"/>
      <c r="F1399" s="47"/>
    </row>
    <row r="1400" spans="2:6">
      <c r="B1400" s="47"/>
      <c r="C1400" s="47"/>
      <c r="D1400" s="47"/>
      <c r="E1400" s="47"/>
      <c r="F1400" s="47"/>
    </row>
    <row r="1401" spans="2:6">
      <c r="B1401" s="47"/>
      <c r="C1401" s="47"/>
      <c r="D1401" s="47"/>
      <c r="E1401" s="47"/>
      <c r="F1401" s="47"/>
    </row>
    <row r="1402" spans="2:6">
      <c r="B1402" s="47"/>
      <c r="C1402" s="47"/>
      <c r="D1402" s="47"/>
      <c r="E1402" s="47"/>
      <c r="F1402" s="47"/>
    </row>
    <row r="1403" spans="2:6">
      <c r="B1403" s="47"/>
      <c r="C1403" s="47"/>
      <c r="D1403" s="47"/>
      <c r="E1403" s="47"/>
      <c r="F1403" s="47"/>
    </row>
    <row r="1404" spans="2:6">
      <c r="B1404" s="47"/>
      <c r="C1404" s="47"/>
      <c r="D1404" s="47"/>
      <c r="E1404" s="47"/>
      <c r="F1404" s="47"/>
    </row>
    <row r="1405" spans="2:6">
      <c r="B1405" s="47"/>
      <c r="C1405" s="47"/>
      <c r="D1405" s="47"/>
      <c r="E1405" s="47"/>
      <c r="F1405" s="47"/>
    </row>
    <row r="1406" spans="2:6">
      <c r="B1406" s="47"/>
      <c r="C1406" s="47"/>
      <c r="D1406" s="47"/>
      <c r="E1406" s="47"/>
      <c r="F1406" s="47"/>
    </row>
    <row r="1407" spans="2:6">
      <c r="B1407" s="47"/>
      <c r="C1407" s="47"/>
      <c r="D1407" s="47"/>
      <c r="E1407" s="47"/>
      <c r="F1407" s="47"/>
    </row>
    <row r="1408" spans="2:6">
      <c r="B1408" s="47"/>
      <c r="C1408" s="47"/>
      <c r="D1408" s="47"/>
      <c r="E1408" s="47"/>
      <c r="F1408" s="47"/>
    </row>
    <row r="1409" spans="2:6">
      <c r="B1409" s="47"/>
      <c r="C1409" s="47"/>
      <c r="D1409" s="47"/>
      <c r="E1409" s="47"/>
      <c r="F1409" s="47"/>
    </row>
    <row r="1410" spans="2:6">
      <c r="B1410" s="47"/>
      <c r="C1410" s="47"/>
      <c r="D1410" s="47"/>
      <c r="E1410" s="47"/>
      <c r="F1410" s="47"/>
    </row>
    <row r="1411" spans="2:6">
      <c r="B1411" s="47"/>
      <c r="C1411" s="47"/>
      <c r="D1411" s="47"/>
      <c r="E1411" s="47"/>
      <c r="F1411" s="47"/>
    </row>
    <row r="1412" spans="2:6">
      <c r="B1412" s="47"/>
      <c r="C1412" s="47"/>
      <c r="D1412" s="47"/>
      <c r="E1412" s="47"/>
      <c r="F1412" s="47"/>
    </row>
    <row r="1413" spans="2:6">
      <c r="B1413" s="47"/>
      <c r="C1413" s="47"/>
      <c r="D1413" s="47"/>
      <c r="E1413" s="47"/>
      <c r="F1413" s="47"/>
    </row>
    <row r="1414" spans="2:6">
      <c r="B1414" s="47"/>
      <c r="C1414" s="47"/>
      <c r="D1414" s="47"/>
      <c r="E1414" s="47"/>
      <c r="F1414" s="47"/>
    </row>
    <row r="1415" spans="2:6">
      <c r="B1415" s="47"/>
      <c r="C1415" s="47"/>
      <c r="D1415" s="47"/>
      <c r="E1415" s="47"/>
      <c r="F1415" s="47"/>
    </row>
    <row r="1416" spans="2:6">
      <c r="B1416" s="47"/>
      <c r="C1416" s="47"/>
      <c r="D1416" s="47"/>
      <c r="E1416" s="47"/>
      <c r="F1416" s="47"/>
    </row>
    <row r="1417" spans="2:6">
      <c r="B1417" s="47"/>
      <c r="C1417" s="47"/>
      <c r="D1417" s="47"/>
      <c r="E1417" s="47"/>
      <c r="F1417" s="47"/>
    </row>
    <row r="1418" spans="2:6">
      <c r="B1418" s="47"/>
      <c r="C1418" s="47"/>
      <c r="D1418" s="47"/>
      <c r="E1418" s="47"/>
      <c r="F1418" s="47"/>
    </row>
    <row r="1419" spans="2:6">
      <c r="B1419" s="47"/>
      <c r="C1419" s="47"/>
      <c r="D1419" s="47"/>
      <c r="E1419" s="47"/>
      <c r="F1419" s="47"/>
    </row>
    <row r="1420" spans="2:6">
      <c r="B1420" s="47"/>
      <c r="C1420" s="47"/>
      <c r="D1420" s="47"/>
      <c r="E1420" s="47"/>
      <c r="F1420" s="47"/>
    </row>
    <row r="1421" spans="2:6">
      <c r="B1421" s="47"/>
      <c r="C1421" s="47"/>
      <c r="D1421" s="47"/>
      <c r="E1421" s="47"/>
      <c r="F1421" s="47"/>
    </row>
    <row r="1422" spans="2:6">
      <c r="B1422" s="47"/>
      <c r="C1422" s="47"/>
      <c r="D1422" s="47"/>
      <c r="E1422" s="47"/>
      <c r="F1422" s="47"/>
    </row>
    <row r="1423" spans="2:6">
      <c r="B1423" s="47"/>
      <c r="C1423" s="47"/>
      <c r="D1423" s="47"/>
      <c r="E1423" s="47"/>
      <c r="F1423" s="47"/>
    </row>
    <row r="1424" spans="2:6">
      <c r="B1424" s="47"/>
      <c r="C1424" s="47"/>
      <c r="D1424" s="47"/>
      <c r="E1424" s="47"/>
      <c r="F1424" s="47"/>
    </row>
    <row r="1425" spans="2:6">
      <c r="B1425" s="47"/>
      <c r="C1425" s="47"/>
      <c r="D1425" s="47"/>
      <c r="E1425" s="47"/>
      <c r="F1425" s="47"/>
    </row>
    <row r="1426" spans="2:6">
      <c r="B1426" s="47"/>
      <c r="C1426" s="47"/>
      <c r="D1426" s="47"/>
      <c r="E1426" s="47"/>
      <c r="F1426" s="47"/>
    </row>
    <row r="1427" spans="2:6">
      <c r="B1427" s="47"/>
      <c r="C1427" s="47"/>
      <c r="D1427" s="47"/>
      <c r="E1427" s="47"/>
      <c r="F1427" s="47"/>
    </row>
    <row r="1428" spans="2:6">
      <c r="B1428" s="47"/>
      <c r="C1428" s="47"/>
      <c r="D1428" s="47"/>
      <c r="E1428" s="47"/>
      <c r="F1428" s="47"/>
    </row>
    <row r="1429" spans="2:6">
      <c r="B1429" s="47"/>
      <c r="C1429" s="47"/>
      <c r="D1429" s="47"/>
      <c r="E1429" s="47"/>
      <c r="F1429" s="47"/>
    </row>
    <row r="1430" spans="2:6">
      <c r="B1430" s="47"/>
      <c r="C1430" s="47"/>
      <c r="D1430" s="47"/>
      <c r="E1430" s="47"/>
      <c r="F1430" s="47"/>
    </row>
    <row r="1431" spans="2:6">
      <c r="B1431" s="47"/>
      <c r="C1431" s="47"/>
      <c r="D1431" s="47"/>
      <c r="E1431" s="47"/>
      <c r="F1431" s="47"/>
    </row>
    <row r="1432" spans="2:6">
      <c r="B1432" s="47"/>
      <c r="C1432" s="47"/>
      <c r="D1432" s="47"/>
      <c r="E1432" s="47"/>
      <c r="F1432" s="47"/>
    </row>
    <row r="1433" spans="2:6">
      <c r="B1433" s="47"/>
      <c r="C1433" s="47"/>
      <c r="D1433" s="47"/>
      <c r="E1433" s="47"/>
      <c r="F1433" s="47"/>
    </row>
    <row r="1434" spans="2:6">
      <c r="B1434" s="47"/>
      <c r="C1434" s="47"/>
      <c r="D1434" s="47"/>
      <c r="E1434" s="47"/>
      <c r="F1434" s="47"/>
    </row>
    <row r="1435" spans="2:6">
      <c r="B1435" s="47"/>
      <c r="C1435" s="47"/>
      <c r="D1435" s="47"/>
      <c r="E1435" s="47"/>
      <c r="F1435" s="47"/>
    </row>
    <row r="1436" spans="2:6">
      <c r="B1436" s="47"/>
      <c r="C1436" s="47"/>
      <c r="D1436" s="47"/>
      <c r="E1436" s="47"/>
      <c r="F1436" s="47"/>
    </row>
    <row r="1437" spans="2:6">
      <c r="B1437" s="47"/>
      <c r="C1437" s="47"/>
      <c r="D1437" s="47"/>
      <c r="E1437" s="47"/>
      <c r="F1437" s="47"/>
    </row>
    <row r="1438" spans="2:6">
      <c r="B1438" s="47"/>
      <c r="C1438" s="47"/>
      <c r="D1438" s="47"/>
      <c r="E1438" s="47"/>
      <c r="F1438" s="47"/>
    </row>
    <row r="1439" spans="2:6">
      <c r="B1439" s="47"/>
      <c r="C1439" s="47"/>
      <c r="D1439" s="47"/>
      <c r="E1439" s="47"/>
      <c r="F1439" s="47"/>
    </row>
    <row r="1440" spans="2:6">
      <c r="B1440" s="47"/>
      <c r="C1440" s="47"/>
      <c r="D1440" s="47"/>
      <c r="E1440" s="47"/>
      <c r="F1440" s="47"/>
    </row>
    <row r="1441" spans="2:6">
      <c r="B1441" s="47"/>
      <c r="C1441" s="47"/>
      <c r="D1441" s="47"/>
      <c r="E1441" s="47"/>
      <c r="F1441" s="47"/>
    </row>
    <row r="1442" spans="2:6">
      <c r="B1442" s="47"/>
      <c r="C1442" s="47"/>
      <c r="D1442" s="47"/>
      <c r="E1442" s="47"/>
      <c r="F1442" s="47"/>
    </row>
    <row r="1443" spans="2:6">
      <c r="B1443" s="47"/>
      <c r="C1443" s="47"/>
      <c r="D1443" s="47"/>
      <c r="E1443" s="47"/>
      <c r="F1443" s="47"/>
    </row>
    <row r="1444" spans="2:6">
      <c r="B1444" s="47"/>
      <c r="C1444" s="47"/>
      <c r="D1444" s="47"/>
      <c r="E1444" s="47"/>
      <c r="F1444" s="47"/>
    </row>
    <row r="1445" spans="2:6">
      <c r="B1445" s="47"/>
      <c r="C1445" s="47"/>
      <c r="D1445" s="47"/>
      <c r="E1445" s="47"/>
      <c r="F1445" s="47"/>
    </row>
    <row r="1446" spans="2:6">
      <c r="B1446" s="47"/>
      <c r="C1446" s="47"/>
      <c r="D1446" s="47"/>
      <c r="E1446" s="47"/>
      <c r="F1446" s="47"/>
    </row>
    <row r="1447" spans="2:6">
      <c r="B1447" s="47"/>
      <c r="C1447" s="47"/>
      <c r="D1447" s="47"/>
      <c r="E1447" s="47"/>
      <c r="F1447" s="47"/>
    </row>
    <row r="1448" spans="2:6">
      <c r="B1448" s="47"/>
      <c r="C1448" s="47"/>
      <c r="D1448" s="47"/>
      <c r="E1448" s="47"/>
      <c r="F1448" s="47"/>
    </row>
    <row r="1449" spans="2:6">
      <c r="B1449" s="47"/>
      <c r="C1449" s="47"/>
      <c r="D1449" s="47"/>
      <c r="E1449" s="47"/>
      <c r="F1449" s="47"/>
    </row>
    <row r="1450" spans="2:6">
      <c r="B1450" s="47"/>
      <c r="C1450" s="47"/>
      <c r="D1450" s="47"/>
      <c r="E1450" s="47"/>
      <c r="F1450" s="47"/>
    </row>
    <row r="1451" spans="2:6">
      <c r="B1451" s="47"/>
      <c r="C1451" s="47"/>
      <c r="D1451" s="47"/>
      <c r="E1451" s="47"/>
      <c r="F1451" s="47"/>
    </row>
    <row r="1452" spans="2:6">
      <c r="B1452" s="47"/>
      <c r="C1452" s="47"/>
      <c r="D1452" s="47"/>
      <c r="E1452" s="47"/>
      <c r="F1452" s="47"/>
    </row>
    <row r="1453" spans="2:6">
      <c r="B1453" s="47"/>
      <c r="C1453" s="47"/>
      <c r="D1453" s="47"/>
      <c r="E1453" s="47"/>
      <c r="F1453" s="47"/>
    </row>
    <row r="1454" spans="2:6">
      <c r="B1454" s="47"/>
      <c r="C1454" s="47"/>
      <c r="D1454" s="47"/>
      <c r="E1454" s="47"/>
      <c r="F1454" s="47"/>
    </row>
    <row r="1455" spans="2:6">
      <c r="B1455" s="47"/>
      <c r="C1455" s="47"/>
      <c r="D1455" s="47"/>
      <c r="E1455" s="47"/>
      <c r="F1455" s="47"/>
    </row>
    <row r="1456" spans="2:6">
      <c r="B1456" s="47"/>
      <c r="C1456" s="47"/>
      <c r="D1456" s="47"/>
      <c r="E1456" s="47"/>
      <c r="F1456" s="47"/>
    </row>
    <row r="1457" spans="2:6">
      <c r="B1457" s="47"/>
      <c r="C1457" s="47"/>
      <c r="D1457" s="47"/>
      <c r="E1457" s="47"/>
      <c r="F1457" s="47"/>
    </row>
    <row r="1458" spans="2:6">
      <c r="B1458" s="47"/>
      <c r="C1458" s="47"/>
      <c r="D1458" s="47"/>
      <c r="E1458" s="47"/>
      <c r="F1458" s="47"/>
    </row>
    <row r="1459" spans="2:6">
      <c r="B1459" s="47"/>
      <c r="C1459" s="47"/>
      <c r="D1459" s="47"/>
      <c r="E1459" s="47"/>
      <c r="F1459" s="47"/>
    </row>
    <row r="1460" spans="2:6">
      <c r="B1460" s="47"/>
      <c r="C1460" s="47"/>
      <c r="D1460" s="47"/>
      <c r="E1460" s="47"/>
      <c r="F1460" s="47"/>
    </row>
    <row r="1461" spans="2:6">
      <c r="B1461" s="47"/>
      <c r="C1461" s="47"/>
      <c r="D1461" s="47"/>
      <c r="E1461" s="47"/>
      <c r="F1461" s="47"/>
    </row>
    <row r="1462" spans="2:6">
      <c r="B1462" s="47"/>
      <c r="C1462" s="47"/>
      <c r="D1462" s="47"/>
      <c r="E1462" s="47"/>
      <c r="F1462" s="47"/>
    </row>
    <row r="1463" spans="2:6">
      <c r="B1463" s="47"/>
      <c r="C1463" s="47"/>
      <c r="D1463" s="47"/>
      <c r="E1463" s="47"/>
      <c r="F1463" s="47"/>
    </row>
    <row r="1464" spans="2:6">
      <c r="B1464" s="47"/>
      <c r="C1464" s="47"/>
      <c r="D1464" s="47"/>
      <c r="E1464" s="47"/>
      <c r="F1464" s="47"/>
    </row>
    <row r="1465" spans="2:6">
      <c r="B1465" s="47"/>
      <c r="C1465" s="47"/>
      <c r="D1465" s="47"/>
      <c r="E1465" s="47"/>
      <c r="F1465" s="47"/>
    </row>
    <row r="1466" spans="2:6">
      <c r="B1466" s="47"/>
      <c r="C1466" s="47"/>
      <c r="D1466" s="47"/>
      <c r="E1466" s="47"/>
      <c r="F1466" s="47"/>
    </row>
    <row r="1467" spans="2:6">
      <c r="B1467" s="47"/>
      <c r="C1467" s="47"/>
      <c r="D1467" s="47"/>
      <c r="E1467" s="47"/>
      <c r="F1467" s="47"/>
    </row>
    <row r="1468" spans="2:6">
      <c r="B1468" s="47"/>
      <c r="C1468" s="47"/>
      <c r="D1468" s="47"/>
      <c r="E1468" s="47"/>
      <c r="F1468" s="47"/>
    </row>
    <row r="1469" spans="2:6">
      <c r="B1469" s="47"/>
      <c r="C1469" s="47"/>
      <c r="D1469" s="47"/>
      <c r="E1469" s="47"/>
      <c r="F1469" s="47"/>
    </row>
    <row r="1470" spans="2:6">
      <c r="B1470" s="47"/>
      <c r="C1470" s="47"/>
      <c r="D1470" s="47"/>
      <c r="E1470" s="47"/>
      <c r="F1470" s="47"/>
    </row>
    <row r="1471" spans="2:6">
      <c r="B1471" s="47"/>
      <c r="C1471" s="47"/>
      <c r="D1471" s="47"/>
      <c r="E1471" s="47"/>
      <c r="F1471" s="47"/>
    </row>
    <row r="1472" spans="2:6">
      <c r="B1472" s="47"/>
      <c r="C1472" s="47"/>
      <c r="D1472" s="47"/>
      <c r="E1472" s="47"/>
      <c r="F1472" s="47"/>
    </row>
    <row r="1473" spans="2:6">
      <c r="B1473" s="47"/>
      <c r="C1473" s="47"/>
      <c r="D1473" s="47"/>
      <c r="E1473" s="47"/>
      <c r="F1473" s="47"/>
    </row>
    <row r="1474" spans="2:6">
      <c r="B1474" s="47"/>
      <c r="C1474" s="47"/>
      <c r="D1474" s="47"/>
      <c r="E1474" s="47"/>
      <c r="F1474" s="47"/>
    </row>
    <row r="1475" spans="2:6">
      <c r="B1475" s="47"/>
      <c r="C1475" s="47"/>
      <c r="D1475" s="47"/>
      <c r="E1475" s="47"/>
      <c r="F1475" s="47"/>
    </row>
    <row r="1476" spans="2:6">
      <c r="B1476" s="47"/>
      <c r="C1476" s="47"/>
      <c r="D1476" s="47"/>
      <c r="E1476" s="47"/>
      <c r="F1476" s="47"/>
    </row>
    <row r="1477" spans="2:6">
      <c r="B1477" s="47"/>
      <c r="C1477" s="47"/>
      <c r="D1477" s="47"/>
      <c r="E1477" s="47"/>
      <c r="F1477" s="47"/>
    </row>
    <row r="1478" spans="2:6">
      <c r="B1478" s="47"/>
      <c r="C1478" s="47"/>
      <c r="D1478" s="47"/>
      <c r="E1478" s="47"/>
      <c r="F1478" s="47"/>
    </row>
    <row r="1479" spans="2:6">
      <c r="B1479" s="47"/>
      <c r="C1479" s="47"/>
      <c r="D1479" s="47"/>
      <c r="E1479" s="47"/>
      <c r="F1479" s="47"/>
    </row>
    <row r="1480" spans="2:6">
      <c r="B1480" s="47"/>
      <c r="C1480" s="47"/>
      <c r="D1480" s="47"/>
      <c r="E1480" s="47"/>
      <c r="F1480" s="47"/>
    </row>
    <row r="1481" spans="2:6">
      <c r="B1481" s="47"/>
      <c r="C1481" s="47"/>
      <c r="D1481" s="47"/>
      <c r="E1481" s="47"/>
      <c r="F1481" s="47"/>
    </row>
    <row r="1482" spans="2:6">
      <c r="B1482" s="47"/>
      <c r="C1482" s="47"/>
      <c r="D1482" s="47"/>
      <c r="E1482" s="47"/>
      <c r="F1482" s="47"/>
    </row>
    <row r="1483" spans="2:6">
      <c r="B1483" s="47"/>
      <c r="C1483" s="47"/>
      <c r="D1483" s="47"/>
      <c r="E1483" s="47"/>
      <c r="F1483" s="47"/>
    </row>
    <row r="1484" spans="2:6">
      <c r="B1484" s="47"/>
      <c r="C1484" s="47"/>
      <c r="D1484" s="47"/>
      <c r="E1484" s="47"/>
      <c r="F1484" s="47"/>
    </row>
    <row r="1485" spans="2:6">
      <c r="B1485" s="47"/>
      <c r="C1485" s="47"/>
      <c r="D1485" s="47"/>
      <c r="E1485" s="47"/>
      <c r="F1485" s="47"/>
    </row>
    <row r="1486" spans="2:6">
      <c r="B1486" s="47"/>
      <c r="C1486" s="47"/>
      <c r="D1486" s="47"/>
      <c r="E1486" s="47"/>
      <c r="F1486" s="47"/>
    </row>
    <row r="1487" spans="2:6">
      <c r="B1487" s="47"/>
      <c r="C1487" s="47"/>
      <c r="D1487" s="47"/>
      <c r="E1487" s="47"/>
      <c r="F1487" s="47"/>
    </row>
    <row r="1488" spans="2:6">
      <c r="B1488" s="47"/>
      <c r="C1488" s="47"/>
      <c r="D1488" s="47"/>
      <c r="E1488" s="47"/>
      <c r="F1488" s="47"/>
    </row>
    <row r="1489" spans="2:6">
      <c r="B1489" s="47"/>
      <c r="C1489" s="47"/>
      <c r="D1489" s="47"/>
      <c r="E1489" s="47"/>
      <c r="F1489" s="47"/>
    </row>
    <row r="1490" spans="2:6">
      <c r="B1490" s="47"/>
      <c r="C1490" s="47"/>
      <c r="D1490" s="47"/>
      <c r="E1490" s="47"/>
      <c r="F1490" s="47"/>
    </row>
    <row r="1491" spans="2:6">
      <c r="B1491" s="47"/>
      <c r="C1491" s="47"/>
      <c r="D1491" s="47"/>
      <c r="E1491" s="47"/>
      <c r="F1491" s="47"/>
    </row>
    <row r="1492" spans="2:6">
      <c r="B1492" s="47"/>
      <c r="C1492" s="47"/>
      <c r="D1492" s="47"/>
      <c r="E1492" s="47"/>
      <c r="F1492" s="47"/>
    </row>
    <row r="1493" spans="2:6">
      <c r="B1493" s="47"/>
      <c r="C1493" s="47"/>
      <c r="D1493" s="47"/>
      <c r="E1493" s="47"/>
      <c r="F1493" s="47"/>
    </row>
    <row r="1494" spans="2:6">
      <c r="B1494" s="47"/>
      <c r="C1494" s="47"/>
      <c r="D1494" s="47"/>
      <c r="E1494" s="47"/>
      <c r="F1494" s="47"/>
    </row>
    <row r="1495" spans="2:6">
      <c r="B1495" s="47"/>
      <c r="C1495" s="47"/>
      <c r="D1495" s="47"/>
      <c r="E1495" s="47"/>
      <c r="F1495" s="47"/>
    </row>
    <row r="1496" spans="2:6">
      <c r="B1496" s="47"/>
      <c r="C1496" s="47"/>
      <c r="D1496" s="47"/>
      <c r="E1496" s="47"/>
      <c r="F1496" s="47"/>
    </row>
    <row r="1497" spans="2:6">
      <c r="B1497" s="47"/>
      <c r="C1497" s="47"/>
      <c r="D1497" s="47"/>
      <c r="E1497" s="47"/>
      <c r="F1497" s="47"/>
    </row>
    <row r="1498" spans="2:6">
      <c r="B1498" s="47"/>
      <c r="C1498" s="47"/>
      <c r="D1498" s="47"/>
      <c r="E1498" s="47"/>
      <c r="F1498" s="47"/>
    </row>
    <row r="1499" spans="2:6">
      <c r="B1499" s="47"/>
      <c r="C1499" s="47"/>
      <c r="D1499" s="47"/>
      <c r="E1499" s="47"/>
      <c r="F1499" s="47"/>
    </row>
    <row r="1500" spans="2:6">
      <c r="B1500" s="47"/>
      <c r="C1500" s="47"/>
      <c r="D1500" s="47"/>
      <c r="E1500" s="47"/>
      <c r="F1500" s="47"/>
    </row>
    <row r="1501" spans="2:6">
      <c r="B1501" s="47"/>
      <c r="C1501" s="47"/>
      <c r="D1501" s="47"/>
      <c r="E1501" s="47"/>
      <c r="F1501" s="47"/>
    </row>
    <row r="1502" spans="2:6">
      <c r="B1502" s="47"/>
      <c r="C1502" s="47"/>
      <c r="D1502" s="47"/>
      <c r="E1502" s="47"/>
      <c r="F1502" s="47"/>
    </row>
    <row r="1503" spans="2:6">
      <c r="B1503" s="47"/>
      <c r="C1503" s="47"/>
      <c r="D1503" s="47"/>
      <c r="E1503" s="47"/>
      <c r="F1503" s="47"/>
    </row>
    <row r="1504" spans="2:6">
      <c r="B1504" s="47"/>
      <c r="C1504" s="47"/>
      <c r="D1504" s="47"/>
      <c r="E1504" s="47"/>
      <c r="F1504" s="47"/>
    </row>
    <row r="1505" spans="2:6">
      <c r="B1505" s="47"/>
      <c r="C1505" s="47"/>
      <c r="D1505" s="47"/>
      <c r="E1505" s="47"/>
      <c r="F1505" s="47"/>
    </row>
    <row r="1506" spans="2:6">
      <c r="B1506" s="47"/>
      <c r="C1506" s="47"/>
      <c r="D1506" s="47"/>
      <c r="E1506" s="47"/>
      <c r="F1506" s="47"/>
    </row>
    <row r="1507" spans="2:6">
      <c r="B1507" s="47"/>
      <c r="C1507" s="47"/>
      <c r="D1507" s="47"/>
      <c r="E1507" s="47"/>
      <c r="F1507" s="47"/>
    </row>
    <row r="1508" spans="2:6">
      <c r="B1508" s="47"/>
      <c r="C1508" s="47"/>
      <c r="D1508" s="47"/>
      <c r="E1508" s="47"/>
      <c r="F1508" s="47"/>
    </row>
    <row r="1509" spans="2:6">
      <c r="B1509" s="47"/>
      <c r="C1509" s="47"/>
      <c r="D1509" s="47"/>
      <c r="E1509" s="47"/>
      <c r="F1509" s="47"/>
    </row>
    <row r="1510" spans="2:6">
      <c r="B1510" s="47"/>
      <c r="C1510" s="47"/>
      <c r="D1510" s="47"/>
      <c r="E1510" s="47"/>
      <c r="F1510" s="47"/>
    </row>
    <row r="1511" spans="2:6">
      <c r="B1511" s="47"/>
      <c r="C1511" s="47"/>
      <c r="D1511" s="47"/>
      <c r="E1511" s="47"/>
      <c r="F1511" s="47"/>
    </row>
    <row r="1512" spans="2:6">
      <c r="B1512" s="47"/>
      <c r="C1512" s="47"/>
      <c r="D1512" s="47"/>
      <c r="E1512" s="47"/>
      <c r="F1512" s="47"/>
    </row>
    <row r="1513" spans="2:6">
      <c r="B1513" s="47"/>
      <c r="C1513" s="47"/>
      <c r="D1513" s="47"/>
      <c r="E1513" s="47"/>
      <c r="F1513" s="47"/>
    </row>
    <row r="1514" spans="2:6">
      <c r="B1514" s="47"/>
      <c r="C1514" s="47"/>
      <c r="D1514" s="47"/>
      <c r="E1514" s="47"/>
      <c r="F1514" s="47"/>
    </row>
    <row r="1515" spans="2:6">
      <c r="B1515" s="47"/>
      <c r="C1515" s="47"/>
      <c r="D1515" s="47"/>
      <c r="E1515" s="47"/>
      <c r="F1515" s="47"/>
    </row>
    <row r="1516" spans="2:6">
      <c r="B1516" s="47"/>
      <c r="C1516" s="47"/>
      <c r="D1516" s="47"/>
      <c r="E1516" s="47"/>
      <c r="F1516" s="47"/>
    </row>
    <row r="1517" spans="2:6">
      <c r="B1517" s="47"/>
      <c r="C1517" s="47"/>
      <c r="D1517" s="47"/>
      <c r="E1517" s="47"/>
      <c r="F1517" s="47"/>
    </row>
    <row r="1518" spans="2:6">
      <c r="B1518" s="47"/>
      <c r="C1518" s="47"/>
      <c r="D1518" s="47"/>
      <c r="E1518" s="47"/>
      <c r="F1518" s="47"/>
    </row>
    <row r="1519" spans="2:6">
      <c r="B1519" s="47"/>
      <c r="C1519" s="47"/>
      <c r="D1519" s="47"/>
      <c r="E1519" s="47"/>
      <c r="F1519" s="47"/>
    </row>
    <row r="1520" spans="2:6">
      <c r="B1520" s="47"/>
      <c r="C1520" s="47"/>
      <c r="D1520" s="47"/>
      <c r="E1520" s="47"/>
      <c r="F1520" s="47"/>
    </row>
    <row r="1521" spans="2:6">
      <c r="B1521" s="47"/>
      <c r="C1521" s="47"/>
      <c r="D1521" s="47"/>
      <c r="E1521" s="47"/>
      <c r="F1521" s="47"/>
    </row>
    <row r="1522" spans="2:6">
      <c r="B1522" s="47"/>
      <c r="C1522" s="47"/>
      <c r="D1522" s="47"/>
      <c r="E1522" s="47"/>
      <c r="F1522" s="47"/>
    </row>
    <row r="1523" spans="2:6">
      <c r="B1523" s="47"/>
      <c r="C1523" s="47"/>
      <c r="D1523" s="47"/>
      <c r="E1523" s="47"/>
      <c r="F1523" s="47"/>
    </row>
    <row r="1524" spans="2:6">
      <c r="B1524" s="47"/>
      <c r="C1524" s="47"/>
      <c r="D1524" s="47"/>
      <c r="E1524" s="47"/>
      <c r="F1524" s="47"/>
    </row>
    <row r="1525" spans="2:6">
      <c r="B1525" s="47"/>
      <c r="C1525" s="47"/>
      <c r="D1525" s="47"/>
      <c r="E1525" s="47"/>
      <c r="F1525" s="47"/>
    </row>
    <row r="1526" spans="2:6">
      <c r="B1526" s="47"/>
      <c r="C1526" s="47"/>
      <c r="D1526" s="47"/>
      <c r="E1526" s="47"/>
      <c r="F1526" s="47"/>
    </row>
    <row r="1527" spans="2:6">
      <c r="B1527" s="47"/>
      <c r="C1527" s="47"/>
      <c r="D1527" s="47"/>
      <c r="E1527" s="47"/>
      <c r="F1527" s="47"/>
    </row>
    <row r="1528" spans="2:6">
      <c r="B1528" s="47"/>
      <c r="C1528" s="47"/>
      <c r="D1528" s="47"/>
      <c r="E1528" s="47"/>
      <c r="F1528" s="47"/>
    </row>
    <row r="1529" spans="2:6">
      <c r="B1529" s="47"/>
      <c r="C1529" s="47"/>
      <c r="D1529" s="47"/>
      <c r="E1529" s="47"/>
      <c r="F1529" s="47"/>
    </row>
    <row r="1530" spans="2:6">
      <c r="B1530" s="47"/>
      <c r="C1530" s="47"/>
      <c r="D1530" s="47"/>
      <c r="E1530" s="47"/>
      <c r="F1530" s="47"/>
    </row>
    <row r="1531" spans="2:6">
      <c r="B1531" s="47"/>
      <c r="C1531" s="47"/>
      <c r="D1531" s="47"/>
      <c r="E1531" s="47"/>
      <c r="F1531" s="47"/>
    </row>
    <row r="1532" spans="2:6">
      <c r="B1532" s="47"/>
      <c r="C1532" s="47"/>
      <c r="D1532" s="47"/>
      <c r="E1532" s="47"/>
      <c r="F1532" s="47"/>
    </row>
    <row r="1533" spans="2:6">
      <c r="B1533" s="47"/>
      <c r="C1533" s="47"/>
      <c r="D1533" s="47"/>
      <c r="E1533" s="47"/>
      <c r="F1533" s="47"/>
    </row>
    <row r="1534" spans="2:6">
      <c r="B1534" s="47"/>
      <c r="C1534" s="47"/>
      <c r="D1534" s="47"/>
      <c r="E1534" s="47"/>
      <c r="F1534" s="47"/>
    </row>
    <row r="1535" spans="2:6">
      <c r="B1535" s="47"/>
      <c r="C1535" s="47"/>
      <c r="D1535" s="47"/>
      <c r="E1535" s="47"/>
      <c r="F1535" s="47"/>
    </row>
    <row r="1536" spans="2:6">
      <c r="B1536" s="47"/>
      <c r="C1536" s="47"/>
      <c r="D1536" s="47"/>
      <c r="E1536" s="47"/>
      <c r="F1536" s="47"/>
    </row>
    <row r="1537" spans="2:6">
      <c r="B1537" s="47"/>
      <c r="C1537" s="47"/>
      <c r="D1537" s="47"/>
      <c r="E1537" s="47"/>
      <c r="F1537" s="47"/>
    </row>
    <row r="1538" spans="2:6">
      <c r="B1538" s="47"/>
      <c r="C1538" s="47"/>
      <c r="D1538" s="47"/>
      <c r="E1538" s="47"/>
      <c r="F1538" s="47"/>
    </row>
    <row r="1539" spans="2:6">
      <c r="B1539" s="47"/>
      <c r="C1539" s="47"/>
      <c r="D1539" s="47"/>
      <c r="E1539" s="47"/>
      <c r="F1539" s="47"/>
    </row>
    <row r="1540" spans="2:6">
      <c r="B1540" s="47"/>
      <c r="C1540" s="47"/>
      <c r="D1540" s="47"/>
      <c r="E1540" s="47"/>
      <c r="F1540" s="47"/>
    </row>
    <row r="1541" spans="2:6">
      <c r="B1541" s="47"/>
      <c r="C1541" s="47"/>
      <c r="D1541" s="47"/>
      <c r="E1541" s="47"/>
      <c r="F1541" s="47"/>
    </row>
    <row r="1542" spans="2:6">
      <c r="B1542" s="47"/>
      <c r="C1542" s="47"/>
      <c r="D1542" s="47"/>
      <c r="E1542" s="47"/>
      <c r="F1542" s="47"/>
    </row>
    <row r="1543" spans="2:6">
      <c r="B1543" s="47"/>
      <c r="C1543" s="47"/>
      <c r="D1543" s="47"/>
      <c r="E1543" s="47"/>
      <c r="F1543" s="47"/>
    </row>
    <row r="1544" spans="2:6">
      <c r="B1544" s="47"/>
      <c r="C1544" s="47"/>
      <c r="D1544" s="47"/>
      <c r="E1544" s="47"/>
      <c r="F1544" s="47"/>
    </row>
    <row r="1545" spans="2:6">
      <c r="B1545" s="47"/>
      <c r="C1545" s="47"/>
      <c r="D1545" s="47"/>
      <c r="E1545" s="47"/>
      <c r="F1545" s="47"/>
    </row>
    <row r="1546" spans="2:6">
      <c r="B1546" s="47"/>
      <c r="C1546" s="47"/>
      <c r="D1546" s="47"/>
      <c r="E1546" s="47"/>
      <c r="F1546" s="47"/>
    </row>
    <row r="1547" spans="2:6">
      <c r="B1547" s="47"/>
      <c r="C1547" s="47"/>
      <c r="D1547" s="47"/>
      <c r="E1547" s="47"/>
      <c r="F1547" s="47"/>
    </row>
    <row r="1548" spans="2:6">
      <c r="B1548" s="47"/>
      <c r="C1548" s="47"/>
      <c r="D1548" s="47"/>
      <c r="E1548" s="47"/>
      <c r="F1548" s="47"/>
    </row>
    <row r="1549" spans="2:6">
      <c r="B1549" s="47"/>
      <c r="C1549" s="47"/>
      <c r="D1549" s="47"/>
      <c r="E1549" s="47"/>
      <c r="F1549" s="47"/>
    </row>
    <row r="1550" spans="2:6">
      <c r="B1550" s="47"/>
      <c r="C1550" s="47"/>
      <c r="D1550" s="47"/>
      <c r="E1550" s="47"/>
      <c r="F1550" s="47"/>
    </row>
    <row r="1551" spans="2:6">
      <c r="B1551" s="47"/>
      <c r="C1551" s="47"/>
      <c r="D1551" s="47"/>
      <c r="E1551" s="47"/>
      <c r="F1551" s="47"/>
    </row>
    <row r="1552" spans="2:6">
      <c r="B1552" s="47"/>
      <c r="C1552" s="47"/>
      <c r="D1552" s="47"/>
      <c r="E1552" s="47"/>
      <c r="F1552" s="47"/>
    </row>
    <row r="1553" spans="2:6">
      <c r="B1553" s="47"/>
      <c r="C1553" s="47"/>
      <c r="D1553" s="47"/>
      <c r="E1553" s="47"/>
      <c r="F1553" s="47"/>
    </row>
    <row r="1554" spans="2:6">
      <c r="B1554" s="47"/>
      <c r="C1554" s="47"/>
      <c r="D1554" s="47"/>
      <c r="E1554" s="47"/>
      <c r="F1554" s="47"/>
    </row>
    <row r="1555" spans="2:6">
      <c r="B1555" s="47"/>
      <c r="C1555" s="47"/>
      <c r="D1555" s="47"/>
      <c r="E1555" s="47"/>
      <c r="F1555" s="47"/>
    </row>
    <row r="1556" spans="2:6">
      <c r="B1556" s="47"/>
      <c r="C1556" s="47"/>
      <c r="D1556" s="47"/>
      <c r="E1556" s="47"/>
      <c r="F1556" s="47"/>
    </row>
    <row r="1557" spans="2:6">
      <c r="B1557" s="47"/>
      <c r="C1557" s="47"/>
      <c r="D1557" s="47"/>
      <c r="E1557" s="47"/>
      <c r="F1557" s="47"/>
    </row>
    <row r="1558" spans="2:6">
      <c r="B1558" s="47"/>
      <c r="C1558" s="47"/>
      <c r="D1558" s="47"/>
      <c r="E1558" s="47"/>
      <c r="F1558" s="47"/>
    </row>
    <row r="1559" spans="2:6">
      <c r="B1559" s="47"/>
      <c r="C1559" s="47"/>
      <c r="D1559" s="47"/>
      <c r="E1559" s="47"/>
      <c r="F1559" s="47"/>
    </row>
    <row r="1560" spans="2:6">
      <c r="B1560" s="47"/>
      <c r="C1560" s="47"/>
      <c r="D1560" s="47"/>
      <c r="E1560" s="47"/>
      <c r="F1560" s="47"/>
    </row>
    <row r="1561" spans="2:6">
      <c r="B1561" s="47"/>
      <c r="C1561" s="47"/>
      <c r="D1561" s="47"/>
      <c r="E1561" s="47"/>
      <c r="F1561" s="47"/>
    </row>
    <row r="1562" spans="2:6">
      <c r="B1562" s="47"/>
      <c r="C1562" s="47"/>
      <c r="D1562" s="47"/>
      <c r="E1562" s="47"/>
      <c r="F1562" s="47"/>
    </row>
    <row r="1563" spans="2:6">
      <c r="B1563" s="47"/>
      <c r="C1563" s="47"/>
      <c r="D1563" s="47"/>
      <c r="E1563" s="47"/>
      <c r="F1563" s="47"/>
    </row>
    <row r="1564" spans="2:6">
      <c r="B1564" s="47"/>
      <c r="C1564" s="47"/>
      <c r="D1564" s="47"/>
      <c r="E1564" s="47"/>
      <c r="F1564" s="47"/>
    </row>
    <row r="1565" spans="2:6">
      <c r="B1565" s="47"/>
      <c r="C1565" s="47"/>
      <c r="D1565" s="47"/>
      <c r="E1565" s="47"/>
      <c r="F1565" s="47"/>
    </row>
    <row r="1566" spans="2:6">
      <c r="B1566" s="47"/>
      <c r="C1566" s="47"/>
      <c r="D1566" s="47"/>
      <c r="E1566" s="47"/>
      <c r="F1566" s="47"/>
    </row>
    <row r="1567" spans="2:6">
      <c r="B1567" s="47"/>
      <c r="C1567" s="47"/>
      <c r="D1567" s="47"/>
      <c r="E1567" s="47"/>
      <c r="F1567" s="47"/>
    </row>
    <row r="1568" spans="2:6">
      <c r="B1568" s="47"/>
      <c r="C1568" s="47"/>
      <c r="D1568" s="47"/>
      <c r="E1568" s="47"/>
      <c r="F1568" s="47"/>
    </row>
    <row r="1569" spans="2:6">
      <c r="B1569" s="47"/>
      <c r="C1569" s="47"/>
      <c r="D1569" s="47"/>
      <c r="E1569" s="47"/>
      <c r="F1569" s="47"/>
    </row>
    <row r="1570" spans="2:6">
      <c r="B1570" s="47"/>
      <c r="C1570" s="47"/>
      <c r="D1570" s="47"/>
      <c r="E1570" s="47"/>
      <c r="F1570" s="47"/>
    </row>
    <row r="1571" spans="2:6">
      <c r="B1571" s="47"/>
      <c r="C1571" s="47"/>
      <c r="D1571" s="47"/>
      <c r="E1571" s="47"/>
      <c r="F1571" s="47"/>
    </row>
    <row r="1572" spans="2:6">
      <c r="B1572" s="47"/>
      <c r="C1572" s="47"/>
      <c r="D1572" s="47"/>
      <c r="E1572" s="47"/>
      <c r="F1572" s="47"/>
    </row>
    <row r="1573" spans="2:6">
      <c r="B1573" s="47"/>
      <c r="C1573" s="47"/>
      <c r="D1573" s="47"/>
      <c r="E1573" s="47"/>
      <c r="F1573" s="47"/>
    </row>
    <row r="1574" spans="2:6">
      <c r="B1574" s="47"/>
      <c r="C1574" s="47"/>
      <c r="D1574" s="47"/>
      <c r="E1574" s="47"/>
      <c r="F1574" s="47"/>
    </row>
    <row r="1575" spans="2:6">
      <c r="B1575" s="47"/>
      <c r="C1575" s="47"/>
      <c r="D1575" s="47"/>
      <c r="E1575" s="47"/>
      <c r="F1575" s="47"/>
    </row>
    <row r="1576" spans="2:6">
      <c r="B1576" s="47"/>
      <c r="C1576" s="47"/>
      <c r="D1576" s="47"/>
      <c r="E1576" s="47"/>
      <c r="F1576" s="47"/>
    </row>
    <row r="1577" spans="2:6">
      <c r="B1577" s="47"/>
      <c r="C1577" s="47"/>
      <c r="D1577" s="47"/>
      <c r="E1577" s="47"/>
      <c r="F1577" s="47"/>
    </row>
    <row r="1578" spans="2:6">
      <c r="B1578" s="47"/>
      <c r="C1578" s="47"/>
      <c r="D1578" s="47"/>
      <c r="E1578" s="47"/>
      <c r="F1578" s="47"/>
    </row>
    <row r="1579" spans="2:6">
      <c r="B1579" s="47"/>
      <c r="C1579" s="47"/>
      <c r="D1579" s="47"/>
      <c r="E1579" s="47"/>
      <c r="F1579" s="47"/>
    </row>
    <row r="1580" spans="2:6">
      <c r="B1580" s="47"/>
      <c r="C1580" s="47"/>
      <c r="D1580" s="47"/>
      <c r="E1580" s="47"/>
      <c r="F1580" s="47"/>
    </row>
    <row r="1581" spans="2:6">
      <c r="B1581" s="47"/>
      <c r="C1581" s="47"/>
      <c r="D1581" s="47"/>
      <c r="E1581" s="47"/>
      <c r="F1581" s="47"/>
    </row>
    <row r="1582" spans="2:6">
      <c r="B1582" s="47"/>
      <c r="C1582" s="47"/>
      <c r="D1582" s="47"/>
      <c r="E1582" s="47"/>
      <c r="F1582" s="47"/>
    </row>
    <row r="1583" spans="2:6">
      <c r="B1583" s="47"/>
      <c r="C1583" s="47"/>
      <c r="D1583" s="47"/>
      <c r="E1583" s="47"/>
      <c r="F1583" s="47"/>
    </row>
    <row r="1584" spans="2:6">
      <c r="B1584" s="47"/>
      <c r="C1584" s="47"/>
      <c r="D1584" s="47"/>
      <c r="E1584" s="47"/>
      <c r="F1584" s="47"/>
    </row>
    <row r="1585" spans="2:6">
      <c r="B1585" s="47"/>
      <c r="C1585" s="47"/>
      <c r="D1585" s="47"/>
      <c r="E1585" s="47"/>
      <c r="F1585" s="47"/>
    </row>
    <row r="1586" spans="2:6">
      <c r="B1586" s="47"/>
      <c r="C1586" s="47"/>
      <c r="D1586" s="47"/>
      <c r="E1586" s="47"/>
      <c r="F1586" s="47"/>
    </row>
    <row r="1587" spans="2:6">
      <c r="B1587" s="47"/>
      <c r="C1587" s="47"/>
      <c r="D1587" s="47"/>
      <c r="E1587" s="47"/>
      <c r="F1587" s="47"/>
    </row>
    <row r="1588" spans="2:6">
      <c r="B1588" s="47"/>
      <c r="C1588" s="47"/>
      <c r="D1588" s="47"/>
      <c r="E1588" s="47"/>
      <c r="F1588" s="47"/>
    </row>
    <row r="1589" spans="2:6">
      <c r="B1589" s="47"/>
      <c r="C1589" s="47"/>
      <c r="D1589" s="47"/>
      <c r="E1589" s="47"/>
      <c r="F1589" s="47"/>
    </row>
    <row r="1590" spans="2:6">
      <c r="B1590" s="47"/>
      <c r="C1590" s="47"/>
      <c r="D1590" s="47"/>
      <c r="E1590" s="47"/>
      <c r="F1590" s="47"/>
    </row>
    <row r="1591" spans="2:6">
      <c r="B1591" s="47"/>
      <c r="C1591" s="47"/>
      <c r="D1591" s="47"/>
      <c r="E1591" s="47"/>
      <c r="F1591" s="47"/>
    </row>
    <row r="1592" spans="2:6">
      <c r="B1592" s="47"/>
      <c r="C1592" s="47"/>
      <c r="D1592" s="47"/>
      <c r="E1592" s="47"/>
      <c r="F1592" s="47"/>
    </row>
    <row r="1593" spans="2:6">
      <c r="B1593" s="47"/>
      <c r="C1593" s="47"/>
      <c r="D1593" s="47"/>
      <c r="E1593" s="47"/>
      <c r="F1593" s="47"/>
    </row>
    <row r="1594" spans="2:6">
      <c r="B1594" s="47"/>
      <c r="C1594" s="47"/>
      <c r="D1594" s="47"/>
      <c r="E1594" s="47"/>
      <c r="F1594" s="47"/>
    </row>
    <row r="1595" spans="2:6">
      <c r="B1595" s="47"/>
      <c r="C1595" s="47"/>
      <c r="D1595" s="47"/>
      <c r="E1595" s="47"/>
      <c r="F1595" s="47"/>
    </row>
    <row r="1596" spans="2:6">
      <c r="B1596" s="47"/>
      <c r="C1596" s="47"/>
      <c r="D1596" s="47"/>
      <c r="E1596" s="47"/>
      <c r="F1596" s="47"/>
    </row>
    <row r="1597" spans="2:6">
      <c r="B1597" s="47"/>
      <c r="C1597" s="47"/>
      <c r="D1597" s="47"/>
      <c r="E1597" s="47"/>
      <c r="F1597" s="47"/>
    </row>
    <row r="1598" spans="2:6">
      <c r="B1598" s="47"/>
      <c r="C1598" s="47"/>
      <c r="D1598" s="47"/>
      <c r="E1598" s="47"/>
      <c r="F1598" s="47"/>
    </row>
    <row r="1599" spans="2:6">
      <c r="B1599" s="47"/>
      <c r="C1599" s="47"/>
      <c r="D1599" s="47"/>
      <c r="E1599" s="47"/>
      <c r="F1599" s="47"/>
    </row>
    <row r="1600" spans="2:6">
      <c r="B1600" s="47"/>
      <c r="C1600" s="47"/>
      <c r="D1600" s="47"/>
      <c r="E1600" s="47"/>
      <c r="F1600" s="47"/>
    </row>
    <row r="1601" spans="2:6">
      <c r="B1601" s="47"/>
      <c r="C1601" s="47"/>
      <c r="D1601" s="47"/>
      <c r="E1601" s="47"/>
      <c r="F1601" s="47"/>
    </row>
    <row r="1602" spans="2:6">
      <c r="B1602" s="47"/>
      <c r="C1602" s="47"/>
      <c r="D1602" s="47"/>
      <c r="E1602" s="47"/>
      <c r="F1602" s="47"/>
    </row>
    <row r="1603" spans="2:6">
      <c r="B1603" s="47"/>
      <c r="C1603" s="47"/>
      <c r="D1603" s="47"/>
      <c r="E1603" s="47"/>
      <c r="F1603" s="47"/>
    </row>
    <row r="1604" spans="2:6">
      <c r="B1604" s="47"/>
      <c r="C1604" s="47"/>
      <c r="D1604" s="47"/>
      <c r="E1604" s="47"/>
      <c r="F1604" s="47"/>
    </row>
    <row r="1605" spans="2:6">
      <c r="B1605" s="47"/>
      <c r="C1605" s="47"/>
      <c r="D1605" s="47"/>
      <c r="E1605" s="47"/>
      <c r="F1605" s="47"/>
    </row>
    <row r="1606" spans="2:6">
      <c r="B1606" s="47"/>
      <c r="C1606" s="47"/>
      <c r="D1606" s="47"/>
      <c r="E1606" s="47"/>
      <c r="F1606" s="47"/>
    </row>
    <row r="1607" spans="2:6">
      <c r="B1607" s="47"/>
      <c r="C1607" s="47"/>
      <c r="D1607" s="47"/>
      <c r="E1607" s="47"/>
      <c r="F1607" s="47"/>
    </row>
    <row r="1608" spans="2:6">
      <c r="B1608" s="47"/>
      <c r="C1608" s="47"/>
      <c r="D1608" s="47"/>
      <c r="E1608" s="47"/>
      <c r="F1608" s="47"/>
    </row>
    <row r="1609" spans="2:6">
      <c r="B1609" s="47"/>
      <c r="C1609" s="47"/>
      <c r="D1609" s="47"/>
      <c r="E1609" s="47"/>
      <c r="F1609" s="47"/>
    </row>
    <row r="1610" spans="2:6">
      <c r="B1610" s="47"/>
      <c r="C1610" s="47"/>
      <c r="D1610" s="47"/>
      <c r="E1610" s="47"/>
      <c r="F1610" s="47"/>
    </row>
    <row r="1611" spans="2:6">
      <c r="B1611" s="47"/>
      <c r="C1611" s="47"/>
      <c r="D1611" s="47"/>
      <c r="E1611" s="47"/>
      <c r="F1611" s="47"/>
    </row>
    <row r="1612" spans="2:6">
      <c r="B1612" s="47"/>
      <c r="C1612" s="47"/>
      <c r="D1612" s="47"/>
      <c r="E1612" s="47"/>
      <c r="F1612" s="47"/>
    </row>
    <row r="1613" spans="2:6">
      <c r="B1613" s="47"/>
      <c r="C1613" s="47"/>
      <c r="D1613" s="47"/>
      <c r="E1613" s="47"/>
      <c r="F1613" s="47"/>
    </row>
    <row r="1614" spans="2:6">
      <c r="B1614" s="47"/>
      <c r="C1614" s="47"/>
      <c r="D1614" s="47"/>
      <c r="E1614" s="47"/>
      <c r="F1614" s="47"/>
    </row>
    <row r="1615" spans="2:6">
      <c r="B1615" s="47"/>
      <c r="C1615" s="47"/>
      <c r="D1615" s="47"/>
      <c r="E1615" s="47"/>
      <c r="F1615" s="47"/>
    </row>
    <row r="1616" spans="2:6">
      <c r="B1616" s="47"/>
      <c r="C1616" s="47"/>
      <c r="D1616" s="47"/>
      <c r="E1616" s="47"/>
      <c r="F1616" s="47"/>
    </row>
    <row r="1617" spans="2:6">
      <c r="B1617" s="47"/>
      <c r="C1617" s="47"/>
      <c r="D1617" s="47"/>
      <c r="E1617" s="47"/>
      <c r="F1617" s="47"/>
    </row>
    <row r="1618" spans="2:6">
      <c r="B1618" s="47"/>
      <c r="C1618" s="47"/>
      <c r="D1618" s="47"/>
      <c r="E1618" s="47"/>
      <c r="F1618" s="47"/>
    </row>
    <row r="1619" spans="2:6">
      <c r="B1619" s="47"/>
      <c r="C1619" s="47"/>
      <c r="D1619" s="47"/>
      <c r="E1619" s="47"/>
      <c r="F1619" s="47"/>
    </row>
    <row r="1620" spans="2:6">
      <c r="B1620" s="47"/>
      <c r="C1620" s="47"/>
      <c r="D1620" s="47"/>
      <c r="E1620" s="47"/>
      <c r="F1620" s="47"/>
    </row>
    <row r="1621" spans="2:6">
      <c r="B1621" s="47"/>
      <c r="C1621" s="47"/>
      <c r="D1621" s="47"/>
      <c r="E1621" s="47"/>
      <c r="F1621" s="47"/>
    </row>
    <row r="1622" spans="2:6">
      <c r="B1622" s="47"/>
      <c r="C1622" s="47"/>
      <c r="D1622" s="47"/>
      <c r="E1622" s="47"/>
      <c r="F1622" s="47"/>
    </row>
    <row r="1623" spans="2:6">
      <c r="B1623" s="47"/>
      <c r="C1623" s="47"/>
      <c r="D1623" s="47"/>
      <c r="E1623" s="47"/>
      <c r="F1623" s="47"/>
    </row>
    <row r="1624" spans="2:6">
      <c r="B1624" s="47"/>
      <c r="C1624" s="47"/>
      <c r="D1624" s="47"/>
      <c r="E1624" s="47"/>
      <c r="F1624" s="47"/>
    </row>
    <row r="1625" spans="2:6">
      <c r="B1625" s="47"/>
      <c r="C1625" s="47"/>
      <c r="D1625" s="47"/>
      <c r="E1625" s="47"/>
      <c r="F1625" s="47"/>
    </row>
    <row r="1626" spans="2:6">
      <c r="B1626" s="47"/>
      <c r="C1626" s="47"/>
      <c r="D1626" s="47"/>
      <c r="E1626" s="47"/>
      <c r="F1626" s="47"/>
    </row>
    <row r="1627" spans="2:6">
      <c r="B1627" s="47"/>
      <c r="C1627" s="47"/>
      <c r="D1627" s="47"/>
      <c r="E1627" s="47"/>
      <c r="F1627" s="47"/>
    </row>
    <row r="1628" spans="2:6">
      <c r="B1628" s="47"/>
      <c r="C1628" s="47"/>
      <c r="D1628" s="47"/>
      <c r="E1628" s="47"/>
      <c r="F1628" s="47"/>
    </row>
    <row r="1629" spans="2:6">
      <c r="B1629" s="47"/>
      <c r="C1629" s="47"/>
      <c r="D1629" s="47"/>
      <c r="E1629" s="47"/>
      <c r="F1629" s="47"/>
    </row>
    <row r="1630" spans="2:6">
      <c r="B1630" s="47"/>
      <c r="C1630" s="47"/>
      <c r="D1630" s="47"/>
      <c r="E1630" s="47"/>
      <c r="F1630" s="47"/>
    </row>
    <row r="1631" spans="2:6">
      <c r="B1631" s="47"/>
      <c r="C1631" s="47"/>
      <c r="D1631" s="47"/>
      <c r="E1631" s="47"/>
      <c r="F1631" s="47"/>
    </row>
    <row r="1632" spans="2:6">
      <c r="B1632" s="47"/>
      <c r="C1632" s="47"/>
      <c r="D1632" s="47"/>
      <c r="E1632" s="47"/>
      <c r="F1632" s="47"/>
    </row>
    <row r="1633" spans="2:6">
      <c r="B1633" s="47"/>
      <c r="C1633" s="47"/>
      <c r="D1633" s="47"/>
      <c r="E1633" s="47"/>
      <c r="F1633" s="47"/>
    </row>
    <row r="1634" spans="2:6">
      <c r="B1634" s="47"/>
      <c r="C1634" s="47"/>
      <c r="D1634" s="47"/>
      <c r="E1634" s="47"/>
      <c r="F1634" s="47"/>
    </row>
    <row r="1635" spans="2:6">
      <c r="B1635" s="47"/>
      <c r="C1635" s="47"/>
      <c r="D1635" s="47"/>
      <c r="E1635" s="47"/>
      <c r="F1635" s="47"/>
    </row>
    <row r="1636" spans="2:6">
      <c r="B1636" s="47"/>
      <c r="C1636" s="47"/>
      <c r="D1636" s="47"/>
      <c r="E1636" s="47"/>
      <c r="F1636" s="47"/>
    </row>
    <row r="1637" spans="2:6">
      <c r="B1637" s="47"/>
      <c r="C1637" s="47"/>
      <c r="D1637" s="47"/>
      <c r="E1637" s="47"/>
      <c r="F1637" s="47"/>
    </row>
    <row r="1638" spans="2:6">
      <c r="B1638" s="47"/>
      <c r="C1638" s="47"/>
      <c r="D1638" s="47"/>
      <c r="E1638" s="47"/>
      <c r="F1638" s="47"/>
    </row>
    <row r="1639" spans="2:6">
      <c r="B1639" s="47"/>
      <c r="C1639" s="47"/>
      <c r="D1639" s="47"/>
      <c r="E1639" s="47"/>
      <c r="F1639" s="47"/>
    </row>
    <row r="1640" spans="2:6">
      <c r="B1640" s="47"/>
      <c r="C1640" s="47"/>
      <c r="D1640" s="47"/>
      <c r="E1640" s="47"/>
      <c r="F1640" s="47"/>
    </row>
    <row r="1641" spans="2:6">
      <c r="B1641" s="47"/>
      <c r="C1641" s="47"/>
      <c r="D1641" s="47"/>
      <c r="E1641" s="47"/>
      <c r="F1641" s="47"/>
    </row>
    <row r="1642" spans="2:6">
      <c r="B1642" s="47"/>
      <c r="C1642" s="47"/>
      <c r="D1642" s="47"/>
      <c r="E1642" s="47"/>
      <c r="F1642" s="47"/>
    </row>
    <row r="1643" spans="2:6">
      <c r="B1643" s="47"/>
      <c r="C1643" s="47"/>
      <c r="D1643" s="47"/>
      <c r="E1643" s="47"/>
      <c r="F1643" s="47"/>
    </row>
    <row r="1644" spans="2:6">
      <c r="B1644" s="47"/>
      <c r="C1644" s="47"/>
      <c r="D1644" s="47"/>
      <c r="E1644" s="47"/>
      <c r="F1644" s="47"/>
    </row>
    <row r="1645" spans="2:6">
      <c r="B1645" s="47"/>
      <c r="C1645" s="47"/>
      <c r="D1645" s="47"/>
      <c r="E1645" s="47"/>
      <c r="F1645" s="47"/>
    </row>
    <row r="1646" spans="2:6">
      <c r="B1646" s="47"/>
      <c r="C1646" s="47"/>
      <c r="D1646" s="47"/>
      <c r="E1646" s="47"/>
      <c r="F1646" s="47"/>
    </row>
    <row r="1647" spans="2:6">
      <c r="B1647" s="47"/>
      <c r="C1647" s="47"/>
      <c r="D1647" s="47"/>
      <c r="E1647" s="47"/>
      <c r="F1647" s="47"/>
    </row>
    <row r="1648" spans="2:6">
      <c r="B1648" s="47"/>
      <c r="C1648" s="47"/>
      <c r="D1648" s="47"/>
      <c r="E1648" s="47"/>
      <c r="F1648" s="47"/>
    </row>
    <row r="1649" spans="2:6">
      <c r="B1649" s="47"/>
      <c r="C1649" s="47"/>
      <c r="D1649" s="47"/>
      <c r="E1649" s="47"/>
      <c r="F1649" s="47"/>
    </row>
    <row r="1650" spans="2:6">
      <c r="B1650" s="47"/>
      <c r="C1650" s="47"/>
      <c r="D1650" s="47"/>
      <c r="E1650" s="47"/>
      <c r="F1650" s="47"/>
    </row>
    <row r="1651" spans="2:6">
      <c r="B1651" s="47"/>
      <c r="C1651" s="47"/>
      <c r="D1651" s="47"/>
      <c r="E1651" s="47"/>
      <c r="F1651" s="47"/>
    </row>
    <row r="1652" spans="2:6">
      <c r="B1652" s="47"/>
      <c r="C1652" s="47"/>
      <c r="D1652" s="47"/>
      <c r="E1652" s="47"/>
      <c r="F1652" s="47"/>
    </row>
    <row r="1653" spans="2:6">
      <c r="B1653" s="47"/>
      <c r="C1653" s="47"/>
      <c r="D1653" s="47"/>
      <c r="E1653" s="47"/>
      <c r="F1653" s="47"/>
    </row>
    <row r="1654" spans="2:6">
      <c r="B1654" s="47"/>
      <c r="C1654" s="47"/>
      <c r="D1654" s="47"/>
      <c r="E1654" s="47"/>
      <c r="F1654" s="47"/>
    </row>
    <row r="1655" spans="2:6">
      <c r="B1655" s="47"/>
      <c r="C1655" s="47"/>
      <c r="D1655" s="47"/>
      <c r="E1655" s="47"/>
      <c r="F1655" s="47"/>
    </row>
    <row r="1656" spans="2:6">
      <c r="B1656" s="47"/>
      <c r="C1656" s="47"/>
      <c r="D1656" s="47"/>
      <c r="E1656" s="47"/>
      <c r="F1656" s="47"/>
    </row>
    <row r="1657" spans="2:6">
      <c r="B1657" s="47"/>
      <c r="C1657" s="47"/>
      <c r="D1657" s="47"/>
      <c r="E1657" s="47"/>
      <c r="F1657" s="47"/>
    </row>
    <row r="1658" spans="2:6">
      <c r="B1658" s="47"/>
      <c r="C1658" s="47"/>
      <c r="D1658" s="47"/>
      <c r="E1658" s="47"/>
      <c r="F1658" s="47"/>
    </row>
    <row r="1659" spans="2:6">
      <c r="B1659" s="47"/>
      <c r="C1659" s="47"/>
      <c r="D1659" s="47"/>
      <c r="E1659" s="47"/>
      <c r="F1659" s="47"/>
    </row>
    <row r="1660" spans="2:6">
      <c r="B1660" s="47"/>
      <c r="C1660" s="47"/>
      <c r="D1660" s="47"/>
      <c r="E1660" s="47"/>
      <c r="F1660" s="47"/>
    </row>
    <row r="1661" spans="2:6">
      <c r="B1661" s="47"/>
      <c r="C1661" s="47"/>
      <c r="D1661" s="47"/>
      <c r="E1661" s="47"/>
      <c r="F1661" s="47"/>
    </row>
    <row r="1662" spans="2:6">
      <c r="B1662" s="47"/>
      <c r="C1662" s="47"/>
      <c r="D1662" s="47"/>
      <c r="E1662" s="47"/>
      <c r="F1662" s="47"/>
    </row>
    <row r="1663" spans="2:6">
      <c r="B1663" s="47"/>
      <c r="C1663" s="47"/>
      <c r="D1663" s="47"/>
      <c r="E1663" s="47"/>
      <c r="F1663" s="47"/>
    </row>
    <row r="1664" spans="2:6">
      <c r="B1664" s="47"/>
      <c r="C1664" s="47"/>
      <c r="D1664" s="47"/>
      <c r="E1664" s="47"/>
      <c r="F1664" s="47"/>
    </row>
    <row r="1665" spans="2:6">
      <c r="B1665" s="47"/>
      <c r="C1665" s="47"/>
      <c r="D1665" s="47"/>
      <c r="E1665" s="47"/>
      <c r="F1665" s="47"/>
    </row>
    <row r="1666" spans="2:6">
      <c r="B1666" s="47"/>
      <c r="C1666" s="47"/>
      <c r="D1666" s="47"/>
      <c r="E1666" s="47"/>
      <c r="F1666" s="47"/>
    </row>
    <row r="1667" spans="2:6">
      <c r="B1667" s="47"/>
      <c r="C1667" s="47"/>
      <c r="D1667" s="47"/>
      <c r="E1667" s="47"/>
      <c r="F1667" s="47"/>
    </row>
    <row r="1668" spans="2:6">
      <c r="B1668" s="47"/>
      <c r="C1668" s="47"/>
      <c r="D1668" s="47"/>
      <c r="E1668" s="47"/>
      <c r="F1668" s="47"/>
    </row>
    <row r="1669" spans="2:6">
      <c r="B1669" s="47"/>
      <c r="C1669" s="47"/>
      <c r="D1669" s="47"/>
      <c r="E1669" s="47"/>
      <c r="F1669" s="47"/>
    </row>
    <row r="1670" spans="2:6">
      <c r="B1670" s="47"/>
      <c r="C1670" s="47"/>
      <c r="D1670" s="47"/>
      <c r="E1670" s="47"/>
      <c r="F1670" s="47"/>
    </row>
    <row r="1671" spans="2:6">
      <c r="B1671" s="47"/>
      <c r="C1671" s="47"/>
      <c r="D1671" s="47"/>
      <c r="E1671" s="47"/>
      <c r="F1671" s="47"/>
    </row>
    <row r="1672" spans="2:6">
      <c r="B1672" s="47"/>
      <c r="C1672" s="47"/>
      <c r="D1672" s="47"/>
      <c r="E1672" s="47"/>
      <c r="F1672" s="47"/>
    </row>
    <row r="1673" spans="2:6">
      <c r="B1673" s="47"/>
      <c r="C1673" s="47"/>
      <c r="D1673" s="47"/>
      <c r="E1673" s="47"/>
      <c r="F1673" s="47"/>
    </row>
    <row r="1674" spans="2:6">
      <c r="B1674" s="47"/>
      <c r="C1674" s="47"/>
      <c r="D1674" s="47"/>
      <c r="E1674" s="47"/>
      <c r="F1674" s="47"/>
    </row>
    <row r="1675" spans="2:6">
      <c r="B1675" s="47"/>
      <c r="C1675" s="47"/>
      <c r="D1675" s="47"/>
      <c r="E1675" s="47"/>
      <c r="F1675" s="47"/>
    </row>
    <row r="1676" spans="2:6">
      <c r="B1676" s="47"/>
      <c r="C1676" s="47"/>
      <c r="D1676" s="47"/>
      <c r="E1676" s="47"/>
      <c r="F1676" s="47"/>
    </row>
    <row r="1677" spans="2:6">
      <c r="B1677" s="47"/>
      <c r="C1677" s="47"/>
      <c r="D1677" s="47"/>
      <c r="E1677" s="47"/>
      <c r="F1677" s="47"/>
    </row>
    <row r="1678" spans="2:6">
      <c r="B1678" s="47"/>
      <c r="C1678" s="47"/>
      <c r="D1678" s="47"/>
      <c r="E1678" s="47"/>
      <c r="F1678" s="47"/>
    </row>
    <row r="1679" spans="2:6">
      <c r="B1679" s="47"/>
      <c r="C1679" s="47"/>
      <c r="D1679" s="47"/>
      <c r="E1679" s="47"/>
      <c r="F1679" s="47"/>
    </row>
    <row r="1680" spans="2:6">
      <c r="B1680" s="47"/>
      <c r="C1680" s="47"/>
      <c r="D1680" s="47"/>
      <c r="E1680" s="47"/>
      <c r="F1680" s="47"/>
    </row>
    <row r="1681" spans="2:6">
      <c r="B1681" s="47"/>
      <c r="C1681" s="47"/>
      <c r="D1681" s="47"/>
      <c r="E1681" s="47"/>
      <c r="F1681" s="47"/>
    </row>
    <row r="1682" spans="2:6">
      <c r="B1682" s="47"/>
      <c r="C1682" s="47"/>
      <c r="D1682" s="47"/>
      <c r="E1682" s="47"/>
      <c r="F1682" s="47"/>
    </row>
    <row r="1683" spans="2:6">
      <c r="B1683" s="47"/>
      <c r="C1683" s="47"/>
      <c r="D1683" s="47"/>
      <c r="E1683" s="47"/>
      <c r="F1683" s="47"/>
    </row>
    <row r="1684" spans="2:6">
      <c r="B1684" s="47"/>
      <c r="C1684" s="47"/>
      <c r="D1684" s="47"/>
      <c r="E1684" s="47"/>
      <c r="F1684" s="47"/>
    </row>
    <row r="1685" spans="2:6">
      <c r="B1685" s="47"/>
      <c r="C1685" s="47"/>
      <c r="D1685" s="47"/>
      <c r="E1685" s="47"/>
      <c r="F1685" s="47"/>
    </row>
    <row r="1686" spans="2:6">
      <c r="B1686" s="47"/>
      <c r="C1686" s="47"/>
      <c r="D1686" s="47"/>
      <c r="E1686" s="47"/>
      <c r="F1686" s="47"/>
    </row>
    <row r="1687" spans="2:6">
      <c r="B1687" s="47"/>
      <c r="C1687" s="47"/>
      <c r="D1687" s="47"/>
      <c r="E1687" s="47"/>
      <c r="F1687" s="47"/>
    </row>
    <row r="1688" spans="2:6">
      <c r="B1688" s="47"/>
      <c r="C1688" s="47"/>
      <c r="D1688" s="47"/>
      <c r="E1688" s="47"/>
      <c r="F1688" s="47"/>
    </row>
    <row r="1689" spans="2:6">
      <c r="B1689" s="47"/>
      <c r="C1689" s="47"/>
      <c r="D1689" s="47"/>
      <c r="E1689" s="47"/>
      <c r="F1689" s="47"/>
    </row>
    <row r="1690" spans="2:6">
      <c r="B1690" s="47"/>
      <c r="C1690" s="47"/>
      <c r="D1690" s="47"/>
      <c r="E1690" s="47"/>
      <c r="F1690" s="47"/>
    </row>
    <row r="1691" spans="2:6">
      <c r="B1691" s="47"/>
      <c r="C1691" s="47"/>
      <c r="D1691" s="47"/>
      <c r="E1691" s="47"/>
      <c r="F1691" s="47"/>
    </row>
    <row r="1692" spans="2:6">
      <c r="B1692" s="47"/>
      <c r="C1692" s="47"/>
      <c r="D1692" s="47"/>
      <c r="E1692" s="47"/>
      <c r="F1692" s="47"/>
    </row>
    <row r="1693" spans="2:6">
      <c r="B1693" s="47"/>
      <c r="C1693" s="47"/>
      <c r="D1693" s="47"/>
      <c r="E1693" s="47"/>
      <c r="F1693" s="47"/>
    </row>
    <row r="1694" spans="2:6">
      <c r="B1694" s="47"/>
      <c r="C1694" s="47"/>
      <c r="D1694" s="47"/>
      <c r="E1694" s="47"/>
      <c r="F1694" s="47"/>
    </row>
    <row r="1695" spans="2:6">
      <c r="B1695" s="47"/>
      <c r="C1695" s="47"/>
      <c r="D1695" s="47"/>
      <c r="E1695" s="47"/>
      <c r="F1695" s="47"/>
    </row>
    <row r="1696" spans="2:6">
      <c r="B1696" s="47"/>
      <c r="C1696" s="47"/>
      <c r="D1696" s="47"/>
      <c r="E1696" s="47"/>
      <c r="F1696" s="47"/>
    </row>
    <row r="1697" spans="2:6">
      <c r="B1697" s="47"/>
      <c r="C1697" s="47"/>
      <c r="D1697" s="47"/>
      <c r="E1697" s="47"/>
      <c r="F1697" s="47"/>
    </row>
    <row r="1698" spans="2:6">
      <c r="B1698" s="47"/>
      <c r="C1698" s="47"/>
      <c r="D1698" s="47"/>
      <c r="E1698" s="47"/>
      <c r="F1698" s="47"/>
    </row>
    <row r="1699" spans="2:6">
      <c r="B1699" s="47"/>
      <c r="C1699" s="47"/>
      <c r="D1699" s="47"/>
      <c r="E1699" s="47"/>
      <c r="F1699" s="47"/>
    </row>
    <row r="1700" spans="2:6">
      <c r="B1700" s="47"/>
      <c r="C1700" s="47"/>
      <c r="D1700" s="47"/>
      <c r="E1700" s="47"/>
      <c r="F1700" s="47"/>
    </row>
    <row r="1701" spans="2:6">
      <c r="B1701" s="47"/>
      <c r="C1701" s="47"/>
      <c r="D1701" s="47"/>
      <c r="E1701" s="47"/>
      <c r="F1701" s="47"/>
    </row>
    <row r="1702" spans="2:6">
      <c r="B1702" s="47"/>
      <c r="C1702" s="47"/>
      <c r="D1702" s="47"/>
      <c r="E1702" s="47"/>
      <c r="F1702" s="47"/>
    </row>
    <row r="1703" spans="2:6">
      <c r="B1703" s="47"/>
      <c r="C1703" s="47"/>
      <c r="D1703" s="47"/>
      <c r="E1703" s="47"/>
      <c r="F1703" s="47"/>
    </row>
    <row r="1704" spans="2:6">
      <c r="B1704" s="47"/>
      <c r="C1704" s="47"/>
      <c r="D1704" s="47"/>
      <c r="E1704" s="47"/>
      <c r="F1704" s="47"/>
    </row>
    <row r="1705" spans="2:6">
      <c r="B1705" s="47"/>
      <c r="C1705" s="47"/>
      <c r="D1705" s="47"/>
      <c r="E1705" s="47"/>
      <c r="F1705" s="47"/>
    </row>
    <row r="1706" spans="2:6">
      <c r="B1706" s="47"/>
      <c r="C1706" s="47"/>
      <c r="D1706" s="47"/>
      <c r="E1706" s="47"/>
      <c r="F1706" s="47"/>
    </row>
    <row r="1707" spans="2:6">
      <c r="B1707" s="47"/>
      <c r="C1707" s="47"/>
      <c r="D1707" s="47"/>
      <c r="E1707" s="47"/>
      <c r="F1707" s="47"/>
    </row>
    <row r="1708" spans="2:6">
      <c r="B1708" s="47"/>
      <c r="C1708" s="47"/>
      <c r="D1708" s="47"/>
      <c r="E1708" s="47"/>
      <c r="F1708" s="47"/>
    </row>
    <row r="1709" spans="2:6">
      <c r="B1709" s="47"/>
      <c r="C1709" s="47"/>
      <c r="D1709" s="47"/>
      <c r="E1709" s="47"/>
      <c r="F1709" s="47"/>
    </row>
    <row r="1710" spans="2:6">
      <c r="B1710" s="47"/>
      <c r="C1710" s="47"/>
      <c r="D1710" s="47"/>
      <c r="E1710" s="47"/>
      <c r="F1710" s="47"/>
    </row>
    <row r="1711" spans="2:6">
      <c r="B1711" s="47"/>
      <c r="C1711" s="47"/>
      <c r="D1711" s="47"/>
      <c r="E1711" s="47"/>
      <c r="F1711" s="47"/>
    </row>
    <row r="1712" spans="2:6">
      <c r="B1712" s="47"/>
      <c r="C1712" s="47"/>
      <c r="D1712" s="47"/>
      <c r="E1712" s="47"/>
      <c r="F1712" s="47"/>
    </row>
    <row r="1713" spans="2:6">
      <c r="B1713" s="47"/>
      <c r="C1713" s="47"/>
      <c r="D1713" s="47"/>
      <c r="E1713" s="47"/>
      <c r="F1713" s="47"/>
    </row>
    <row r="1714" spans="2:6">
      <c r="B1714" s="47"/>
      <c r="C1714" s="47"/>
      <c r="D1714" s="47"/>
      <c r="E1714" s="47"/>
      <c r="F1714" s="47"/>
    </row>
    <row r="1715" spans="2:6">
      <c r="B1715" s="47"/>
      <c r="C1715" s="47"/>
      <c r="D1715" s="47"/>
      <c r="E1715" s="47"/>
      <c r="F1715" s="47"/>
    </row>
    <row r="1716" spans="2:6">
      <c r="B1716" s="47"/>
      <c r="C1716" s="47"/>
      <c r="D1716" s="47"/>
      <c r="E1716" s="47"/>
      <c r="F1716" s="47"/>
    </row>
    <row r="1717" spans="2:6">
      <c r="B1717" s="47"/>
      <c r="C1717" s="47"/>
      <c r="D1717" s="47"/>
      <c r="E1717" s="47"/>
      <c r="F1717" s="47"/>
    </row>
    <row r="1718" spans="2:6">
      <c r="B1718" s="47"/>
      <c r="C1718" s="47"/>
      <c r="D1718" s="47"/>
      <c r="E1718" s="47"/>
      <c r="F1718" s="47"/>
    </row>
    <row r="1719" spans="2:6">
      <c r="B1719" s="47"/>
      <c r="C1719" s="47"/>
      <c r="D1719" s="47"/>
      <c r="E1719" s="47"/>
      <c r="F1719" s="47"/>
    </row>
    <row r="1720" spans="2:6">
      <c r="B1720" s="47"/>
      <c r="C1720" s="47"/>
      <c r="D1720" s="47"/>
      <c r="E1720" s="47"/>
      <c r="F1720" s="47"/>
    </row>
    <row r="1721" spans="2:6">
      <c r="B1721" s="47"/>
      <c r="C1721" s="47"/>
      <c r="D1721" s="47"/>
      <c r="E1721" s="47"/>
      <c r="F1721" s="47"/>
    </row>
    <row r="1722" spans="2:6">
      <c r="B1722" s="47"/>
      <c r="C1722" s="47"/>
      <c r="D1722" s="47"/>
      <c r="E1722" s="47"/>
      <c r="F1722" s="47"/>
    </row>
    <row r="1723" spans="2:6">
      <c r="B1723" s="47"/>
      <c r="C1723" s="47"/>
      <c r="D1723" s="47"/>
      <c r="E1723" s="47"/>
      <c r="F1723" s="47"/>
    </row>
    <row r="1724" spans="2:6">
      <c r="B1724" s="47"/>
      <c r="C1724" s="47"/>
      <c r="D1724" s="47"/>
      <c r="E1724" s="47"/>
      <c r="F1724" s="47"/>
    </row>
    <row r="1725" spans="2:6">
      <c r="B1725" s="47"/>
      <c r="C1725" s="47"/>
      <c r="D1725" s="47"/>
      <c r="E1725" s="47"/>
      <c r="F1725" s="47"/>
    </row>
    <row r="1726" spans="2:6">
      <c r="B1726" s="47"/>
      <c r="C1726" s="47"/>
      <c r="D1726" s="47"/>
      <c r="E1726" s="47"/>
      <c r="F1726" s="47"/>
    </row>
    <row r="1727" spans="2:6">
      <c r="B1727" s="47"/>
      <c r="C1727" s="47"/>
      <c r="D1727" s="47"/>
      <c r="E1727" s="47"/>
      <c r="F1727" s="47"/>
    </row>
    <row r="1728" spans="2:6">
      <c r="B1728" s="47"/>
      <c r="C1728" s="47"/>
      <c r="D1728" s="47"/>
      <c r="E1728" s="47"/>
      <c r="F1728" s="47"/>
    </row>
    <row r="1729" spans="2:6">
      <c r="B1729" s="47"/>
      <c r="C1729" s="47"/>
      <c r="D1729" s="47"/>
      <c r="E1729" s="47"/>
      <c r="F1729" s="47"/>
    </row>
    <row r="1730" spans="2:6">
      <c r="B1730" s="47"/>
      <c r="C1730" s="47"/>
      <c r="D1730" s="47"/>
      <c r="E1730" s="47"/>
      <c r="F1730" s="47"/>
    </row>
    <row r="1731" spans="2:6">
      <c r="B1731" s="47"/>
      <c r="C1731" s="47"/>
      <c r="D1731" s="47"/>
      <c r="E1731" s="47"/>
      <c r="F1731" s="47"/>
    </row>
    <row r="1732" spans="2:6">
      <c r="B1732" s="47"/>
      <c r="C1732" s="47"/>
      <c r="D1732" s="47"/>
      <c r="E1732" s="47"/>
      <c r="F1732" s="47"/>
    </row>
    <row r="1733" spans="2:6">
      <c r="B1733" s="47"/>
      <c r="C1733" s="47"/>
      <c r="D1733" s="47"/>
      <c r="E1733" s="47"/>
      <c r="F1733" s="47"/>
    </row>
    <row r="1734" spans="2:6">
      <c r="B1734" s="47"/>
      <c r="C1734" s="47"/>
      <c r="D1734" s="47"/>
      <c r="E1734" s="47"/>
      <c r="F1734" s="47"/>
    </row>
    <row r="1735" spans="2:6">
      <c r="B1735" s="47"/>
      <c r="C1735" s="47"/>
      <c r="D1735" s="47"/>
      <c r="E1735" s="47"/>
      <c r="F1735" s="47"/>
    </row>
    <row r="1736" spans="2:6">
      <c r="B1736" s="47"/>
      <c r="C1736" s="47"/>
      <c r="D1736" s="47"/>
      <c r="E1736" s="47"/>
      <c r="F1736" s="47"/>
    </row>
    <row r="1737" spans="2:6">
      <c r="B1737" s="47"/>
      <c r="C1737" s="47"/>
      <c r="D1737" s="47"/>
      <c r="E1737" s="47"/>
      <c r="F1737" s="47"/>
    </row>
    <row r="1738" spans="2:6">
      <c r="B1738" s="47"/>
      <c r="C1738" s="47"/>
      <c r="D1738" s="47"/>
      <c r="E1738" s="47"/>
      <c r="F1738" s="47"/>
    </row>
    <row r="1739" spans="2:6">
      <c r="B1739" s="47"/>
      <c r="C1739" s="47"/>
      <c r="D1739" s="47"/>
      <c r="E1739" s="47"/>
      <c r="F1739" s="47"/>
    </row>
    <row r="1740" spans="2:6">
      <c r="B1740" s="47"/>
      <c r="C1740" s="47"/>
      <c r="D1740" s="47"/>
      <c r="E1740" s="47"/>
      <c r="F1740" s="47"/>
    </row>
    <row r="1741" spans="2:6">
      <c r="B1741" s="47"/>
      <c r="C1741" s="47"/>
      <c r="D1741" s="47"/>
      <c r="E1741" s="47"/>
      <c r="F1741" s="47"/>
    </row>
    <row r="1742" spans="2:6">
      <c r="B1742" s="47"/>
      <c r="C1742" s="47"/>
      <c r="D1742" s="47"/>
      <c r="E1742" s="47"/>
      <c r="F1742" s="47"/>
    </row>
    <row r="1743" spans="2:6">
      <c r="B1743" s="47"/>
      <c r="C1743" s="47"/>
      <c r="D1743" s="47"/>
      <c r="E1743" s="47"/>
      <c r="F1743" s="47"/>
    </row>
    <row r="1744" spans="2:6">
      <c r="B1744" s="47"/>
      <c r="C1744" s="47"/>
      <c r="D1744" s="47"/>
      <c r="E1744" s="47"/>
      <c r="F1744" s="47"/>
    </row>
    <row r="1745" spans="2:6">
      <c r="B1745" s="47"/>
      <c r="C1745" s="47"/>
      <c r="D1745" s="47"/>
      <c r="E1745" s="47"/>
      <c r="F1745" s="47"/>
    </row>
    <row r="1746" spans="2:6">
      <c r="B1746" s="47"/>
      <c r="C1746" s="47"/>
      <c r="D1746" s="47"/>
      <c r="E1746" s="47"/>
      <c r="F1746" s="47"/>
    </row>
    <row r="1747" spans="2:6">
      <c r="B1747" s="47"/>
      <c r="C1747" s="47"/>
      <c r="D1747" s="47"/>
      <c r="E1747" s="47"/>
      <c r="F1747" s="47"/>
    </row>
    <row r="1748" spans="2:6">
      <c r="B1748" s="47"/>
      <c r="C1748" s="47"/>
      <c r="D1748" s="47"/>
      <c r="E1748" s="47"/>
      <c r="F1748" s="47"/>
    </row>
    <row r="1749" spans="2:6">
      <c r="B1749" s="47"/>
      <c r="C1749" s="47"/>
      <c r="D1749" s="47"/>
      <c r="E1749" s="47"/>
      <c r="F1749" s="47"/>
    </row>
    <row r="1750" spans="2:6">
      <c r="B1750" s="47"/>
      <c r="C1750" s="47"/>
      <c r="D1750" s="47"/>
      <c r="E1750" s="47"/>
      <c r="F1750" s="47"/>
    </row>
    <row r="1751" spans="2:6">
      <c r="B1751" s="47"/>
      <c r="C1751" s="47"/>
      <c r="D1751" s="47"/>
      <c r="E1751" s="47"/>
      <c r="F1751" s="47"/>
    </row>
    <row r="1752" spans="2:6">
      <c r="B1752" s="47"/>
      <c r="C1752" s="47"/>
      <c r="D1752" s="47"/>
      <c r="E1752" s="47"/>
      <c r="F1752" s="47"/>
    </row>
    <row r="1753" spans="2:6">
      <c r="B1753" s="47"/>
      <c r="C1753" s="47"/>
      <c r="D1753" s="47"/>
      <c r="E1753" s="47"/>
      <c r="F1753" s="47"/>
    </row>
    <row r="1754" spans="2:6">
      <c r="B1754" s="47"/>
      <c r="C1754" s="47"/>
      <c r="D1754" s="47"/>
      <c r="E1754" s="47"/>
      <c r="F1754" s="47"/>
    </row>
    <row r="1755" spans="2:6">
      <c r="B1755" s="47"/>
      <c r="C1755" s="47"/>
      <c r="D1755" s="47"/>
      <c r="E1755" s="47"/>
      <c r="F1755" s="47"/>
    </row>
    <row r="1756" spans="2:6">
      <c r="B1756" s="47"/>
      <c r="C1756" s="47"/>
      <c r="D1756" s="47"/>
      <c r="E1756" s="47"/>
      <c r="F1756" s="47"/>
    </row>
    <row r="1757" spans="2:6">
      <c r="B1757" s="47"/>
      <c r="C1757" s="47"/>
      <c r="D1757" s="47"/>
      <c r="E1757" s="47"/>
      <c r="F1757" s="47"/>
    </row>
    <row r="1758" spans="2:6">
      <c r="B1758" s="47"/>
      <c r="C1758" s="47"/>
      <c r="D1758" s="47"/>
      <c r="E1758" s="47"/>
      <c r="F1758" s="47"/>
    </row>
    <row r="1759" spans="2:6">
      <c r="B1759" s="47"/>
      <c r="C1759" s="47"/>
      <c r="D1759" s="47"/>
      <c r="E1759" s="47"/>
      <c r="F1759" s="47"/>
    </row>
    <row r="1760" spans="2:6">
      <c r="B1760" s="47"/>
      <c r="C1760" s="47"/>
      <c r="D1760" s="47"/>
      <c r="E1760" s="47"/>
      <c r="F1760" s="47"/>
    </row>
    <row r="1761" spans="2:6">
      <c r="B1761" s="47"/>
      <c r="C1761" s="47"/>
      <c r="D1761" s="47"/>
      <c r="E1761" s="47"/>
      <c r="F1761" s="47"/>
    </row>
    <row r="1762" spans="2:6">
      <c r="B1762" s="47"/>
      <c r="C1762" s="47"/>
      <c r="D1762" s="47"/>
      <c r="E1762" s="47"/>
      <c r="F1762" s="47"/>
    </row>
    <row r="1763" spans="2:6">
      <c r="B1763" s="47"/>
      <c r="C1763" s="47"/>
      <c r="D1763" s="47"/>
      <c r="E1763" s="47"/>
      <c r="F1763" s="47"/>
    </row>
    <row r="1764" spans="2:6">
      <c r="B1764" s="47"/>
      <c r="C1764" s="47"/>
      <c r="D1764" s="47"/>
      <c r="E1764" s="47"/>
      <c r="F1764" s="47"/>
    </row>
    <row r="1765" spans="2:6">
      <c r="B1765" s="47"/>
      <c r="C1765" s="47"/>
      <c r="D1765" s="47"/>
      <c r="E1765" s="47"/>
      <c r="F1765" s="47"/>
    </row>
    <row r="1766" spans="2:6">
      <c r="B1766" s="47"/>
      <c r="C1766" s="47"/>
      <c r="D1766" s="47"/>
      <c r="E1766" s="47"/>
      <c r="F1766" s="47"/>
    </row>
    <row r="1767" spans="2:6">
      <c r="B1767" s="47"/>
      <c r="C1767" s="47"/>
      <c r="D1767" s="47"/>
      <c r="E1767" s="47"/>
      <c r="F1767" s="47"/>
    </row>
    <row r="1768" spans="2:6">
      <c r="B1768" s="47"/>
      <c r="C1768" s="47"/>
      <c r="D1768" s="47"/>
      <c r="E1768" s="47"/>
      <c r="F1768" s="47"/>
    </row>
    <row r="1769" spans="2:6">
      <c r="B1769" s="47"/>
      <c r="C1769" s="47"/>
      <c r="D1769" s="47"/>
      <c r="E1769" s="47"/>
      <c r="F1769" s="47"/>
    </row>
    <row r="1770" spans="2:6">
      <c r="B1770" s="47"/>
      <c r="C1770" s="47"/>
      <c r="D1770" s="47"/>
      <c r="E1770" s="47"/>
      <c r="F1770" s="47"/>
    </row>
    <row r="1771" spans="2:6">
      <c r="B1771" s="47"/>
      <c r="C1771" s="47"/>
      <c r="D1771" s="47"/>
      <c r="E1771" s="47"/>
      <c r="F1771" s="47"/>
    </row>
    <row r="1772" spans="2:6">
      <c r="B1772" s="47"/>
      <c r="C1772" s="47"/>
      <c r="D1772" s="47"/>
      <c r="E1772" s="47"/>
      <c r="F1772" s="47"/>
    </row>
    <row r="1773" spans="2:6">
      <c r="B1773" s="47"/>
      <c r="C1773" s="47"/>
      <c r="D1773" s="47"/>
      <c r="E1773" s="47"/>
      <c r="F1773" s="47"/>
    </row>
    <row r="1774" spans="2:6">
      <c r="B1774" s="47"/>
      <c r="C1774" s="47"/>
      <c r="D1774" s="47"/>
      <c r="E1774" s="47"/>
      <c r="F1774" s="47"/>
    </row>
    <row r="1775" spans="2:6">
      <c r="B1775" s="47"/>
      <c r="C1775" s="47"/>
      <c r="D1775" s="47"/>
      <c r="E1775" s="47"/>
      <c r="F1775" s="47"/>
    </row>
    <row r="1776" spans="2:6">
      <c r="B1776" s="47"/>
      <c r="C1776" s="47"/>
      <c r="D1776" s="47"/>
      <c r="E1776" s="47"/>
      <c r="F1776" s="47"/>
    </row>
    <row r="1777" spans="2:6">
      <c r="B1777" s="47"/>
      <c r="C1777" s="47"/>
      <c r="D1777" s="47"/>
      <c r="E1777" s="47"/>
      <c r="F1777" s="47"/>
    </row>
    <row r="1778" spans="2:6">
      <c r="B1778" s="47"/>
      <c r="C1778" s="47"/>
      <c r="D1778" s="47"/>
      <c r="E1778" s="47"/>
      <c r="F1778" s="47"/>
    </row>
    <row r="1779" spans="2:6">
      <c r="B1779" s="47"/>
      <c r="C1779" s="47"/>
      <c r="D1779" s="47"/>
      <c r="E1779" s="47"/>
      <c r="F1779" s="47"/>
    </row>
    <row r="1780" spans="2:6">
      <c r="B1780" s="47"/>
      <c r="C1780" s="47"/>
      <c r="D1780" s="47"/>
      <c r="E1780" s="47"/>
      <c r="F1780" s="47"/>
    </row>
    <row r="1781" spans="2:6">
      <c r="B1781" s="47"/>
      <c r="C1781" s="47"/>
      <c r="D1781" s="47"/>
      <c r="E1781" s="47"/>
      <c r="F1781" s="47"/>
    </row>
    <row r="1782" spans="2:6">
      <c r="B1782" s="47"/>
      <c r="C1782" s="47"/>
      <c r="D1782" s="47"/>
      <c r="E1782" s="47"/>
      <c r="F1782" s="47"/>
    </row>
    <row r="1783" spans="2:6">
      <c r="B1783" s="47"/>
      <c r="C1783" s="47"/>
      <c r="D1783" s="47"/>
      <c r="E1783" s="47"/>
      <c r="F1783" s="47"/>
    </row>
    <row r="1784" spans="2:6">
      <c r="B1784" s="47"/>
      <c r="C1784" s="47"/>
      <c r="D1784" s="47"/>
      <c r="E1784" s="47"/>
      <c r="F1784" s="47"/>
    </row>
    <row r="1785" spans="2:6">
      <c r="B1785" s="47"/>
      <c r="C1785" s="47"/>
      <c r="D1785" s="47"/>
      <c r="E1785" s="47"/>
      <c r="F1785" s="47"/>
    </row>
    <row r="1786" spans="2:6">
      <c r="B1786" s="47"/>
      <c r="C1786" s="47"/>
      <c r="D1786" s="47"/>
      <c r="E1786" s="47"/>
      <c r="F1786" s="47"/>
    </row>
    <row r="1787" spans="2:6">
      <c r="B1787" s="47"/>
      <c r="C1787" s="47"/>
      <c r="D1787" s="47"/>
      <c r="E1787" s="47"/>
      <c r="F1787" s="47"/>
    </row>
    <row r="1788" spans="2:6">
      <c r="B1788" s="47"/>
      <c r="C1788" s="47"/>
      <c r="D1788" s="47"/>
      <c r="E1788" s="47"/>
      <c r="F1788" s="47"/>
    </row>
    <row r="1789" spans="2:6">
      <c r="B1789" s="47"/>
      <c r="C1789" s="47"/>
      <c r="D1789" s="47"/>
      <c r="E1789" s="47"/>
      <c r="F1789" s="47"/>
    </row>
    <row r="1790" spans="2:6">
      <c r="B1790" s="47"/>
      <c r="C1790" s="47"/>
      <c r="D1790" s="47"/>
      <c r="E1790" s="47"/>
      <c r="F1790" s="47"/>
    </row>
    <row r="1791" spans="2:6">
      <c r="B1791" s="47"/>
      <c r="C1791" s="47"/>
      <c r="D1791" s="47"/>
      <c r="E1791" s="47"/>
      <c r="F1791" s="47"/>
    </row>
    <row r="1792" spans="2:6">
      <c r="B1792" s="47"/>
      <c r="C1792" s="47"/>
      <c r="D1792" s="47"/>
      <c r="E1792" s="47"/>
      <c r="F1792" s="47"/>
    </row>
    <row r="1793" spans="2:6">
      <c r="B1793" s="47"/>
      <c r="C1793" s="47"/>
      <c r="D1793" s="47"/>
      <c r="E1793" s="47"/>
      <c r="F1793" s="47"/>
    </row>
    <row r="1794" spans="2:6">
      <c r="B1794" s="47"/>
      <c r="C1794" s="47"/>
      <c r="D1794" s="47"/>
      <c r="E1794" s="47"/>
      <c r="F1794" s="47"/>
    </row>
    <row r="1795" spans="2:6">
      <c r="B1795" s="47"/>
      <c r="C1795" s="47"/>
      <c r="D1795" s="47"/>
      <c r="E1795" s="47"/>
      <c r="F1795" s="47"/>
    </row>
    <row r="1796" spans="2:6">
      <c r="B1796" s="47"/>
      <c r="C1796" s="47"/>
      <c r="D1796" s="47"/>
      <c r="E1796" s="47"/>
      <c r="F1796" s="47"/>
    </row>
    <row r="1797" spans="2:6">
      <c r="B1797" s="47"/>
      <c r="C1797" s="47"/>
      <c r="D1797" s="47"/>
      <c r="E1797" s="47"/>
      <c r="F1797" s="47"/>
    </row>
    <row r="1798" spans="2:6">
      <c r="B1798" s="47"/>
      <c r="C1798" s="47"/>
      <c r="D1798" s="47"/>
      <c r="E1798" s="47"/>
      <c r="F1798" s="47"/>
    </row>
    <row r="1799" spans="2:6">
      <c r="B1799" s="47"/>
      <c r="C1799" s="47"/>
      <c r="D1799" s="47"/>
      <c r="E1799" s="47"/>
      <c r="F1799" s="47"/>
    </row>
    <row r="1800" spans="2:6">
      <c r="B1800" s="47"/>
      <c r="C1800" s="47"/>
      <c r="D1800" s="47"/>
      <c r="E1800" s="47"/>
      <c r="F1800" s="47"/>
    </row>
    <row r="1801" spans="2:6">
      <c r="B1801" s="47"/>
      <c r="C1801" s="47"/>
      <c r="D1801" s="47"/>
      <c r="E1801" s="47"/>
      <c r="F1801" s="47"/>
    </row>
    <row r="1802" spans="2:6">
      <c r="B1802" s="47"/>
      <c r="C1802" s="47"/>
      <c r="D1802" s="47"/>
      <c r="E1802" s="47"/>
      <c r="F1802" s="47"/>
    </row>
    <row r="1803" spans="2:6">
      <c r="B1803" s="47"/>
      <c r="C1803" s="47"/>
      <c r="D1803" s="47"/>
      <c r="E1803" s="47"/>
      <c r="F1803" s="47"/>
    </row>
    <row r="1804" spans="2:6">
      <c r="B1804" s="47"/>
      <c r="C1804" s="47"/>
      <c r="D1804" s="47"/>
      <c r="E1804" s="47"/>
      <c r="F1804" s="47"/>
    </row>
    <row r="1805" spans="2:6">
      <c r="B1805" s="47"/>
      <c r="C1805" s="47"/>
      <c r="D1805" s="47"/>
      <c r="E1805" s="47"/>
      <c r="F1805" s="47"/>
    </row>
    <row r="1806" spans="2:6">
      <c r="B1806" s="47"/>
      <c r="C1806" s="47"/>
      <c r="D1806" s="47"/>
      <c r="E1806" s="47"/>
      <c r="F1806" s="47"/>
    </row>
    <row r="1807" spans="2:6">
      <c r="B1807" s="47"/>
      <c r="C1807" s="47"/>
      <c r="D1807" s="47"/>
      <c r="E1807" s="47"/>
      <c r="F1807" s="47"/>
    </row>
    <row r="1808" spans="2:6">
      <c r="B1808" s="47"/>
      <c r="C1808" s="47"/>
      <c r="D1808" s="47"/>
      <c r="E1808" s="47"/>
      <c r="F1808" s="47"/>
    </row>
    <row r="1809" spans="2:6">
      <c r="B1809" s="47"/>
      <c r="C1809" s="47"/>
      <c r="D1809" s="47"/>
      <c r="E1809" s="47"/>
      <c r="F1809" s="47"/>
    </row>
    <row r="1810" spans="2:6">
      <c r="B1810" s="47"/>
      <c r="C1810" s="47"/>
      <c r="D1810" s="47"/>
      <c r="E1810" s="47"/>
      <c r="F1810" s="47"/>
    </row>
    <row r="1811" spans="2:6">
      <c r="B1811" s="47"/>
      <c r="C1811" s="47"/>
      <c r="D1811" s="47"/>
      <c r="E1811" s="47"/>
      <c r="F1811" s="47"/>
    </row>
    <row r="1812" spans="2:6">
      <c r="B1812" s="47"/>
      <c r="C1812" s="47"/>
      <c r="D1812" s="47"/>
      <c r="E1812" s="47"/>
      <c r="F1812" s="47"/>
    </row>
    <row r="1813" spans="2:6">
      <c r="B1813" s="47"/>
      <c r="C1813" s="47"/>
      <c r="D1813" s="47"/>
      <c r="E1813" s="47"/>
      <c r="F1813" s="47"/>
    </row>
    <row r="1814" spans="2:6">
      <c r="B1814" s="47"/>
      <c r="C1814" s="47"/>
      <c r="D1814" s="47"/>
      <c r="E1814" s="47"/>
      <c r="F1814" s="47"/>
    </row>
    <row r="1815" spans="2:6">
      <c r="B1815" s="47"/>
      <c r="C1815" s="47"/>
      <c r="D1815" s="47"/>
      <c r="E1815" s="47"/>
      <c r="F1815" s="47"/>
    </row>
    <row r="1816" spans="2:6">
      <c r="B1816" s="47"/>
      <c r="C1816" s="47"/>
      <c r="D1816" s="47"/>
      <c r="E1816" s="47"/>
      <c r="F1816" s="47"/>
    </row>
    <row r="1817" spans="2:6">
      <c r="B1817" s="47"/>
      <c r="C1817" s="47"/>
      <c r="D1817" s="47"/>
      <c r="E1817" s="47"/>
      <c r="F1817" s="47"/>
    </row>
    <row r="1818" spans="2:6">
      <c r="B1818" s="47"/>
      <c r="C1818" s="47"/>
      <c r="D1818" s="47"/>
      <c r="E1818" s="47"/>
      <c r="F1818" s="47"/>
    </row>
    <row r="1819" spans="2:6">
      <c r="B1819" s="47"/>
      <c r="C1819" s="47"/>
      <c r="D1819" s="47"/>
      <c r="E1819" s="47"/>
      <c r="F1819" s="47"/>
    </row>
    <row r="1820" spans="2:6">
      <c r="B1820" s="47"/>
      <c r="C1820" s="47"/>
      <c r="D1820" s="47"/>
      <c r="E1820" s="47"/>
      <c r="F1820" s="47"/>
    </row>
    <row r="1821" spans="2:6">
      <c r="B1821" s="47"/>
      <c r="C1821" s="47"/>
      <c r="D1821" s="47"/>
      <c r="E1821" s="47"/>
      <c r="F1821" s="47"/>
    </row>
    <row r="1822" spans="2:6">
      <c r="B1822" s="47"/>
      <c r="C1822" s="47"/>
      <c r="D1822" s="47"/>
      <c r="E1822" s="47"/>
      <c r="F1822" s="47"/>
    </row>
    <row r="1823" spans="2:6">
      <c r="B1823" s="47"/>
      <c r="C1823" s="47"/>
      <c r="D1823" s="47"/>
      <c r="E1823" s="47"/>
      <c r="F1823" s="47"/>
    </row>
    <row r="1824" spans="2:6">
      <c r="B1824" s="47"/>
      <c r="C1824" s="47"/>
      <c r="D1824" s="47"/>
      <c r="E1824" s="47"/>
      <c r="F1824" s="47"/>
    </row>
    <row r="1825" spans="2:6">
      <c r="B1825" s="47"/>
      <c r="C1825" s="47"/>
      <c r="D1825" s="47"/>
      <c r="E1825" s="47"/>
      <c r="F1825" s="47"/>
    </row>
    <row r="1826" spans="2:6">
      <c r="B1826" s="47"/>
      <c r="C1826" s="47"/>
      <c r="D1826" s="47"/>
      <c r="E1826" s="47"/>
      <c r="F1826" s="47"/>
    </row>
    <row r="1827" spans="2:6">
      <c r="B1827" s="47"/>
      <c r="C1827" s="47"/>
      <c r="D1827" s="47"/>
      <c r="E1827" s="47"/>
      <c r="F1827" s="47"/>
    </row>
    <row r="1828" spans="2:6">
      <c r="B1828" s="47"/>
      <c r="C1828" s="47"/>
      <c r="D1828" s="47"/>
      <c r="E1828" s="47"/>
      <c r="F1828" s="47"/>
    </row>
    <row r="1829" spans="2:6">
      <c r="B1829" s="47"/>
      <c r="C1829" s="47"/>
      <c r="D1829" s="47"/>
      <c r="E1829" s="47"/>
      <c r="F1829" s="47"/>
    </row>
    <row r="1830" spans="2:6">
      <c r="B1830" s="47"/>
      <c r="C1830" s="47"/>
      <c r="D1830" s="47"/>
      <c r="E1830" s="47"/>
      <c r="F1830" s="47"/>
    </row>
    <row r="1831" spans="2:6">
      <c r="B1831" s="47"/>
      <c r="C1831" s="47"/>
      <c r="D1831" s="47"/>
      <c r="E1831" s="47"/>
      <c r="F1831" s="47"/>
    </row>
    <row r="1832" spans="2:6">
      <c r="B1832" s="47"/>
      <c r="C1832" s="47"/>
      <c r="D1832" s="47"/>
      <c r="E1832" s="47"/>
      <c r="F1832" s="47"/>
    </row>
    <row r="1833" spans="2:6">
      <c r="B1833" s="47"/>
      <c r="C1833" s="47"/>
      <c r="D1833" s="47"/>
      <c r="E1833" s="47"/>
      <c r="F1833" s="47"/>
    </row>
    <row r="1834" spans="2:6">
      <c r="B1834" s="47"/>
      <c r="C1834" s="47"/>
      <c r="D1834" s="47"/>
      <c r="E1834" s="47"/>
      <c r="F1834" s="47"/>
    </row>
    <row r="1835" spans="2:6">
      <c r="B1835" s="47"/>
      <c r="C1835" s="47"/>
      <c r="D1835" s="47"/>
      <c r="E1835" s="47"/>
      <c r="F1835" s="47"/>
    </row>
    <row r="1836" spans="2:6">
      <c r="B1836" s="47"/>
      <c r="C1836" s="47"/>
      <c r="D1836" s="47"/>
      <c r="E1836" s="47"/>
      <c r="F1836" s="47"/>
    </row>
    <row r="1837" spans="2:6">
      <c r="B1837" s="47"/>
      <c r="C1837" s="47"/>
      <c r="D1837" s="47"/>
      <c r="E1837" s="47"/>
      <c r="F1837" s="47"/>
    </row>
    <row r="1838" spans="2:6">
      <c r="B1838" s="47"/>
      <c r="C1838" s="47"/>
      <c r="D1838" s="47"/>
      <c r="E1838" s="47"/>
      <c r="F1838" s="47"/>
    </row>
    <row r="1839" spans="2:6">
      <c r="B1839" s="47"/>
      <c r="C1839" s="47"/>
      <c r="D1839" s="47"/>
      <c r="E1839" s="47"/>
      <c r="F1839" s="47"/>
    </row>
    <row r="1840" spans="2:6">
      <c r="B1840" s="47"/>
      <c r="C1840" s="47"/>
      <c r="D1840" s="47"/>
      <c r="E1840" s="47"/>
      <c r="F1840" s="47"/>
    </row>
    <row r="1841" spans="2:6">
      <c r="B1841" s="47"/>
      <c r="C1841" s="47"/>
      <c r="D1841" s="47"/>
      <c r="E1841" s="47"/>
      <c r="F1841" s="47"/>
    </row>
    <row r="1842" spans="2:6">
      <c r="B1842" s="47"/>
      <c r="C1842" s="47"/>
      <c r="D1842" s="47"/>
      <c r="E1842" s="47"/>
      <c r="F1842" s="47"/>
    </row>
    <row r="1843" spans="2:6">
      <c r="B1843" s="47"/>
      <c r="C1843" s="47"/>
      <c r="D1843" s="47"/>
      <c r="E1843" s="47"/>
      <c r="F1843" s="47"/>
    </row>
    <row r="1844" spans="2:6">
      <c r="B1844" s="47"/>
      <c r="C1844" s="47"/>
      <c r="D1844" s="47"/>
      <c r="E1844" s="47"/>
      <c r="F1844" s="47"/>
    </row>
    <row r="1845" spans="2:6">
      <c r="B1845" s="47"/>
      <c r="C1845" s="47"/>
      <c r="D1845" s="47"/>
      <c r="E1845" s="47"/>
      <c r="F1845" s="47"/>
    </row>
    <row r="1846" spans="2:6">
      <c r="B1846" s="47"/>
      <c r="C1846" s="47"/>
      <c r="D1846" s="47"/>
      <c r="E1846" s="47"/>
      <c r="F1846" s="47"/>
    </row>
    <row r="1847" spans="2:6">
      <c r="B1847" s="47"/>
      <c r="C1847" s="47"/>
      <c r="D1847" s="47"/>
      <c r="E1847" s="47"/>
      <c r="F1847" s="47"/>
    </row>
    <row r="1848" spans="2:6">
      <c r="B1848" s="47"/>
      <c r="C1848" s="47"/>
      <c r="D1848" s="47"/>
      <c r="E1848" s="47"/>
      <c r="F1848" s="47"/>
    </row>
    <row r="1849" spans="2:6">
      <c r="B1849" s="47"/>
      <c r="C1849" s="47"/>
      <c r="D1849" s="47"/>
      <c r="E1849" s="47"/>
      <c r="F1849" s="47"/>
    </row>
    <row r="1850" spans="2:6">
      <c r="B1850" s="47"/>
      <c r="C1850" s="47"/>
      <c r="D1850" s="47"/>
      <c r="E1850" s="47"/>
      <c r="F1850" s="47"/>
    </row>
    <row r="1851" spans="2:6">
      <c r="B1851" s="47"/>
      <c r="C1851" s="47"/>
      <c r="D1851" s="47"/>
      <c r="E1851" s="47"/>
      <c r="F1851" s="47"/>
    </row>
    <row r="1852" spans="2:6">
      <c r="B1852" s="47"/>
      <c r="C1852" s="47"/>
      <c r="D1852" s="47"/>
      <c r="E1852" s="47"/>
      <c r="F1852" s="47"/>
    </row>
    <row r="1853" spans="2:6">
      <c r="B1853" s="47"/>
      <c r="C1853" s="47"/>
      <c r="D1853" s="47"/>
      <c r="E1853" s="47"/>
      <c r="F1853" s="47"/>
    </row>
    <row r="1854" spans="2:6">
      <c r="B1854" s="47"/>
      <c r="C1854" s="47"/>
      <c r="D1854" s="47"/>
      <c r="E1854" s="47"/>
      <c r="F1854" s="47"/>
    </row>
    <row r="1855" spans="2:6">
      <c r="B1855" s="47"/>
      <c r="C1855" s="47"/>
      <c r="D1855" s="47"/>
      <c r="E1855" s="47"/>
      <c r="F1855" s="47"/>
    </row>
    <row r="1856" spans="2:6">
      <c r="B1856" s="47"/>
      <c r="C1856" s="47"/>
      <c r="D1856" s="47"/>
      <c r="E1856" s="47"/>
      <c r="F1856" s="47"/>
    </row>
    <row r="1857" spans="2:6">
      <c r="B1857" s="47"/>
      <c r="C1857" s="47"/>
      <c r="D1857" s="47"/>
      <c r="E1857" s="47"/>
      <c r="F1857" s="47"/>
    </row>
    <row r="1858" spans="2:6">
      <c r="B1858" s="47"/>
      <c r="C1858" s="47"/>
      <c r="D1858" s="47"/>
      <c r="E1858" s="47"/>
      <c r="F1858" s="47"/>
    </row>
    <row r="1859" spans="2:6">
      <c r="B1859" s="47"/>
      <c r="C1859" s="47"/>
      <c r="D1859" s="47"/>
      <c r="E1859" s="47"/>
      <c r="F1859" s="47"/>
    </row>
    <row r="1860" spans="2:6">
      <c r="B1860" s="47"/>
      <c r="C1860" s="47"/>
      <c r="D1860" s="47"/>
      <c r="E1860" s="47"/>
      <c r="F1860" s="47"/>
    </row>
    <row r="1861" spans="2:6">
      <c r="B1861" s="47"/>
      <c r="C1861" s="47"/>
      <c r="D1861" s="47"/>
      <c r="E1861" s="47"/>
      <c r="F1861" s="47"/>
    </row>
    <row r="1862" spans="2:6">
      <c r="B1862" s="47"/>
      <c r="C1862" s="47"/>
      <c r="D1862" s="47"/>
      <c r="E1862" s="47"/>
      <c r="F1862" s="47"/>
    </row>
    <row r="1863" spans="2:6">
      <c r="B1863" s="47"/>
      <c r="C1863" s="47"/>
      <c r="D1863" s="47"/>
      <c r="E1863" s="47"/>
      <c r="F1863" s="47"/>
    </row>
    <row r="1864" spans="2:6">
      <c r="B1864" s="47"/>
      <c r="C1864" s="47"/>
      <c r="D1864" s="47"/>
      <c r="E1864" s="47"/>
      <c r="F1864" s="47"/>
    </row>
    <row r="1865" spans="2:6">
      <c r="B1865" s="47"/>
      <c r="C1865" s="47"/>
      <c r="D1865" s="47"/>
      <c r="E1865" s="47"/>
      <c r="F1865" s="47"/>
    </row>
    <row r="1866" spans="2:6">
      <c r="B1866" s="47"/>
      <c r="C1866" s="47"/>
      <c r="D1866" s="47"/>
      <c r="E1866" s="47"/>
      <c r="F1866" s="47"/>
    </row>
    <row r="1867" spans="2:6">
      <c r="B1867" s="47"/>
      <c r="C1867" s="47"/>
      <c r="D1867" s="47"/>
      <c r="E1867" s="47"/>
      <c r="F1867" s="47"/>
    </row>
    <row r="1868" spans="2:6">
      <c r="B1868" s="47"/>
      <c r="C1868" s="47"/>
      <c r="D1868" s="47"/>
      <c r="E1868" s="47"/>
      <c r="F1868" s="47"/>
    </row>
    <row r="1869" spans="2:6">
      <c r="B1869" s="47"/>
      <c r="C1869" s="47"/>
      <c r="D1869" s="47"/>
      <c r="E1869" s="47"/>
      <c r="F1869" s="47"/>
    </row>
    <row r="1870" spans="2:6">
      <c r="B1870" s="47"/>
      <c r="C1870" s="47"/>
      <c r="D1870" s="47"/>
      <c r="E1870" s="47"/>
      <c r="F1870" s="47"/>
    </row>
    <row r="1871" spans="2:6">
      <c r="B1871" s="47"/>
      <c r="C1871" s="47"/>
      <c r="D1871" s="47"/>
      <c r="E1871" s="47"/>
      <c r="F1871" s="47"/>
    </row>
    <row r="1872" spans="2:6">
      <c r="B1872" s="47"/>
      <c r="C1872" s="47"/>
      <c r="D1872" s="47"/>
      <c r="E1872" s="47"/>
      <c r="F1872" s="47"/>
    </row>
    <row r="1873" spans="2:6">
      <c r="B1873" s="47"/>
      <c r="C1873" s="47"/>
      <c r="D1873" s="47"/>
      <c r="E1873" s="47"/>
      <c r="F1873" s="47"/>
    </row>
    <row r="1874" spans="2:6">
      <c r="B1874" s="47"/>
      <c r="C1874" s="47"/>
      <c r="D1874" s="47"/>
      <c r="E1874" s="47"/>
      <c r="F1874" s="47"/>
    </row>
    <row r="1875" spans="2:6">
      <c r="B1875" s="47"/>
      <c r="C1875" s="47"/>
      <c r="D1875" s="47"/>
      <c r="E1875" s="47"/>
      <c r="F1875" s="47"/>
    </row>
    <row r="1876" spans="2:6">
      <c r="B1876" s="47"/>
      <c r="C1876" s="47"/>
      <c r="D1876" s="47"/>
      <c r="E1876" s="47"/>
      <c r="F1876" s="47"/>
    </row>
    <row r="1877" spans="2:6">
      <c r="B1877" s="47"/>
      <c r="C1877" s="47"/>
      <c r="D1877" s="47"/>
      <c r="E1877" s="47"/>
      <c r="F1877" s="47"/>
    </row>
    <row r="1878" spans="2:6">
      <c r="B1878" s="47"/>
      <c r="C1878" s="47"/>
      <c r="D1878" s="47"/>
      <c r="E1878" s="47"/>
      <c r="F1878" s="47"/>
    </row>
    <row r="1879" spans="2:6">
      <c r="B1879" s="47"/>
      <c r="C1879" s="47"/>
      <c r="D1879" s="47"/>
      <c r="E1879" s="47"/>
      <c r="F1879" s="47"/>
    </row>
    <row r="1880" spans="2:6">
      <c r="B1880" s="47"/>
      <c r="C1880" s="47"/>
      <c r="D1880" s="47"/>
      <c r="E1880" s="47"/>
      <c r="F1880" s="47"/>
    </row>
    <row r="1881" spans="2:6">
      <c r="B1881" s="47"/>
      <c r="C1881" s="47"/>
      <c r="D1881" s="47"/>
      <c r="E1881" s="47"/>
      <c r="F1881" s="47"/>
    </row>
    <row r="1882" spans="2:6">
      <c r="B1882" s="47"/>
      <c r="C1882" s="47"/>
      <c r="D1882" s="47"/>
      <c r="E1882" s="47"/>
      <c r="F1882" s="47"/>
    </row>
    <row r="1883" spans="2:6">
      <c r="B1883" s="47"/>
      <c r="C1883" s="47"/>
      <c r="D1883" s="47"/>
      <c r="E1883" s="47"/>
      <c r="F1883" s="47"/>
    </row>
    <row r="1884" spans="2:6">
      <c r="B1884" s="47"/>
      <c r="C1884" s="47"/>
      <c r="D1884" s="47"/>
      <c r="E1884" s="47"/>
      <c r="F1884" s="47"/>
    </row>
    <row r="1885" spans="2:6">
      <c r="B1885" s="47"/>
      <c r="C1885" s="47"/>
      <c r="D1885" s="47"/>
      <c r="E1885" s="47"/>
      <c r="F1885" s="47"/>
    </row>
    <row r="1886" spans="2:6">
      <c r="B1886" s="47"/>
      <c r="C1886" s="47"/>
      <c r="D1886" s="47"/>
      <c r="E1886" s="47"/>
      <c r="F1886" s="47"/>
    </row>
    <row r="1887" spans="2:6">
      <c r="B1887" s="47"/>
      <c r="C1887" s="47"/>
      <c r="D1887" s="47"/>
      <c r="E1887" s="47"/>
      <c r="F1887" s="47"/>
    </row>
    <row r="1888" spans="2:6">
      <c r="B1888" s="47"/>
      <c r="C1888" s="47"/>
      <c r="D1888" s="47"/>
      <c r="E1888" s="47"/>
      <c r="F1888" s="47"/>
    </row>
    <row r="1889" spans="2:6">
      <c r="B1889" s="47"/>
      <c r="C1889" s="47"/>
      <c r="D1889" s="47"/>
      <c r="E1889" s="47"/>
      <c r="F1889" s="47"/>
    </row>
    <row r="1890" spans="2:6">
      <c r="B1890" s="47"/>
      <c r="C1890" s="47"/>
      <c r="D1890" s="47"/>
      <c r="E1890" s="47"/>
      <c r="F1890" s="47"/>
    </row>
    <row r="1891" spans="2:6">
      <c r="B1891" s="47"/>
      <c r="C1891" s="47"/>
      <c r="D1891" s="47"/>
      <c r="E1891" s="47"/>
      <c r="F1891" s="47"/>
    </row>
    <row r="1892" spans="2:6">
      <c r="B1892" s="47"/>
      <c r="C1892" s="47"/>
      <c r="D1892" s="47"/>
      <c r="E1892" s="47"/>
      <c r="F1892" s="47"/>
    </row>
    <row r="1893" spans="2:6">
      <c r="B1893" s="47"/>
      <c r="C1893" s="47"/>
      <c r="D1893" s="47"/>
      <c r="E1893" s="47"/>
      <c r="F1893" s="47"/>
    </row>
    <row r="1894" spans="2:6">
      <c r="B1894" s="47"/>
      <c r="C1894" s="47"/>
      <c r="D1894" s="47"/>
      <c r="E1894" s="47"/>
      <c r="F1894" s="47"/>
    </row>
    <row r="1895" spans="2:6">
      <c r="B1895" s="47"/>
      <c r="C1895" s="47"/>
      <c r="D1895" s="47"/>
      <c r="E1895" s="47"/>
      <c r="F1895" s="47"/>
    </row>
    <row r="1896" spans="2:6">
      <c r="B1896" s="47"/>
      <c r="C1896" s="47"/>
      <c r="D1896" s="47"/>
      <c r="E1896" s="47"/>
      <c r="F1896" s="47"/>
    </row>
    <row r="1897" spans="2:6">
      <c r="B1897" s="47"/>
      <c r="C1897" s="47"/>
      <c r="D1897" s="47"/>
      <c r="E1897" s="47"/>
      <c r="F1897" s="47"/>
    </row>
    <row r="1898" spans="2:6">
      <c r="B1898" s="47"/>
      <c r="C1898" s="47"/>
      <c r="D1898" s="47"/>
      <c r="E1898" s="47"/>
      <c r="F1898" s="47"/>
    </row>
    <row r="1899" spans="2:6">
      <c r="B1899" s="47"/>
      <c r="C1899" s="47"/>
      <c r="D1899" s="47"/>
      <c r="E1899" s="47"/>
      <c r="F1899" s="47"/>
    </row>
    <row r="1900" spans="2:6">
      <c r="B1900" s="47"/>
      <c r="C1900" s="47"/>
      <c r="D1900" s="47"/>
      <c r="E1900" s="47"/>
      <c r="F1900" s="47"/>
    </row>
    <row r="1901" spans="2:6">
      <c r="B1901" s="47"/>
      <c r="C1901" s="47"/>
      <c r="D1901" s="47"/>
      <c r="E1901" s="47"/>
      <c r="F1901" s="47"/>
    </row>
    <row r="1902" spans="2:6">
      <c r="B1902" s="47"/>
      <c r="C1902" s="47"/>
      <c r="D1902" s="47"/>
      <c r="E1902" s="47"/>
      <c r="F1902" s="47"/>
    </row>
    <row r="1903" spans="2:6">
      <c r="B1903" s="47"/>
      <c r="C1903" s="47"/>
      <c r="D1903" s="47"/>
      <c r="E1903" s="47"/>
      <c r="F1903" s="47"/>
    </row>
    <row r="1904" spans="2:6">
      <c r="B1904" s="47"/>
      <c r="C1904" s="47"/>
      <c r="D1904" s="47"/>
      <c r="E1904" s="47"/>
      <c r="F1904" s="47"/>
    </row>
    <row r="1905" spans="2:6">
      <c r="B1905" s="47"/>
      <c r="C1905" s="47"/>
      <c r="D1905" s="47"/>
      <c r="E1905" s="47"/>
      <c r="F1905" s="47"/>
    </row>
    <row r="1906" spans="2:6">
      <c r="B1906" s="47"/>
      <c r="C1906" s="47"/>
      <c r="D1906" s="47"/>
      <c r="E1906" s="47"/>
      <c r="F1906" s="47"/>
    </row>
    <row r="1907" spans="2:6">
      <c r="B1907" s="47"/>
      <c r="C1907" s="47"/>
      <c r="D1907" s="47"/>
      <c r="E1907" s="47"/>
      <c r="F1907" s="47"/>
    </row>
    <row r="1908" spans="2:6">
      <c r="B1908" s="47"/>
      <c r="C1908" s="47"/>
      <c r="D1908" s="47"/>
      <c r="E1908" s="47"/>
      <c r="F1908" s="47"/>
    </row>
    <row r="1909" spans="2:6">
      <c r="B1909" s="47"/>
      <c r="C1909" s="47"/>
      <c r="D1909" s="47"/>
      <c r="E1909" s="47"/>
      <c r="F1909" s="47"/>
    </row>
    <row r="1910" spans="2:6">
      <c r="B1910" s="47"/>
      <c r="C1910" s="47"/>
      <c r="D1910" s="47"/>
      <c r="E1910" s="47"/>
      <c r="F1910" s="47"/>
    </row>
    <row r="1911" spans="2:6">
      <c r="B1911" s="47"/>
      <c r="C1911" s="47"/>
      <c r="D1911" s="47"/>
      <c r="E1911" s="47"/>
      <c r="F1911" s="47"/>
    </row>
    <row r="1912" spans="2:6">
      <c r="B1912" s="47"/>
      <c r="C1912" s="47"/>
      <c r="D1912" s="47"/>
      <c r="E1912" s="47"/>
      <c r="F1912" s="47"/>
    </row>
    <row r="1913" spans="2:6">
      <c r="B1913" s="47"/>
      <c r="C1913" s="47"/>
      <c r="D1913" s="47"/>
      <c r="E1913" s="47"/>
      <c r="F1913" s="47"/>
    </row>
    <row r="1914" spans="2:6">
      <c r="B1914" s="47"/>
      <c r="C1914" s="47"/>
      <c r="D1914" s="47"/>
      <c r="E1914" s="47"/>
      <c r="F1914" s="47"/>
    </row>
  </sheetData>
  <mergeCells count="4">
    <mergeCell ref="A2:F2"/>
    <mergeCell ref="A3:F3"/>
    <mergeCell ref="A4:F4"/>
    <mergeCell ref="A5:F5"/>
  </mergeCells>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H642"/>
  <sheetViews>
    <sheetView showGridLines="0" topLeftCell="A2" zoomScaleNormal="100" workbookViewId="0">
      <selection activeCell="M9" sqref="M9"/>
    </sheetView>
  </sheetViews>
  <sheetFormatPr baseColWidth="10" defaultRowHeight="15"/>
  <cols>
    <col min="1" max="1" width="66.140625" style="48" customWidth="1"/>
    <col min="2" max="4" width="11.7109375" style="47" customWidth="1"/>
    <col min="5" max="5" width="11.42578125" style="778" bestFit="1" customWidth="1"/>
    <col min="6" max="7" width="11.42578125" style="47" bestFit="1" customWidth="1"/>
    <col min="8" max="8" width="12.85546875" style="47" bestFit="1" customWidth="1"/>
    <col min="9" max="15" width="9.140625" style="881" customWidth="1"/>
    <col min="16" max="19" width="9.85546875" style="881" bestFit="1" customWidth="1"/>
    <col min="20" max="22" width="9.28515625" style="881" bestFit="1" customWidth="1"/>
    <col min="23" max="256" width="11.42578125" style="881"/>
    <col min="257" max="257" width="66.140625" style="881" customWidth="1"/>
    <col min="258" max="260" width="11.7109375" style="881" customWidth="1"/>
    <col min="261" max="263" width="11.42578125" style="881" bestFit="1" customWidth="1"/>
    <col min="264" max="264" width="12.85546875" style="881" bestFit="1" customWidth="1"/>
    <col min="265" max="271" width="9.140625" style="881" customWidth="1"/>
    <col min="272" max="275" width="9.85546875" style="881" bestFit="1" customWidth="1"/>
    <col min="276" max="278" width="9.28515625" style="881" bestFit="1" customWidth="1"/>
    <col min="279" max="512" width="11.42578125" style="881"/>
    <col min="513" max="513" width="66.140625" style="881" customWidth="1"/>
    <col min="514" max="516" width="11.7109375" style="881" customWidth="1"/>
    <col min="517" max="519" width="11.42578125" style="881" bestFit="1" customWidth="1"/>
    <col min="520" max="520" width="12.85546875" style="881" bestFit="1" customWidth="1"/>
    <col min="521" max="527" width="9.140625" style="881" customWidth="1"/>
    <col min="528" max="531" width="9.85546875" style="881" bestFit="1" customWidth="1"/>
    <col min="532" max="534" width="9.28515625" style="881" bestFit="1" customWidth="1"/>
    <col min="535" max="768" width="11.42578125" style="881"/>
    <col min="769" max="769" width="66.140625" style="881" customWidth="1"/>
    <col min="770" max="772" width="11.7109375" style="881" customWidth="1"/>
    <col min="773" max="775" width="11.42578125" style="881" bestFit="1" customWidth="1"/>
    <col min="776" max="776" width="12.85546875" style="881" bestFit="1" customWidth="1"/>
    <col min="777" max="783" width="9.140625" style="881" customWidth="1"/>
    <col min="784" max="787" width="9.85546875" style="881" bestFit="1" customWidth="1"/>
    <col min="788" max="790" width="9.28515625" style="881" bestFit="1" customWidth="1"/>
    <col min="791" max="1024" width="11.42578125" style="881"/>
    <col min="1025" max="1025" width="66.140625" style="881" customWidth="1"/>
    <col min="1026" max="1028" width="11.7109375" style="881" customWidth="1"/>
    <col min="1029" max="1031" width="11.42578125" style="881" bestFit="1" customWidth="1"/>
    <col min="1032" max="1032" width="12.85546875" style="881" bestFit="1" customWidth="1"/>
    <col min="1033" max="1039" width="9.140625" style="881" customWidth="1"/>
    <col min="1040" max="1043" width="9.85546875" style="881" bestFit="1" customWidth="1"/>
    <col min="1044" max="1046" width="9.28515625" style="881" bestFit="1" customWidth="1"/>
    <col min="1047" max="1280" width="11.42578125" style="881"/>
    <col min="1281" max="1281" width="66.140625" style="881" customWidth="1"/>
    <col min="1282" max="1284" width="11.7109375" style="881" customWidth="1"/>
    <col min="1285" max="1287" width="11.42578125" style="881" bestFit="1" customWidth="1"/>
    <col min="1288" max="1288" width="12.85546875" style="881" bestFit="1" customWidth="1"/>
    <col min="1289" max="1295" width="9.140625" style="881" customWidth="1"/>
    <col min="1296" max="1299" width="9.85546875" style="881" bestFit="1" customWidth="1"/>
    <col min="1300" max="1302" width="9.28515625" style="881" bestFit="1" customWidth="1"/>
    <col min="1303" max="1536" width="11.42578125" style="881"/>
    <col min="1537" max="1537" width="66.140625" style="881" customWidth="1"/>
    <col min="1538" max="1540" width="11.7109375" style="881" customWidth="1"/>
    <col min="1541" max="1543" width="11.42578125" style="881" bestFit="1" customWidth="1"/>
    <col min="1544" max="1544" width="12.85546875" style="881" bestFit="1" customWidth="1"/>
    <col min="1545" max="1551" width="9.140625" style="881" customWidth="1"/>
    <col min="1552" max="1555" width="9.85546875" style="881" bestFit="1" customWidth="1"/>
    <col min="1556" max="1558" width="9.28515625" style="881" bestFit="1" customWidth="1"/>
    <col min="1559" max="1792" width="11.42578125" style="881"/>
    <col min="1793" max="1793" width="66.140625" style="881" customWidth="1"/>
    <col min="1794" max="1796" width="11.7109375" style="881" customWidth="1"/>
    <col min="1797" max="1799" width="11.42578125" style="881" bestFit="1" customWidth="1"/>
    <col min="1800" max="1800" width="12.85546875" style="881" bestFit="1" customWidth="1"/>
    <col min="1801" max="1807" width="9.140625" style="881" customWidth="1"/>
    <col min="1808" max="1811" width="9.85546875" style="881" bestFit="1" customWidth="1"/>
    <col min="1812" max="1814" width="9.28515625" style="881" bestFit="1" customWidth="1"/>
    <col min="1815" max="2048" width="11.42578125" style="881"/>
    <col min="2049" max="2049" width="66.140625" style="881" customWidth="1"/>
    <col min="2050" max="2052" width="11.7109375" style="881" customWidth="1"/>
    <col min="2053" max="2055" width="11.42578125" style="881" bestFit="1" customWidth="1"/>
    <col min="2056" max="2056" width="12.85546875" style="881" bestFit="1" customWidth="1"/>
    <col min="2057" max="2063" width="9.140625" style="881" customWidth="1"/>
    <col min="2064" max="2067" width="9.85546875" style="881" bestFit="1" customWidth="1"/>
    <col min="2068" max="2070" width="9.28515625" style="881" bestFit="1" customWidth="1"/>
    <col min="2071" max="2304" width="11.42578125" style="881"/>
    <col min="2305" max="2305" width="66.140625" style="881" customWidth="1"/>
    <col min="2306" max="2308" width="11.7109375" style="881" customWidth="1"/>
    <col min="2309" max="2311" width="11.42578125" style="881" bestFit="1" customWidth="1"/>
    <col min="2312" max="2312" width="12.85546875" style="881" bestFit="1" customWidth="1"/>
    <col min="2313" max="2319" width="9.140625" style="881" customWidth="1"/>
    <col min="2320" max="2323" width="9.85546875" style="881" bestFit="1" customWidth="1"/>
    <col min="2324" max="2326" width="9.28515625" style="881" bestFit="1" customWidth="1"/>
    <col min="2327" max="2560" width="11.42578125" style="881"/>
    <col min="2561" max="2561" width="66.140625" style="881" customWidth="1"/>
    <col min="2562" max="2564" width="11.7109375" style="881" customWidth="1"/>
    <col min="2565" max="2567" width="11.42578125" style="881" bestFit="1" customWidth="1"/>
    <col min="2568" max="2568" width="12.85546875" style="881" bestFit="1" customWidth="1"/>
    <col min="2569" max="2575" width="9.140625" style="881" customWidth="1"/>
    <col min="2576" max="2579" width="9.85546875" style="881" bestFit="1" customWidth="1"/>
    <col min="2580" max="2582" width="9.28515625" style="881" bestFit="1" customWidth="1"/>
    <col min="2583" max="2816" width="11.42578125" style="881"/>
    <col min="2817" max="2817" width="66.140625" style="881" customWidth="1"/>
    <col min="2818" max="2820" width="11.7109375" style="881" customWidth="1"/>
    <col min="2821" max="2823" width="11.42578125" style="881" bestFit="1" customWidth="1"/>
    <col min="2824" max="2824" width="12.85546875" style="881" bestFit="1" customWidth="1"/>
    <col min="2825" max="2831" width="9.140625" style="881" customWidth="1"/>
    <col min="2832" max="2835" width="9.85546875" style="881" bestFit="1" customWidth="1"/>
    <col min="2836" max="2838" width="9.28515625" style="881" bestFit="1" customWidth="1"/>
    <col min="2839" max="3072" width="11.42578125" style="881"/>
    <col min="3073" max="3073" width="66.140625" style="881" customWidth="1"/>
    <col min="3074" max="3076" width="11.7109375" style="881" customWidth="1"/>
    <col min="3077" max="3079" width="11.42578125" style="881" bestFit="1" customWidth="1"/>
    <col min="3080" max="3080" width="12.85546875" style="881" bestFit="1" customWidth="1"/>
    <col min="3081" max="3087" width="9.140625" style="881" customWidth="1"/>
    <col min="3088" max="3091" width="9.85546875" style="881" bestFit="1" customWidth="1"/>
    <col min="3092" max="3094" width="9.28515625" style="881" bestFit="1" customWidth="1"/>
    <col min="3095" max="3328" width="11.42578125" style="881"/>
    <col min="3329" max="3329" width="66.140625" style="881" customWidth="1"/>
    <col min="3330" max="3332" width="11.7109375" style="881" customWidth="1"/>
    <col min="3333" max="3335" width="11.42578125" style="881" bestFit="1" customWidth="1"/>
    <col min="3336" max="3336" width="12.85546875" style="881" bestFit="1" customWidth="1"/>
    <col min="3337" max="3343" width="9.140625" style="881" customWidth="1"/>
    <col min="3344" max="3347" width="9.85546875" style="881" bestFit="1" customWidth="1"/>
    <col min="3348" max="3350" width="9.28515625" style="881" bestFit="1" customWidth="1"/>
    <col min="3351" max="3584" width="11.42578125" style="881"/>
    <col min="3585" max="3585" width="66.140625" style="881" customWidth="1"/>
    <col min="3586" max="3588" width="11.7109375" style="881" customWidth="1"/>
    <col min="3589" max="3591" width="11.42578125" style="881" bestFit="1" customWidth="1"/>
    <col min="3592" max="3592" width="12.85546875" style="881" bestFit="1" customWidth="1"/>
    <col min="3593" max="3599" width="9.140625" style="881" customWidth="1"/>
    <col min="3600" max="3603" width="9.85546875" style="881" bestFit="1" customWidth="1"/>
    <col min="3604" max="3606" width="9.28515625" style="881" bestFit="1" customWidth="1"/>
    <col min="3607" max="3840" width="11.42578125" style="881"/>
    <col min="3841" max="3841" width="66.140625" style="881" customWidth="1"/>
    <col min="3842" max="3844" width="11.7109375" style="881" customWidth="1"/>
    <col min="3845" max="3847" width="11.42578125" style="881" bestFit="1" customWidth="1"/>
    <col min="3848" max="3848" width="12.85546875" style="881" bestFit="1" customWidth="1"/>
    <col min="3849" max="3855" width="9.140625" style="881" customWidth="1"/>
    <col min="3856" max="3859" width="9.85546875" style="881" bestFit="1" customWidth="1"/>
    <col min="3860" max="3862" width="9.28515625" style="881" bestFit="1" customWidth="1"/>
    <col min="3863" max="4096" width="11.42578125" style="881"/>
    <col min="4097" max="4097" width="66.140625" style="881" customWidth="1"/>
    <col min="4098" max="4100" width="11.7109375" style="881" customWidth="1"/>
    <col min="4101" max="4103" width="11.42578125" style="881" bestFit="1" customWidth="1"/>
    <col min="4104" max="4104" width="12.85546875" style="881" bestFit="1" customWidth="1"/>
    <col min="4105" max="4111" width="9.140625" style="881" customWidth="1"/>
    <col min="4112" max="4115" width="9.85546875" style="881" bestFit="1" customWidth="1"/>
    <col min="4116" max="4118" width="9.28515625" style="881" bestFit="1" customWidth="1"/>
    <col min="4119" max="4352" width="11.42578125" style="881"/>
    <col min="4353" max="4353" width="66.140625" style="881" customWidth="1"/>
    <col min="4354" max="4356" width="11.7109375" style="881" customWidth="1"/>
    <col min="4357" max="4359" width="11.42578125" style="881" bestFit="1" customWidth="1"/>
    <col min="4360" max="4360" width="12.85546875" style="881" bestFit="1" customWidth="1"/>
    <col min="4361" max="4367" width="9.140625" style="881" customWidth="1"/>
    <col min="4368" max="4371" width="9.85546875" style="881" bestFit="1" customWidth="1"/>
    <col min="4372" max="4374" width="9.28515625" style="881" bestFit="1" customWidth="1"/>
    <col min="4375" max="4608" width="11.42578125" style="881"/>
    <col min="4609" max="4609" width="66.140625" style="881" customWidth="1"/>
    <col min="4610" max="4612" width="11.7109375" style="881" customWidth="1"/>
    <col min="4613" max="4615" width="11.42578125" style="881" bestFit="1" customWidth="1"/>
    <col min="4616" max="4616" width="12.85546875" style="881" bestFit="1" customWidth="1"/>
    <col min="4617" max="4623" width="9.140625" style="881" customWidth="1"/>
    <col min="4624" max="4627" width="9.85546875" style="881" bestFit="1" customWidth="1"/>
    <col min="4628" max="4630" width="9.28515625" style="881" bestFit="1" customWidth="1"/>
    <col min="4631" max="4864" width="11.42578125" style="881"/>
    <col min="4865" max="4865" width="66.140625" style="881" customWidth="1"/>
    <col min="4866" max="4868" width="11.7109375" style="881" customWidth="1"/>
    <col min="4869" max="4871" width="11.42578125" style="881" bestFit="1" customWidth="1"/>
    <col min="4872" max="4872" width="12.85546875" style="881" bestFit="1" customWidth="1"/>
    <col min="4873" max="4879" width="9.140625" style="881" customWidth="1"/>
    <col min="4880" max="4883" width="9.85546875" style="881" bestFit="1" customWidth="1"/>
    <col min="4884" max="4886" width="9.28515625" style="881" bestFit="1" customWidth="1"/>
    <col min="4887" max="5120" width="11.42578125" style="881"/>
    <col min="5121" max="5121" width="66.140625" style="881" customWidth="1"/>
    <col min="5122" max="5124" width="11.7109375" style="881" customWidth="1"/>
    <col min="5125" max="5127" width="11.42578125" style="881" bestFit="1" customWidth="1"/>
    <col min="5128" max="5128" width="12.85546875" style="881" bestFit="1" customWidth="1"/>
    <col min="5129" max="5135" width="9.140625" style="881" customWidth="1"/>
    <col min="5136" max="5139" width="9.85546875" style="881" bestFit="1" customWidth="1"/>
    <col min="5140" max="5142" width="9.28515625" style="881" bestFit="1" customWidth="1"/>
    <col min="5143" max="5376" width="11.42578125" style="881"/>
    <col min="5377" max="5377" width="66.140625" style="881" customWidth="1"/>
    <col min="5378" max="5380" width="11.7109375" style="881" customWidth="1"/>
    <col min="5381" max="5383" width="11.42578125" style="881" bestFit="1" customWidth="1"/>
    <col min="5384" max="5384" width="12.85546875" style="881" bestFit="1" customWidth="1"/>
    <col min="5385" max="5391" width="9.140625" style="881" customWidth="1"/>
    <col min="5392" max="5395" width="9.85546875" style="881" bestFit="1" customWidth="1"/>
    <col min="5396" max="5398" width="9.28515625" style="881" bestFit="1" customWidth="1"/>
    <col min="5399" max="5632" width="11.42578125" style="881"/>
    <col min="5633" max="5633" width="66.140625" style="881" customWidth="1"/>
    <col min="5634" max="5636" width="11.7109375" style="881" customWidth="1"/>
    <col min="5637" max="5639" width="11.42578125" style="881" bestFit="1" customWidth="1"/>
    <col min="5640" max="5640" width="12.85546875" style="881" bestFit="1" customWidth="1"/>
    <col min="5641" max="5647" width="9.140625" style="881" customWidth="1"/>
    <col min="5648" max="5651" width="9.85546875" style="881" bestFit="1" customWidth="1"/>
    <col min="5652" max="5654" width="9.28515625" style="881" bestFit="1" customWidth="1"/>
    <col min="5655" max="5888" width="11.42578125" style="881"/>
    <col min="5889" max="5889" width="66.140625" style="881" customWidth="1"/>
    <col min="5890" max="5892" width="11.7109375" style="881" customWidth="1"/>
    <col min="5893" max="5895" width="11.42578125" style="881" bestFit="1" customWidth="1"/>
    <col min="5896" max="5896" width="12.85546875" style="881" bestFit="1" customWidth="1"/>
    <col min="5897" max="5903" width="9.140625" style="881" customWidth="1"/>
    <col min="5904" max="5907" width="9.85546875" style="881" bestFit="1" customWidth="1"/>
    <col min="5908" max="5910" width="9.28515625" style="881" bestFit="1" customWidth="1"/>
    <col min="5911" max="6144" width="11.42578125" style="881"/>
    <col min="6145" max="6145" width="66.140625" style="881" customWidth="1"/>
    <col min="6146" max="6148" width="11.7109375" style="881" customWidth="1"/>
    <col min="6149" max="6151" width="11.42578125" style="881" bestFit="1" customWidth="1"/>
    <col min="6152" max="6152" width="12.85546875" style="881" bestFit="1" customWidth="1"/>
    <col min="6153" max="6159" width="9.140625" style="881" customWidth="1"/>
    <col min="6160" max="6163" width="9.85546875" style="881" bestFit="1" customWidth="1"/>
    <col min="6164" max="6166" width="9.28515625" style="881" bestFit="1" customWidth="1"/>
    <col min="6167" max="6400" width="11.42578125" style="881"/>
    <col min="6401" max="6401" width="66.140625" style="881" customWidth="1"/>
    <col min="6402" max="6404" width="11.7109375" style="881" customWidth="1"/>
    <col min="6405" max="6407" width="11.42578125" style="881" bestFit="1" customWidth="1"/>
    <col min="6408" max="6408" width="12.85546875" style="881" bestFit="1" customWidth="1"/>
    <col min="6409" max="6415" width="9.140625" style="881" customWidth="1"/>
    <col min="6416" max="6419" width="9.85546875" style="881" bestFit="1" customWidth="1"/>
    <col min="6420" max="6422" width="9.28515625" style="881" bestFit="1" customWidth="1"/>
    <col min="6423" max="6656" width="11.42578125" style="881"/>
    <col min="6657" max="6657" width="66.140625" style="881" customWidth="1"/>
    <col min="6658" max="6660" width="11.7109375" style="881" customWidth="1"/>
    <col min="6661" max="6663" width="11.42578125" style="881" bestFit="1" customWidth="1"/>
    <col min="6664" max="6664" width="12.85546875" style="881" bestFit="1" customWidth="1"/>
    <col min="6665" max="6671" width="9.140625" style="881" customWidth="1"/>
    <col min="6672" max="6675" width="9.85546875" style="881" bestFit="1" customWidth="1"/>
    <col min="6676" max="6678" width="9.28515625" style="881" bestFit="1" customWidth="1"/>
    <col min="6679" max="6912" width="11.42578125" style="881"/>
    <col min="6913" max="6913" width="66.140625" style="881" customWidth="1"/>
    <col min="6914" max="6916" width="11.7109375" style="881" customWidth="1"/>
    <col min="6917" max="6919" width="11.42578125" style="881" bestFit="1" customWidth="1"/>
    <col min="6920" max="6920" width="12.85546875" style="881" bestFit="1" customWidth="1"/>
    <col min="6921" max="6927" width="9.140625" style="881" customWidth="1"/>
    <col min="6928" max="6931" width="9.85546875" style="881" bestFit="1" customWidth="1"/>
    <col min="6932" max="6934" width="9.28515625" style="881" bestFit="1" customWidth="1"/>
    <col min="6935" max="7168" width="11.42578125" style="881"/>
    <col min="7169" max="7169" width="66.140625" style="881" customWidth="1"/>
    <col min="7170" max="7172" width="11.7109375" style="881" customWidth="1"/>
    <col min="7173" max="7175" width="11.42578125" style="881" bestFit="1" customWidth="1"/>
    <col min="7176" max="7176" width="12.85546875" style="881" bestFit="1" customWidth="1"/>
    <col min="7177" max="7183" width="9.140625" style="881" customWidth="1"/>
    <col min="7184" max="7187" width="9.85546875" style="881" bestFit="1" customWidth="1"/>
    <col min="7188" max="7190" width="9.28515625" style="881" bestFit="1" customWidth="1"/>
    <col min="7191" max="7424" width="11.42578125" style="881"/>
    <col min="7425" max="7425" width="66.140625" style="881" customWidth="1"/>
    <col min="7426" max="7428" width="11.7109375" style="881" customWidth="1"/>
    <col min="7429" max="7431" width="11.42578125" style="881" bestFit="1" customWidth="1"/>
    <col min="7432" max="7432" width="12.85546875" style="881" bestFit="1" customWidth="1"/>
    <col min="7433" max="7439" width="9.140625" style="881" customWidth="1"/>
    <col min="7440" max="7443" width="9.85546875" style="881" bestFit="1" customWidth="1"/>
    <col min="7444" max="7446" width="9.28515625" style="881" bestFit="1" customWidth="1"/>
    <col min="7447" max="7680" width="11.42578125" style="881"/>
    <col min="7681" max="7681" width="66.140625" style="881" customWidth="1"/>
    <col min="7682" max="7684" width="11.7109375" style="881" customWidth="1"/>
    <col min="7685" max="7687" width="11.42578125" style="881" bestFit="1" customWidth="1"/>
    <col min="7688" max="7688" width="12.85546875" style="881" bestFit="1" customWidth="1"/>
    <col min="7689" max="7695" width="9.140625" style="881" customWidth="1"/>
    <col min="7696" max="7699" width="9.85546875" style="881" bestFit="1" customWidth="1"/>
    <col min="7700" max="7702" width="9.28515625" style="881" bestFit="1" customWidth="1"/>
    <col min="7703" max="7936" width="11.42578125" style="881"/>
    <col min="7937" max="7937" width="66.140625" style="881" customWidth="1"/>
    <col min="7938" max="7940" width="11.7109375" style="881" customWidth="1"/>
    <col min="7941" max="7943" width="11.42578125" style="881" bestFit="1" customWidth="1"/>
    <col min="7944" max="7944" width="12.85546875" style="881" bestFit="1" customWidth="1"/>
    <col min="7945" max="7951" width="9.140625" style="881" customWidth="1"/>
    <col min="7952" max="7955" width="9.85546875" style="881" bestFit="1" customWidth="1"/>
    <col min="7956" max="7958" width="9.28515625" style="881" bestFit="1" customWidth="1"/>
    <col min="7959" max="8192" width="11.42578125" style="881"/>
    <col min="8193" max="8193" width="66.140625" style="881" customWidth="1"/>
    <col min="8194" max="8196" width="11.7109375" style="881" customWidth="1"/>
    <col min="8197" max="8199" width="11.42578125" style="881" bestFit="1" customWidth="1"/>
    <col min="8200" max="8200" width="12.85546875" style="881" bestFit="1" customWidth="1"/>
    <col min="8201" max="8207" width="9.140625" style="881" customWidth="1"/>
    <col min="8208" max="8211" width="9.85546875" style="881" bestFit="1" customWidth="1"/>
    <col min="8212" max="8214" width="9.28515625" style="881" bestFit="1" customWidth="1"/>
    <col min="8215" max="8448" width="11.42578125" style="881"/>
    <col min="8449" max="8449" width="66.140625" style="881" customWidth="1"/>
    <col min="8450" max="8452" width="11.7109375" style="881" customWidth="1"/>
    <col min="8453" max="8455" width="11.42578125" style="881" bestFit="1" customWidth="1"/>
    <col min="8456" max="8456" width="12.85546875" style="881" bestFit="1" customWidth="1"/>
    <col min="8457" max="8463" width="9.140625" style="881" customWidth="1"/>
    <col min="8464" max="8467" width="9.85546875" style="881" bestFit="1" customWidth="1"/>
    <col min="8468" max="8470" width="9.28515625" style="881" bestFit="1" customWidth="1"/>
    <col min="8471" max="8704" width="11.42578125" style="881"/>
    <col min="8705" max="8705" width="66.140625" style="881" customWidth="1"/>
    <col min="8706" max="8708" width="11.7109375" style="881" customWidth="1"/>
    <col min="8709" max="8711" width="11.42578125" style="881" bestFit="1" customWidth="1"/>
    <col min="8712" max="8712" width="12.85546875" style="881" bestFit="1" customWidth="1"/>
    <col min="8713" max="8719" width="9.140625" style="881" customWidth="1"/>
    <col min="8720" max="8723" width="9.85546875" style="881" bestFit="1" customWidth="1"/>
    <col min="8724" max="8726" width="9.28515625" style="881" bestFit="1" customWidth="1"/>
    <col min="8727" max="8960" width="11.42578125" style="881"/>
    <col min="8961" max="8961" width="66.140625" style="881" customWidth="1"/>
    <col min="8962" max="8964" width="11.7109375" style="881" customWidth="1"/>
    <col min="8965" max="8967" width="11.42578125" style="881" bestFit="1" customWidth="1"/>
    <col min="8968" max="8968" width="12.85546875" style="881" bestFit="1" customWidth="1"/>
    <col min="8969" max="8975" width="9.140625" style="881" customWidth="1"/>
    <col min="8976" max="8979" width="9.85546875" style="881" bestFit="1" customWidth="1"/>
    <col min="8980" max="8982" width="9.28515625" style="881" bestFit="1" customWidth="1"/>
    <col min="8983" max="9216" width="11.42578125" style="881"/>
    <col min="9217" max="9217" width="66.140625" style="881" customWidth="1"/>
    <col min="9218" max="9220" width="11.7109375" style="881" customWidth="1"/>
    <col min="9221" max="9223" width="11.42578125" style="881" bestFit="1" customWidth="1"/>
    <col min="9224" max="9224" width="12.85546875" style="881" bestFit="1" customWidth="1"/>
    <col min="9225" max="9231" width="9.140625" style="881" customWidth="1"/>
    <col min="9232" max="9235" width="9.85546875" style="881" bestFit="1" customWidth="1"/>
    <col min="9236" max="9238" width="9.28515625" style="881" bestFit="1" customWidth="1"/>
    <col min="9239" max="9472" width="11.42578125" style="881"/>
    <col min="9473" max="9473" width="66.140625" style="881" customWidth="1"/>
    <col min="9474" max="9476" width="11.7109375" style="881" customWidth="1"/>
    <col min="9477" max="9479" width="11.42578125" style="881" bestFit="1" customWidth="1"/>
    <col min="9480" max="9480" width="12.85546875" style="881" bestFit="1" customWidth="1"/>
    <col min="9481" max="9487" width="9.140625" style="881" customWidth="1"/>
    <col min="9488" max="9491" width="9.85546875" style="881" bestFit="1" customWidth="1"/>
    <col min="9492" max="9494" width="9.28515625" style="881" bestFit="1" customWidth="1"/>
    <col min="9495" max="9728" width="11.42578125" style="881"/>
    <col min="9729" max="9729" width="66.140625" style="881" customWidth="1"/>
    <col min="9730" max="9732" width="11.7109375" style="881" customWidth="1"/>
    <col min="9733" max="9735" width="11.42578125" style="881" bestFit="1" customWidth="1"/>
    <col min="9736" max="9736" width="12.85546875" style="881" bestFit="1" customWidth="1"/>
    <col min="9737" max="9743" width="9.140625" style="881" customWidth="1"/>
    <col min="9744" max="9747" width="9.85546875" style="881" bestFit="1" customWidth="1"/>
    <col min="9748" max="9750" width="9.28515625" style="881" bestFit="1" customWidth="1"/>
    <col min="9751" max="9984" width="11.42578125" style="881"/>
    <col min="9985" max="9985" width="66.140625" style="881" customWidth="1"/>
    <col min="9986" max="9988" width="11.7109375" style="881" customWidth="1"/>
    <col min="9989" max="9991" width="11.42578125" style="881" bestFit="1" customWidth="1"/>
    <col min="9992" max="9992" width="12.85546875" style="881" bestFit="1" customWidth="1"/>
    <col min="9993" max="9999" width="9.140625" style="881" customWidth="1"/>
    <col min="10000" max="10003" width="9.85546875" style="881" bestFit="1" customWidth="1"/>
    <col min="10004" max="10006" width="9.28515625" style="881" bestFit="1" customWidth="1"/>
    <col min="10007" max="10240" width="11.42578125" style="881"/>
    <col min="10241" max="10241" width="66.140625" style="881" customWidth="1"/>
    <col min="10242" max="10244" width="11.7109375" style="881" customWidth="1"/>
    <col min="10245" max="10247" width="11.42578125" style="881" bestFit="1" customWidth="1"/>
    <col min="10248" max="10248" width="12.85546875" style="881" bestFit="1" customWidth="1"/>
    <col min="10249" max="10255" width="9.140625" style="881" customWidth="1"/>
    <col min="10256" max="10259" width="9.85546875" style="881" bestFit="1" customWidth="1"/>
    <col min="10260" max="10262" width="9.28515625" style="881" bestFit="1" customWidth="1"/>
    <col min="10263" max="10496" width="11.42578125" style="881"/>
    <col min="10497" max="10497" width="66.140625" style="881" customWidth="1"/>
    <col min="10498" max="10500" width="11.7109375" style="881" customWidth="1"/>
    <col min="10501" max="10503" width="11.42578125" style="881" bestFit="1" customWidth="1"/>
    <col min="10504" max="10504" width="12.85546875" style="881" bestFit="1" customWidth="1"/>
    <col min="10505" max="10511" width="9.140625" style="881" customWidth="1"/>
    <col min="10512" max="10515" width="9.85546875" style="881" bestFit="1" customWidth="1"/>
    <col min="10516" max="10518" width="9.28515625" style="881" bestFit="1" customWidth="1"/>
    <col min="10519" max="10752" width="11.42578125" style="881"/>
    <col min="10753" max="10753" width="66.140625" style="881" customWidth="1"/>
    <col min="10754" max="10756" width="11.7109375" style="881" customWidth="1"/>
    <col min="10757" max="10759" width="11.42578125" style="881" bestFit="1" customWidth="1"/>
    <col min="10760" max="10760" width="12.85546875" style="881" bestFit="1" customWidth="1"/>
    <col min="10761" max="10767" width="9.140625" style="881" customWidth="1"/>
    <col min="10768" max="10771" width="9.85546875" style="881" bestFit="1" customWidth="1"/>
    <col min="10772" max="10774" width="9.28515625" style="881" bestFit="1" customWidth="1"/>
    <col min="10775" max="11008" width="11.42578125" style="881"/>
    <col min="11009" max="11009" width="66.140625" style="881" customWidth="1"/>
    <col min="11010" max="11012" width="11.7109375" style="881" customWidth="1"/>
    <col min="11013" max="11015" width="11.42578125" style="881" bestFit="1" customWidth="1"/>
    <col min="11016" max="11016" width="12.85546875" style="881" bestFit="1" customWidth="1"/>
    <col min="11017" max="11023" width="9.140625" style="881" customWidth="1"/>
    <col min="11024" max="11027" width="9.85546875" style="881" bestFit="1" customWidth="1"/>
    <col min="11028" max="11030" width="9.28515625" style="881" bestFit="1" customWidth="1"/>
    <col min="11031" max="11264" width="11.42578125" style="881"/>
    <col min="11265" max="11265" width="66.140625" style="881" customWidth="1"/>
    <col min="11266" max="11268" width="11.7109375" style="881" customWidth="1"/>
    <col min="11269" max="11271" width="11.42578125" style="881" bestFit="1" customWidth="1"/>
    <col min="11272" max="11272" width="12.85546875" style="881" bestFit="1" customWidth="1"/>
    <col min="11273" max="11279" width="9.140625" style="881" customWidth="1"/>
    <col min="11280" max="11283" width="9.85546875" style="881" bestFit="1" customWidth="1"/>
    <col min="11284" max="11286" width="9.28515625" style="881" bestFit="1" customWidth="1"/>
    <col min="11287" max="11520" width="11.42578125" style="881"/>
    <col min="11521" max="11521" width="66.140625" style="881" customWidth="1"/>
    <col min="11522" max="11524" width="11.7109375" style="881" customWidth="1"/>
    <col min="11525" max="11527" width="11.42578125" style="881" bestFit="1" customWidth="1"/>
    <col min="11528" max="11528" width="12.85546875" style="881" bestFit="1" customWidth="1"/>
    <col min="11529" max="11535" width="9.140625" style="881" customWidth="1"/>
    <col min="11536" max="11539" width="9.85546875" style="881" bestFit="1" customWidth="1"/>
    <col min="11540" max="11542" width="9.28515625" style="881" bestFit="1" customWidth="1"/>
    <col min="11543" max="11776" width="11.42578125" style="881"/>
    <col min="11777" max="11777" width="66.140625" style="881" customWidth="1"/>
    <col min="11778" max="11780" width="11.7109375" style="881" customWidth="1"/>
    <col min="11781" max="11783" width="11.42578125" style="881" bestFit="1" customWidth="1"/>
    <col min="11784" max="11784" width="12.85546875" style="881" bestFit="1" customWidth="1"/>
    <col min="11785" max="11791" width="9.140625" style="881" customWidth="1"/>
    <col min="11792" max="11795" width="9.85546875" style="881" bestFit="1" customWidth="1"/>
    <col min="11796" max="11798" width="9.28515625" style="881" bestFit="1" customWidth="1"/>
    <col min="11799" max="12032" width="11.42578125" style="881"/>
    <col min="12033" max="12033" width="66.140625" style="881" customWidth="1"/>
    <col min="12034" max="12036" width="11.7109375" style="881" customWidth="1"/>
    <col min="12037" max="12039" width="11.42578125" style="881" bestFit="1" customWidth="1"/>
    <col min="12040" max="12040" width="12.85546875" style="881" bestFit="1" customWidth="1"/>
    <col min="12041" max="12047" width="9.140625" style="881" customWidth="1"/>
    <col min="12048" max="12051" width="9.85546875" style="881" bestFit="1" customWidth="1"/>
    <col min="12052" max="12054" width="9.28515625" style="881" bestFit="1" customWidth="1"/>
    <col min="12055" max="12288" width="11.42578125" style="881"/>
    <col min="12289" max="12289" width="66.140625" style="881" customWidth="1"/>
    <col min="12290" max="12292" width="11.7109375" style="881" customWidth="1"/>
    <col min="12293" max="12295" width="11.42578125" style="881" bestFit="1" customWidth="1"/>
    <col min="12296" max="12296" width="12.85546875" style="881" bestFit="1" customWidth="1"/>
    <col min="12297" max="12303" width="9.140625" style="881" customWidth="1"/>
    <col min="12304" max="12307" width="9.85546875" style="881" bestFit="1" customWidth="1"/>
    <col min="12308" max="12310" width="9.28515625" style="881" bestFit="1" customWidth="1"/>
    <col min="12311" max="12544" width="11.42578125" style="881"/>
    <col min="12545" max="12545" width="66.140625" style="881" customWidth="1"/>
    <col min="12546" max="12548" width="11.7109375" style="881" customWidth="1"/>
    <col min="12549" max="12551" width="11.42578125" style="881" bestFit="1" customWidth="1"/>
    <col min="12552" max="12552" width="12.85546875" style="881" bestFit="1" customWidth="1"/>
    <col min="12553" max="12559" width="9.140625" style="881" customWidth="1"/>
    <col min="12560" max="12563" width="9.85546875" style="881" bestFit="1" customWidth="1"/>
    <col min="12564" max="12566" width="9.28515625" style="881" bestFit="1" customWidth="1"/>
    <col min="12567" max="12800" width="11.42578125" style="881"/>
    <col min="12801" max="12801" width="66.140625" style="881" customWidth="1"/>
    <col min="12802" max="12804" width="11.7109375" style="881" customWidth="1"/>
    <col min="12805" max="12807" width="11.42578125" style="881" bestFit="1" customWidth="1"/>
    <col min="12808" max="12808" width="12.85546875" style="881" bestFit="1" customWidth="1"/>
    <col min="12809" max="12815" width="9.140625" style="881" customWidth="1"/>
    <col min="12816" max="12819" width="9.85546875" style="881" bestFit="1" customWidth="1"/>
    <col min="12820" max="12822" width="9.28515625" style="881" bestFit="1" customWidth="1"/>
    <col min="12823" max="13056" width="11.42578125" style="881"/>
    <col min="13057" max="13057" width="66.140625" style="881" customWidth="1"/>
    <col min="13058" max="13060" width="11.7109375" style="881" customWidth="1"/>
    <col min="13061" max="13063" width="11.42578125" style="881" bestFit="1" customWidth="1"/>
    <col min="13064" max="13064" width="12.85546875" style="881" bestFit="1" customWidth="1"/>
    <col min="13065" max="13071" width="9.140625" style="881" customWidth="1"/>
    <col min="13072" max="13075" width="9.85546875" style="881" bestFit="1" customWidth="1"/>
    <col min="13076" max="13078" width="9.28515625" style="881" bestFit="1" customWidth="1"/>
    <col min="13079" max="13312" width="11.42578125" style="881"/>
    <col min="13313" max="13313" width="66.140625" style="881" customWidth="1"/>
    <col min="13314" max="13316" width="11.7109375" style="881" customWidth="1"/>
    <col min="13317" max="13319" width="11.42578125" style="881" bestFit="1" customWidth="1"/>
    <col min="13320" max="13320" width="12.85546875" style="881" bestFit="1" customWidth="1"/>
    <col min="13321" max="13327" width="9.140625" style="881" customWidth="1"/>
    <col min="13328" max="13331" width="9.85546875" style="881" bestFit="1" customWidth="1"/>
    <col min="13332" max="13334" width="9.28515625" style="881" bestFit="1" customWidth="1"/>
    <col min="13335" max="13568" width="11.42578125" style="881"/>
    <col min="13569" max="13569" width="66.140625" style="881" customWidth="1"/>
    <col min="13570" max="13572" width="11.7109375" style="881" customWidth="1"/>
    <col min="13573" max="13575" width="11.42578125" style="881" bestFit="1" customWidth="1"/>
    <col min="13576" max="13576" width="12.85546875" style="881" bestFit="1" customWidth="1"/>
    <col min="13577" max="13583" width="9.140625" style="881" customWidth="1"/>
    <col min="13584" max="13587" width="9.85546875" style="881" bestFit="1" customWidth="1"/>
    <col min="13588" max="13590" width="9.28515625" style="881" bestFit="1" customWidth="1"/>
    <col min="13591" max="13824" width="11.42578125" style="881"/>
    <col min="13825" max="13825" width="66.140625" style="881" customWidth="1"/>
    <col min="13826" max="13828" width="11.7109375" style="881" customWidth="1"/>
    <col min="13829" max="13831" width="11.42578125" style="881" bestFit="1" customWidth="1"/>
    <col min="13832" max="13832" width="12.85546875" style="881" bestFit="1" customWidth="1"/>
    <col min="13833" max="13839" width="9.140625" style="881" customWidth="1"/>
    <col min="13840" max="13843" width="9.85546875" style="881" bestFit="1" customWidth="1"/>
    <col min="13844" max="13846" width="9.28515625" style="881" bestFit="1" customWidth="1"/>
    <col min="13847" max="14080" width="11.42578125" style="881"/>
    <col min="14081" max="14081" width="66.140625" style="881" customWidth="1"/>
    <col min="14082" max="14084" width="11.7109375" style="881" customWidth="1"/>
    <col min="14085" max="14087" width="11.42578125" style="881" bestFit="1" customWidth="1"/>
    <col min="14088" max="14088" width="12.85546875" style="881" bestFit="1" customWidth="1"/>
    <col min="14089" max="14095" width="9.140625" style="881" customWidth="1"/>
    <col min="14096" max="14099" width="9.85546875" style="881" bestFit="1" customWidth="1"/>
    <col min="14100" max="14102" width="9.28515625" style="881" bestFit="1" customWidth="1"/>
    <col min="14103" max="14336" width="11.42578125" style="881"/>
    <col min="14337" max="14337" width="66.140625" style="881" customWidth="1"/>
    <col min="14338" max="14340" width="11.7109375" style="881" customWidth="1"/>
    <col min="14341" max="14343" width="11.42578125" style="881" bestFit="1" customWidth="1"/>
    <col min="14344" max="14344" width="12.85546875" style="881" bestFit="1" customWidth="1"/>
    <col min="14345" max="14351" width="9.140625" style="881" customWidth="1"/>
    <col min="14352" max="14355" width="9.85546875" style="881" bestFit="1" customWidth="1"/>
    <col min="14356" max="14358" width="9.28515625" style="881" bestFit="1" customWidth="1"/>
    <col min="14359" max="14592" width="11.42578125" style="881"/>
    <col min="14593" max="14593" width="66.140625" style="881" customWidth="1"/>
    <col min="14594" max="14596" width="11.7109375" style="881" customWidth="1"/>
    <col min="14597" max="14599" width="11.42578125" style="881" bestFit="1" customWidth="1"/>
    <col min="14600" max="14600" width="12.85546875" style="881" bestFit="1" customWidth="1"/>
    <col min="14601" max="14607" width="9.140625" style="881" customWidth="1"/>
    <col min="14608" max="14611" width="9.85546875" style="881" bestFit="1" customWidth="1"/>
    <col min="14612" max="14614" width="9.28515625" style="881" bestFit="1" customWidth="1"/>
    <col min="14615" max="14848" width="11.42578125" style="881"/>
    <col min="14849" max="14849" width="66.140625" style="881" customWidth="1"/>
    <col min="14850" max="14852" width="11.7109375" style="881" customWidth="1"/>
    <col min="14853" max="14855" width="11.42578125" style="881" bestFit="1" customWidth="1"/>
    <col min="14856" max="14856" width="12.85546875" style="881" bestFit="1" customWidth="1"/>
    <col min="14857" max="14863" width="9.140625" style="881" customWidth="1"/>
    <col min="14864" max="14867" width="9.85546875" style="881" bestFit="1" customWidth="1"/>
    <col min="14868" max="14870" width="9.28515625" style="881" bestFit="1" customWidth="1"/>
    <col min="14871" max="15104" width="11.42578125" style="881"/>
    <col min="15105" max="15105" width="66.140625" style="881" customWidth="1"/>
    <col min="15106" max="15108" width="11.7109375" style="881" customWidth="1"/>
    <col min="15109" max="15111" width="11.42578125" style="881" bestFit="1" customWidth="1"/>
    <col min="15112" max="15112" width="12.85546875" style="881" bestFit="1" customWidth="1"/>
    <col min="15113" max="15119" width="9.140625" style="881" customWidth="1"/>
    <col min="15120" max="15123" width="9.85546875" style="881" bestFit="1" customWidth="1"/>
    <col min="15124" max="15126" width="9.28515625" style="881" bestFit="1" customWidth="1"/>
    <col min="15127" max="15360" width="11.42578125" style="881"/>
    <col min="15361" max="15361" width="66.140625" style="881" customWidth="1"/>
    <col min="15362" max="15364" width="11.7109375" style="881" customWidth="1"/>
    <col min="15365" max="15367" width="11.42578125" style="881" bestFit="1" customWidth="1"/>
    <col min="15368" max="15368" width="12.85546875" style="881" bestFit="1" customWidth="1"/>
    <col min="15369" max="15375" width="9.140625" style="881" customWidth="1"/>
    <col min="15376" max="15379" width="9.85546875" style="881" bestFit="1" customWidth="1"/>
    <col min="15380" max="15382" width="9.28515625" style="881" bestFit="1" customWidth="1"/>
    <col min="15383" max="15616" width="11.42578125" style="881"/>
    <col min="15617" max="15617" width="66.140625" style="881" customWidth="1"/>
    <col min="15618" max="15620" width="11.7109375" style="881" customWidth="1"/>
    <col min="15621" max="15623" width="11.42578125" style="881" bestFit="1" customWidth="1"/>
    <col min="15624" max="15624" width="12.85546875" style="881" bestFit="1" customWidth="1"/>
    <col min="15625" max="15631" width="9.140625" style="881" customWidth="1"/>
    <col min="15632" max="15635" width="9.85546875" style="881" bestFit="1" customWidth="1"/>
    <col min="15636" max="15638" width="9.28515625" style="881" bestFit="1" customWidth="1"/>
    <col min="15639" max="15872" width="11.42578125" style="881"/>
    <col min="15873" max="15873" width="66.140625" style="881" customWidth="1"/>
    <col min="15874" max="15876" width="11.7109375" style="881" customWidth="1"/>
    <col min="15877" max="15879" width="11.42578125" style="881" bestFit="1" customWidth="1"/>
    <col min="15880" max="15880" width="12.85546875" style="881" bestFit="1" customWidth="1"/>
    <col min="15881" max="15887" width="9.140625" style="881" customWidth="1"/>
    <col min="15888" max="15891" width="9.85546875" style="881" bestFit="1" customWidth="1"/>
    <col min="15892" max="15894" width="9.28515625" style="881" bestFit="1" customWidth="1"/>
    <col min="15895" max="16128" width="11.42578125" style="881"/>
    <col min="16129" max="16129" width="66.140625" style="881" customWidth="1"/>
    <col min="16130" max="16132" width="11.7109375" style="881" customWidth="1"/>
    <col min="16133" max="16135" width="11.42578125" style="881" bestFit="1" customWidth="1"/>
    <col min="16136" max="16136" width="12.85546875" style="881" bestFit="1" customWidth="1"/>
    <col min="16137" max="16143" width="9.140625" style="881" customWidth="1"/>
    <col min="16144" max="16147" width="9.85546875" style="881" bestFit="1" customWidth="1"/>
    <col min="16148" max="16150" width="9.28515625" style="881" bestFit="1" customWidth="1"/>
    <col min="16151" max="16384" width="11.42578125" style="881"/>
  </cols>
  <sheetData>
    <row r="1" spans="1:8" s="51" customFormat="1" ht="3.75" hidden="1" customHeight="1">
      <c r="A1" s="963" t="s">
        <v>1202</v>
      </c>
      <c r="B1" s="963"/>
      <c r="C1" s="963"/>
      <c r="D1" s="963"/>
      <c r="E1" s="963"/>
      <c r="F1" s="963"/>
      <c r="G1" s="963"/>
      <c r="H1" s="963"/>
    </row>
    <row r="2" spans="1:8" s="42" customFormat="1" ht="39" customHeight="1">
      <c r="A2" s="963"/>
      <c r="B2" s="963"/>
      <c r="C2" s="963"/>
      <c r="D2" s="963"/>
      <c r="E2" s="963"/>
      <c r="F2" s="963"/>
      <c r="G2" s="963"/>
      <c r="H2" s="963"/>
    </row>
    <row r="3" spans="1:8" s="42" customFormat="1" ht="20.25" customHeight="1">
      <c r="A3" s="963" t="s">
        <v>1150</v>
      </c>
      <c r="B3" s="963"/>
      <c r="C3" s="963"/>
      <c r="D3" s="963"/>
      <c r="E3" s="963"/>
      <c r="F3" s="963"/>
      <c r="G3" s="963"/>
      <c r="H3" s="963"/>
    </row>
    <row r="4" spans="1:8" s="42" customFormat="1" ht="20.25" customHeight="1">
      <c r="A4" s="963" t="s">
        <v>1521</v>
      </c>
      <c r="B4" s="963"/>
      <c r="C4" s="963"/>
      <c r="D4" s="963"/>
      <c r="E4" s="963"/>
      <c r="F4" s="963"/>
      <c r="G4" s="963"/>
      <c r="H4" s="963"/>
    </row>
    <row r="5" spans="1:8" s="43" customFormat="1" ht="39" customHeight="1">
      <c r="A5" s="964" t="s">
        <v>1152</v>
      </c>
      <c r="B5" s="964"/>
      <c r="C5" s="964"/>
      <c r="D5" s="964"/>
      <c r="E5" s="964"/>
      <c r="F5" s="964"/>
      <c r="G5" s="964"/>
      <c r="H5" s="964"/>
    </row>
    <row r="6" spans="1:8" ht="6" hidden="1" customHeight="1" thickTop="1">
      <c r="E6" s="47"/>
    </row>
    <row r="7" spans="1:8" ht="2.25" customHeight="1" thickBot="1">
      <c r="B7" s="778"/>
      <c r="C7" s="778"/>
      <c r="D7" s="778"/>
      <c r="E7" s="47"/>
    </row>
    <row r="8" spans="1:8" ht="24" customHeight="1" thickTop="1" thickBot="1">
      <c r="A8" s="989"/>
      <c r="B8" s="990" t="s">
        <v>1203</v>
      </c>
      <c r="C8" s="990" t="s">
        <v>1207</v>
      </c>
      <c r="D8" s="990" t="s">
        <v>1206</v>
      </c>
      <c r="E8" s="990" t="s">
        <v>1208</v>
      </c>
      <c r="F8" s="990" t="s">
        <v>1205</v>
      </c>
      <c r="G8" s="779" t="s">
        <v>1209</v>
      </c>
      <c r="H8" s="893" t="s">
        <v>303</v>
      </c>
    </row>
    <row r="9" spans="1:8" ht="15" customHeight="1" thickTop="1" thickBot="1">
      <c r="A9" s="759" t="s">
        <v>7</v>
      </c>
      <c r="B9" s="751">
        <v>2516936644.0100002</v>
      </c>
      <c r="C9" s="751">
        <v>858758557.91999996</v>
      </c>
      <c r="D9" s="751">
        <v>357632630.63</v>
      </c>
      <c r="E9" s="751">
        <v>76289137.129999995</v>
      </c>
      <c r="F9" s="751">
        <v>54084414.549999997</v>
      </c>
      <c r="G9" s="751">
        <v>58178870.32</v>
      </c>
      <c r="H9" s="751">
        <v>3921880254.5599999</v>
      </c>
    </row>
    <row r="10" spans="1:8" ht="15" customHeight="1" thickTop="1" thickBot="1">
      <c r="A10" s="760" t="s">
        <v>8</v>
      </c>
      <c r="B10" s="753">
        <v>157407924.53</v>
      </c>
      <c r="C10" s="753">
        <v>56253825.530000001</v>
      </c>
      <c r="D10" s="753">
        <v>30957989.920000002</v>
      </c>
      <c r="E10" s="753">
        <v>6032528.7999999998</v>
      </c>
      <c r="F10" s="753">
        <v>3053981.29</v>
      </c>
      <c r="G10" s="753">
        <v>3047074.14</v>
      </c>
      <c r="H10" s="753">
        <v>256753324.21000001</v>
      </c>
    </row>
    <row r="11" spans="1:8" s="79" customFormat="1" ht="15" customHeight="1" thickTop="1">
      <c r="A11" s="65" t="s">
        <v>9</v>
      </c>
      <c r="B11" s="755">
        <v>41531179.880000003</v>
      </c>
      <c r="C11" s="755">
        <v>19239649.449999999</v>
      </c>
      <c r="D11" s="755">
        <v>2996158.64</v>
      </c>
      <c r="E11" s="755">
        <v>2919689.4</v>
      </c>
      <c r="F11" s="755">
        <v>1317564.8400000001</v>
      </c>
      <c r="G11" s="780">
        <v>887919.98</v>
      </c>
      <c r="H11" s="780">
        <v>68892162.189999998</v>
      </c>
    </row>
    <row r="12" spans="1:8" s="79" customFormat="1" ht="15" customHeight="1">
      <c r="A12" s="65" t="s">
        <v>10</v>
      </c>
      <c r="B12" s="755">
        <v>109155127.61</v>
      </c>
      <c r="C12" s="755">
        <v>19427714.780000001</v>
      </c>
      <c r="D12" s="755">
        <v>27961816.780000001</v>
      </c>
      <c r="E12" s="755">
        <v>2645443.7400000002</v>
      </c>
      <c r="F12" s="755">
        <v>1708893.47</v>
      </c>
      <c r="G12" s="780">
        <v>950454.88</v>
      </c>
      <c r="H12" s="780">
        <v>161849451.25999999</v>
      </c>
    </row>
    <row r="13" spans="1:8" s="79" customFormat="1" ht="15" customHeight="1">
      <c r="A13" s="65" t="s">
        <v>11</v>
      </c>
      <c r="B13" s="755">
        <v>6721617.04</v>
      </c>
      <c r="C13" s="755">
        <v>17586461.300000001</v>
      </c>
      <c r="D13" s="755">
        <v>14.5</v>
      </c>
      <c r="E13" s="755">
        <v>467395.66</v>
      </c>
      <c r="F13" s="755">
        <v>27522.98</v>
      </c>
      <c r="G13" s="780">
        <v>1208699.28</v>
      </c>
      <c r="H13" s="780">
        <v>26011710.760000002</v>
      </c>
    </row>
    <row r="14" spans="1:8" s="79" customFormat="1" ht="15" customHeight="1">
      <c r="A14" s="65" t="s">
        <v>12</v>
      </c>
      <c r="B14" s="755">
        <v>0</v>
      </c>
      <c r="C14" s="755">
        <v>0</v>
      </c>
      <c r="D14" s="755">
        <v>0</v>
      </c>
      <c r="E14" s="755">
        <v>0</v>
      </c>
      <c r="F14" s="755">
        <v>0</v>
      </c>
      <c r="G14" s="780">
        <v>0</v>
      </c>
      <c r="H14" s="780">
        <v>0</v>
      </c>
    </row>
    <row r="15" spans="1:8" s="79" customFormat="1" ht="15" customHeight="1">
      <c r="A15" s="65" t="s">
        <v>13</v>
      </c>
      <c r="B15" s="755">
        <v>0</v>
      </c>
      <c r="C15" s="755">
        <v>0</v>
      </c>
      <c r="D15" s="755">
        <v>0</v>
      </c>
      <c r="E15" s="755">
        <v>0</v>
      </c>
      <c r="F15" s="755">
        <v>0</v>
      </c>
      <c r="G15" s="780">
        <v>0</v>
      </c>
      <c r="H15" s="780">
        <v>0</v>
      </c>
    </row>
    <row r="16" spans="1:8" s="79" customFormat="1" ht="15" customHeight="1">
      <c r="A16" s="65" t="s">
        <v>14</v>
      </c>
      <c r="B16" s="755">
        <v>0</v>
      </c>
      <c r="C16" s="755">
        <v>0</v>
      </c>
      <c r="D16" s="755">
        <v>0</v>
      </c>
      <c r="E16" s="755">
        <v>0</v>
      </c>
      <c r="F16" s="755">
        <v>0</v>
      </c>
      <c r="G16" s="780">
        <v>0</v>
      </c>
      <c r="H16" s="780">
        <v>0</v>
      </c>
    </row>
    <row r="17" spans="1:8" s="79" customFormat="1" ht="15" customHeight="1">
      <c r="A17" s="65" t="s">
        <v>15</v>
      </c>
      <c r="B17" s="755">
        <v>0</v>
      </c>
      <c r="C17" s="755">
        <v>0</v>
      </c>
      <c r="D17" s="755">
        <v>0</v>
      </c>
      <c r="E17" s="755">
        <v>0</v>
      </c>
      <c r="F17" s="755">
        <v>0</v>
      </c>
      <c r="G17" s="780">
        <v>0</v>
      </c>
      <c r="H17" s="780">
        <v>0</v>
      </c>
    </row>
    <row r="18" spans="1:8" s="79" customFormat="1" ht="15" customHeight="1" thickBot="1">
      <c r="A18" s="65" t="s">
        <v>16</v>
      </c>
      <c r="B18" s="755">
        <v>0</v>
      </c>
      <c r="C18" s="755">
        <v>0</v>
      </c>
      <c r="D18" s="755">
        <v>0</v>
      </c>
      <c r="E18" s="755">
        <v>0</v>
      </c>
      <c r="F18" s="755">
        <v>0</v>
      </c>
      <c r="G18" s="780">
        <v>0</v>
      </c>
      <c r="H18" s="780">
        <v>0</v>
      </c>
    </row>
    <row r="19" spans="1:8" s="79" customFormat="1" ht="15" customHeight="1" thickTop="1" thickBot="1">
      <c r="A19" s="760" t="s">
        <v>17</v>
      </c>
      <c r="B19" s="753">
        <v>292953826.99000001</v>
      </c>
      <c r="C19" s="753">
        <v>124806973.66</v>
      </c>
      <c r="D19" s="753">
        <v>55731656.020000003</v>
      </c>
      <c r="E19" s="753">
        <v>6383488.5599999996</v>
      </c>
      <c r="F19" s="753">
        <v>2503450.5</v>
      </c>
      <c r="G19" s="781">
        <v>4290104.1500000004</v>
      </c>
      <c r="H19" s="781">
        <v>486669499.88</v>
      </c>
    </row>
    <row r="20" spans="1:8" s="79" customFormat="1" ht="15" customHeight="1" thickTop="1">
      <c r="A20" s="65" t="s">
        <v>18</v>
      </c>
      <c r="B20" s="755">
        <v>0</v>
      </c>
      <c r="C20" s="755">
        <v>0</v>
      </c>
      <c r="D20" s="755">
        <v>0</v>
      </c>
      <c r="E20" s="755">
        <v>0</v>
      </c>
      <c r="F20" s="755">
        <v>0</v>
      </c>
      <c r="G20" s="780">
        <v>0</v>
      </c>
      <c r="H20" s="780">
        <v>0</v>
      </c>
    </row>
    <row r="21" spans="1:8" s="79" customFormat="1" ht="15" customHeight="1">
      <c r="A21" s="65" t="s">
        <v>19</v>
      </c>
      <c r="B21" s="755">
        <v>38906760.590000004</v>
      </c>
      <c r="C21" s="755">
        <v>21554974.870000001</v>
      </c>
      <c r="D21" s="755">
        <v>35749092.759999998</v>
      </c>
      <c r="E21" s="755">
        <v>2603409.17</v>
      </c>
      <c r="F21" s="755">
        <v>198430.15</v>
      </c>
      <c r="G21" s="780">
        <v>7951.06</v>
      </c>
      <c r="H21" s="780">
        <v>99020618.599999994</v>
      </c>
    </row>
    <row r="22" spans="1:8" s="79" customFormat="1" ht="15" customHeight="1">
      <c r="A22" s="65" t="s">
        <v>20</v>
      </c>
      <c r="B22" s="755">
        <v>0</v>
      </c>
      <c r="C22" s="755">
        <v>0</v>
      </c>
      <c r="D22" s="755">
        <v>0</v>
      </c>
      <c r="E22" s="755">
        <v>0</v>
      </c>
      <c r="F22" s="755">
        <v>0</v>
      </c>
      <c r="G22" s="780">
        <v>0</v>
      </c>
      <c r="H22" s="780">
        <v>0</v>
      </c>
    </row>
    <row r="23" spans="1:8" s="79" customFormat="1" ht="15" customHeight="1">
      <c r="A23" s="65" t="s">
        <v>21</v>
      </c>
      <c r="B23" s="755">
        <v>0</v>
      </c>
      <c r="C23" s="755">
        <v>0</v>
      </c>
      <c r="D23" s="755">
        <v>0</v>
      </c>
      <c r="E23" s="755">
        <v>0</v>
      </c>
      <c r="F23" s="755">
        <v>0</v>
      </c>
      <c r="G23" s="780">
        <v>0</v>
      </c>
      <c r="H23" s="780">
        <v>0</v>
      </c>
    </row>
    <row r="24" spans="1:8" s="79" customFormat="1" ht="15" customHeight="1">
      <c r="A24" s="65" t="s">
        <v>22</v>
      </c>
      <c r="B24" s="755">
        <v>43722464.719999999</v>
      </c>
      <c r="C24" s="755">
        <v>19026015.109999999</v>
      </c>
      <c r="D24" s="755">
        <v>0</v>
      </c>
      <c r="E24" s="755">
        <v>984279.1</v>
      </c>
      <c r="F24" s="755">
        <v>0</v>
      </c>
      <c r="G24" s="780">
        <v>0</v>
      </c>
      <c r="H24" s="780">
        <v>63732758.93</v>
      </c>
    </row>
    <row r="25" spans="1:8" s="79" customFormat="1" ht="15" customHeight="1">
      <c r="A25" s="65" t="s">
        <v>23</v>
      </c>
      <c r="B25" s="755">
        <v>209855545.63</v>
      </c>
      <c r="C25" s="755">
        <v>84212515.420000002</v>
      </c>
      <c r="D25" s="755">
        <v>19976153.890000001</v>
      </c>
      <c r="E25" s="755">
        <v>2795800.29</v>
      </c>
      <c r="F25" s="755">
        <v>2305020.35</v>
      </c>
      <c r="G25" s="780">
        <v>4282153.09</v>
      </c>
      <c r="H25" s="780">
        <v>323427188.67000002</v>
      </c>
    </row>
    <row r="26" spans="1:8" s="79" customFormat="1" ht="15" customHeight="1">
      <c r="A26" s="65" t="s">
        <v>24</v>
      </c>
      <c r="B26" s="755">
        <v>469056.05</v>
      </c>
      <c r="C26" s="755">
        <v>13468.26</v>
      </c>
      <c r="D26" s="755">
        <v>6409.37</v>
      </c>
      <c r="E26" s="755">
        <v>0</v>
      </c>
      <c r="F26" s="755">
        <v>0</v>
      </c>
      <c r="G26" s="780">
        <v>0</v>
      </c>
      <c r="H26" s="780">
        <v>488933.68</v>
      </c>
    </row>
    <row r="27" spans="1:8" s="79" customFormat="1" ht="15" customHeight="1" thickBot="1">
      <c r="A27" s="65" t="s">
        <v>25</v>
      </c>
      <c r="B27" s="755">
        <v>0</v>
      </c>
      <c r="C27" s="755">
        <v>0</v>
      </c>
      <c r="D27" s="755">
        <v>0</v>
      </c>
      <c r="E27" s="755">
        <v>0</v>
      </c>
      <c r="F27" s="755">
        <v>0</v>
      </c>
      <c r="G27" s="780">
        <v>0</v>
      </c>
      <c r="H27" s="780">
        <v>0</v>
      </c>
    </row>
    <row r="28" spans="1:8" s="79" customFormat="1" ht="15" customHeight="1" thickTop="1" thickBot="1">
      <c r="A28" s="760" t="s">
        <v>26</v>
      </c>
      <c r="B28" s="753">
        <v>1728143641.76</v>
      </c>
      <c r="C28" s="753">
        <v>605120686.85000002</v>
      </c>
      <c r="D28" s="753">
        <v>194686450.58000001</v>
      </c>
      <c r="E28" s="753">
        <v>61535838.399999999</v>
      </c>
      <c r="F28" s="753">
        <v>45625551.299999997</v>
      </c>
      <c r="G28" s="781">
        <v>47632679.619999997</v>
      </c>
      <c r="H28" s="781">
        <v>2682744848.5100002</v>
      </c>
    </row>
    <row r="29" spans="1:8" s="79" customFormat="1" ht="15" customHeight="1" thickTop="1">
      <c r="A29" s="764" t="s">
        <v>27</v>
      </c>
      <c r="B29" s="755">
        <v>1764680969.53</v>
      </c>
      <c r="C29" s="755">
        <v>607267750.96000004</v>
      </c>
      <c r="D29" s="755">
        <v>204704591.5</v>
      </c>
      <c r="E29" s="755">
        <v>63988952.359999999</v>
      </c>
      <c r="F29" s="755">
        <v>46385019.020000003</v>
      </c>
      <c r="G29" s="780">
        <v>47876673.780000001</v>
      </c>
      <c r="H29" s="780">
        <v>2734903957.1500001</v>
      </c>
    </row>
    <row r="30" spans="1:8" s="79" customFormat="1" ht="15" customHeight="1">
      <c r="A30" s="65" t="s">
        <v>28</v>
      </c>
      <c r="B30" s="755">
        <v>1748970255.74</v>
      </c>
      <c r="C30" s="755">
        <v>596509728.87</v>
      </c>
      <c r="D30" s="755">
        <v>200691876.59</v>
      </c>
      <c r="E30" s="755">
        <v>63512010.93</v>
      </c>
      <c r="F30" s="755">
        <v>44818647.009999998</v>
      </c>
      <c r="G30" s="780">
        <v>47202513.57</v>
      </c>
      <c r="H30" s="780">
        <v>2701705032.71</v>
      </c>
    </row>
    <row r="31" spans="1:8" s="79" customFormat="1" ht="15" customHeight="1">
      <c r="A31" s="65" t="s">
        <v>29</v>
      </c>
      <c r="B31" s="755">
        <v>15710713.789999999</v>
      </c>
      <c r="C31" s="755">
        <v>10758022.09</v>
      </c>
      <c r="D31" s="755">
        <v>4012714.91</v>
      </c>
      <c r="E31" s="755">
        <v>476941.43</v>
      </c>
      <c r="F31" s="755">
        <v>1566372.01</v>
      </c>
      <c r="G31" s="780">
        <v>620093.35</v>
      </c>
      <c r="H31" s="780">
        <v>33144857.579999994</v>
      </c>
    </row>
    <row r="32" spans="1:8" s="79" customFormat="1" ht="15" customHeight="1">
      <c r="A32" s="65" t="s">
        <v>30</v>
      </c>
      <c r="B32" s="755">
        <v>0</v>
      </c>
      <c r="C32" s="755">
        <v>0</v>
      </c>
      <c r="D32" s="755">
        <v>0</v>
      </c>
      <c r="E32" s="755">
        <v>0</v>
      </c>
      <c r="F32" s="755">
        <v>0</v>
      </c>
      <c r="G32" s="780">
        <v>54066.86</v>
      </c>
      <c r="H32" s="780">
        <v>54066.86</v>
      </c>
    </row>
    <row r="33" spans="1:8" s="79" customFormat="1" ht="15" customHeight="1">
      <c r="A33" s="764" t="s">
        <v>31</v>
      </c>
      <c r="B33" s="755">
        <v>9982674.4800000004</v>
      </c>
      <c r="C33" s="755">
        <v>2378538.56</v>
      </c>
      <c r="D33" s="755">
        <v>5826697.8200000003</v>
      </c>
      <c r="E33" s="755">
        <v>5594.86</v>
      </c>
      <c r="F33" s="755">
        <v>1591981.34</v>
      </c>
      <c r="G33" s="780">
        <v>773931.95</v>
      </c>
      <c r="H33" s="780">
        <v>20559419.010000002</v>
      </c>
    </row>
    <row r="34" spans="1:8" s="79" customFormat="1" ht="15" customHeight="1">
      <c r="A34" s="65" t="s">
        <v>32</v>
      </c>
      <c r="B34" s="755">
        <v>9982674.4800000004</v>
      </c>
      <c r="C34" s="755">
        <v>2378538.56</v>
      </c>
      <c r="D34" s="755">
        <v>5587247.8600000003</v>
      </c>
      <c r="E34" s="755">
        <v>5594.86</v>
      </c>
      <c r="F34" s="755">
        <v>1492913.36</v>
      </c>
      <c r="G34" s="780">
        <v>679442.89</v>
      </c>
      <c r="H34" s="780">
        <v>20126412.010000002</v>
      </c>
    </row>
    <row r="35" spans="1:8" s="79" customFormat="1" ht="15" customHeight="1">
      <c r="A35" s="65" t="s">
        <v>33</v>
      </c>
      <c r="B35" s="755">
        <v>0</v>
      </c>
      <c r="C35" s="755">
        <v>0</v>
      </c>
      <c r="D35" s="755">
        <v>239449.96</v>
      </c>
      <c r="E35" s="755">
        <v>0</v>
      </c>
      <c r="F35" s="755">
        <v>99067.98</v>
      </c>
      <c r="G35" s="780">
        <v>94489.06</v>
      </c>
      <c r="H35" s="780">
        <v>433007</v>
      </c>
    </row>
    <row r="36" spans="1:8" s="79" customFormat="1" ht="15" customHeight="1">
      <c r="A36" s="761" t="s">
        <v>34</v>
      </c>
      <c r="B36" s="755">
        <v>0</v>
      </c>
      <c r="C36" s="755">
        <v>0</v>
      </c>
      <c r="D36" s="755">
        <v>0</v>
      </c>
      <c r="E36" s="755">
        <v>0</v>
      </c>
      <c r="F36" s="755">
        <v>0</v>
      </c>
      <c r="G36" s="780">
        <v>0</v>
      </c>
      <c r="H36" s="780">
        <v>0</v>
      </c>
    </row>
    <row r="37" spans="1:8" s="79" customFormat="1" ht="15" customHeight="1">
      <c r="A37" s="764" t="s">
        <v>35</v>
      </c>
      <c r="B37" s="755">
        <v>20515872.399999999</v>
      </c>
      <c r="C37" s="755">
        <v>14671899.02</v>
      </c>
      <c r="D37" s="755">
        <v>9287486.7100000009</v>
      </c>
      <c r="E37" s="755">
        <v>309314.19</v>
      </c>
      <c r="F37" s="755">
        <v>1658738.83</v>
      </c>
      <c r="G37" s="780">
        <v>440390.1</v>
      </c>
      <c r="H37" s="780">
        <v>46883701.25</v>
      </c>
    </row>
    <row r="38" spans="1:8" s="79" customFormat="1" ht="15" customHeight="1">
      <c r="A38" s="65" t="s">
        <v>36</v>
      </c>
      <c r="B38" s="755">
        <v>19263534.5</v>
      </c>
      <c r="C38" s="755">
        <v>14671899.02</v>
      </c>
      <c r="D38" s="755">
        <v>9268481.8300000001</v>
      </c>
      <c r="E38" s="755">
        <v>309314.19</v>
      </c>
      <c r="F38" s="755">
        <v>1633382.56</v>
      </c>
      <c r="G38" s="780">
        <v>429803.31</v>
      </c>
      <c r="H38" s="780">
        <v>45576415.409999996</v>
      </c>
    </row>
    <row r="39" spans="1:8" s="79" customFormat="1" ht="15" customHeight="1">
      <c r="A39" s="65" t="s">
        <v>37</v>
      </c>
      <c r="B39" s="755">
        <v>1252337.8999999999</v>
      </c>
      <c r="C39" s="755">
        <v>0</v>
      </c>
      <c r="D39" s="755">
        <v>19004.88</v>
      </c>
      <c r="E39" s="755">
        <v>0</v>
      </c>
      <c r="F39" s="755">
        <v>25356.27</v>
      </c>
      <c r="G39" s="780">
        <v>10586.79</v>
      </c>
      <c r="H39" s="780">
        <v>1307285.8400000001</v>
      </c>
    </row>
    <row r="40" spans="1:8" s="79" customFormat="1" ht="15" customHeight="1">
      <c r="A40" s="65" t="s">
        <v>38</v>
      </c>
      <c r="B40" s="755">
        <v>0</v>
      </c>
      <c r="C40" s="755">
        <v>0</v>
      </c>
      <c r="D40" s="755">
        <v>0</v>
      </c>
      <c r="E40" s="755">
        <v>0</v>
      </c>
      <c r="F40" s="755">
        <v>0</v>
      </c>
      <c r="G40" s="780">
        <v>0</v>
      </c>
      <c r="H40" s="780">
        <v>0</v>
      </c>
    </row>
    <row r="41" spans="1:8" s="79" customFormat="1" ht="15" customHeight="1">
      <c r="A41" s="764" t="s">
        <v>39</v>
      </c>
      <c r="B41" s="755">
        <v>5891490.8799999999</v>
      </c>
      <c r="C41" s="755">
        <v>2399999.71</v>
      </c>
      <c r="D41" s="755">
        <v>771840.12</v>
      </c>
      <c r="E41" s="755">
        <v>215752.73</v>
      </c>
      <c r="F41" s="755">
        <v>170107.12</v>
      </c>
      <c r="G41" s="780">
        <v>320507.59999999998</v>
      </c>
      <c r="H41" s="780">
        <v>9769698.1600000001</v>
      </c>
    </row>
    <row r="42" spans="1:8" s="79" customFormat="1" ht="15" customHeight="1">
      <c r="A42" s="761" t="s">
        <v>40</v>
      </c>
      <c r="B42" s="755">
        <v>5745039.5899999999</v>
      </c>
      <c r="C42" s="755">
        <v>2101144.86</v>
      </c>
      <c r="D42" s="755">
        <v>734188.18</v>
      </c>
      <c r="E42" s="755">
        <v>214786.34</v>
      </c>
      <c r="F42" s="755">
        <v>164675.67000000001</v>
      </c>
      <c r="G42" s="780">
        <v>309884.32</v>
      </c>
      <c r="H42" s="780">
        <v>9269718.9600000009</v>
      </c>
    </row>
    <row r="43" spans="1:8" s="79" customFormat="1" ht="15" customHeight="1">
      <c r="A43" s="65" t="s">
        <v>41</v>
      </c>
      <c r="B43" s="755">
        <v>79004.05</v>
      </c>
      <c r="C43" s="755">
        <v>263558.65999999997</v>
      </c>
      <c r="D43" s="755">
        <v>37651.94</v>
      </c>
      <c r="E43" s="755">
        <v>966.39</v>
      </c>
      <c r="F43" s="755">
        <v>5431.45</v>
      </c>
      <c r="G43" s="780">
        <v>1746.69</v>
      </c>
      <c r="H43" s="780">
        <v>388359.18</v>
      </c>
    </row>
    <row r="44" spans="1:8" s="79" customFormat="1" ht="15" customHeight="1">
      <c r="A44" s="65" t="s">
        <v>42</v>
      </c>
      <c r="B44" s="755">
        <v>67447.240000000005</v>
      </c>
      <c r="C44" s="755">
        <v>35296.19</v>
      </c>
      <c r="D44" s="755">
        <v>0</v>
      </c>
      <c r="E44" s="755">
        <v>0</v>
      </c>
      <c r="F44" s="755">
        <v>0</v>
      </c>
      <c r="G44" s="780">
        <v>8876.59</v>
      </c>
      <c r="H44" s="780">
        <v>111620.02</v>
      </c>
    </row>
    <row r="45" spans="1:8" s="79" customFormat="1" ht="15" customHeight="1">
      <c r="A45" s="65" t="s">
        <v>43</v>
      </c>
      <c r="B45" s="755">
        <v>0</v>
      </c>
      <c r="C45" s="755">
        <v>0</v>
      </c>
      <c r="D45" s="755">
        <v>0</v>
      </c>
      <c r="E45" s="755">
        <v>0</v>
      </c>
      <c r="F45" s="755">
        <v>0</v>
      </c>
      <c r="G45" s="780">
        <v>0</v>
      </c>
      <c r="H45" s="780">
        <v>0</v>
      </c>
    </row>
    <row r="46" spans="1:8" s="79" customFormat="1" ht="15" customHeight="1">
      <c r="A46" s="65" t="s">
        <v>44</v>
      </c>
      <c r="B46" s="755">
        <v>0</v>
      </c>
      <c r="C46" s="755">
        <v>0</v>
      </c>
      <c r="D46" s="755">
        <v>0</v>
      </c>
      <c r="E46" s="755">
        <v>0</v>
      </c>
      <c r="F46" s="755">
        <v>0</v>
      </c>
      <c r="G46" s="780">
        <v>0</v>
      </c>
      <c r="H46" s="780">
        <v>0</v>
      </c>
    </row>
    <row r="47" spans="1:8" s="79" customFormat="1" ht="15" customHeight="1">
      <c r="A47" s="38" t="s">
        <v>45</v>
      </c>
      <c r="B47" s="755">
        <v>0</v>
      </c>
      <c r="C47" s="755">
        <v>0</v>
      </c>
      <c r="D47" s="755">
        <v>0</v>
      </c>
      <c r="E47" s="755">
        <v>0</v>
      </c>
      <c r="F47" s="755">
        <v>0</v>
      </c>
      <c r="G47" s="780">
        <v>0</v>
      </c>
      <c r="H47" s="780">
        <v>0</v>
      </c>
    </row>
    <row r="48" spans="1:8" s="79" customFormat="1" ht="15" customHeight="1">
      <c r="A48" s="40" t="s">
        <v>46</v>
      </c>
      <c r="B48" s="755">
        <v>-72927365.530000001</v>
      </c>
      <c r="C48" s="755">
        <v>-21597501.399999999</v>
      </c>
      <c r="D48" s="755">
        <v>-25904165.57</v>
      </c>
      <c r="E48" s="755">
        <v>-2983775.74</v>
      </c>
      <c r="F48" s="755">
        <v>-4180295.01</v>
      </c>
      <c r="G48" s="780">
        <v>-1778823.81</v>
      </c>
      <c r="H48" s="780">
        <v>-129371927.06</v>
      </c>
    </row>
    <row r="49" spans="1:8" s="79" customFormat="1" ht="15" customHeight="1">
      <c r="A49" s="65" t="s">
        <v>47</v>
      </c>
      <c r="B49" s="755">
        <v>-7664238.1699999999</v>
      </c>
      <c r="C49" s="755">
        <v>-2622799.2799999998</v>
      </c>
      <c r="D49" s="755">
        <v>-1292058.26</v>
      </c>
      <c r="E49" s="755">
        <v>-214104.49</v>
      </c>
      <c r="F49" s="755">
        <v>-229837.99</v>
      </c>
      <c r="G49" s="780">
        <v>-198326.08</v>
      </c>
      <c r="H49" s="780">
        <v>-12221364.27</v>
      </c>
    </row>
    <row r="50" spans="1:8" s="79" customFormat="1" ht="15" customHeight="1">
      <c r="A50" s="65" t="s">
        <v>48</v>
      </c>
      <c r="B50" s="755">
        <v>-3481.72</v>
      </c>
      <c r="C50" s="755">
        <v>-94412.88</v>
      </c>
      <c r="D50" s="755">
        <v>-498999.5</v>
      </c>
      <c r="E50" s="755">
        <v>-596.17999999999995</v>
      </c>
      <c r="F50" s="755">
        <v>-8359.41</v>
      </c>
      <c r="G50" s="780">
        <v>-3472.38</v>
      </c>
      <c r="H50" s="780">
        <v>-609322.06999999995</v>
      </c>
    </row>
    <row r="51" spans="1:8" s="79" customFormat="1" ht="15" customHeight="1">
      <c r="A51" s="65" t="s">
        <v>49</v>
      </c>
      <c r="B51" s="755">
        <v>-1317444.01</v>
      </c>
      <c r="C51" s="755">
        <v>-257450.67</v>
      </c>
      <c r="D51" s="755">
        <v>-3070691.5</v>
      </c>
      <c r="E51" s="755">
        <v>-559.49</v>
      </c>
      <c r="F51" s="755">
        <v>-126243.82</v>
      </c>
      <c r="G51" s="780">
        <v>-19389.72</v>
      </c>
      <c r="H51" s="780">
        <v>-4791779.21</v>
      </c>
    </row>
    <row r="52" spans="1:8" s="79" customFormat="1" ht="15" customHeight="1">
      <c r="A52" s="65" t="s">
        <v>50</v>
      </c>
      <c r="B52" s="755">
        <v>0</v>
      </c>
      <c r="C52" s="755">
        <v>0</v>
      </c>
      <c r="D52" s="755">
        <v>-5986.23</v>
      </c>
      <c r="E52" s="755">
        <v>0</v>
      </c>
      <c r="F52" s="755">
        <v>-2476.6999999999998</v>
      </c>
      <c r="G52" s="780">
        <v>-9448.91</v>
      </c>
      <c r="H52" s="780">
        <v>-17911.84</v>
      </c>
    </row>
    <row r="53" spans="1:8" s="79" customFormat="1" ht="15" customHeight="1">
      <c r="A53" s="65" t="s">
        <v>53</v>
      </c>
      <c r="B53" s="755">
        <v>-53660664.079999998</v>
      </c>
      <c r="C53" s="755">
        <v>-11832437.18</v>
      </c>
      <c r="D53" s="755">
        <v>-15042635.43</v>
      </c>
      <c r="E53" s="755">
        <v>-2493904.9700000002</v>
      </c>
      <c r="F53" s="755">
        <v>-2917190.78</v>
      </c>
      <c r="G53" s="780">
        <v>-1163179.94</v>
      </c>
      <c r="H53" s="780">
        <v>-87110012.379999995</v>
      </c>
    </row>
    <row r="54" spans="1:8" s="79" customFormat="1" ht="15" customHeight="1">
      <c r="A54" s="65" t="s">
        <v>51</v>
      </c>
      <c r="B54" s="755">
        <v>-9350956.25</v>
      </c>
      <c r="C54" s="755">
        <v>-6411024.7800000003</v>
      </c>
      <c r="D54" s="755">
        <v>-5991894.1299999999</v>
      </c>
      <c r="E54" s="755">
        <v>-274610.61</v>
      </c>
      <c r="F54" s="755">
        <v>-870830.04</v>
      </c>
      <c r="G54" s="780">
        <v>-366299.21</v>
      </c>
      <c r="H54" s="780">
        <v>-23265615.02</v>
      </c>
    </row>
    <row r="55" spans="1:8" s="79" customFormat="1" ht="15" customHeight="1">
      <c r="A55" s="65" t="s">
        <v>54</v>
      </c>
      <c r="B55" s="755">
        <v>-169284.52</v>
      </c>
      <c r="C55" s="755">
        <v>-209271.29</v>
      </c>
      <c r="D55" s="755">
        <v>0</v>
      </c>
      <c r="E55" s="755">
        <v>0</v>
      </c>
      <c r="F55" s="755">
        <v>0</v>
      </c>
      <c r="G55" s="780">
        <v>-8120.78</v>
      </c>
      <c r="H55" s="780">
        <v>-386676.59</v>
      </c>
    </row>
    <row r="56" spans="1:8" s="79" customFormat="1" ht="15" customHeight="1">
      <c r="A56" s="65" t="s">
        <v>55</v>
      </c>
      <c r="B56" s="755">
        <v>-143092.32999999999</v>
      </c>
      <c r="C56" s="755">
        <v>0</v>
      </c>
      <c r="D56" s="755">
        <v>0</v>
      </c>
      <c r="E56" s="755">
        <v>0</v>
      </c>
      <c r="F56" s="755">
        <v>0</v>
      </c>
      <c r="G56" s="780">
        <v>0</v>
      </c>
      <c r="H56" s="780">
        <v>-143092.32999999999</v>
      </c>
    </row>
    <row r="57" spans="1:8" s="79" customFormat="1" ht="15" customHeight="1">
      <c r="A57" s="65" t="s">
        <v>52</v>
      </c>
      <c r="B57" s="755">
        <v>-618204.44999999995</v>
      </c>
      <c r="C57" s="755">
        <v>-170105.32</v>
      </c>
      <c r="D57" s="755">
        <v>-1900.52</v>
      </c>
      <c r="E57" s="755">
        <v>0</v>
      </c>
      <c r="F57" s="755">
        <v>-25356.27</v>
      </c>
      <c r="G57" s="780">
        <v>-10586.79</v>
      </c>
      <c r="H57" s="780">
        <v>-826153.35</v>
      </c>
    </row>
    <row r="58" spans="1:8" s="79" customFormat="1" ht="15" customHeight="1" thickBot="1">
      <c r="A58" s="65" t="s">
        <v>56</v>
      </c>
      <c r="B58" s="755">
        <v>0</v>
      </c>
      <c r="C58" s="755">
        <v>0</v>
      </c>
      <c r="D58" s="755">
        <v>0</v>
      </c>
      <c r="E58" s="755">
        <v>0</v>
      </c>
      <c r="F58" s="755">
        <v>0</v>
      </c>
      <c r="G58" s="780">
        <v>0</v>
      </c>
      <c r="H58" s="780">
        <v>0</v>
      </c>
    </row>
    <row r="59" spans="1:8" s="79" customFormat="1" ht="15" customHeight="1" thickTop="1" thickBot="1">
      <c r="A59" s="760" t="s">
        <v>57</v>
      </c>
      <c r="B59" s="753">
        <v>1637286.72</v>
      </c>
      <c r="C59" s="753">
        <v>1577660.22</v>
      </c>
      <c r="D59" s="753">
        <v>262696.83</v>
      </c>
      <c r="E59" s="753">
        <v>176922.19</v>
      </c>
      <c r="F59" s="753">
        <v>286252.07</v>
      </c>
      <c r="G59" s="781">
        <v>855987.74</v>
      </c>
      <c r="H59" s="781">
        <v>4796805.7699999996</v>
      </c>
    </row>
    <row r="60" spans="1:8" s="79" customFormat="1" ht="15" customHeight="1" thickTop="1">
      <c r="A60" s="65" t="s">
        <v>58</v>
      </c>
      <c r="B60" s="755">
        <v>0</v>
      </c>
      <c r="C60" s="755">
        <v>0</v>
      </c>
      <c r="D60" s="755">
        <v>0</v>
      </c>
      <c r="E60" s="755">
        <v>0</v>
      </c>
      <c r="F60" s="755">
        <v>0</v>
      </c>
      <c r="G60" s="780">
        <v>75715.92</v>
      </c>
      <c r="H60" s="780">
        <v>75715.92</v>
      </c>
    </row>
    <row r="61" spans="1:8" s="79" customFormat="1" ht="15" customHeight="1">
      <c r="A61" s="65" t="s">
        <v>59</v>
      </c>
      <c r="B61" s="755">
        <v>736804.43</v>
      </c>
      <c r="C61" s="755">
        <v>416102.33</v>
      </c>
      <c r="D61" s="755">
        <v>194314.61</v>
      </c>
      <c r="E61" s="755">
        <v>55826.12</v>
      </c>
      <c r="F61" s="755">
        <v>38131.33</v>
      </c>
      <c r="G61" s="780">
        <v>17241.310000000001</v>
      </c>
      <c r="H61" s="780">
        <v>1458420.13</v>
      </c>
    </row>
    <row r="62" spans="1:8" s="79" customFormat="1" ht="15" customHeight="1">
      <c r="A62" s="65" t="s">
        <v>60</v>
      </c>
      <c r="B62" s="755">
        <v>955034.51</v>
      </c>
      <c r="C62" s="755">
        <v>1362583.65</v>
      </c>
      <c r="D62" s="755">
        <v>68382.22</v>
      </c>
      <c r="E62" s="755">
        <v>126440.68</v>
      </c>
      <c r="F62" s="755">
        <v>284857.87</v>
      </c>
      <c r="G62" s="780">
        <v>933221.46</v>
      </c>
      <c r="H62" s="780">
        <v>3730520.39</v>
      </c>
    </row>
    <row r="63" spans="1:8" s="79" customFormat="1" ht="15" customHeight="1">
      <c r="A63" s="65" t="s">
        <v>61</v>
      </c>
      <c r="B63" s="755">
        <v>0</v>
      </c>
      <c r="C63" s="755">
        <v>0</v>
      </c>
      <c r="D63" s="755">
        <v>0</v>
      </c>
      <c r="E63" s="755">
        <v>0</v>
      </c>
      <c r="F63" s="755">
        <v>0</v>
      </c>
      <c r="G63" s="780">
        <v>0</v>
      </c>
      <c r="H63" s="780">
        <v>0</v>
      </c>
    </row>
    <row r="64" spans="1:8" s="79" customFormat="1" ht="15" customHeight="1" thickBot="1">
      <c r="A64" s="65" t="s">
        <v>62</v>
      </c>
      <c r="B64" s="755">
        <v>-54552.22</v>
      </c>
      <c r="C64" s="755">
        <v>-201025.76</v>
      </c>
      <c r="D64" s="755">
        <v>0</v>
      </c>
      <c r="E64" s="755">
        <v>-5344.61</v>
      </c>
      <c r="F64" s="755">
        <v>-36737.129999999997</v>
      </c>
      <c r="G64" s="780">
        <v>-170190.95</v>
      </c>
      <c r="H64" s="780">
        <v>-467850.67</v>
      </c>
    </row>
    <row r="65" spans="1:8" s="79" customFormat="1" ht="15" customHeight="1" thickTop="1" thickBot="1">
      <c r="A65" s="760" t="s">
        <v>63</v>
      </c>
      <c r="B65" s="753">
        <v>71.989999999999995</v>
      </c>
      <c r="C65" s="753">
        <v>331855.90999999997</v>
      </c>
      <c r="D65" s="753">
        <v>29</v>
      </c>
      <c r="E65" s="753">
        <v>115178.69</v>
      </c>
      <c r="F65" s="753">
        <v>538948.11</v>
      </c>
      <c r="G65" s="781">
        <v>350805.87</v>
      </c>
      <c r="H65" s="781">
        <v>1336889.57</v>
      </c>
    </row>
    <row r="66" spans="1:8" s="79" customFormat="1" ht="15" customHeight="1" thickTop="1">
      <c r="A66" s="65" t="s">
        <v>64</v>
      </c>
      <c r="B66" s="755">
        <v>3469240.93</v>
      </c>
      <c r="C66" s="755">
        <v>279712.82</v>
      </c>
      <c r="D66" s="755">
        <v>342642.41</v>
      </c>
      <c r="E66" s="755">
        <v>0</v>
      </c>
      <c r="F66" s="755">
        <v>0</v>
      </c>
      <c r="G66" s="780">
        <v>3957.35</v>
      </c>
      <c r="H66" s="780">
        <v>4095553.51</v>
      </c>
    </row>
    <row r="67" spans="1:8" s="79" customFormat="1" ht="15" customHeight="1">
      <c r="A67" s="65" t="s">
        <v>65</v>
      </c>
      <c r="B67" s="755">
        <v>7443579.5300000003</v>
      </c>
      <c r="C67" s="755">
        <v>508458.05</v>
      </c>
      <c r="D67" s="755">
        <v>1511.75</v>
      </c>
      <c r="E67" s="755">
        <v>38922.57</v>
      </c>
      <c r="F67" s="755">
        <v>675856.4</v>
      </c>
      <c r="G67" s="780">
        <v>604330.05000000005</v>
      </c>
      <c r="H67" s="780">
        <v>9272658.3499999996</v>
      </c>
    </row>
    <row r="68" spans="1:8" s="79" customFormat="1" ht="15" customHeight="1">
      <c r="A68" s="65" t="s">
        <v>66</v>
      </c>
      <c r="B68" s="755">
        <v>0</v>
      </c>
      <c r="C68" s="755">
        <v>115202.39</v>
      </c>
      <c r="D68" s="755">
        <v>1008605.55</v>
      </c>
      <c r="E68" s="755">
        <v>208253.94</v>
      </c>
      <c r="F68" s="755">
        <v>0</v>
      </c>
      <c r="G68" s="780">
        <v>0</v>
      </c>
      <c r="H68" s="780">
        <v>1332061.8799999999</v>
      </c>
    </row>
    <row r="69" spans="1:8" s="79" customFormat="1" ht="15" customHeight="1">
      <c r="A69" s="65" t="s">
        <v>67</v>
      </c>
      <c r="B69" s="755">
        <v>0</v>
      </c>
      <c r="C69" s="755">
        <v>0</v>
      </c>
      <c r="D69" s="755">
        <v>5702.5</v>
      </c>
      <c r="E69" s="755">
        <v>0</v>
      </c>
      <c r="F69" s="755">
        <v>0</v>
      </c>
      <c r="G69" s="780">
        <v>7237.5</v>
      </c>
      <c r="H69" s="780">
        <v>12940</v>
      </c>
    </row>
    <row r="70" spans="1:8" s="79" customFormat="1" ht="15" customHeight="1" thickBot="1">
      <c r="A70" s="65" t="s">
        <v>68</v>
      </c>
      <c r="B70" s="755">
        <v>-10912748.470000001</v>
      </c>
      <c r="C70" s="755">
        <v>-571517.35</v>
      </c>
      <c r="D70" s="755">
        <v>-1358433.21</v>
      </c>
      <c r="E70" s="755">
        <v>-131997.82</v>
      </c>
      <c r="F70" s="755">
        <v>-136908.29</v>
      </c>
      <c r="G70" s="780">
        <v>-264719.03000000003</v>
      </c>
      <c r="H70" s="780">
        <v>-13376324.17</v>
      </c>
    </row>
    <row r="71" spans="1:8" s="79" customFormat="1" ht="15" customHeight="1" thickTop="1" thickBot="1">
      <c r="A71" s="760" t="s">
        <v>69</v>
      </c>
      <c r="B71" s="753">
        <v>303029247.19999999</v>
      </c>
      <c r="C71" s="753">
        <v>61075996.130000003</v>
      </c>
      <c r="D71" s="753">
        <v>74474155.480000004</v>
      </c>
      <c r="E71" s="753">
        <v>420017.22</v>
      </c>
      <c r="F71" s="753">
        <v>391932.38</v>
      </c>
      <c r="G71" s="781">
        <v>1382106.34</v>
      </c>
      <c r="H71" s="781">
        <v>440773454.75</v>
      </c>
    </row>
    <row r="72" spans="1:8" s="79" customFormat="1" ht="15" customHeight="1" thickTop="1">
      <c r="A72" s="65" t="s">
        <v>18</v>
      </c>
      <c r="B72" s="755">
        <v>0</v>
      </c>
      <c r="C72" s="755">
        <v>0</v>
      </c>
      <c r="D72" s="755">
        <v>0</v>
      </c>
      <c r="E72" s="755">
        <v>0</v>
      </c>
      <c r="F72" s="755">
        <v>0</v>
      </c>
      <c r="G72" s="780">
        <v>0</v>
      </c>
      <c r="H72" s="780">
        <v>0</v>
      </c>
    </row>
    <row r="73" spans="1:8" s="79" customFormat="1" ht="15" customHeight="1">
      <c r="A73" s="65" t="s">
        <v>19</v>
      </c>
      <c r="B73" s="755">
        <v>250443524.74000001</v>
      </c>
      <c r="C73" s="755">
        <v>42973588.789999999</v>
      </c>
      <c r="D73" s="755">
        <v>69402920</v>
      </c>
      <c r="E73" s="755">
        <v>0</v>
      </c>
      <c r="F73" s="755">
        <v>0</v>
      </c>
      <c r="G73" s="780">
        <v>0</v>
      </c>
      <c r="H73" s="780">
        <v>362820033.52999997</v>
      </c>
    </row>
    <row r="74" spans="1:8" s="79" customFormat="1" ht="15" customHeight="1">
      <c r="A74" s="65" t="s">
        <v>20</v>
      </c>
      <c r="B74" s="755">
        <v>0</v>
      </c>
      <c r="C74" s="755">
        <v>0</v>
      </c>
      <c r="D74" s="755">
        <v>0</v>
      </c>
      <c r="E74" s="755">
        <v>0</v>
      </c>
      <c r="F74" s="755">
        <v>0</v>
      </c>
      <c r="G74" s="780">
        <v>0</v>
      </c>
      <c r="H74" s="780">
        <v>0</v>
      </c>
    </row>
    <row r="75" spans="1:8" s="79" customFormat="1" ht="15" customHeight="1">
      <c r="A75" s="65" t="s">
        <v>21</v>
      </c>
      <c r="B75" s="755">
        <v>0</v>
      </c>
      <c r="C75" s="755">
        <v>0</v>
      </c>
      <c r="D75" s="755">
        <v>0</v>
      </c>
      <c r="E75" s="755">
        <v>0</v>
      </c>
      <c r="F75" s="755">
        <v>0</v>
      </c>
      <c r="G75" s="780">
        <v>0</v>
      </c>
      <c r="H75" s="780">
        <v>0</v>
      </c>
    </row>
    <row r="76" spans="1:8" s="79" customFormat="1" ht="15" customHeight="1">
      <c r="A76" s="65" t="s">
        <v>70</v>
      </c>
      <c r="B76" s="755">
        <v>246960.07</v>
      </c>
      <c r="C76" s="755">
        <v>0</v>
      </c>
      <c r="D76" s="755">
        <v>0</v>
      </c>
      <c r="E76" s="755">
        <v>0</v>
      </c>
      <c r="F76" s="755">
        <v>0</v>
      </c>
      <c r="G76" s="780">
        <v>0</v>
      </c>
      <c r="H76" s="780">
        <v>246960.07</v>
      </c>
    </row>
    <row r="77" spans="1:8" s="79" customFormat="1" ht="15" customHeight="1">
      <c r="A77" s="65" t="s">
        <v>71</v>
      </c>
      <c r="B77" s="755">
        <v>223190.51</v>
      </c>
      <c r="C77" s="755">
        <v>105571.56</v>
      </c>
      <c r="D77" s="755">
        <v>18522.07</v>
      </c>
      <c r="E77" s="755">
        <v>43698.2</v>
      </c>
      <c r="F77" s="755">
        <v>48020</v>
      </c>
      <c r="G77" s="780">
        <v>67943</v>
      </c>
      <c r="H77" s="780">
        <v>506945.34</v>
      </c>
    </row>
    <row r="78" spans="1:8" s="79" customFormat="1" ht="15" customHeight="1">
      <c r="A78" s="65" t="s">
        <v>23</v>
      </c>
      <c r="B78" s="755">
        <v>46562030.479999997</v>
      </c>
      <c r="C78" s="755">
        <v>16110202.359999999</v>
      </c>
      <c r="D78" s="755">
        <v>3850463.12</v>
      </c>
      <c r="E78" s="755">
        <v>398168.12</v>
      </c>
      <c r="F78" s="755">
        <v>357632.38</v>
      </c>
      <c r="G78" s="780">
        <v>1349492.34</v>
      </c>
      <c r="H78" s="780">
        <v>68627988.799999997</v>
      </c>
    </row>
    <row r="79" spans="1:8" s="79" customFormat="1" ht="15" customHeight="1">
      <c r="A79" s="65" t="s">
        <v>72</v>
      </c>
      <c r="B79" s="755">
        <v>5824511.4000000004</v>
      </c>
      <c r="C79" s="755">
        <v>1923604.98</v>
      </c>
      <c r="D79" s="755">
        <v>1205954.69</v>
      </c>
      <c r="E79" s="755">
        <v>0</v>
      </c>
      <c r="F79" s="755">
        <v>0</v>
      </c>
      <c r="G79" s="780">
        <v>0</v>
      </c>
      <c r="H79" s="780">
        <v>8954071.0700000003</v>
      </c>
    </row>
    <row r="80" spans="1:8" s="79" customFormat="1" ht="15" customHeight="1" thickBot="1">
      <c r="A80" s="65" t="s">
        <v>73</v>
      </c>
      <c r="B80" s="755">
        <v>-270970</v>
      </c>
      <c r="C80" s="755">
        <v>-36971.56</v>
      </c>
      <c r="D80" s="755">
        <v>-3704.4</v>
      </c>
      <c r="E80" s="755">
        <v>-21849.1</v>
      </c>
      <c r="F80" s="755">
        <v>-13720</v>
      </c>
      <c r="G80" s="780">
        <v>-35329</v>
      </c>
      <c r="H80" s="780">
        <v>-382544.06</v>
      </c>
    </row>
    <row r="81" spans="1:8" s="79" customFormat="1" ht="15" customHeight="1" thickTop="1" thickBot="1">
      <c r="A81" s="760" t="s">
        <v>74</v>
      </c>
      <c r="B81" s="753">
        <v>31056958.780000001</v>
      </c>
      <c r="C81" s="753">
        <v>8700733.5899999999</v>
      </c>
      <c r="D81" s="753">
        <v>1467935.33</v>
      </c>
      <c r="E81" s="753">
        <v>1440180.73</v>
      </c>
      <c r="F81" s="753">
        <v>1682760.84</v>
      </c>
      <c r="G81" s="781">
        <v>599434.94999999995</v>
      </c>
      <c r="H81" s="781">
        <v>44948004.219999999</v>
      </c>
    </row>
    <row r="82" spans="1:8" s="79" customFormat="1" ht="15" customHeight="1" thickTop="1">
      <c r="A82" s="65" t="s">
        <v>75</v>
      </c>
      <c r="B82" s="755">
        <v>9230717.2100000009</v>
      </c>
      <c r="C82" s="755">
        <v>409148.88</v>
      </c>
      <c r="D82" s="755">
        <v>98908.26</v>
      </c>
      <c r="E82" s="755">
        <v>242408.88</v>
      </c>
      <c r="F82" s="755">
        <v>171068.29</v>
      </c>
      <c r="G82" s="780">
        <v>346776.55</v>
      </c>
      <c r="H82" s="780">
        <v>10499028.07</v>
      </c>
    </row>
    <row r="83" spans="1:8" s="79" customFormat="1" ht="15" customHeight="1">
      <c r="A83" s="65" t="s">
        <v>76</v>
      </c>
      <c r="B83" s="755">
        <v>17262002.100000001</v>
      </c>
      <c r="C83" s="755">
        <v>5585171.4699999997</v>
      </c>
      <c r="D83" s="755">
        <v>1192512.31</v>
      </c>
      <c r="E83" s="755">
        <v>368798.53</v>
      </c>
      <c r="F83" s="755">
        <v>1333332.23</v>
      </c>
      <c r="G83" s="780">
        <v>27580.6</v>
      </c>
      <c r="H83" s="780">
        <v>25769397.239999998</v>
      </c>
    </row>
    <row r="84" spans="1:8" s="79" customFormat="1" ht="15" customHeight="1">
      <c r="A84" s="65" t="s">
        <v>77</v>
      </c>
      <c r="B84" s="755">
        <v>1814668.07</v>
      </c>
      <c r="C84" s="755">
        <v>1064782.8700000001</v>
      </c>
      <c r="D84" s="755">
        <v>34627.56</v>
      </c>
      <c r="E84" s="755">
        <v>142620.6</v>
      </c>
      <c r="F84" s="755">
        <v>83914.25</v>
      </c>
      <c r="G84" s="780">
        <v>48692.92</v>
      </c>
      <c r="H84" s="780">
        <v>3189306.27</v>
      </c>
    </row>
    <row r="85" spans="1:8" s="79" customFormat="1" ht="15" customHeight="1">
      <c r="A85" s="65" t="s">
        <v>78</v>
      </c>
      <c r="B85" s="755">
        <v>1027313.93</v>
      </c>
      <c r="C85" s="755">
        <v>269161.94</v>
      </c>
      <c r="D85" s="755">
        <v>59234.79</v>
      </c>
      <c r="E85" s="755">
        <v>407562.29</v>
      </c>
      <c r="F85" s="755">
        <v>38546.15</v>
      </c>
      <c r="G85" s="780">
        <v>133669.89000000001</v>
      </c>
      <c r="H85" s="780">
        <v>1935488.99</v>
      </c>
    </row>
    <row r="86" spans="1:8" s="79" customFormat="1" ht="15" customHeight="1">
      <c r="A86" s="65" t="s">
        <v>79</v>
      </c>
      <c r="B86" s="755">
        <v>1054732.79</v>
      </c>
      <c r="C86" s="755">
        <v>1196025.02</v>
      </c>
      <c r="D86" s="755">
        <v>82652.41</v>
      </c>
      <c r="E86" s="755">
        <v>273028.64</v>
      </c>
      <c r="F86" s="755">
        <v>23454.59</v>
      </c>
      <c r="G86" s="780">
        <v>42470.99</v>
      </c>
      <c r="H86" s="780">
        <v>2672364.44</v>
      </c>
    </row>
    <row r="87" spans="1:8" s="79" customFormat="1" ht="15" customHeight="1">
      <c r="A87" s="65" t="s">
        <v>80</v>
      </c>
      <c r="B87" s="755">
        <v>1</v>
      </c>
      <c r="C87" s="755">
        <v>94196</v>
      </c>
      <c r="D87" s="755">
        <v>0</v>
      </c>
      <c r="E87" s="755">
        <v>2</v>
      </c>
      <c r="F87" s="755">
        <v>21945.33</v>
      </c>
      <c r="G87" s="780">
        <v>244</v>
      </c>
      <c r="H87" s="780">
        <v>116388.33</v>
      </c>
    </row>
    <row r="88" spans="1:8" s="79" customFormat="1" ht="15" customHeight="1">
      <c r="A88" s="65" t="s">
        <v>81</v>
      </c>
      <c r="B88" s="755">
        <v>667523.68000000005</v>
      </c>
      <c r="C88" s="755">
        <v>82247.41</v>
      </c>
      <c r="D88" s="755">
        <v>0</v>
      </c>
      <c r="E88" s="755">
        <v>5759.79</v>
      </c>
      <c r="F88" s="755">
        <v>10500</v>
      </c>
      <c r="G88" s="780">
        <v>0</v>
      </c>
      <c r="H88" s="780">
        <v>766030.88</v>
      </c>
    </row>
    <row r="89" spans="1:8" s="79" customFormat="1" ht="15" customHeight="1">
      <c r="A89" s="65" t="s">
        <v>82</v>
      </c>
      <c r="B89" s="755">
        <v>0</v>
      </c>
      <c r="C89" s="755">
        <v>0</v>
      </c>
      <c r="D89" s="755">
        <v>0</v>
      </c>
      <c r="E89" s="755">
        <v>0</v>
      </c>
      <c r="F89" s="755">
        <v>0</v>
      </c>
      <c r="G89" s="780">
        <v>0</v>
      </c>
      <c r="H89" s="780">
        <v>0</v>
      </c>
    </row>
    <row r="90" spans="1:8" s="79" customFormat="1" ht="15" customHeight="1" thickBot="1">
      <c r="A90" s="65" t="s">
        <v>83</v>
      </c>
      <c r="B90" s="755">
        <v>0</v>
      </c>
      <c r="C90" s="755">
        <v>0</v>
      </c>
      <c r="D90" s="755">
        <v>0</v>
      </c>
      <c r="E90" s="755">
        <v>0</v>
      </c>
      <c r="F90" s="755">
        <v>0</v>
      </c>
      <c r="G90" s="780">
        <v>0</v>
      </c>
      <c r="H90" s="780">
        <v>0</v>
      </c>
    </row>
    <row r="91" spans="1:8" s="79" customFormat="1" ht="15" customHeight="1" thickTop="1" thickBot="1">
      <c r="A91" s="760" t="s">
        <v>84</v>
      </c>
      <c r="B91" s="753">
        <v>2707686.04</v>
      </c>
      <c r="C91" s="753">
        <v>890826.03</v>
      </c>
      <c r="D91" s="753">
        <v>51717.47</v>
      </c>
      <c r="E91" s="753">
        <v>184982.54</v>
      </c>
      <c r="F91" s="753">
        <v>1538.06</v>
      </c>
      <c r="G91" s="781">
        <v>20677.509999999998</v>
      </c>
      <c r="H91" s="781">
        <v>3857427.65</v>
      </c>
    </row>
    <row r="92" spans="1:8" s="79" customFormat="1" ht="15" customHeight="1" thickTop="1">
      <c r="A92" s="65" t="s">
        <v>85</v>
      </c>
      <c r="B92" s="755">
        <v>113126.09</v>
      </c>
      <c r="C92" s="755">
        <v>279405.73</v>
      </c>
      <c r="D92" s="755">
        <v>24297.84</v>
      </c>
      <c r="E92" s="755">
        <v>166331.32</v>
      </c>
      <c r="F92" s="755">
        <v>0</v>
      </c>
      <c r="G92" s="780">
        <v>8308.65</v>
      </c>
      <c r="H92" s="780">
        <v>591469.63</v>
      </c>
    </row>
    <row r="93" spans="1:8" s="79" customFormat="1" ht="15" customHeight="1">
      <c r="A93" s="65" t="s">
        <v>86</v>
      </c>
      <c r="B93" s="755">
        <v>50973.37</v>
      </c>
      <c r="C93" s="755">
        <v>200405.25</v>
      </c>
      <c r="D93" s="755">
        <v>0</v>
      </c>
      <c r="E93" s="755">
        <v>0</v>
      </c>
      <c r="F93" s="755">
        <v>0</v>
      </c>
      <c r="G93" s="780">
        <v>0</v>
      </c>
      <c r="H93" s="780">
        <v>251378.62</v>
      </c>
    </row>
    <row r="94" spans="1:8" s="79" customFormat="1" ht="15" customHeight="1">
      <c r="A94" s="65" t="s">
        <v>87</v>
      </c>
      <c r="B94" s="755">
        <v>31907.45</v>
      </c>
      <c r="C94" s="755">
        <v>0</v>
      </c>
      <c r="D94" s="755">
        <v>0</v>
      </c>
      <c r="E94" s="755">
        <v>0</v>
      </c>
      <c r="F94" s="755">
        <v>0</v>
      </c>
      <c r="G94" s="780">
        <v>0</v>
      </c>
      <c r="H94" s="780">
        <v>31907.45</v>
      </c>
    </row>
    <row r="95" spans="1:8" s="79" customFormat="1" ht="15" customHeight="1">
      <c r="A95" s="65" t="s">
        <v>88</v>
      </c>
      <c r="B95" s="755">
        <v>2511679.13</v>
      </c>
      <c r="C95" s="755">
        <v>411015.05</v>
      </c>
      <c r="D95" s="755">
        <v>27419.63</v>
      </c>
      <c r="E95" s="755">
        <v>18651.22</v>
      </c>
      <c r="F95" s="755">
        <v>1538.06</v>
      </c>
      <c r="G95" s="780">
        <v>12368.86</v>
      </c>
      <c r="H95" s="780">
        <v>2982671.95</v>
      </c>
    </row>
    <row r="96" spans="1:8" s="79" customFormat="1" ht="15" customHeight="1" thickBot="1">
      <c r="A96" s="768" t="s">
        <v>89</v>
      </c>
      <c r="B96" s="758">
        <v>0</v>
      </c>
      <c r="C96" s="758">
        <v>0</v>
      </c>
      <c r="D96" s="758">
        <v>0</v>
      </c>
      <c r="E96" s="758">
        <v>0</v>
      </c>
      <c r="F96" s="758">
        <v>0</v>
      </c>
      <c r="G96" s="780">
        <v>0</v>
      </c>
      <c r="H96" s="780">
        <v>0</v>
      </c>
    </row>
    <row r="97" spans="1:8" s="79" customFormat="1" ht="15" customHeight="1" thickTop="1" thickBot="1">
      <c r="A97" s="760" t="s">
        <v>1343</v>
      </c>
      <c r="B97" s="753">
        <v>0</v>
      </c>
      <c r="C97" s="753">
        <v>0</v>
      </c>
      <c r="D97" s="753">
        <v>0</v>
      </c>
      <c r="E97" s="753">
        <v>0</v>
      </c>
      <c r="F97" s="753">
        <v>0</v>
      </c>
      <c r="G97" s="781">
        <v>0</v>
      </c>
      <c r="H97" s="781">
        <v>0</v>
      </c>
    </row>
    <row r="98" spans="1:8" s="79" customFormat="1" ht="15" customHeight="1" thickTop="1">
      <c r="A98" s="65" t="s">
        <v>1344</v>
      </c>
      <c r="B98" s="755">
        <v>0</v>
      </c>
      <c r="C98" s="755">
        <v>0</v>
      </c>
      <c r="D98" s="755">
        <v>0</v>
      </c>
      <c r="E98" s="755">
        <v>0</v>
      </c>
      <c r="F98" s="755">
        <v>0</v>
      </c>
      <c r="G98" s="780">
        <v>0</v>
      </c>
      <c r="H98" s="780">
        <v>0</v>
      </c>
    </row>
    <row r="99" spans="1:8" s="79" customFormat="1" ht="15" customHeight="1">
      <c r="A99" s="65" t="s">
        <v>1345</v>
      </c>
      <c r="B99" s="755">
        <v>0</v>
      </c>
      <c r="C99" s="755">
        <v>0</v>
      </c>
      <c r="D99" s="755">
        <v>0</v>
      </c>
      <c r="E99" s="755">
        <v>0</v>
      </c>
      <c r="F99" s="755">
        <v>0</v>
      </c>
      <c r="G99" s="780">
        <v>0</v>
      </c>
      <c r="H99" s="780">
        <v>0</v>
      </c>
    </row>
    <row r="100" spans="1:8" s="79" customFormat="1" ht="15" customHeight="1">
      <c r="A100" s="65" t="s">
        <v>1346</v>
      </c>
      <c r="B100" s="755">
        <v>0</v>
      </c>
      <c r="C100" s="755">
        <v>0</v>
      </c>
      <c r="D100" s="755">
        <v>0</v>
      </c>
      <c r="E100" s="755">
        <v>0</v>
      </c>
      <c r="F100" s="755">
        <v>0</v>
      </c>
      <c r="G100" s="780">
        <v>0</v>
      </c>
      <c r="H100" s="780">
        <v>0</v>
      </c>
    </row>
    <row r="101" spans="1:8" s="79" customFormat="1" ht="15" customHeight="1">
      <c r="A101" s="65" t="s">
        <v>1347</v>
      </c>
      <c r="B101" s="755">
        <v>0</v>
      </c>
      <c r="C101" s="755">
        <v>0</v>
      </c>
      <c r="D101" s="755">
        <v>0</v>
      </c>
      <c r="E101" s="755">
        <v>0</v>
      </c>
      <c r="F101" s="755">
        <v>0</v>
      </c>
      <c r="G101" s="780">
        <v>0</v>
      </c>
      <c r="H101" s="780">
        <v>0</v>
      </c>
    </row>
    <row r="102" spans="1:8" s="79" customFormat="1" ht="15" customHeight="1">
      <c r="A102" s="65" t="s">
        <v>1350</v>
      </c>
      <c r="B102" s="755">
        <v>0</v>
      </c>
      <c r="C102" s="755">
        <v>0</v>
      </c>
      <c r="D102" s="755">
        <v>0</v>
      </c>
      <c r="E102" s="755">
        <v>0</v>
      </c>
      <c r="F102" s="755">
        <v>0</v>
      </c>
      <c r="G102" s="780">
        <v>0</v>
      </c>
      <c r="H102" s="780">
        <v>0</v>
      </c>
    </row>
    <row r="103" spans="1:8" s="79" customFormat="1" ht="15" customHeight="1" thickBot="1">
      <c r="A103" s="65" t="s">
        <v>1348</v>
      </c>
      <c r="B103" s="755">
        <v>0</v>
      </c>
      <c r="C103" s="755">
        <v>0</v>
      </c>
      <c r="D103" s="755">
        <v>0</v>
      </c>
      <c r="E103" s="755">
        <v>0</v>
      </c>
      <c r="F103" s="755">
        <v>0</v>
      </c>
      <c r="G103" s="780">
        <v>0</v>
      </c>
      <c r="H103" s="780">
        <v>0</v>
      </c>
    </row>
    <row r="104" spans="1:8" s="53" customFormat="1" ht="15" customHeight="1" thickTop="1" thickBot="1">
      <c r="A104" s="762" t="s">
        <v>90</v>
      </c>
      <c r="B104" s="751">
        <v>1861703182.3599999</v>
      </c>
      <c r="C104" s="751">
        <v>769709817.63</v>
      </c>
      <c r="D104" s="751">
        <v>209278483.28</v>
      </c>
      <c r="E104" s="751">
        <v>72055709.420000002</v>
      </c>
      <c r="F104" s="751">
        <v>45897456.390000001</v>
      </c>
      <c r="G104" s="751">
        <v>53140989.969999999</v>
      </c>
      <c r="H104" s="751">
        <v>3011785639.0500002</v>
      </c>
    </row>
    <row r="105" spans="1:8" ht="15" customHeight="1" thickTop="1" thickBot="1">
      <c r="A105" s="760" t="s">
        <v>737</v>
      </c>
      <c r="B105" s="753">
        <v>1749136087.3599999</v>
      </c>
      <c r="C105" s="753">
        <v>651065882.15999997</v>
      </c>
      <c r="D105" s="753">
        <v>201498277.02000001</v>
      </c>
      <c r="E105" s="753">
        <v>66645850.380000003</v>
      </c>
      <c r="F105" s="753">
        <v>44716988.170000002</v>
      </c>
      <c r="G105" s="753">
        <v>44491724.340000004</v>
      </c>
      <c r="H105" s="753">
        <v>2757554809.4299998</v>
      </c>
    </row>
    <row r="106" spans="1:8" ht="15" customHeight="1" thickTop="1">
      <c r="A106" s="65" t="s">
        <v>91</v>
      </c>
      <c r="B106" s="755">
        <v>264418.15999999997</v>
      </c>
      <c r="C106" s="755">
        <v>0</v>
      </c>
      <c r="D106" s="755">
        <v>0</v>
      </c>
      <c r="E106" s="755">
        <v>0</v>
      </c>
      <c r="F106" s="755">
        <v>0</v>
      </c>
      <c r="G106" s="755">
        <v>0</v>
      </c>
      <c r="H106" s="755">
        <v>264418.15999999997</v>
      </c>
    </row>
    <row r="107" spans="1:8" ht="15" customHeight="1">
      <c r="A107" s="65" t="s">
        <v>92</v>
      </c>
      <c r="B107" s="755">
        <v>0</v>
      </c>
      <c r="C107" s="755">
        <v>0</v>
      </c>
      <c r="D107" s="755">
        <v>0</v>
      </c>
      <c r="E107" s="755">
        <v>0</v>
      </c>
      <c r="F107" s="755">
        <v>0</v>
      </c>
      <c r="G107" s="755">
        <v>0</v>
      </c>
      <c r="H107" s="755">
        <v>0</v>
      </c>
    </row>
    <row r="108" spans="1:8" ht="15" customHeight="1">
      <c r="A108" s="65" t="s">
        <v>93</v>
      </c>
      <c r="B108" s="755">
        <v>264418.15999999997</v>
      </c>
      <c r="C108" s="755">
        <v>0</v>
      </c>
      <c r="D108" s="755">
        <v>0</v>
      </c>
      <c r="E108" s="755">
        <v>0</v>
      </c>
      <c r="F108" s="755">
        <v>0</v>
      </c>
      <c r="G108" s="755">
        <v>0</v>
      </c>
      <c r="H108" s="755">
        <v>264418.15999999997</v>
      </c>
    </row>
    <row r="109" spans="1:8" ht="15" customHeight="1">
      <c r="A109" s="65" t="s">
        <v>94</v>
      </c>
      <c r="B109" s="755">
        <v>1520416908.8099999</v>
      </c>
      <c r="C109" s="755">
        <v>382774137.23000002</v>
      </c>
      <c r="D109" s="755">
        <v>174750100.25</v>
      </c>
      <c r="E109" s="755">
        <v>28444648.82</v>
      </c>
      <c r="F109" s="755">
        <v>20038524.91</v>
      </c>
      <c r="G109" s="755">
        <v>17223240.140000001</v>
      </c>
      <c r="H109" s="755">
        <v>2143647560.1599998</v>
      </c>
    </row>
    <row r="110" spans="1:8" ht="15" customHeight="1">
      <c r="A110" s="65" t="s">
        <v>95</v>
      </c>
      <c r="B110" s="755">
        <v>214820250.99000001</v>
      </c>
      <c r="C110" s="755">
        <v>257507821.74000001</v>
      </c>
      <c r="D110" s="755">
        <v>26487412.219999999</v>
      </c>
      <c r="E110" s="755">
        <v>36244384.289999999</v>
      </c>
      <c r="F110" s="755">
        <v>22642756.309999999</v>
      </c>
      <c r="G110" s="755">
        <v>24212361.760000002</v>
      </c>
      <c r="H110" s="755">
        <v>581914987.30999994</v>
      </c>
    </row>
    <row r="111" spans="1:8" ht="15" customHeight="1">
      <c r="A111" s="761" t="s">
        <v>96</v>
      </c>
      <c r="B111" s="755">
        <v>40667520.710000001</v>
      </c>
      <c r="C111" s="755">
        <v>5585589.4100000001</v>
      </c>
      <c r="D111" s="755">
        <v>4374992.93</v>
      </c>
      <c r="E111" s="755">
        <v>2002226.76</v>
      </c>
      <c r="F111" s="755">
        <v>7485.44</v>
      </c>
      <c r="G111" s="755">
        <v>219066.08</v>
      </c>
      <c r="H111" s="755">
        <v>52856881.329999998</v>
      </c>
    </row>
    <row r="112" spans="1:8" ht="15" customHeight="1">
      <c r="A112" s="38" t="s">
        <v>97</v>
      </c>
      <c r="B112" s="755">
        <v>280293.53999999998</v>
      </c>
      <c r="C112" s="755">
        <v>68606.38</v>
      </c>
      <c r="D112" s="755">
        <v>0</v>
      </c>
      <c r="E112" s="755">
        <v>0</v>
      </c>
      <c r="F112" s="755">
        <v>0</v>
      </c>
      <c r="G112" s="755">
        <v>0</v>
      </c>
      <c r="H112" s="755">
        <v>348899.92</v>
      </c>
    </row>
    <row r="113" spans="1:8" ht="15" customHeight="1">
      <c r="A113" s="38" t="s">
        <v>98</v>
      </c>
      <c r="B113" s="755">
        <v>20703749.469999999</v>
      </c>
      <c r="C113" s="755">
        <v>2022175.37</v>
      </c>
      <c r="D113" s="755">
        <v>3727489.84</v>
      </c>
      <c r="E113" s="755">
        <v>86888.82</v>
      </c>
      <c r="F113" s="755">
        <v>0</v>
      </c>
      <c r="G113" s="755">
        <v>0</v>
      </c>
      <c r="H113" s="755">
        <v>26540303.5</v>
      </c>
    </row>
    <row r="114" spans="1:8" ht="15" customHeight="1">
      <c r="A114" s="38" t="s">
        <v>99</v>
      </c>
      <c r="B114" s="755">
        <v>48874068.159999996</v>
      </c>
      <c r="C114" s="755">
        <v>3528326.98</v>
      </c>
      <c r="D114" s="755">
        <v>5409879.0199999996</v>
      </c>
      <c r="E114" s="755">
        <v>1671489.85</v>
      </c>
      <c r="F114" s="755">
        <v>95000</v>
      </c>
      <c r="G114" s="755">
        <v>75580.22</v>
      </c>
      <c r="H114" s="755">
        <v>59654344.229999997</v>
      </c>
    </row>
    <row r="115" spans="1:8" ht="15" customHeight="1">
      <c r="A115" s="38" t="s">
        <v>100</v>
      </c>
      <c r="B115" s="755">
        <v>42204137.170000002</v>
      </c>
      <c r="C115" s="755">
        <v>5353070.91</v>
      </c>
      <c r="D115" s="755">
        <v>1999935.86</v>
      </c>
      <c r="E115" s="755">
        <v>6151030.1500000004</v>
      </c>
      <c r="F115" s="755">
        <v>230377.89</v>
      </c>
      <c r="G115" s="755">
        <v>167156.85</v>
      </c>
      <c r="H115" s="755">
        <v>56105708.829999998</v>
      </c>
    </row>
    <row r="116" spans="1:8" ht="15" customHeight="1">
      <c r="A116" s="38" t="s">
        <v>101</v>
      </c>
      <c r="B116" s="755">
        <v>48906650.310000002</v>
      </c>
      <c r="C116" s="755">
        <v>208259867.75</v>
      </c>
      <c r="D116" s="755">
        <v>10975114.57</v>
      </c>
      <c r="E116" s="755">
        <v>23671861.149999999</v>
      </c>
      <c r="F116" s="755">
        <v>8379892.9800000004</v>
      </c>
      <c r="G116" s="755">
        <v>1448883.55</v>
      </c>
      <c r="H116" s="755">
        <v>301642270.31</v>
      </c>
    </row>
    <row r="117" spans="1:8" ht="15" customHeight="1">
      <c r="A117" s="38" t="s">
        <v>102</v>
      </c>
      <c r="B117" s="755">
        <v>0</v>
      </c>
      <c r="C117" s="755">
        <v>20650361.210000001</v>
      </c>
      <c r="D117" s="755">
        <v>0</v>
      </c>
      <c r="E117" s="755">
        <v>1550287.51</v>
      </c>
      <c r="F117" s="755">
        <v>8730000</v>
      </c>
      <c r="G117" s="755">
        <v>3958000</v>
      </c>
      <c r="H117" s="755">
        <v>34888648.719999999</v>
      </c>
    </row>
    <row r="118" spans="1:8" ht="15" customHeight="1">
      <c r="A118" s="39" t="s">
        <v>103</v>
      </c>
      <c r="B118" s="755">
        <v>13183831.630000001</v>
      </c>
      <c r="C118" s="755">
        <v>12039823.73</v>
      </c>
      <c r="D118" s="755">
        <v>0</v>
      </c>
      <c r="E118" s="755">
        <v>1110600.05</v>
      </c>
      <c r="F118" s="755">
        <v>5200000</v>
      </c>
      <c r="G118" s="755">
        <v>18343675.059999999</v>
      </c>
      <c r="H118" s="755">
        <v>49877930.469999999</v>
      </c>
    </row>
    <row r="119" spans="1:8" ht="15" customHeight="1">
      <c r="A119" s="39" t="s">
        <v>104</v>
      </c>
      <c r="B119" s="755">
        <v>11940004.949999999</v>
      </c>
      <c r="C119" s="755">
        <v>6779110.1100000003</v>
      </c>
      <c r="D119" s="755">
        <v>0</v>
      </c>
      <c r="E119" s="755">
        <v>903494.45</v>
      </c>
      <c r="F119" s="755">
        <v>1150000</v>
      </c>
      <c r="G119" s="755">
        <v>2798555.15</v>
      </c>
      <c r="H119" s="755">
        <v>23571164.66</v>
      </c>
    </row>
    <row r="120" spans="1:8" ht="15" customHeight="1">
      <c r="A120" s="65" t="s">
        <v>105</v>
      </c>
      <c r="B120" s="755">
        <v>0</v>
      </c>
      <c r="C120" s="755">
        <v>0</v>
      </c>
      <c r="D120" s="755">
        <v>0</v>
      </c>
      <c r="E120" s="755">
        <v>0</v>
      </c>
      <c r="F120" s="755">
        <v>0</v>
      </c>
      <c r="G120" s="755">
        <v>0</v>
      </c>
      <c r="H120" s="755">
        <v>0</v>
      </c>
    </row>
    <row r="121" spans="1:8" ht="15" customHeight="1" thickBot="1">
      <c r="A121" s="65" t="s">
        <v>106</v>
      </c>
      <c r="B121" s="755">
        <v>1694504.45</v>
      </c>
      <c r="C121" s="755">
        <v>4004813.08</v>
      </c>
      <c r="D121" s="755">
        <v>260764.55</v>
      </c>
      <c r="E121" s="755">
        <v>1053322.82</v>
      </c>
      <c r="F121" s="755">
        <v>885706.95</v>
      </c>
      <c r="G121" s="755">
        <v>257567.29</v>
      </c>
      <c r="H121" s="755">
        <v>8156679.1399999997</v>
      </c>
    </row>
    <row r="122" spans="1:8" ht="15" customHeight="1" thickTop="1" thickBot="1">
      <c r="A122" s="762" t="s">
        <v>107</v>
      </c>
      <c r="B122" s="751">
        <v>812850.2</v>
      </c>
      <c r="C122" s="751">
        <v>14313.01</v>
      </c>
      <c r="D122" s="751">
        <v>0</v>
      </c>
      <c r="E122" s="751">
        <v>0</v>
      </c>
      <c r="F122" s="751">
        <v>0</v>
      </c>
      <c r="G122" s="751">
        <v>0</v>
      </c>
      <c r="H122" s="751">
        <v>827163.21</v>
      </c>
    </row>
    <row r="123" spans="1:8" ht="15" customHeight="1" thickTop="1" thickBot="1">
      <c r="A123" s="760" t="s">
        <v>108</v>
      </c>
      <c r="B123" s="753">
        <v>0</v>
      </c>
      <c r="C123" s="753">
        <v>0</v>
      </c>
      <c r="D123" s="753">
        <v>0</v>
      </c>
      <c r="E123" s="753">
        <v>0</v>
      </c>
      <c r="F123" s="753">
        <v>0</v>
      </c>
      <c r="G123" s="753">
        <v>0</v>
      </c>
      <c r="H123" s="753">
        <v>0</v>
      </c>
    </row>
    <row r="124" spans="1:8" ht="15" customHeight="1" thickTop="1">
      <c r="A124" s="65" t="s">
        <v>109</v>
      </c>
      <c r="B124" s="755">
        <v>0</v>
      </c>
      <c r="C124" s="755">
        <v>0</v>
      </c>
      <c r="D124" s="755">
        <v>0</v>
      </c>
      <c r="E124" s="755">
        <v>0</v>
      </c>
      <c r="F124" s="755">
        <v>0</v>
      </c>
      <c r="G124" s="755">
        <v>0</v>
      </c>
      <c r="H124" s="755">
        <v>0</v>
      </c>
    </row>
    <row r="125" spans="1:8" ht="15" customHeight="1">
      <c r="A125" s="65" t="s">
        <v>110</v>
      </c>
      <c r="B125" s="755">
        <v>0</v>
      </c>
      <c r="C125" s="755">
        <v>0</v>
      </c>
      <c r="D125" s="755">
        <v>0</v>
      </c>
      <c r="E125" s="755">
        <v>0</v>
      </c>
      <c r="F125" s="755">
        <v>0</v>
      </c>
      <c r="G125" s="755">
        <v>0</v>
      </c>
      <c r="H125" s="755">
        <v>0</v>
      </c>
    </row>
    <row r="126" spans="1:8" ht="15" customHeight="1">
      <c r="A126" s="65" t="s">
        <v>111</v>
      </c>
      <c r="B126" s="755">
        <v>0</v>
      </c>
      <c r="C126" s="755">
        <v>0</v>
      </c>
      <c r="D126" s="755">
        <v>0</v>
      </c>
      <c r="E126" s="755">
        <v>0</v>
      </c>
      <c r="F126" s="755">
        <v>0</v>
      </c>
      <c r="G126" s="755">
        <v>0</v>
      </c>
      <c r="H126" s="755">
        <v>0</v>
      </c>
    </row>
    <row r="127" spans="1:8" ht="15" customHeight="1">
      <c r="A127" s="65" t="s">
        <v>112</v>
      </c>
      <c r="B127" s="755">
        <v>0</v>
      </c>
      <c r="C127" s="755">
        <v>0</v>
      </c>
      <c r="D127" s="755">
        <v>0</v>
      </c>
      <c r="E127" s="755">
        <v>0</v>
      </c>
      <c r="F127" s="755">
        <v>0</v>
      </c>
      <c r="G127" s="755">
        <v>0</v>
      </c>
      <c r="H127" s="755">
        <v>0</v>
      </c>
    </row>
    <row r="128" spans="1:8" ht="15" customHeight="1">
      <c r="A128" s="65" t="s">
        <v>113</v>
      </c>
      <c r="B128" s="755">
        <v>0</v>
      </c>
      <c r="C128" s="755">
        <v>0</v>
      </c>
      <c r="D128" s="755">
        <v>0</v>
      </c>
      <c r="E128" s="755">
        <v>0</v>
      </c>
      <c r="F128" s="755">
        <v>0</v>
      </c>
      <c r="G128" s="755">
        <v>0</v>
      </c>
      <c r="H128" s="755">
        <v>0</v>
      </c>
    </row>
    <row r="129" spans="1:8" ht="15" customHeight="1" thickBot="1">
      <c r="A129" s="65" t="s">
        <v>114</v>
      </c>
      <c r="B129" s="755">
        <v>0</v>
      </c>
      <c r="C129" s="755">
        <v>0</v>
      </c>
      <c r="D129" s="755">
        <v>0</v>
      </c>
      <c r="E129" s="755">
        <v>0</v>
      </c>
      <c r="F129" s="755">
        <v>0</v>
      </c>
      <c r="G129" s="755">
        <v>0</v>
      </c>
      <c r="H129" s="755">
        <v>0</v>
      </c>
    </row>
    <row r="130" spans="1:8" ht="15" customHeight="1" thickTop="1" thickBot="1">
      <c r="A130" s="760" t="s">
        <v>115</v>
      </c>
      <c r="B130" s="753">
        <v>8440.6</v>
      </c>
      <c r="C130" s="753">
        <v>108137784.06999999</v>
      </c>
      <c r="D130" s="753">
        <v>649233.06999999995</v>
      </c>
      <c r="E130" s="753">
        <v>4324975.3099999996</v>
      </c>
      <c r="F130" s="753">
        <v>0</v>
      </c>
      <c r="G130" s="753">
        <v>7160834.0499999998</v>
      </c>
      <c r="H130" s="753">
        <v>120281267.09999999</v>
      </c>
    </row>
    <row r="131" spans="1:8" ht="15" customHeight="1" thickTop="1">
      <c r="A131" s="65" t="s">
        <v>116</v>
      </c>
      <c r="B131" s="755">
        <v>0</v>
      </c>
      <c r="C131" s="755">
        <v>0</v>
      </c>
      <c r="D131" s="755">
        <v>0</v>
      </c>
      <c r="E131" s="755">
        <v>0</v>
      </c>
      <c r="F131" s="755">
        <v>0</v>
      </c>
      <c r="G131" s="755">
        <v>0</v>
      </c>
      <c r="H131" s="755">
        <v>0</v>
      </c>
    </row>
    <row r="132" spans="1:8" ht="15" customHeight="1">
      <c r="A132" s="65" t="s">
        <v>1351</v>
      </c>
      <c r="B132" s="755">
        <v>0</v>
      </c>
      <c r="C132" s="755">
        <v>16000000</v>
      </c>
      <c r="D132" s="755">
        <v>0</v>
      </c>
      <c r="E132" s="755">
        <v>0</v>
      </c>
      <c r="F132" s="755">
        <v>0</v>
      </c>
      <c r="G132" s="755">
        <v>1340000</v>
      </c>
      <c r="H132" s="755">
        <v>17340000</v>
      </c>
    </row>
    <row r="133" spans="1:8" ht="15" customHeight="1">
      <c r="A133" s="65" t="s">
        <v>117</v>
      </c>
      <c r="B133" s="755">
        <v>0</v>
      </c>
      <c r="C133" s="755">
        <v>0</v>
      </c>
      <c r="D133" s="755">
        <v>0</v>
      </c>
      <c r="E133" s="755">
        <v>0</v>
      </c>
      <c r="F133" s="755">
        <v>0</v>
      </c>
      <c r="G133" s="755">
        <v>0</v>
      </c>
      <c r="H133" s="755">
        <v>0</v>
      </c>
    </row>
    <row r="134" spans="1:8" ht="15" customHeight="1">
      <c r="A134" s="65" t="s">
        <v>1227</v>
      </c>
      <c r="B134" s="755">
        <v>0</v>
      </c>
      <c r="C134" s="755">
        <v>0</v>
      </c>
      <c r="D134" s="755">
        <v>0</v>
      </c>
      <c r="E134" s="755">
        <v>0</v>
      </c>
      <c r="F134" s="755">
        <v>0</v>
      </c>
      <c r="G134" s="755">
        <v>0</v>
      </c>
      <c r="H134" s="755">
        <v>0</v>
      </c>
    </row>
    <row r="135" spans="1:8" ht="15" customHeight="1">
      <c r="A135" s="65" t="s">
        <v>118</v>
      </c>
      <c r="B135" s="755">
        <v>8440.6</v>
      </c>
      <c r="C135" s="755">
        <v>91425603.670000002</v>
      </c>
      <c r="D135" s="755">
        <v>639725.25</v>
      </c>
      <c r="E135" s="755">
        <v>4324975.3099999996</v>
      </c>
      <c r="F135" s="755">
        <v>0</v>
      </c>
      <c r="G135" s="755">
        <v>5820834.0499999998</v>
      </c>
      <c r="H135" s="755">
        <v>102219578.88</v>
      </c>
    </row>
    <row r="136" spans="1:8" ht="15" customHeight="1">
      <c r="A136" s="65" t="s">
        <v>119</v>
      </c>
      <c r="B136" s="755">
        <v>0</v>
      </c>
      <c r="C136" s="755">
        <v>0</v>
      </c>
      <c r="D136" s="755">
        <v>0</v>
      </c>
      <c r="E136" s="755">
        <v>0</v>
      </c>
      <c r="F136" s="755">
        <v>0</v>
      </c>
      <c r="G136" s="755">
        <v>0</v>
      </c>
      <c r="H136" s="755">
        <v>0</v>
      </c>
    </row>
    <row r="137" spans="1:8" ht="15" customHeight="1">
      <c r="A137" s="65" t="s">
        <v>120</v>
      </c>
      <c r="B137" s="755">
        <v>0</v>
      </c>
      <c r="C137" s="755">
        <v>0</v>
      </c>
      <c r="D137" s="755">
        <v>0</v>
      </c>
      <c r="E137" s="755">
        <v>0</v>
      </c>
      <c r="F137" s="755">
        <v>0</v>
      </c>
      <c r="G137" s="755">
        <v>0</v>
      </c>
      <c r="H137" s="755">
        <v>0</v>
      </c>
    </row>
    <row r="138" spans="1:8" ht="15" customHeight="1" thickBot="1">
      <c r="A138" s="65" t="s">
        <v>121</v>
      </c>
      <c r="B138" s="755">
        <v>0</v>
      </c>
      <c r="C138" s="755">
        <v>712180.4</v>
      </c>
      <c r="D138" s="755">
        <v>9507.82</v>
      </c>
      <c r="E138" s="755">
        <v>0</v>
      </c>
      <c r="F138" s="755">
        <v>0</v>
      </c>
      <c r="G138" s="755">
        <v>0</v>
      </c>
      <c r="H138" s="755">
        <v>721688.22</v>
      </c>
    </row>
    <row r="139" spans="1:8" ht="15" customHeight="1" thickTop="1" thickBot="1">
      <c r="A139" s="760" t="s">
        <v>122</v>
      </c>
      <c r="B139" s="753">
        <v>47688587.909999996</v>
      </c>
      <c r="C139" s="753">
        <v>6165838.3899999997</v>
      </c>
      <c r="D139" s="753">
        <v>2661282.04</v>
      </c>
      <c r="E139" s="753">
        <v>719285.96</v>
      </c>
      <c r="F139" s="753">
        <v>888063.92</v>
      </c>
      <c r="G139" s="753">
        <v>1205997.28</v>
      </c>
      <c r="H139" s="753">
        <v>59329055.5</v>
      </c>
    </row>
    <row r="140" spans="1:8" ht="15" customHeight="1" thickTop="1">
      <c r="A140" s="65" t="s">
        <v>58</v>
      </c>
      <c r="B140" s="755">
        <v>54220.9</v>
      </c>
      <c r="C140" s="755">
        <v>0</v>
      </c>
      <c r="D140" s="755">
        <v>0</v>
      </c>
      <c r="E140" s="755">
        <v>0</v>
      </c>
      <c r="F140" s="755">
        <v>0</v>
      </c>
      <c r="G140" s="755">
        <v>0</v>
      </c>
      <c r="H140" s="755">
        <v>54220.9</v>
      </c>
    </row>
    <row r="141" spans="1:8" ht="15" customHeight="1">
      <c r="A141" s="65" t="s">
        <v>60</v>
      </c>
      <c r="B141" s="755">
        <v>24801812.280000001</v>
      </c>
      <c r="C141" s="755">
        <v>2237967.71</v>
      </c>
      <c r="D141" s="755">
        <v>1375307.73</v>
      </c>
      <c r="E141" s="755">
        <v>330179.90999999997</v>
      </c>
      <c r="F141" s="755">
        <v>113861.64</v>
      </c>
      <c r="G141" s="755">
        <v>501563.76</v>
      </c>
      <c r="H141" s="755">
        <v>29360693.030000001</v>
      </c>
    </row>
    <row r="142" spans="1:8" ht="15" customHeight="1">
      <c r="A142" s="65" t="s">
        <v>123</v>
      </c>
      <c r="B142" s="755">
        <v>22726254.129999999</v>
      </c>
      <c r="C142" s="755">
        <v>3858883.81</v>
      </c>
      <c r="D142" s="755">
        <v>1285974.31</v>
      </c>
      <c r="E142" s="755">
        <v>325368.96999999997</v>
      </c>
      <c r="F142" s="755">
        <v>750792.28</v>
      </c>
      <c r="G142" s="755">
        <v>695313.65</v>
      </c>
      <c r="H142" s="755">
        <v>29642587.149999999</v>
      </c>
    </row>
    <row r="143" spans="1:8" ht="15" customHeight="1">
      <c r="A143" s="65" t="s">
        <v>87</v>
      </c>
      <c r="B143" s="755">
        <v>106300.6</v>
      </c>
      <c r="C143" s="755">
        <v>68986.87</v>
      </c>
      <c r="D143" s="755">
        <v>0</v>
      </c>
      <c r="E143" s="755">
        <v>63737.08</v>
      </c>
      <c r="F143" s="755">
        <v>23410</v>
      </c>
      <c r="G143" s="755">
        <v>9119.8700000000008</v>
      </c>
      <c r="H143" s="755">
        <v>271554.42</v>
      </c>
    </row>
    <row r="144" spans="1:8" ht="15" customHeight="1" thickBot="1">
      <c r="A144" s="65" t="s">
        <v>124</v>
      </c>
      <c r="B144" s="755">
        <v>0</v>
      </c>
      <c r="C144" s="755">
        <v>0</v>
      </c>
      <c r="D144" s="755">
        <v>0</v>
      </c>
      <c r="E144" s="755">
        <v>0</v>
      </c>
      <c r="F144" s="755">
        <v>0</v>
      </c>
      <c r="G144" s="755">
        <v>0</v>
      </c>
      <c r="H144" s="755">
        <v>0</v>
      </c>
    </row>
    <row r="145" spans="1:8" ht="15" customHeight="1" thickTop="1" thickBot="1">
      <c r="A145" s="760" t="s">
        <v>125</v>
      </c>
      <c r="B145" s="753">
        <v>64057216.289999999</v>
      </c>
      <c r="C145" s="753">
        <v>4326000</v>
      </c>
      <c r="D145" s="753">
        <v>4469691.1500000004</v>
      </c>
      <c r="E145" s="753">
        <v>365597.77</v>
      </c>
      <c r="F145" s="753">
        <v>292404.3</v>
      </c>
      <c r="G145" s="753">
        <v>282434.3</v>
      </c>
      <c r="H145" s="753">
        <v>73793343.810000002</v>
      </c>
    </row>
    <row r="146" spans="1:8" ht="15" customHeight="1" thickTop="1">
      <c r="A146" s="65" t="s">
        <v>126</v>
      </c>
      <c r="B146" s="755">
        <v>125749.42</v>
      </c>
      <c r="C146" s="755">
        <v>0</v>
      </c>
      <c r="D146" s="755">
        <v>0</v>
      </c>
      <c r="E146" s="755">
        <v>0</v>
      </c>
      <c r="F146" s="755">
        <v>0</v>
      </c>
      <c r="G146" s="755">
        <v>0</v>
      </c>
      <c r="H146" s="755">
        <v>125749.42</v>
      </c>
    </row>
    <row r="147" spans="1:8" ht="15" customHeight="1">
      <c r="A147" s="65" t="s">
        <v>127</v>
      </c>
      <c r="B147" s="755">
        <v>0</v>
      </c>
      <c r="C147" s="755">
        <v>0</v>
      </c>
      <c r="D147" s="755">
        <v>0</v>
      </c>
      <c r="E147" s="755">
        <v>0</v>
      </c>
      <c r="F147" s="755">
        <v>0</v>
      </c>
      <c r="G147" s="755">
        <v>0</v>
      </c>
      <c r="H147" s="755">
        <v>0</v>
      </c>
    </row>
    <row r="148" spans="1:8" ht="15" customHeight="1">
      <c r="A148" s="65" t="s">
        <v>128</v>
      </c>
      <c r="B148" s="755">
        <v>50864034.869999997</v>
      </c>
      <c r="C148" s="755">
        <v>690000</v>
      </c>
      <c r="D148" s="755">
        <v>2280773.08</v>
      </c>
      <c r="E148" s="755">
        <v>0</v>
      </c>
      <c r="F148" s="755">
        <v>0</v>
      </c>
      <c r="G148" s="755">
        <v>11119.22</v>
      </c>
      <c r="H148" s="755">
        <v>53845927.170000002</v>
      </c>
    </row>
    <row r="149" spans="1:8" ht="15" customHeight="1">
      <c r="A149" s="65" t="s">
        <v>129</v>
      </c>
      <c r="B149" s="755">
        <v>13067432</v>
      </c>
      <c r="C149" s="755">
        <v>3636000</v>
      </c>
      <c r="D149" s="755">
        <v>1120238.93</v>
      </c>
      <c r="E149" s="755">
        <v>365597.77</v>
      </c>
      <c r="F149" s="755">
        <v>292404.3</v>
      </c>
      <c r="G149" s="755">
        <v>271315.08</v>
      </c>
      <c r="H149" s="755">
        <v>18752988.079999998</v>
      </c>
    </row>
    <row r="150" spans="1:8" ht="15" customHeight="1" thickBot="1">
      <c r="A150" s="65" t="s">
        <v>130</v>
      </c>
      <c r="B150" s="755">
        <v>0</v>
      </c>
      <c r="C150" s="755">
        <v>0</v>
      </c>
      <c r="D150" s="755">
        <v>1068679.1399999999</v>
      </c>
      <c r="E150" s="755">
        <v>0</v>
      </c>
      <c r="F150" s="755">
        <v>0</v>
      </c>
      <c r="G150" s="755">
        <v>0</v>
      </c>
      <c r="H150" s="755">
        <v>1068679.1399999999</v>
      </c>
    </row>
    <row r="151" spans="1:8" ht="15" customHeight="1" thickTop="1" thickBot="1">
      <c r="A151" s="760" t="s">
        <v>131</v>
      </c>
      <c r="B151" s="753">
        <v>0</v>
      </c>
      <c r="C151" s="753">
        <v>0</v>
      </c>
      <c r="D151" s="753">
        <v>0</v>
      </c>
      <c r="E151" s="753">
        <v>0</v>
      </c>
      <c r="F151" s="753">
        <v>0</v>
      </c>
      <c r="G151" s="753">
        <v>0</v>
      </c>
      <c r="H151" s="753">
        <v>0</v>
      </c>
    </row>
    <row r="152" spans="1:8" ht="15" customHeight="1" thickTop="1">
      <c r="A152" s="65" t="s">
        <v>132</v>
      </c>
      <c r="B152" s="755">
        <v>0</v>
      </c>
      <c r="C152" s="755">
        <v>0</v>
      </c>
      <c r="D152" s="755">
        <v>0</v>
      </c>
      <c r="E152" s="755">
        <v>0</v>
      </c>
      <c r="F152" s="755">
        <v>0</v>
      </c>
      <c r="G152" s="755">
        <v>0</v>
      </c>
      <c r="H152" s="755">
        <v>0</v>
      </c>
    </row>
    <row r="153" spans="1:8" ht="15" customHeight="1">
      <c r="A153" s="65" t="s">
        <v>133</v>
      </c>
      <c r="B153" s="755">
        <v>0</v>
      </c>
      <c r="C153" s="755">
        <v>0</v>
      </c>
      <c r="D153" s="755">
        <v>0</v>
      </c>
      <c r="E153" s="755">
        <v>0</v>
      </c>
      <c r="F153" s="755">
        <v>0</v>
      </c>
      <c r="G153" s="755">
        <v>0</v>
      </c>
      <c r="H153" s="755">
        <v>0</v>
      </c>
    </row>
    <row r="154" spans="1:8" ht="15" customHeight="1">
      <c r="A154" s="65" t="s">
        <v>134</v>
      </c>
      <c r="B154" s="755">
        <v>0</v>
      </c>
      <c r="C154" s="755">
        <v>0</v>
      </c>
      <c r="D154" s="755">
        <v>0</v>
      </c>
      <c r="E154" s="755">
        <v>0</v>
      </c>
      <c r="F154" s="755">
        <v>0</v>
      </c>
      <c r="G154" s="755">
        <v>0</v>
      </c>
      <c r="H154" s="755">
        <v>0</v>
      </c>
    </row>
    <row r="155" spans="1:8" ht="15" customHeight="1" thickBot="1">
      <c r="A155" s="65" t="s">
        <v>135</v>
      </c>
      <c r="B155" s="755">
        <v>0</v>
      </c>
      <c r="C155" s="755">
        <v>0</v>
      </c>
      <c r="D155" s="755">
        <v>0</v>
      </c>
      <c r="E155" s="755">
        <v>0</v>
      </c>
      <c r="F155" s="755">
        <v>0</v>
      </c>
      <c r="G155" s="755">
        <v>0</v>
      </c>
      <c r="H155" s="755">
        <v>0</v>
      </c>
    </row>
    <row r="156" spans="1:8" ht="15" customHeight="1" thickTop="1" thickBot="1">
      <c r="A156" s="760" t="s">
        <v>136</v>
      </c>
      <c r="B156" s="753">
        <v>0</v>
      </c>
      <c r="C156" s="753">
        <v>0</v>
      </c>
      <c r="D156" s="753">
        <v>0</v>
      </c>
      <c r="E156" s="753">
        <v>0</v>
      </c>
      <c r="F156" s="753">
        <v>0</v>
      </c>
      <c r="G156" s="753">
        <v>0</v>
      </c>
      <c r="H156" s="753">
        <v>0</v>
      </c>
    </row>
    <row r="157" spans="1:8" ht="15" customHeight="1" thickTop="1">
      <c r="A157" s="65" t="s">
        <v>137</v>
      </c>
      <c r="B157" s="755">
        <v>0</v>
      </c>
      <c r="C157" s="755">
        <v>0</v>
      </c>
      <c r="D157" s="755">
        <v>0</v>
      </c>
      <c r="E157" s="755">
        <v>0</v>
      </c>
      <c r="F157" s="755">
        <v>0</v>
      </c>
      <c r="G157" s="755">
        <v>0</v>
      </c>
      <c r="H157" s="755">
        <v>0</v>
      </c>
    </row>
    <row r="158" spans="1:8" ht="15" customHeight="1">
      <c r="A158" s="65" t="s">
        <v>143</v>
      </c>
      <c r="B158" s="755">
        <v>0</v>
      </c>
      <c r="C158" s="755">
        <v>0</v>
      </c>
      <c r="D158" s="755">
        <v>0</v>
      </c>
      <c r="E158" s="755">
        <v>0</v>
      </c>
      <c r="F158" s="755">
        <v>0</v>
      </c>
      <c r="G158" s="758">
        <v>0</v>
      </c>
      <c r="H158" s="758">
        <v>0</v>
      </c>
    </row>
    <row r="159" spans="1:8" ht="15" customHeight="1" thickBot="1">
      <c r="A159" s="65" t="s">
        <v>144</v>
      </c>
      <c r="B159" s="755">
        <v>0</v>
      </c>
      <c r="C159" s="755">
        <v>0</v>
      </c>
      <c r="D159" s="755">
        <v>0</v>
      </c>
      <c r="E159" s="755">
        <v>0</v>
      </c>
      <c r="F159" s="755">
        <v>0</v>
      </c>
      <c r="G159" s="758">
        <v>0</v>
      </c>
      <c r="H159" s="758">
        <v>0</v>
      </c>
    </row>
    <row r="160" spans="1:8" ht="15" customHeight="1" thickTop="1" thickBot="1">
      <c r="A160" s="760" t="s">
        <v>145</v>
      </c>
      <c r="B160" s="753">
        <v>655233462.12</v>
      </c>
      <c r="C160" s="753">
        <v>89048740.280000001</v>
      </c>
      <c r="D160" s="753">
        <v>148354147.41</v>
      </c>
      <c r="E160" s="753">
        <v>4233427.71</v>
      </c>
      <c r="F160" s="753">
        <v>8186958.1600000001</v>
      </c>
      <c r="G160" s="753">
        <v>5037880.3499999996</v>
      </c>
      <c r="H160" s="753">
        <v>910094616.02999997</v>
      </c>
    </row>
    <row r="161" spans="1:8" ht="15" customHeight="1" thickTop="1">
      <c r="A161" s="764" t="s">
        <v>146</v>
      </c>
      <c r="B161" s="755">
        <v>411490800</v>
      </c>
      <c r="C161" s="755">
        <v>55250100</v>
      </c>
      <c r="D161" s="755">
        <v>69392400</v>
      </c>
      <c r="E161" s="755">
        <v>5930100</v>
      </c>
      <c r="F161" s="755">
        <v>6766600</v>
      </c>
      <c r="G161" s="755">
        <v>4602500</v>
      </c>
      <c r="H161" s="755">
        <v>553432500</v>
      </c>
    </row>
    <row r="162" spans="1:8" ht="15" customHeight="1">
      <c r="A162" s="65" t="s">
        <v>147</v>
      </c>
      <c r="B162" s="755">
        <v>411490800</v>
      </c>
      <c r="C162" s="755">
        <v>55250100</v>
      </c>
      <c r="D162" s="755">
        <v>69392400</v>
      </c>
      <c r="E162" s="755">
        <v>5930100</v>
      </c>
      <c r="F162" s="755">
        <v>6766600</v>
      </c>
      <c r="G162" s="755">
        <v>4602500</v>
      </c>
      <c r="H162" s="755">
        <v>553432500</v>
      </c>
    </row>
    <row r="163" spans="1:8" ht="15" customHeight="1">
      <c r="A163" s="65" t="s">
        <v>148</v>
      </c>
      <c r="B163" s="755">
        <v>0</v>
      </c>
      <c r="C163" s="755">
        <v>0</v>
      </c>
      <c r="D163" s="755">
        <v>0</v>
      </c>
      <c r="E163" s="755">
        <v>0</v>
      </c>
      <c r="F163" s="755">
        <v>0</v>
      </c>
      <c r="G163" s="755">
        <v>0</v>
      </c>
      <c r="H163" s="755">
        <v>0</v>
      </c>
    </row>
    <row r="164" spans="1:8" ht="15" customHeight="1">
      <c r="A164" s="65" t="s">
        <v>149</v>
      </c>
      <c r="B164" s="755">
        <v>0</v>
      </c>
      <c r="C164" s="755">
        <v>0</v>
      </c>
      <c r="D164" s="755">
        <v>0</v>
      </c>
      <c r="E164" s="755">
        <v>0</v>
      </c>
      <c r="F164" s="755">
        <v>0</v>
      </c>
      <c r="G164" s="755">
        <v>0</v>
      </c>
      <c r="H164" s="755">
        <v>0</v>
      </c>
    </row>
    <row r="165" spans="1:8" ht="15" customHeight="1">
      <c r="A165" s="764" t="s">
        <v>150</v>
      </c>
      <c r="B165" s="755">
        <v>0</v>
      </c>
      <c r="C165" s="755">
        <v>0</v>
      </c>
      <c r="D165" s="755">
        <v>0</v>
      </c>
      <c r="E165" s="755">
        <v>0</v>
      </c>
      <c r="F165" s="755">
        <v>0</v>
      </c>
      <c r="G165" s="755">
        <v>4739.32</v>
      </c>
      <c r="H165" s="755">
        <v>4739.32</v>
      </c>
    </row>
    <row r="166" spans="1:8" ht="15" customHeight="1">
      <c r="A166" s="65" t="s">
        <v>151</v>
      </c>
      <c r="B166" s="755">
        <v>0</v>
      </c>
      <c r="C166" s="755">
        <v>0</v>
      </c>
      <c r="D166" s="755">
        <v>0</v>
      </c>
      <c r="E166" s="755">
        <v>0</v>
      </c>
      <c r="F166" s="755">
        <v>0</v>
      </c>
      <c r="G166" s="755">
        <v>0</v>
      </c>
      <c r="H166" s="755">
        <v>0</v>
      </c>
    </row>
    <row r="167" spans="1:8" ht="15" customHeight="1">
      <c r="A167" s="65" t="s">
        <v>152</v>
      </c>
      <c r="B167" s="755">
        <v>0</v>
      </c>
      <c r="C167" s="755">
        <v>0</v>
      </c>
      <c r="D167" s="755">
        <v>0</v>
      </c>
      <c r="E167" s="755">
        <v>0</v>
      </c>
      <c r="F167" s="755">
        <v>0</v>
      </c>
      <c r="G167" s="755">
        <v>0</v>
      </c>
      <c r="H167" s="755">
        <v>0</v>
      </c>
    </row>
    <row r="168" spans="1:8" ht="15" customHeight="1">
      <c r="A168" s="65" t="s">
        <v>153</v>
      </c>
      <c r="B168" s="755">
        <v>0</v>
      </c>
      <c r="C168" s="755">
        <v>0</v>
      </c>
      <c r="D168" s="755">
        <v>0</v>
      </c>
      <c r="E168" s="755">
        <v>0</v>
      </c>
      <c r="F168" s="755">
        <v>0</v>
      </c>
      <c r="G168" s="755">
        <v>4739.32</v>
      </c>
      <c r="H168" s="755">
        <v>4739.32</v>
      </c>
    </row>
    <row r="169" spans="1:8" ht="15" customHeight="1">
      <c r="A169" s="764" t="s">
        <v>154</v>
      </c>
      <c r="B169" s="755">
        <v>0</v>
      </c>
      <c r="C169" s="755">
        <v>0</v>
      </c>
      <c r="D169" s="755">
        <v>0</v>
      </c>
      <c r="E169" s="755">
        <v>0</v>
      </c>
      <c r="F169" s="755">
        <v>0</v>
      </c>
      <c r="G169" s="755">
        <v>0</v>
      </c>
      <c r="H169" s="755">
        <v>0</v>
      </c>
    </row>
    <row r="170" spans="1:8" ht="15" customHeight="1">
      <c r="A170" s="65" t="s">
        <v>155</v>
      </c>
      <c r="B170" s="755">
        <v>0</v>
      </c>
      <c r="C170" s="755">
        <v>0</v>
      </c>
      <c r="D170" s="755">
        <v>0</v>
      </c>
      <c r="E170" s="755">
        <v>0</v>
      </c>
      <c r="F170" s="755">
        <v>0</v>
      </c>
      <c r="G170" s="755">
        <v>0</v>
      </c>
      <c r="H170" s="755">
        <v>0</v>
      </c>
    </row>
    <row r="171" spans="1:8" ht="15" customHeight="1">
      <c r="A171" s="764" t="s">
        <v>156</v>
      </c>
      <c r="B171" s="755">
        <v>225030950.56999999</v>
      </c>
      <c r="C171" s="755">
        <v>32995276.559999999</v>
      </c>
      <c r="D171" s="755">
        <v>70066862.299999997</v>
      </c>
      <c r="E171" s="755">
        <v>0</v>
      </c>
      <c r="F171" s="755">
        <v>2749477.77</v>
      </c>
      <c r="G171" s="755">
        <v>1882186.2</v>
      </c>
      <c r="H171" s="755">
        <v>332724753.39999998</v>
      </c>
    </row>
    <row r="172" spans="1:8" ht="15" customHeight="1">
      <c r="A172" s="65" t="s">
        <v>157</v>
      </c>
      <c r="B172" s="755">
        <v>10647008.939999999</v>
      </c>
      <c r="C172" s="755">
        <v>1440602.5</v>
      </c>
      <c r="D172" s="755">
        <v>4593811.67</v>
      </c>
      <c r="E172" s="755">
        <v>0</v>
      </c>
      <c r="F172" s="755">
        <v>425879.18</v>
      </c>
      <c r="G172" s="755">
        <v>321538.5</v>
      </c>
      <c r="H172" s="755">
        <v>17428840.789999999</v>
      </c>
    </row>
    <row r="173" spans="1:8" ht="15" customHeight="1">
      <c r="A173" s="65" t="s">
        <v>158</v>
      </c>
      <c r="B173" s="755">
        <v>143960888.06999999</v>
      </c>
      <c r="C173" s="755">
        <v>18589252.039999999</v>
      </c>
      <c r="D173" s="755">
        <v>48132927.920000002</v>
      </c>
      <c r="E173" s="755">
        <v>0</v>
      </c>
      <c r="F173" s="755">
        <v>2323598.59</v>
      </c>
      <c r="G173" s="755">
        <v>1560647.7</v>
      </c>
      <c r="H173" s="755">
        <v>214567314.31999999</v>
      </c>
    </row>
    <row r="174" spans="1:8" ht="15" customHeight="1">
      <c r="A174" s="65" t="s">
        <v>159</v>
      </c>
      <c r="B174" s="755">
        <v>70423053.560000002</v>
      </c>
      <c r="C174" s="755">
        <v>12965422.02</v>
      </c>
      <c r="D174" s="755">
        <v>17340122.710000001</v>
      </c>
      <c r="E174" s="755">
        <v>0</v>
      </c>
      <c r="F174" s="755">
        <v>0</v>
      </c>
      <c r="G174" s="755">
        <v>0</v>
      </c>
      <c r="H174" s="755">
        <v>100728598.29000001</v>
      </c>
    </row>
    <row r="175" spans="1:8" ht="15" customHeight="1">
      <c r="A175" s="764" t="s">
        <v>160</v>
      </c>
      <c r="B175" s="755">
        <v>18711711.550000001</v>
      </c>
      <c r="C175" s="755">
        <v>803363.72</v>
      </c>
      <c r="D175" s="755">
        <v>8894885.1099999994</v>
      </c>
      <c r="E175" s="755">
        <v>-1696672.29</v>
      </c>
      <c r="F175" s="755">
        <v>-1329119.6100000001</v>
      </c>
      <c r="G175" s="755">
        <v>-1451545.17</v>
      </c>
      <c r="H175" s="755">
        <v>23932623.309999999</v>
      </c>
    </row>
    <row r="176" spans="1:8" ht="15" customHeight="1">
      <c r="A176" s="65" t="s">
        <v>161</v>
      </c>
      <c r="B176" s="755">
        <v>0</v>
      </c>
      <c r="C176" s="755">
        <v>0</v>
      </c>
      <c r="D176" s="755">
        <v>0</v>
      </c>
      <c r="E176" s="755">
        <v>-572054.85</v>
      </c>
      <c r="F176" s="755">
        <v>72715.03</v>
      </c>
      <c r="G176" s="755">
        <v>-178190.79</v>
      </c>
      <c r="H176" s="755">
        <v>-677530.61</v>
      </c>
    </row>
    <row r="177" spans="1:8" ht="15" customHeight="1" thickBot="1">
      <c r="A177" s="65" t="s">
        <v>162</v>
      </c>
      <c r="B177" s="755">
        <v>18711711.550000001</v>
      </c>
      <c r="C177" s="755">
        <v>803363.72</v>
      </c>
      <c r="D177" s="755">
        <v>8894885.1099999994</v>
      </c>
      <c r="E177" s="755">
        <v>-1124617.44</v>
      </c>
      <c r="F177" s="755">
        <v>-1401834.64</v>
      </c>
      <c r="G177" s="755">
        <v>-1273354.3799999999</v>
      </c>
      <c r="H177" s="755">
        <v>24610153.920000002</v>
      </c>
    </row>
    <row r="178" spans="1:8" ht="15" customHeight="1" thickTop="1" thickBot="1">
      <c r="A178" s="759" t="s">
        <v>163</v>
      </c>
      <c r="B178" s="751">
        <v>2516936644.48</v>
      </c>
      <c r="C178" s="751">
        <v>858758557.90999997</v>
      </c>
      <c r="D178" s="751">
        <v>357632630.69</v>
      </c>
      <c r="E178" s="751">
        <v>76289137.129999995</v>
      </c>
      <c r="F178" s="751">
        <v>54084414.549999997</v>
      </c>
      <c r="G178" s="751">
        <v>58178870.32</v>
      </c>
      <c r="H178" s="751">
        <v>3921880255.0799999</v>
      </c>
    </row>
    <row r="179" spans="1:8" ht="15" customHeight="1" thickTop="1" thickBot="1">
      <c r="A179" s="760" t="s">
        <v>164</v>
      </c>
      <c r="B179" s="753">
        <v>3914401.21</v>
      </c>
      <c r="C179" s="753">
        <v>0</v>
      </c>
      <c r="D179" s="753">
        <v>0</v>
      </c>
      <c r="E179" s="753">
        <v>0</v>
      </c>
      <c r="F179" s="753">
        <v>0</v>
      </c>
      <c r="G179" s="753">
        <v>0</v>
      </c>
      <c r="H179" s="753">
        <v>3914401.21</v>
      </c>
    </row>
    <row r="180" spans="1:8" ht="15" customHeight="1" thickTop="1">
      <c r="A180" s="764" t="s">
        <v>165</v>
      </c>
      <c r="B180" s="755">
        <v>0</v>
      </c>
      <c r="C180" s="755">
        <v>0</v>
      </c>
      <c r="D180" s="755">
        <v>0</v>
      </c>
      <c r="E180" s="755">
        <v>0</v>
      </c>
      <c r="F180" s="755">
        <v>0</v>
      </c>
      <c r="G180" s="755">
        <v>0</v>
      </c>
      <c r="H180" s="755">
        <v>0</v>
      </c>
    </row>
    <row r="181" spans="1:8" ht="15" customHeight="1">
      <c r="A181" s="65" t="s">
        <v>166</v>
      </c>
      <c r="B181" s="755">
        <v>0</v>
      </c>
      <c r="C181" s="755">
        <v>0</v>
      </c>
      <c r="D181" s="755">
        <v>0</v>
      </c>
      <c r="E181" s="755">
        <v>0</v>
      </c>
      <c r="F181" s="755">
        <v>0</v>
      </c>
      <c r="G181" s="755">
        <v>0</v>
      </c>
      <c r="H181" s="755">
        <v>0</v>
      </c>
    </row>
    <row r="182" spans="1:8" ht="15" customHeight="1">
      <c r="A182" s="65" t="s">
        <v>167</v>
      </c>
      <c r="B182" s="755">
        <v>0</v>
      </c>
      <c r="C182" s="755">
        <v>0</v>
      </c>
      <c r="D182" s="755">
        <v>0</v>
      </c>
      <c r="E182" s="755">
        <v>0</v>
      </c>
      <c r="F182" s="755">
        <v>0</v>
      </c>
      <c r="G182" s="755">
        <v>0</v>
      </c>
      <c r="H182" s="755">
        <v>0</v>
      </c>
    </row>
    <row r="183" spans="1:8" ht="15" customHeight="1">
      <c r="A183" s="65" t="s">
        <v>168</v>
      </c>
      <c r="B183" s="755">
        <v>0</v>
      </c>
      <c r="C183" s="755">
        <v>0</v>
      </c>
      <c r="D183" s="755">
        <v>0</v>
      </c>
      <c r="E183" s="755">
        <v>0</v>
      </c>
      <c r="F183" s="755">
        <v>0</v>
      </c>
      <c r="G183" s="755">
        <v>0</v>
      </c>
      <c r="H183" s="755">
        <v>0</v>
      </c>
    </row>
    <row r="184" spans="1:8" ht="15" customHeight="1">
      <c r="A184" s="65" t="s">
        <v>169</v>
      </c>
      <c r="B184" s="755">
        <v>0</v>
      </c>
      <c r="C184" s="755">
        <v>0</v>
      </c>
      <c r="D184" s="755">
        <v>0</v>
      </c>
      <c r="E184" s="755">
        <v>0</v>
      </c>
      <c r="F184" s="755">
        <v>0</v>
      </c>
      <c r="G184" s="755">
        <v>0</v>
      </c>
      <c r="H184" s="755">
        <v>0</v>
      </c>
    </row>
    <row r="185" spans="1:8" ht="15" customHeight="1">
      <c r="A185" s="65" t="s">
        <v>170</v>
      </c>
      <c r="B185" s="755">
        <v>0</v>
      </c>
      <c r="C185" s="755">
        <v>0</v>
      </c>
      <c r="D185" s="755">
        <v>0</v>
      </c>
      <c r="E185" s="755">
        <v>0</v>
      </c>
      <c r="F185" s="755">
        <v>0</v>
      </c>
      <c r="G185" s="755">
        <v>0</v>
      </c>
      <c r="H185" s="755">
        <v>0</v>
      </c>
    </row>
    <row r="186" spans="1:8" ht="15" customHeight="1">
      <c r="A186" s="764" t="s">
        <v>171</v>
      </c>
      <c r="B186" s="755">
        <v>1372558.59</v>
      </c>
      <c r="C186" s="755">
        <v>0</v>
      </c>
      <c r="D186" s="755">
        <v>0</v>
      </c>
      <c r="E186" s="755">
        <v>0</v>
      </c>
      <c r="F186" s="755">
        <v>0</v>
      </c>
      <c r="G186" s="755">
        <v>0</v>
      </c>
      <c r="H186" s="755">
        <v>1372558.59</v>
      </c>
    </row>
    <row r="187" spans="1:8" ht="15" customHeight="1">
      <c r="A187" s="65" t="s">
        <v>172</v>
      </c>
      <c r="B187" s="755">
        <v>0</v>
      </c>
      <c r="C187" s="755">
        <v>0</v>
      </c>
      <c r="D187" s="755">
        <v>0</v>
      </c>
      <c r="E187" s="755">
        <v>0</v>
      </c>
      <c r="F187" s="755">
        <v>0</v>
      </c>
      <c r="G187" s="755">
        <v>0</v>
      </c>
      <c r="H187" s="755">
        <v>0</v>
      </c>
    </row>
    <row r="188" spans="1:8" ht="15" customHeight="1">
      <c r="A188" s="65" t="s">
        <v>173</v>
      </c>
      <c r="B188" s="755">
        <v>0</v>
      </c>
      <c r="C188" s="755">
        <v>0</v>
      </c>
      <c r="D188" s="755">
        <v>0</v>
      </c>
      <c r="E188" s="755">
        <v>0</v>
      </c>
      <c r="F188" s="755">
        <v>0</v>
      </c>
      <c r="G188" s="755">
        <v>0</v>
      </c>
      <c r="H188" s="755">
        <v>0</v>
      </c>
    </row>
    <row r="189" spans="1:8" ht="15" customHeight="1">
      <c r="A189" s="65" t="s">
        <v>174</v>
      </c>
      <c r="B189" s="755">
        <v>1372558.59</v>
      </c>
      <c r="C189" s="755">
        <v>0</v>
      </c>
      <c r="D189" s="755">
        <v>0</v>
      </c>
      <c r="E189" s="755">
        <v>0</v>
      </c>
      <c r="F189" s="755">
        <v>0</v>
      </c>
      <c r="G189" s="755">
        <v>0</v>
      </c>
      <c r="H189" s="755">
        <v>1372558.59</v>
      </c>
    </row>
    <row r="190" spans="1:8" ht="15" customHeight="1">
      <c r="A190" s="65" t="s">
        <v>175</v>
      </c>
      <c r="B190" s="755">
        <v>0</v>
      </c>
      <c r="C190" s="755">
        <v>0</v>
      </c>
      <c r="D190" s="755">
        <v>0</v>
      </c>
      <c r="E190" s="755">
        <v>0</v>
      </c>
      <c r="F190" s="755">
        <v>0</v>
      </c>
      <c r="G190" s="755">
        <v>0</v>
      </c>
      <c r="H190" s="755">
        <v>0</v>
      </c>
    </row>
    <row r="191" spans="1:8" ht="15" customHeight="1">
      <c r="A191" s="65" t="s">
        <v>176</v>
      </c>
      <c r="B191" s="755">
        <v>0</v>
      </c>
      <c r="C191" s="755">
        <v>0</v>
      </c>
      <c r="D191" s="755">
        <v>0</v>
      </c>
      <c r="E191" s="755">
        <v>0</v>
      </c>
      <c r="F191" s="755">
        <v>0</v>
      </c>
      <c r="G191" s="755">
        <v>0</v>
      </c>
      <c r="H191" s="755">
        <v>0</v>
      </c>
    </row>
    <row r="192" spans="1:8" ht="15" customHeight="1">
      <c r="A192" s="764" t="s">
        <v>177</v>
      </c>
      <c r="B192" s="755">
        <v>0</v>
      </c>
      <c r="C192" s="755">
        <v>0</v>
      </c>
      <c r="D192" s="755">
        <v>0</v>
      </c>
      <c r="E192" s="755">
        <v>0</v>
      </c>
      <c r="F192" s="755">
        <v>0</v>
      </c>
      <c r="G192" s="755">
        <v>0</v>
      </c>
      <c r="H192" s="755">
        <v>0</v>
      </c>
    </row>
    <row r="193" spans="1:8" ht="15" customHeight="1">
      <c r="A193" s="764" t="s">
        <v>178</v>
      </c>
      <c r="B193" s="755">
        <v>2541842.62</v>
      </c>
      <c r="C193" s="755">
        <v>0</v>
      </c>
      <c r="D193" s="755">
        <v>0</v>
      </c>
      <c r="E193" s="755">
        <v>0</v>
      </c>
      <c r="F193" s="755">
        <v>0</v>
      </c>
      <c r="G193" s="755">
        <v>0</v>
      </c>
      <c r="H193" s="755">
        <v>2541842.62</v>
      </c>
    </row>
    <row r="194" spans="1:8" ht="15" customHeight="1">
      <c r="A194" s="65" t="s">
        <v>179</v>
      </c>
      <c r="B194" s="755">
        <v>0</v>
      </c>
      <c r="C194" s="755">
        <v>0</v>
      </c>
      <c r="D194" s="755">
        <v>0</v>
      </c>
      <c r="E194" s="755">
        <v>0</v>
      </c>
      <c r="F194" s="755">
        <v>0</v>
      </c>
      <c r="G194" s="755">
        <v>0</v>
      </c>
      <c r="H194" s="755">
        <v>0</v>
      </c>
    </row>
    <row r="195" spans="1:8" ht="15" customHeight="1">
      <c r="A195" s="65" t="s">
        <v>180</v>
      </c>
      <c r="B195" s="755">
        <v>2541842.62</v>
      </c>
      <c r="C195" s="755">
        <v>0</v>
      </c>
      <c r="D195" s="755">
        <v>0</v>
      </c>
      <c r="E195" s="755">
        <v>0</v>
      </c>
      <c r="F195" s="755">
        <v>0</v>
      </c>
      <c r="G195" s="755">
        <v>0</v>
      </c>
      <c r="H195" s="755">
        <v>2541842.62</v>
      </c>
    </row>
    <row r="196" spans="1:8" ht="15" customHeight="1">
      <c r="A196" s="65" t="s">
        <v>181</v>
      </c>
      <c r="B196" s="755">
        <v>0</v>
      </c>
      <c r="C196" s="755">
        <v>0</v>
      </c>
      <c r="D196" s="755">
        <v>0</v>
      </c>
      <c r="E196" s="755">
        <v>0</v>
      </c>
      <c r="F196" s="755">
        <v>0</v>
      </c>
      <c r="G196" s="755">
        <v>0</v>
      </c>
      <c r="H196" s="755">
        <v>0</v>
      </c>
    </row>
    <row r="197" spans="1:8" ht="15" customHeight="1">
      <c r="A197" s="65" t="s">
        <v>182</v>
      </c>
      <c r="B197" s="755">
        <v>0</v>
      </c>
      <c r="C197" s="755">
        <v>0</v>
      </c>
      <c r="D197" s="755">
        <v>0</v>
      </c>
      <c r="E197" s="755">
        <v>0</v>
      </c>
      <c r="F197" s="755">
        <v>0</v>
      </c>
      <c r="G197" s="755">
        <v>0</v>
      </c>
      <c r="H197" s="755">
        <v>0</v>
      </c>
    </row>
    <row r="198" spans="1:8" ht="15" customHeight="1" thickBot="1">
      <c r="A198" s="764" t="s">
        <v>183</v>
      </c>
      <c r="B198" s="755">
        <v>0</v>
      </c>
      <c r="C198" s="755">
        <v>0</v>
      </c>
      <c r="D198" s="755">
        <v>0</v>
      </c>
      <c r="E198" s="755">
        <v>0</v>
      </c>
      <c r="F198" s="755">
        <v>0</v>
      </c>
      <c r="G198" s="755">
        <v>0</v>
      </c>
      <c r="H198" s="755">
        <v>0</v>
      </c>
    </row>
    <row r="199" spans="1:8" ht="15" customHeight="1" thickTop="1" thickBot="1">
      <c r="A199" s="760" t="s">
        <v>184</v>
      </c>
      <c r="B199" s="753">
        <v>4361156051.3000002</v>
      </c>
      <c r="C199" s="753">
        <v>1376087418.8699999</v>
      </c>
      <c r="D199" s="753">
        <v>596602716.88999999</v>
      </c>
      <c r="E199" s="753">
        <v>171749635.81999999</v>
      </c>
      <c r="F199" s="753">
        <v>133128507.25</v>
      </c>
      <c r="G199" s="753">
        <v>264763352.11000004</v>
      </c>
      <c r="H199" s="753">
        <v>6903487682.2399998</v>
      </c>
    </row>
    <row r="200" spans="1:8" ht="15" customHeight="1" thickTop="1">
      <c r="A200" s="764" t="s">
        <v>185</v>
      </c>
      <c r="B200" s="755">
        <v>0</v>
      </c>
      <c r="C200" s="755">
        <v>0</v>
      </c>
      <c r="D200" s="755">
        <v>0</v>
      </c>
      <c r="E200" s="755">
        <v>0</v>
      </c>
      <c r="F200" s="755">
        <v>0</v>
      </c>
      <c r="G200" s="755">
        <v>0</v>
      </c>
      <c r="H200" s="755">
        <v>0</v>
      </c>
    </row>
    <row r="201" spans="1:8" ht="15" customHeight="1">
      <c r="A201" s="761" t="s">
        <v>186</v>
      </c>
      <c r="B201" s="755">
        <v>0</v>
      </c>
      <c r="C201" s="755">
        <v>0</v>
      </c>
      <c r="D201" s="755">
        <v>0</v>
      </c>
      <c r="E201" s="755">
        <v>0</v>
      </c>
      <c r="F201" s="755">
        <v>0</v>
      </c>
      <c r="G201" s="755">
        <v>0</v>
      </c>
      <c r="H201" s="755">
        <v>0</v>
      </c>
    </row>
    <row r="202" spans="1:8" ht="15" customHeight="1">
      <c r="A202" s="65" t="s">
        <v>187</v>
      </c>
      <c r="B202" s="755">
        <v>0</v>
      </c>
      <c r="C202" s="755">
        <v>0</v>
      </c>
      <c r="D202" s="755">
        <v>0</v>
      </c>
      <c r="E202" s="755">
        <v>0</v>
      </c>
      <c r="F202" s="755">
        <v>0</v>
      </c>
      <c r="G202" s="755">
        <v>0</v>
      </c>
      <c r="H202" s="755">
        <v>0</v>
      </c>
    </row>
    <row r="203" spans="1:8" ht="15" customHeight="1">
      <c r="A203" s="65" t="s">
        <v>188</v>
      </c>
      <c r="B203" s="755">
        <v>0</v>
      </c>
      <c r="C203" s="755">
        <v>0</v>
      </c>
      <c r="D203" s="755">
        <v>0</v>
      </c>
      <c r="E203" s="755">
        <v>0</v>
      </c>
      <c r="F203" s="755">
        <v>0</v>
      </c>
      <c r="G203" s="755">
        <v>0</v>
      </c>
      <c r="H203" s="755">
        <v>0</v>
      </c>
    </row>
    <row r="204" spans="1:8" ht="15" customHeight="1">
      <c r="A204" s="764" t="s">
        <v>189</v>
      </c>
      <c r="B204" s="755">
        <v>0</v>
      </c>
      <c r="C204" s="755">
        <v>0</v>
      </c>
      <c r="D204" s="755">
        <v>0</v>
      </c>
      <c r="E204" s="755">
        <v>0</v>
      </c>
      <c r="F204" s="755">
        <v>311923.37</v>
      </c>
      <c r="G204" s="755">
        <v>537509.91</v>
      </c>
      <c r="H204" s="755">
        <v>849433.28</v>
      </c>
    </row>
    <row r="205" spans="1:8" ht="15" customHeight="1">
      <c r="A205" s="65" t="s">
        <v>190</v>
      </c>
      <c r="B205" s="755">
        <v>0</v>
      </c>
      <c r="C205" s="755">
        <v>0</v>
      </c>
      <c r="D205" s="755">
        <v>0</v>
      </c>
      <c r="E205" s="755">
        <v>0</v>
      </c>
      <c r="F205" s="755">
        <v>0</v>
      </c>
      <c r="G205" s="755">
        <v>0</v>
      </c>
      <c r="H205" s="755">
        <v>0</v>
      </c>
    </row>
    <row r="206" spans="1:8" ht="15" customHeight="1">
      <c r="A206" s="65" t="s">
        <v>191</v>
      </c>
      <c r="B206" s="755">
        <v>0</v>
      </c>
      <c r="C206" s="755">
        <v>0</v>
      </c>
      <c r="D206" s="755">
        <v>0</v>
      </c>
      <c r="E206" s="755">
        <v>0</v>
      </c>
      <c r="F206" s="755">
        <v>311923.37</v>
      </c>
      <c r="G206" s="755">
        <v>537509.91</v>
      </c>
      <c r="H206" s="755">
        <v>849433.28</v>
      </c>
    </row>
    <row r="207" spans="1:8" ht="15" customHeight="1">
      <c r="A207" s="761" t="s">
        <v>192</v>
      </c>
      <c r="B207" s="755">
        <v>0</v>
      </c>
      <c r="C207" s="755">
        <v>0</v>
      </c>
      <c r="D207" s="755">
        <v>0</v>
      </c>
      <c r="E207" s="755">
        <v>0</v>
      </c>
      <c r="F207" s="755">
        <v>0</v>
      </c>
      <c r="G207" s="755">
        <v>0</v>
      </c>
      <c r="H207" s="755">
        <v>0</v>
      </c>
    </row>
    <row r="208" spans="1:8" ht="15" customHeight="1">
      <c r="A208" s="65" t="s">
        <v>1267</v>
      </c>
      <c r="B208" s="755">
        <v>0</v>
      </c>
      <c r="C208" s="755">
        <v>0</v>
      </c>
      <c r="D208" s="755">
        <v>0</v>
      </c>
      <c r="E208" s="755">
        <v>0</v>
      </c>
      <c r="F208" s="755">
        <v>0</v>
      </c>
      <c r="G208" s="755">
        <v>0</v>
      </c>
      <c r="H208" s="755">
        <v>0</v>
      </c>
    </row>
    <row r="209" spans="1:8" ht="15" customHeight="1">
      <c r="A209" s="65" t="s">
        <v>193</v>
      </c>
      <c r="B209" s="755">
        <v>0</v>
      </c>
      <c r="C209" s="755">
        <v>0</v>
      </c>
      <c r="D209" s="755">
        <v>0</v>
      </c>
      <c r="E209" s="755">
        <v>0</v>
      </c>
      <c r="F209" s="755">
        <v>0</v>
      </c>
      <c r="G209" s="755">
        <v>0</v>
      </c>
      <c r="H209" s="755">
        <v>0</v>
      </c>
    </row>
    <row r="210" spans="1:8" ht="15" customHeight="1">
      <c r="A210" s="764" t="s">
        <v>194</v>
      </c>
      <c r="B210" s="755">
        <v>0</v>
      </c>
      <c r="C210" s="755">
        <v>0</v>
      </c>
      <c r="D210" s="755">
        <v>0</v>
      </c>
      <c r="E210" s="755">
        <v>0</v>
      </c>
      <c r="F210" s="755">
        <v>0</v>
      </c>
      <c r="G210" s="755">
        <v>0</v>
      </c>
      <c r="H210" s="755">
        <v>0</v>
      </c>
    </row>
    <row r="211" spans="1:8" ht="15" customHeight="1">
      <c r="A211" s="65" t="s">
        <v>195</v>
      </c>
      <c r="B211" s="755">
        <v>0</v>
      </c>
      <c r="C211" s="755">
        <v>0</v>
      </c>
      <c r="D211" s="755">
        <v>0</v>
      </c>
      <c r="E211" s="755">
        <v>0</v>
      </c>
      <c r="F211" s="755">
        <v>0</v>
      </c>
      <c r="G211" s="755">
        <v>0</v>
      </c>
      <c r="H211" s="755">
        <v>0</v>
      </c>
    </row>
    <row r="212" spans="1:8" ht="15" customHeight="1">
      <c r="A212" s="65" t="s">
        <v>196</v>
      </c>
      <c r="B212" s="755">
        <v>0</v>
      </c>
      <c r="C212" s="755">
        <v>0</v>
      </c>
      <c r="D212" s="755">
        <v>0</v>
      </c>
      <c r="E212" s="755">
        <v>0</v>
      </c>
      <c r="F212" s="755">
        <v>0</v>
      </c>
      <c r="G212" s="755">
        <v>0</v>
      </c>
      <c r="H212" s="755">
        <v>0</v>
      </c>
    </row>
    <row r="213" spans="1:8" ht="15" customHeight="1">
      <c r="A213" s="764" t="s">
        <v>197</v>
      </c>
      <c r="B213" s="755">
        <v>0</v>
      </c>
      <c r="C213" s="755">
        <v>0</v>
      </c>
      <c r="D213" s="755">
        <v>0</v>
      </c>
      <c r="E213" s="755">
        <v>0</v>
      </c>
      <c r="F213" s="755">
        <v>0</v>
      </c>
      <c r="G213" s="755">
        <v>36851.230000000003</v>
      </c>
      <c r="H213" s="755">
        <v>36851.230000000003</v>
      </c>
    </row>
    <row r="214" spans="1:8" ht="15" customHeight="1">
      <c r="A214" s="65" t="s">
        <v>198</v>
      </c>
      <c r="B214" s="755">
        <v>0</v>
      </c>
      <c r="C214" s="755">
        <v>0</v>
      </c>
      <c r="D214" s="755">
        <v>0</v>
      </c>
      <c r="E214" s="755">
        <v>0</v>
      </c>
      <c r="F214" s="755">
        <v>0</v>
      </c>
      <c r="G214" s="755">
        <v>0</v>
      </c>
      <c r="H214" s="755">
        <v>0</v>
      </c>
    </row>
    <row r="215" spans="1:8" ht="15" customHeight="1">
      <c r="A215" s="65" t="s">
        <v>199</v>
      </c>
      <c r="B215" s="755">
        <v>0</v>
      </c>
      <c r="C215" s="755">
        <v>0</v>
      </c>
      <c r="D215" s="755">
        <v>0</v>
      </c>
      <c r="E215" s="755">
        <v>0</v>
      </c>
      <c r="F215" s="755">
        <v>0</v>
      </c>
      <c r="G215" s="755">
        <v>36851.230000000003</v>
      </c>
      <c r="H215" s="755">
        <v>36851.230000000003</v>
      </c>
    </row>
    <row r="216" spans="1:8" ht="15" customHeight="1">
      <c r="A216" s="764" t="s">
        <v>200</v>
      </c>
      <c r="B216" s="755">
        <v>3856773580.54</v>
      </c>
      <c r="C216" s="755">
        <v>1278635889.4400001</v>
      </c>
      <c r="D216" s="755">
        <v>578766259.58000004</v>
      </c>
      <c r="E216" s="755">
        <v>159776538.87</v>
      </c>
      <c r="F216" s="755">
        <v>132244607.25</v>
      </c>
      <c r="G216" s="755">
        <v>187415301.75</v>
      </c>
      <c r="H216" s="755">
        <v>6193612177.4300003</v>
      </c>
    </row>
    <row r="217" spans="1:8" ht="15" customHeight="1">
      <c r="A217" s="65" t="s">
        <v>201</v>
      </c>
      <c r="B217" s="755">
        <v>3852720124.8699999</v>
      </c>
      <c r="C217" s="755">
        <v>1272886950.49</v>
      </c>
      <c r="D217" s="755">
        <v>578723159.58000004</v>
      </c>
      <c r="E217" s="755">
        <v>159257733.94999999</v>
      </c>
      <c r="F217" s="755">
        <v>131094607.25</v>
      </c>
      <c r="G217" s="755">
        <v>184672270.16999999</v>
      </c>
      <c r="H217" s="755">
        <v>6179354846.3100004</v>
      </c>
    </row>
    <row r="218" spans="1:8" ht="15" customHeight="1">
      <c r="A218" s="65" t="s">
        <v>202</v>
      </c>
      <c r="B218" s="755">
        <v>0</v>
      </c>
      <c r="C218" s="755">
        <v>0</v>
      </c>
      <c r="D218" s="755">
        <v>0</v>
      </c>
      <c r="E218" s="755">
        <v>0</v>
      </c>
      <c r="F218" s="755">
        <v>0</v>
      </c>
      <c r="G218" s="755">
        <v>0</v>
      </c>
      <c r="H218" s="755">
        <v>0</v>
      </c>
    </row>
    <row r="219" spans="1:8" ht="15" customHeight="1">
      <c r="A219" s="65" t="s">
        <v>203</v>
      </c>
      <c r="B219" s="755">
        <v>1440388.02</v>
      </c>
      <c r="C219" s="755">
        <v>0</v>
      </c>
      <c r="D219" s="755">
        <v>0</v>
      </c>
      <c r="E219" s="755">
        <v>0</v>
      </c>
      <c r="F219" s="755">
        <v>0</v>
      </c>
      <c r="G219" s="755">
        <v>0</v>
      </c>
      <c r="H219" s="755">
        <v>1440388.02</v>
      </c>
    </row>
    <row r="220" spans="1:8" ht="15" customHeight="1">
      <c r="A220" s="65" t="s">
        <v>204</v>
      </c>
      <c r="B220" s="755">
        <v>0</v>
      </c>
      <c r="C220" s="755">
        <v>0</v>
      </c>
      <c r="D220" s="755">
        <v>0</v>
      </c>
      <c r="E220" s="755">
        <v>0</v>
      </c>
      <c r="F220" s="755">
        <v>0</v>
      </c>
      <c r="G220" s="755">
        <v>0</v>
      </c>
      <c r="H220" s="755">
        <v>0</v>
      </c>
    </row>
    <row r="221" spans="1:8" ht="15" customHeight="1">
      <c r="A221" s="65" t="s">
        <v>205</v>
      </c>
      <c r="B221" s="755">
        <v>2613067.65</v>
      </c>
      <c r="C221" s="755">
        <v>5748938.9500000002</v>
      </c>
      <c r="D221" s="755">
        <v>0</v>
      </c>
      <c r="E221" s="755">
        <v>448804.92</v>
      </c>
      <c r="F221" s="755">
        <v>1150000</v>
      </c>
      <c r="G221" s="755">
        <v>2743031.58</v>
      </c>
      <c r="H221" s="755">
        <v>12703843.1</v>
      </c>
    </row>
    <row r="222" spans="1:8" ht="15" customHeight="1">
      <c r="A222" s="65" t="s">
        <v>206</v>
      </c>
      <c r="B222" s="755">
        <v>0</v>
      </c>
      <c r="C222" s="755">
        <v>0</v>
      </c>
      <c r="D222" s="755">
        <v>0</v>
      </c>
      <c r="E222" s="755">
        <v>70000</v>
      </c>
      <c r="F222" s="755">
        <v>0</v>
      </c>
      <c r="G222" s="755">
        <v>0</v>
      </c>
      <c r="H222" s="755">
        <v>70000</v>
      </c>
    </row>
    <row r="223" spans="1:8" ht="15" customHeight="1">
      <c r="A223" s="65" t="s">
        <v>207</v>
      </c>
      <c r="B223" s="755">
        <v>0</v>
      </c>
      <c r="C223" s="755">
        <v>0</v>
      </c>
      <c r="D223" s="755">
        <v>0</v>
      </c>
      <c r="E223" s="755">
        <v>0</v>
      </c>
      <c r="F223" s="755">
        <v>0</v>
      </c>
      <c r="G223" s="755">
        <v>0</v>
      </c>
      <c r="H223" s="755">
        <v>0</v>
      </c>
    </row>
    <row r="224" spans="1:8" ht="15" customHeight="1">
      <c r="A224" s="65" t="s">
        <v>208</v>
      </c>
      <c r="B224" s="755">
        <v>0</v>
      </c>
      <c r="C224" s="755">
        <v>0</v>
      </c>
      <c r="D224" s="755">
        <v>0</v>
      </c>
      <c r="E224" s="755">
        <v>0</v>
      </c>
      <c r="F224" s="755">
        <v>0</v>
      </c>
      <c r="G224" s="755">
        <v>0</v>
      </c>
      <c r="H224" s="755">
        <v>0</v>
      </c>
    </row>
    <row r="225" spans="1:8" ht="15" customHeight="1">
      <c r="A225" s="65" t="s">
        <v>209</v>
      </c>
      <c r="B225" s="755">
        <v>0</v>
      </c>
      <c r="C225" s="755">
        <v>0</v>
      </c>
      <c r="D225" s="755">
        <v>43100</v>
      </c>
      <c r="E225" s="755">
        <v>0</v>
      </c>
      <c r="F225" s="755">
        <v>0</v>
      </c>
      <c r="G225" s="755">
        <v>0</v>
      </c>
      <c r="H225" s="755">
        <v>43100</v>
      </c>
    </row>
    <row r="226" spans="1:8" ht="15" customHeight="1">
      <c r="A226" s="764" t="s">
        <v>210</v>
      </c>
      <c r="B226" s="755">
        <v>504382470.75999999</v>
      </c>
      <c r="C226" s="755">
        <v>97451529.430000007</v>
      </c>
      <c r="D226" s="755">
        <v>17836457.309999999</v>
      </c>
      <c r="E226" s="755">
        <v>11973096.949999999</v>
      </c>
      <c r="F226" s="755">
        <v>571976.63</v>
      </c>
      <c r="G226" s="755">
        <v>6901731.8600000003</v>
      </c>
      <c r="H226" s="755">
        <v>639117262.94000006</v>
      </c>
    </row>
    <row r="227" spans="1:8" ht="15" customHeight="1">
      <c r="A227" s="65" t="s">
        <v>211</v>
      </c>
      <c r="B227" s="755">
        <v>14963274.390000001</v>
      </c>
      <c r="C227" s="755">
        <v>22258065.199999999</v>
      </c>
      <c r="D227" s="755">
        <v>0</v>
      </c>
      <c r="E227" s="755">
        <v>0</v>
      </c>
      <c r="F227" s="755">
        <v>0</v>
      </c>
      <c r="G227" s="755">
        <v>0</v>
      </c>
      <c r="H227" s="755">
        <v>37221339.590000004</v>
      </c>
    </row>
    <row r="228" spans="1:8" ht="15" customHeight="1">
      <c r="A228" s="65" t="s">
        <v>212</v>
      </c>
      <c r="B228" s="755">
        <v>0</v>
      </c>
      <c r="C228" s="755">
        <v>0</v>
      </c>
      <c r="D228" s="755">
        <v>0</v>
      </c>
      <c r="E228" s="755">
        <v>0</v>
      </c>
      <c r="F228" s="755">
        <v>0</v>
      </c>
      <c r="G228" s="755">
        <v>0</v>
      </c>
      <c r="H228" s="755">
        <v>0</v>
      </c>
    </row>
    <row r="229" spans="1:8" ht="15" customHeight="1">
      <c r="A229" s="65" t="s">
        <v>213</v>
      </c>
      <c r="B229" s="755">
        <v>20513505.579999998</v>
      </c>
      <c r="C229" s="755">
        <v>2670995.5699999998</v>
      </c>
      <c r="D229" s="755">
        <v>481396.6</v>
      </c>
      <c r="E229" s="755">
        <v>2049522.1499999997</v>
      </c>
      <c r="F229" s="755">
        <v>319899.95</v>
      </c>
      <c r="G229" s="755">
        <v>688528.6</v>
      </c>
      <c r="H229" s="755">
        <v>26723848.449999999</v>
      </c>
    </row>
    <row r="230" spans="1:8" ht="15" customHeight="1">
      <c r="A230" s="65" t="s">
        <v>214</v>
      </c>
      <c r="B230" s="755">
        <v>12641025.98</v>
      </c>
      <c r="C230" s="755">
        <v>2907875.26</v>
      </c>
      <c r="D230" s="755">
        <v>1455151.45</v>
      </c>
      <c r="E230" s="755">
        <v>297488.93</v>
      </c>
      <c r="F230" s="755">
        <v>252076.68</v>
      </c>
      <c r="G230" s="755">
        <v>301732.3</v>
      </c>
      <c r="H230" s="755">
        <v>17855350.600000001</v>
      </c>
    </row>
    <row r="231" spans="1:8" ht="15" customHeight="1">
      <c r="A231" s="65" t="s">
        <v>215</v>
      </c>
      <c r="B231" s="755">
        <v>0</v>
      </c>
      <c r="C231" s="755">
        <v>0</v>
      </c>
      <c r="D231" s="755">
        <v>0</v>
      </c>
      <c r="E231" s="755">
        <v>0</v>
      </c>
      <c r="F231" s="755">
        <v>0</v>
      </c>
      <c r="G231" s="755">
        <v>0</v>
      </c>
      <c r="H231" s="755">
        <v>0</v>
      </c>
    </row>
    <row r="232" spans="1:8" ht="15" customHeight="1">
      <c r="A232" s="65" t="s">
        <v>1522</v>
      </c>
      <c r="B232" s="755">
        <v>456264664.81</v>
      </c>
      <c r="C232" s="755">
        <v>69614593.400000006</v>
      </c>
      <c r="D232" s="755">
        <v>15899909.26</v>
      </c>
      <c r="E232" s="755">
        <v>9626085.8699999992</v>
      </c>
      <c r="F232" s="755">
        <v>0</v>
      </c>
      <c r="G232" s="755">
        <v>5911470.96</v>
      </c>
      <c r="H232" s="755">
        <v>557316724.29999995</v>
      </c>
    </row>
    <row r="233" spans="1:8" ht="15" customHeight="1">
      <c r="A233" s="764" t="s">
        <v>1251</v>
      </c>
      <c r="B233" s="758">
        <v>0</v>
      </c>
      <c r="C233" s="758">
        <v>0</v>
      </c>
      <c r="D233" s="758">
        <v>0</v>
      </c>
      <c r="E233" s="758">
        <v>0</v>
      </c>
      <c r="F233" s="758">
        <v>0</v>
      </c>
      <c r="G233" s="758">
        <v>87986.28</v>
      </c>
      <c r="H233" s="758">
        <v>87986.28</v>
      </c>
    </row>
    <row r="234" spans="1:8" ht="15" customHeight="1">
      <c r="A234" s="65" t="s">
        <v>1252</v>
      </c>
      <c r="B234" s="758">
        <v>0</v>
      </c>
      <c r="C234" s="758">
        <v>0</v>
      </c>
      <c r="D234" s="758">
        <v>0</v>
      </c>
      <c r="E234" s="758">
        <v>0</v>
      </c>
      <c r="F234" s="758">
        <v>0</v>
      </c>
      <c r="G234" s="758">
        <v>87986.28</v>
      </c>
      <c r="H234" s="758">
        <v>87986.28</v>
      </c>
    </row>
    <row r="235" spans="1:8" ht="15" customHeight="1">
      <c r="A235" s="65" t="s">
        <v>1253</v>
      </c>
      <c r="B235" s="758">
        <v>0</v>
      </c>
      <c r="C235" s="758">
        <v>0</v>
      </c>
      <c r="D235" s="758">
        <v>0</v>
      </c>
      <c r="E235" s="758">
        <v>0</v>
      </c>
      <c r="F235" s="758">
        <v>0</v>
      </c>
      <c r="G235" s="758">
        <v>0</v>
      </c>
      <c r="H235" s="758">
        <v>0</v>
      </c>
    </row>
    <row r="236" spans="1:8" ht="15" customHeight="1">
      <c r="A236" s="764" t="s">
        <v>1254</v>
      </c>
      <c r="B236" s="758">
        <v>0</v>
      </c>
      <c r="C236" s="758">
        <v>0</v>
      </c>
      <c r="D236" s="758">
        <v>0</v>
      </c>
      <c r="E236" s="758">
        <v>0</v>
      </c>
      <c r="F236" s="758">
        <v>0</v>
      </c>
      <c r="G236" s="758">
        <v>69783971.079999998</v>
      </c>
      <c r="H236" s="758">
        <v>69783971.079999998</v>
      </c>
    </row>
    <row r="237" spans="1:8" ht="15" customHeight="1">
      <c r="A237" s="65" t="s">
        <v>1252</v>
      </c>
      <c r="B237" s="758">
        <v>0</v>
      </c>
      <c r="C237" s="758">
        <v>0</v>
      </c>
      <c r="D237" s="758">
        <v>0</v>
      </c>
      <c r="E237" s="758">
        <v>0</v>
      </c>
      <c r="F237" s="758">
        <v>0</v>
      </c>
      <c r="G237" s="758">
        <v>52588567.770000003</v>
      </c>
      <c r="H237" s="758">
        <v>52588567.770000003</v>
      </c>
    </row>
    <row r="238" spans="1:8" ht="15" customHeight="1">
      <c r="A238" s="65" t="s">
        <v>1253</v>
      </c>
      <c r="B238" s="758">
        <v>0</v>
      </c>
      <c r="C238" s="758">
        <v>0</v>
      </c>
      <c r="D238" s="758">
        <v>0</v>
      </c>
      <c r="E238" s="758">
        <v>0</v>
      </c>
      <c r="F238" s="758">
        <v>0</v>
      </c>
      <c r="G238" s="758">
        <v>17195403.309999999</v>
      </c>
      <c r="H238" s="758">
        <v>17195403.309999999</v>
      </c>
    </row>
    <row r="239" spans="1:8" ht="15" customHeight="1">
      <c r="A239" s="764" t="s">
        <v>1255</v>
      </c>
      <c r="B239" s="758">
        <v>0</v>
      </c>
      <c r="C239" s="758">
        <v>0</v>
      </c>
      <c r="D239" s="758">
        <v>0</v>
      </c>
      <c r="E239" s="758">
        <v>0</v>
      </c>
      <c r="F239" s="758">
        <v>0</v>
      </c>
      <c r="G239" s="758">
        <v>87986.28</v>
      </c>
      <c r="H239" s="758">
        <v>87986.28</v>
      </c>
    </row>
    <row r="240" spans="1:8" ht="15" customHeight="1" thickBot="1">
      <c r="A240" s="764" t="s">
        <v>1256</v>
      </c>
      <c r="B240" s="758">
        <v>0</v>
      </c>
      <c r="C240" s="758">
        <v>0</v>
      </c>
      <c r="D240" s="758">
        <v>0</v>
      </c>
      <c r="E240" s="758">
        <v>0</v>
      </c>
      <c r="F240" s="758">
        <v>0</v>
      </c>
      <c r="G240" s="758">
        <v>69783971.079999998</v>
      </c>
      <c r="H240" s="758">
        <v>69783971.079999998</v>
      </c>
    </row>
    <row r="241" spans="1:8" ht="15" customHeight="1" thickTop="1" thickBot="1">
      <c r="A241" s="760" t="s">
        <v>216</v>
      </c>
      <c r="B241" s="753">
        <v>121480690.73999999</v>
      </c>
      <c r="C241" s="753">
        <v>41834854.310000002</v>
      </c>
      <c r="D241" s="753">
        <v>19034257.59</v>
      </c>
      <c r="E241" s="753">
        <v>4379898.0599999996</v>
      </c>
      <c r="F241" s="753">
        <v>3726301.02</v>
      </c>
      <c r="G241" s="753">
        <v>4224758.5999999996</v>
      </c>
      <c r="H241" s="753">
        <v>194680760.31999999</v>
      </c>
    </row>
    <row r="242" spans="1:8" ht="15" customHeight="1" thickTop="1">
      <c r="A242" s="65" t="s">
        <v>217</v>
      </c>
      <c r="B242" s="755">
        <v>0</v>
      </c>
      <c r="C242" s="755">
        <v>87592.89</v>
      </c>
      <c r="D242" s="755">
        <v>0</v>
      </c>
      <c r="E242" s="755">
        <v>0</v>
      </c>
      <c r="F242" s="755">
        <v>0</v>
      </c>
      <c r="G242" s="755">
        <v>6.48</v>
      </c>
      <c r="H242" s="755">
        <v>87599.37</v>
      </c>
    </row>
    <row r="243" spans="1:8" ht="15" customHeight="1">
      <c r="A243" s="65" t="s">
        <v>218</v>
      </c>
      <c r="B243" s="755">
        <v>5954191.3899999997</v>
      </c>
      <c r="C243" s="755">
        <v>1507820.04</v>
      </c>
      <c r="D243" s="755">
        <v>295310.03000000003</v>
      </c>
      <c r="E243" s="755">
        <v>79944.240000000005</v>
      </c>
      <c r="F243" s="755">
        <v>28407.46</v>
      </c>
      <c r="G243" s="755">
        <v>68902.09</v>
      </c>
      <c r="H243" s="755">
        <v>7934575.25</v>
      </c>
    </row>
    <row r="244" spans="1:8" ht="15" customHeight="1">
      <c r="A244" s="65" t="s">
        <v>219</v>
      </c>
      <c r="B244" s="755">
        <v>104588454.28</v>
      </c>
      <c r="C244" s="755">
        <v>37011898.719999999</v>
      </c>
      <c r="D244" s="755">
        <v>15677703.73</v>
      </c>
      <c r="E244" s="755">
        <v>4242844.75</v>
      </c>
      <c r="F244" s="755">
        <v>3614717.61</v>
      </c>
      <c r="G244" s="755">
        <v>434678.78</v>
      </c>
      <c r="H244" s="755">
        <v>165570297.87</v>
      </c>
    </row>
    <row r="245" spans="1:8" ht="15" customHeight="1">
      <c r="A245" s="65" t="s">
        <v>220</v>
      </c>
      <c r="B245" s="755">
        <v>457409.07</v>
      </c>
      <c r="C245" s="755">
        <v>558183.34</v>
      </c>
      <c r="D245" s="755">
        <v>217259.45</v>
      </c>
      <c r="E245" s="755">
        <v>16849.47</v>
      </c>
      <c r="F245" s="755">
        <v>0</v>
      </c>
      <c r="G245" s="755">
        <v>3603381.01</v>
      </c>
      <c r="H245" s="755">
        <v>4853082.34</v>
      </c>
    </row>
    <row r="246" spans="1:8" ht="15" customHeight="1">
      <c r="A246" s="65" t="s">
        <v>221</v>
      </c>
      <c r="B246" s="755">
        <v>1654914.97</v>
      </c>
      <c r="C246" s="755">
        <v>236170.62</v>
      </c>
      <c r="D246" s="755">
        <v>672825.45</v>
      </c>
      <c r="E246" s="755">
        <v>33295.120000000003</v>
      </c>
      <c r="F246" s="755">
        <v>61410.45</v>
      </c>
      <c r="G246" s="755">
        <v>32542.55</v>
      </c>
      <c r="H246" s="755">
        <v>2691159.16</v>
      </c>
    </row>
    <row r="247" spans="1:8" ht="15" customHeight="1">
      <c r="A247" s="65" t="s">
        <v>222</v>
      </c>
      <c r="B247" s="755">
        <v>0.21</v>
      </c>
      <c r="C247" s="755">
        <v>117.03</v>
      </c>
      <c r="D247" s="755">
        <v>3057.94</v>
      </c>
      <c r="E247" s="755">
        <v>2665.25</v>
      </c>
      <c r="F247" s="755">
        <v>2961.27</v>
      </c>
      <c r="G247" s="755">
        <v>55517.34</v>
      </c>
      <c r="H247" s="755">
        <v>64319.040000000001</v>
      </c>
    </row>
    <row r="248" spans="1:8" ht="15" customHeight="1">
      <c r="A248" s="65" t="s">
        <v>223</v>
      </c>
      <c r="B248" s="755">
        <v>1926076.11</v>
      </c>
      <c r="C248" s="755">
        <v>380914.58</v>
      </c>
      <c r="D248" s="755">
        <v>68366.75</v>
      </c>
      <c r="E248" s="755">
        <v>4299.2299999999996</v>
      </c>
      <c r="F248" s="755">
        <v>18804.23</v>
      </c>
      <c r="G248" s="755">
        <v>29730.35</v>
      </c>
      <c r="H248" s="755">
        <v>2428191.25</v>
      </c>
    </row>
    <row r="249" spans="1:8" ht="15" customHeight="1">
      <c r="A249" s="65" t="s">
        <v>224</v>
      </c>
      <c r="B249" s="755">
        <v>3048.79</v>
      </c>
      <c r="C249" s="755">
        <v>0</v>
      </c>
      <c r="D249" s="755">
        <v>0</v>
      </c>
      <c r="E249" s="755">
        <v>0</v>
      </c>
      <c r="F249" s="755">
        <v>0</v>
      </c>
      <c r="G249" s="755">
        <v>0</v>
      </c>
      <c r="H249" s="755">
        <v>3048.79</v>
      </c>
    </row>
    <row r="250" spans="1:8" ht="15" customHeight="1">
      <c r="A250" s="65" t="s">
        <v>225</v>
      </c>
      <c r="B250" s="755">
        <v>0</v>
      </c>
      <c r="C250" s="755">
        <v>0</v>
      </c>
      <c r="D250" s="755">
        <v>0</v>
      </c>
      <c r="E250" s="755">
        <v>0</v>
      </c>
      <c r="F250" s="755">
        <v>0</v>
      </c>
      <c r="G250" s="755">
        <v>0</v>
      </c>
      <c r="H250" s="755">
        <v>0</v>
      </c>
    </row>
    <row r="251" spans="1:8" ht="15" customHeight="1">
      <c r="A251" s="65" t="s">
        <v>226</v>
      </c>
      <c r="B251" s="755">
        <v>6874892.0700000003</v>
      </c>
      <c r="C251" s="755">
        <v>2052157.09</v>
      </c>
      <c r="D251" s="755">
        <v>2099734.2400000002</v>
      </c>
      <c r="E251" s="755">
        <v>0</v>
      </c>
      <c r="F251" s="755">
        <v>0</v>
      </c>
      <c r="G251" s="755">
        <v>0</v>
      </c>
      <c r="H251" s="755">
        <v>11026783.4</v>
      </c>
    </row>
    <row r="252" spans="1:8" ht="15" customHeight="1" thickBot="1">
      <c r="A252" s="65" t="s">
        <v>227</v>
      </c>
      <c r="B252" s="755">
        <v>21703.85</v>
      </c>
      <c r="C252" s="755">
        <v>0</v>
      </c>
      <c r="D252" s="755">
        <v>0</v>
      </c>
      <c r="E252" s="755">
        <v>0</v>
      </c>
      <c r="F252" s="755">
        <v>0</v>
      </c>
      <c r="G252" s="755">
        <v>0</v>
      </c>
      <c r="H252" s="755">
        <v>21703.85</v>
      </c>
    </row>
    <row r="253" spans="1:8" ht="15" customHeight="1" thickTop="1" thickBot="1">
      <c r="A253" s="760" t="s">
        <v>228</v>
      </c>
      <c r="B253" s="753">
        <v>-28827050.710000001</v>
      </c>
      <c r="C253" s="753">
        <v>-18800264.149999999</v>
      </c>
      <c r="D253" s="753">
        <v>-2887165.68</v>
      </c>
      <c r="E253" s="753">
        <v>-1540129.73</v>
      </c>
      <c r="F253" s="753">
        <v>-1063914.5900000001</v>
      </c>
      <c r="G253" s="753">
        <v>-1638718.59</v>
      </c>
      <c r="H253" s="753">
        <v>-54757243.450000003</v>
      </c>
    </row>
    <row r="254" spans="1:8" ht="15" customHeight="1" thickTop="1">
      <c r="A254" s="65" t="s">
        <v>229</v>
      </c>
      <c r="B254" s="755">
        <v>-28299060.760000002</v>
      </c>
      <c r="C254" s="755">
        <v>-15415503.720000001</v>
      </c>
      <c r="D254" s="755">
        <v>-2887165.68</v>
      </c>
      <c r="E254" s="755">
        <v>-1540129.73</v>
      </c>
      <c r="F254" s="755">
        <v>-1063914.5900000001</v>
      </c>
      <c r="G254" s="755">
        <v>-1516183.32</v>
      </c>
      <c r="H254" s="755">
        <v>-50721957.799999997</v>
      </c>
    </row>
    <row r="255" spans="1:8" ht="15" customHeight="1">
      <c r="A255" s="65" t="s">
        <v>230</v>
      </c>
      <c r="B255" s="755">
        <v>0</v>
      </c>
      <c r="C255" s="755">
        <v>0</v>
      </c>
      <c r="D255" s="755">
        <v>0</v>
      </c>
      <c r="E255" s="755">
        <v>0</v>
      </c>
      <c r="F255" s="755">
        <v>0</v>
      </c>
      <c r="G255" s="755">
        <v>0</v>
      </c>
      <c r="H255" s="755">
        <v>0</v>
      </c>
    </row>
    <row r="256" spans="1:8" ht="15" customHeight="1">
      <c r="A256" s="65" t="s">
        <v>231</v>
      </c>
      <c r="B256" s="755">
        <v>0</v>
      </c>
      <c r="C256" s="755">
        <v>-3384760.43</v>
      </c>
      <c r="D256" s="755">
        <v>0</v>
      </c>
      <c r="E256" s="755">
        <v>0</v>
      </c>
      <c r="F256" s="755">
        <v>0</v>
      </c>
      <c r="G256" s="755">
        <v>-122535.27</v>
      </c>
      <c r="H256" s="755">
        <v>-3507295.7</v>
      </c>
    </row>
    <row r="257" spans="1:8" ht="15" customHeight="1">
      <c r="A257" s="65" t="s">
        <v>232</v>
      </c>
      <c r="B257" s="755">
        <v>-527989.94999999995</v>
      </c>
      <c r="C257" s="755">
        <v>0</v>
      </c>
      <c r="D257" s="755">
        <v>0</v>
      </c>
      <c r="E257" s="755">
        <v>0</v>
      </c>
      <c r="F257" s="755">
        <v>0</v>
      </c>
      <c r="G257" s="755">
        <v>0</v>
      </c>
      <c r="H257" s="755">
        <v>-527989.94999999995</v>
      </c>
    </row>
    <row r="258" spans="1:8" ht="15" customHeight="1">
      <c r="A258" s="65" t="s">
        <v>233</v>
      </c>
      <c r="B258" s="755">
        <v>0</v>
      </c>
      <c r="C258" s="755">
        <v>0</v>
      </c>
      <c r="D258" s="755">
        <v>0</v>
      </c>
      <c r="E258" s="755">
        <v>0</v>
      </c>
      <c r="F258" s="755">
        <v>0</v>
      </c>
      <c r="G258" s="755">
        <v>0</v>
      </c>
      <c r="H258" s="755">
        <v>0</v>
      </c>
    </row>
    <row r="259" spans="1:8" ht="15" customHeight="1">
      <c r="A259" s="761" t="s">
        <v>234</v>
      </c>
      <c r="B259" s="755">
        <v>0</v>
      </c>
      <c r="C259" s="755">
        <v>0</v>
      </c>
      <c r="D259" s="755">
        <v>0</v>
      </c>
      <c r="E259" s="755">
        <v>0</v>
      </c>
      <c r="F259" s="755">
        <v>0</v>
      </c>
      <c r="G259" s="755">
        <v>0</v>
      </c>
      <c r="H259" s="755">
        <v>0</v>
      </c>
    </row>
    <row r="260" spans="1:8" ht="15" customHeight="1" thickBot="1">
      <c r="A260" s="761" t="s">
        <v>235</v>
      </c>
      <c r="B260" s="755">
        <v>0</v>
      </c>
      <c r="C260" s="755">
        <v>0</v>
      </c>
      <c r="D260" s="755">
        <v>0</v>
      </c>
      <c r="E260" s="755">
        <v>0</v>
      </c>
      <c r="F260" s="755">
        <v>0</v>
      </c>
      <c r="G260" s="755">
        <v>0</v>
      </c>
      <c r="H260" s="755">
        <v>0</v>
      </c>
    </row>
    <row r="261" spans="1:8" ht="15" customHeight="1" thickTop="1" thickBot="1">
      <c r="A261" s="762" t="s">
        <v>236</v>
      </c>
      <c r="B261" s="751">
        <v>92653640.030000001</v>
      </c>
      <c r="C261" s="751">
        <v>23034590.16</v>
      </c>
      <c r="D261" s="751">
        <v>16147091.91</v>
      </c>
      <c r="E261" s="751">
        <v>2839768.33</v>
      </c>
      <c r="F261" s="751">
        <v>2662386.4300000002</v>
      </c>
      <c r="G261" s="751">
        <v>2586040.0099999998</v>
      </c>
      <c r="H261" s="751">
        <v>139923516.87</v>
      </c>
    </row>
    <row r="262" spans="1:8" ht="15" customHeight="1" thickTop="1" thickBot="1">
      <c r="A262" s="763" t="s">
        <v>237</v>
      </c>
      <c r="B262" s="753">
        <v>7505353.0499999998</v>
      </c>
      <c r="C262" s="753">
        <v>1620568.69</v>
      </c>
      <c r="D262" s="753">
        <v>427932.89</v>
      </c>
      <c r="E262" s="753">
        <v>448082.03</v>
      </c>
      <c r="F262" s="753">
        <v>1132197.3700000001</v>
      </c>
      <c r="G262" s="753">
        <v>835665.94</v>
      </c>
      <c r="H262" s="753">
        <v>11969799.970000001</v>
      </c>
    </row>
    <row r="263" spans="1:8" ht="15" customHeight="1" thickTop="1">
      <c r="A263" s="65" t="s">
        <v>238</v>
      </c>
      <c r="B263" s="755">
        <v>3295375.51</v>
      </c>
      <c r="C263" s="755">
        <v>617652.11</v>
      </c>
      <c r="D263" s="755">
        <v>329754.88</v>
      </c>
      <c r="E263" s="755">
        <v>213811.45</v>
      </c>
      <c r="F263" s="755">
        <v>23765.33</v>
      </c>
      <c r="G263" s="755">
        <v>526034.77</v>
      </c>
      <c r="H263" s="755">
        <v>5006394.05</v>
      </c>
    </row>
    <row r="264" spans="1:8" ht="15" customHeight="1">
      <c r="A264" s="65" t="s">
        <v>239</v>
      </c>
      <c r="B264" s="755">
        <v>1768216.23</v>
      </c>
      <c r="C264" s="755">
        <v>975419.34</v>
      </c>
      <c r="D264" s="755">
        <v>36347.81</v>
      </c>
      <c r="E264" s="755">
        <v>9365.34</v>
      </c>
      <c r="F264" s="755">
        <v>37476.99</v>
      </c>
      <c r="G264" s="755">
        <v>29223.09</v>
      </c>
      <c r="H264" s="755">
        <v>2856048.8</v>
      </c>
    </row>
    <row r="265" spans="1:8" ht="15" customHeight="1">
      <c r="A265" s="65" t="s">
        <v>240</v>
      </c>
      <c r="B265" s="755">
        <v>2268312.11</v>
      </c>
      <c r="C265" s="755">
        <v>0</v>
      </c>
      <c r="D265" s="755">
        <v>0</v>
      </c>
      <c r="E265" s="755">
        <v>193525.15</v>
      </c>
      <c r="F265" s="755">
        <v>1061544.81</v>
      </c>
      <c r="G265" s="755">
        <v>240357.54</v>
      </c>
      <c r="H265" s="755">
        <v>3763739.61</v>
      </c>
    </row>
    <row r="266" spans="1:8" ht="15" customHeight="1">
      <c r="A266" s="65" t="s">
        <v>241</v>
      </c>
      <c r="B266" s="755">
        <v>72843.53</v>
      </c>
      <c r="C266" s="755">
        <v>0</v>
      </c>
      <c r="D266" s="755">
        <v>0</v>
      </c>
      <c r="E266" s="755">
        <v>0</v>
      </c>
      <c r="F266" s="755">
        <v>0</v>
      </c>
      <c r="G266" s="755">
        <v>0</v>
      </c>
      <c r="H266" s="755">
        <v>72843.53</v>
      </c>
    </row>
    <row r="267" spans="1:8" ht="15" customHeight="1">
      <c r="A267" s="770" t="s">
        <v>242</v>
      </c>
      <c r="B267" s="755">
        <v>100605.67</v>
      </c>
      <c r="C267" s="755">
        <v>27497.24</v>
      </c>
      <c r="D267" s="755">
        <v>61830.2</v>
      </c>
      <c r="E267" s="755">
        <v>31380.09</v>
      </c>
      <c r="F267" s="755">
        <v>9410.24</v>
      </c>
      <c r="G267" s="755">
        <v>40050.54</v>
      </c>
      <c r="H267" s="755">
        <v>270773.98</v>
      </c>
    </row>
    <row r="268" spans="1:8" ht="15" customHeight="1" thickBot="1">
      <c r="A268" s="770" t="s">
        <v>1515</v>
      </c>
      <c r="B268" s="755">
        <v>0</v>
      </c>
      <c r="C268" s="755">
        <v>0</v>
      </c>
      <c r="D268" s="755">
        <v>0</v>
      </c>
      <c r="E268" s="755">
        <v>0</v>
      </c>
      <c r="F268" s="755">
        <v>0</v>
      </c>
      <c r="G268" s="755">
        <v>0</v>
      </c>
      <c r="H268" s="755">
        <v>0</v>
      </c>
    </row>
    <row r="269" spans="1:8" ht="15" customHeight="1" thickTop="1" thickBot="1">
      <c r="A269" s="760" t="s">
        <v>243</v>
      </c>
      <c r="B269" s="753">
        <v>-3841311.33</v>
      </c>
      <c r="C269" s="753">
        <v>-1623386.11</v>
      </c>
      <c r="D269" s="753">
        <v>-89819.46</v>
      </c>
      <c r="E269" s="753">
        <v>-117612.98</v>
      </c>
      <c r="F269" s="753">
        <v>-330347.73</v>
      </c>
      <c r="G269" s="753">
        <v>-38219.339999999997</v>
      </c>
      <c r="H269" s="753">
        <v>-6040696.9500000002</v>
      </c>
    </row>
    <row r="270" spans="1:8" ht="15" customHeight="1" thickTop="1">
      <c r="A270" s="65" t="s">
        <v>238</v>
      </c>
      <c r="B270" s="755">
        <v>-1687081.6</v>
      </c>
      <c r="C270" s="755">
        <v>-117450.65</v>
      </c>
      <c r="D270" s="755">
        <v>-70628.210000000006</v>
      </c>
      <c r="E270" s="755">
        <v>-51784.959999999999</v>
      </c>
      <c r="F270" s="755">
        <v>-180093.32</v>
      </c>
      <c r="G270" s="755">
        <v>-34577.74</v>
      </c>
      <c r="H270" s="755">
        <v>-2141616.48</v>
      </c>
    </row>
    <row r="271" spans="1:8" ht="15" customHeight="1">
      <c r="A271" s="65" t="s">
        <v>244</v>
      </c>
      <c r="B271" s="755">
        <v>-1203089.67</v>
      </c>
      <c r="C271" s="755">
        <v>-276903.89</v>
      </c>
      <c r="D271" s="755">
        <v>-3707.4</v>
      </c>
      <c r="E271" s="755">
        <v>-13146.01</v>
      </c>
      <c r="F271" s="755">
        <v>-16480.5</v>
      </c>
      <c r="G271" s="755">
        <v>0</v>
      </c>
      <c r="H271" s="755">
        <v>-1513327.47</v>
      </c>
    </row>
    <row r="272" spans="1:8" ht="15" customHeight="1">
      <c r="A272" s="65" t="s">
        <v>245</v>
      </c>
      <c r="B272" s="755">
        <v>0</v>
      </c>
      <c r="C272" s="755">
        <v>0</v>
      </c>
      <c r="D272" s="755">
        <v>0</v>
      </c>
      <c r="E272" s="755">
        <v>0</v>
      </c>
      <c r="F272" s="755">
        <v>0</v>
      </c>
      <c r="G272" s="755">
        <v>0</v>
      </c>
      <c r="H272" s="755">
        <v>0</v>
      </c>
    </row>
    <row r="273" spans="1:8" ht="15" customHeight="1">
      <c r="A273" s="761" t="s">
        <v>246</v>
      </c>
      <c r="B273" s="755">
        <v>0</v>
      </c>
      <c r="C273" s="755">
        <v>0</v>
      </c>
      <c r="D273" s="755">
        <v>-15483.85</v>
      </c>
      <c r="E273" s="755">
        <v>0</v>
      </c>
      <c r="F273" s="755">
        <v>0</v>
      </c>
      <c r="G273" s="755">
        <v>0</v>
      </c>
      <c r="H273" s="755">
        <v>-15483.85</v>
      </c>
    </row>
    <row r="274" spans="1:8" ht="15" customHeight="1">
      <c r="A274" s="761" t="s">
        <v>247</v>
      </c>
      <c r="B274" s="755">
        <v>-951140.06</v>
      </c>
      <c r="C274" s="755">
        <v>-1229031.57</v>
      </c>
      <c r="D274" s="755">
        <v>0</v>
      </c>
      <c r="E274" s="755">
        <v>-52682.01</v>
      </c>
      <c r="F274" s="755">
        <v>-133773.91</v>
      </c>
      <c r="G274" s="755">
        <v>-3641.6</v>
      </c>
      <c r="H274" s="755">
        <v>-2370269.15</v>
      </c>
    </row>
    <row r="275" spans="1:8" ht="15" customHeight="1" thickBot="1">
      <c r="A275" s="764" t="s">
        <v>1516</v>
      </c>
      <c r="B275" s="755">
        <v>0</v>
      </c>
      <c r="C275" s="755">
        <v>0</v>
      </c>
      <c r="D275" s="755">
        <v>0</v>
      </c>
      <c r="E275" s="755">
        <v>0</v>
      </c>
      <c r="F275" s="755">
        <v>0</v>
      </c>
      <c r="G275" s="755">
        <v>0</v>
      </c>
      <c r="H275" s="755">
        <v>0</v>
      </c>
    </row>
    <row r="276" spans="1:8" ht="15" customHeight="1" thickTop="1" thickBot="1">
      <c r="A276" s="760" t="s">
        <v>248</v>
      </c>
      <c r="B276" s="753">
        <v>96317681.75</v>
      </c>
      <c r="C276" s="753">
        <v>23031772.739999998</v>
      </c>
      <c r="D276" s="753">
        <v>16485205.34</v>
      </c>
      <c r="E276" s="753">
        <v>3170237.38</v>
      </c>
      <c r="F276" s="753">
        <v>3464236.07</v>
      </c>
      <c r="G276" s="753">
        <v>3383486.61</v>
      </c>
      <c r="H276" s="753">
        <v>145852619.88999999</v>
      </c>
    </row>
    <row r="277" spans="1:8" ht="15" customHeight="1" thickTop="1">
      <c r="A277" s="65" t="s">
        <v>249</v>
      </c>
      <c r="B277" s="755">
        <v>6248255.96</v>
      </c>
      <c r="C277" s="755">
        <v>4260940.82</v>
      </c>
      <c r="D277" s="755">
        <v>8132204.5199999996</v>
      </c>
      <c r="E277" s="755">
        <v>299339.24</v>
      </c>
      <c r="F277" s="755">
        <v>1954013.02</v>
      </c>
      <c r="G277" s="755">
        <v>159345.64000000001</v>
      </c>
      <c r="H277" s="755">
        <v>21054099.199999999</v>
      </c>
    </row>
    <row r="278" spans="1:8" ht="15" customHeight="1">
      <c r="A278" s="65" t="s">
        <v>250</v>
      </c>
      <c r="B278" s="755">
        <v>61326.62</v>
      </c>
      <c r="C278" s="755">
        <v>74733.05</v>
      </c>
      <c r="D278" s="755">
        <v>0</v>
      </c>
      <c r="E278" s="755">
        <v>0</v>
      </c>
      <c r="F278" s="755">
        <v>0</v>
      </c>
      <c r="G278" s="755">
        <v>18934.28</v>
      </c>
      <c r="H278" s="755">
        <v>154993.95000000001</v>
      </c>
    </row>
    <row r="279" spans="1:8" ht="15" customHeight="1">
      <c r="A279" s="65" t="s">
        <v>251</v>
      </c>
      <c r="B279" s="755">
        <v>6186929.3399999999</v>
      </c>
      <c r="C279" s="755">
        <v>4186207.77</v>
      </c>
      <c r="D279" s="755">
        <v>8132204.5199999996</v>
      </c>
      <c r="E279" s="755">
        <v>299339.24</v>
      </c>
      <c r="F279" s="755">
        <v>1954013.02</v>
      </c>
      <c r="G279" s="755">
        <v>140411.35999999999</v>
      </c>
      <c r="H279" s="755">
        <v>20899105.25</v>
      </c>
    </row>
    <row r="280" spans="1:8" ht="15" customHeight="1">
      <c r="A280" s="65" t="s">
        <v>252</v>
      </c>
      <c r="B280" s="755">
        <v>0</v>
      </c>
      <c r="C280" s="755">
        <v>0</v>
      </c>
      <c r="D280" s="755">
        <v>0</v>
      </c>
      <c r="E280" s="755">
        <v>0</v>
      </c>
      <c r="F280" s="755">
        <v>0</v>
      </c>
      <c r="G280" s="755">
        <v>0</v>
      </c>
      <c r="H280" s="755">
        <v>0</v>
      </c>
    </row>
    <row r="281" spans="1:8" ht="15" customHeight="1">
      <c r="A281" s="65" t="s">
        <v>253</v>
      </c>
      <c r="B281" s="755">
        <v>0</v>
      </c>
      <c r="C281" s="755">
        <v>0</v>
      </c>
      <c r="D281" s="755">
        <v>0</v>
      </c>
      <c r="E281" s="755">
        <v>0</v>
      </c>
      <c r="F281" s="755">
        <v>0</v>
      </c>
      <c r="G281" s="755">
        <v>0</v>
      </c>
      <c r="H281" s="755">
        <v>0</v>
      </c>
    </row>
    <row r="282" spans="1:8" ht="15" customHeight="1">
      <c r="A282" s="764" t="s">
        <v>254</v>
      </c>
      <c r="B282" s="755">
        <v>0</v>
      </c>
      <c r="C282" s="755">
        <v>0</v>
      </c>
      <c r="D282" s="755">
        <v>0</v>
      </c>
      <c r="E282" s="755">
        <v>0</v>
      </c>
      <c r="F282" s="755">
        <v>0</v>
      </c>
      <c r="G282" s="755">
        <v>0</v>
      </c>
      <c r="H282" s="755">
        <v>0</v>
      </c>
    </row>
    <row r="283" spans="1:8" ht="15" customHeight="1">
      <c r="A283" s="65" t="s">
        <v>255</v>
      </c>
      <c r="B283" s="755">
        <v>0</v>
      </c>
      <c r="C283" s="755">
        <v>0</v>
      </c>
      <c r="D283" s="755">
        <v>0</v>
      </c>
      <c r="E283" s="755">
        <v>0</v>
      </c>
      <c r="F283" s="755">
        <v>0</v>
      </c>
      <c r="G283" s="755">
        <v>0</v>
      </c>
      <c r="H283" s="755">
        <v>0</v>
      </c>
    </row>
    <row r="284" spans="1:8" ht="15" customHeight="1">
      <c r="A284" s="65" t="s">
        <v>1517</v>
      </c>
      <c r="B284" s="755">
        <v>0</v>
      </c>
      <c r="C284" s="755">
        <v>0</v>
      </c>
      <c r="D284" s="755">
        <v>0</v>
      </c>
      <c r="E284" s="755">
        <v>0</v>
      </c>
      <c r="F284" s="755">
        <v>0</v>
      </c>
      <c r="G284" s="755">
        <v>0</v>
      </c>
      <c r="H284" s="755">
        <v>0</v>
      </c>
    </row>
    <row r="285" spans="1:8" ht="15" customHeight="1">
      <c r="A285" s="65" t="s">
        <v>256</v>
      </c>
      <c r="B285" s="755">
        <v>-12101990.82</v>
      </c>
      <c r="C285" s="755">
        <v>-5380578.4400000004</v>
      </c>
      <c r="D285" s="755">
        <v>-9100128.3200000003</v>
      </c>
      <c r="E285" s="755">
        <v>-233981.94</v>
      </c>
      <c r="F285" s="755">
        <v>-2596094.29</v>
      </c>
      <c r="G285" s="755">
        <v>-384863.49</v>
      </c>
      <c r="H285" s="755">
        <v>-29797637.300000001</v>
      </c>
    </row>
    <row r="286" spans="1:8" ht="15" customHeight="1">
      <c r="A286" s="761" t="s">
        <v>257</v>
      </c>
      <c r="B286" s="755">
        <v>-11394540.039999999</v>
      </c>
      <c r="C286" s="755">
        <v>-5045825.2</v>
      </c>
      <c r="D286" s="755">
        <v>-8972383.2100000009</v>
      </c>
      <c r="E286" s="755">
        <v>-233981.94</v>
      </c>
      <c r="F286" s="755">
        <v>-2596094.29</v>
      </c>
      <c r="G286" s="755">
        <v>-365589.78</v>
      </c>
      <c r="H286" s="755">
        <v>-28608414.460000001</v>
      </c>
    </row>
    <row r="287" spans="1:8" ht="15" customHeight="1">
      <c r="A287" s="761" t="s">
        <v>258</v>
      </c>
      <c r="B287" s="755">
        <v>-247989.85</v>
      </c>
      <c r="C287" s="755">
        <v>0</v>
      </c>
      <c r="D287" s="755">
        <v>0</v>
      </c>
      <c r="E287" s="755">
        <v>0</v>
      </c>
      <c r="F287" s="755">
        <v>0</v>
      </c>
      <c r="G287" s="755">
        <v>0</v>
      </c>
      <c r="H287" s="755">
        <v>-247989.85</v>
      </c>
    </row>
    <row r="288" spans="1:8" ht="15" customHeight="1">
      <c r="A288" s="65" t="s">
        <v>259</v>
      </c>
      <c r="B288" s="755">
        <v>0</v>
      </c>
      <c r="C288" s="755">
        <v>0</v>
      </c>
      <c r="D288" s="755">
        <v>0</v>
      </c>
      <c r="E288" s="755">
        <v>0</v>
      </c>
      <c r="F288" s="755">
        <v>0</v>
      </c>
      <c r="G288" s="755">
        <v>0</v>
      </c>
      <c r="H288" s="755">
        <v>0</v>
      </c>
    </row>
    <row r="289" spans="1:8" ht="15" customHeight="1">
      <c r="A289" s="761" t="s">
        <v>260</v>
      </c>
      <c r="B289" s="755">
        <v>-459460.93</v>
      </c>
      <c r="C289" s="755">
        <v>-334753.24</v>
      </c>
      <c r="D289" s="755">
        <v>-127745.11</v>
      </c>
      <c r="E289" s="755">
        <v>0</v>
      </c>
      <c r="F289" s="755">
        <v>0</v>
      </c>
      <c r="G289" s="755">
        <v>-19273.71</v>
      </c>
      <c r="H289" s="755">
        <v>-941232.99</v>
      </c>
    </row>
    <row r="290" spans="1:8" ht="15" customHeight="1">
      <c r="A290" s="761" t="s">
        <v>261</v>
      </c>
      <c r="B290" s="755">
        <v>0</v>
      </c>
      <c r="C290" s="755">
        <v>0</v>
      </c>
      <c r="D290" s="755">
        <v>0</v>
      </c>
      <c r="E290" s="755">
        <v>0</v>
      </c>
      <c r="F290" s="755">
        <v>0</v>
      </c>
      <c r="G290" s="755">
        <v>0</v>
      </c>
      <c r="H290" s="755">
        <v>0</v>
      </c>
    </row>
    <row r="291" spans="1:8" ht="15" customHeight="1" thickBot="1">
      <c r="A291" s="65" t="s">
        <v>262</v>
      </c>
      <c r="B291" s="755">
        <v>0</v>
      </c>
      <c r="C291" s="755">
        <v>0</v>
      </c>
      <c r="D291" s="755">
        <v>0</v>
      </c>
      <c r="E291" s="755">
        <v>0</v>
      </c>
      <c r="F291" s="755">
        <v>0</v>
      </c>
      <c r="G291" s="755">
        <v>0</v>
      </c>
      <c r="H291" s="755">
        <v>0</v>
      </c>
    </row>
    <row r="292" spans="1:8" ht="15" customHeight="1" thickTop="1" thickBot="1">
      <c r="A292" s="762" t="s">
        <v>263</v>
      </c>
      <c r="B292" s="751">
        <v>90463946.890000001</v>
      </c>
      <c r="C292" s="751">
        <v>21912135.120000001</v>
      </c>
      <c r="D292" s="751">
        <v>15517281.539999999</v>
      </c>
      <c r="E292" s="751">
        <v>3235594.68</v>
      </c>
      <c r="F292" s="751">
        <v>2822154.8</v>
      </c>
      <c r="G292" s="751">
        <v>3157968.76</v>
      </c>
      <c r="H292" s="751">
        <v>137109081.78999999</v>
      </c>
    </row>
    <row r="293" spans="1:8" ht="15" customHeight="1" thickTop="1" thickBot="1">
      <c r="A293" s="760" t="s">
        <v>264</v>
      </c>
      <c r="B293" s="753">
        <v>-72042638.709999993</v>
      </c>
      <c r="C293" s="753">
        <v>-20481984.489999998</v>
      </c>
      <c r="D293" s="753">
        <v>-6463389.7400000002</v>
      </c>
      <c r="E293" s="753">
        <v>-4127282.6000000006</v>
      </c>
      <c r="F293" s="753">
        <v>-4492925.3499999996</v>
      </c>
      <c r="G293" s="753">
        <v>-4448509.4800000004</v>
      </c>
      <c r="H293" s="753">
        <v>-112056730.37</v>
      </c>
    </row>
    <row r="294" spans="1:8" ht="15" customHeight="1" thickTop="1">
      <c r="A294" s="65" t="s">
        <v>265</v>
      </c>
      <c r="B294" s="755">
        <v>-39826288.109999999</v>
      </c>
      <c r="C294" s="755">
        <v>-10954706.130000001</v>
      </c>
      <c r="D294" s="755">
        <v>-2832243.78</v>
      </c>
      <c r="E294" s="755">
        <v>-2394440.12</v>
      </c>
      <c r="F294" s="755">
        <v>-2872280.02</v>
      </c>
      <c r="G294" s="755">
        <v>-2674083.9300000002</v>
      </c>
      <c r="H294" s="755">
        <v>-61554042.090000004</v>
      </c>
    </row>
    <row r="295" spans="1:8" ht="15" customHeight="1">
      <c r="A295" s="65" t="s">
        <v>266</v>
      </c>
      <c r="B295" s="755">
        <v>-5634714.7999999998</v>
      </c>
      <c r="C295" s="755">
        <v>-1582762.86</v>
      </c>
      <c r="D295" s="755">
        <v>-330499.82</v>
      </c>
      <c r="E295" s="755">
        <v>-314690.45</v>
      </c>
      <c r="F295" s="755">
        <v>-245364.49</v>
      </c>
      <c r="G295" s="755">
        <v>-306906.62</v>
      </c>
      <c r="H295" s="755">
        <v>-8414939.0399999991</v>
      </c>
    </row>
    <row r="296" spans="1:8" ht="15" customHeight="1">
      <c r="A296" s="65" t="s">
        <v>267</v>
      </c>
      <c r="B296" s="755">
        <v>-710507.84</v>
      </c>
      <c r="C296" s="755">
        <v>-257173.55</v>
      </c>
      <c r="D296" s="755">
        <v>-892598.32</v>
      </c>
      <c r="E296" s="755">
        <v>-56971.29</v>
      </c>
      <c r="F296" s="755">
        <v>-89585.73</v>
      </c>
      <c r="G296" s="755">
        <v>-65230.38</v>
      </c>
      <c r="H296" s="755">
        <v>-2072067.1099999999</v>
      </c>
    </row>
    <row r="297" spans="1:8" ht="15" customHeight="1">
      <c r="A297" s="65" t="s">
        <v>268</v>
      </c>
      <c r="B297" s="755">
        <v>-1318012.02</v>
      </c>
      <c r="C297" s="755">
        <v>-342651.76</v>
      </c>
      <c r="D297" s="755">
        <v>-60300.14</v>
      </c>
      <c r="E297" s="755">
        <v>-169837.35</v>
      </c>
      <c r="F297" s="755">
        <v>-204051.89</v>
      </c>
      <c r="G297" s="755">
        <v>-279909.93</v>
      </c>
      <c r="H297" s="755">
        <v>-2374763.09</v>
      </c>
    </row>
    <row r="298" spans="1:8" ht="15" customHeight="1">
      <c r="A298" s="65" t="s">
        <v>269</v>
      </c>
      <c r="B298" s="755">
        <v>-4100630.7100000004</v>
      </c>
      <c r="C298" s="755">
        <v>-1173003.49</v>
      </c>
      <c r="D298" s="755">
        <v>-580803.80000000005</v>
      </c>
      <c r="E298" s="755">
        <v>-143038.74</v>
      </c>
      <c r="F298" s="755">
        <v>-89028.63</v>
      </c>
      <c r="G298" s="755">
        <v>-221000.25</v>
      </c>
      <c r="H298" s="755">
        <v>-6307505.6200000001</v>
      </c>
    </row>
    <row r="299" spans="1:8" ht="15" customHeight="1">
      <c r="A299" s="65" t="s">
        <v>270</v>
      </c>
      <c r="B299" s="755">
        <v>-927553.77</v>
      </c>
      <c r="C299" s="755">
        <v>-268906.42</v>
      </c>
      <c r="D299" s="755">
        <v>-36605.480000000003</v>
      </c>
      <c r="E299" s="755">
        <v>-10917.77</v>
      </c>
      <c r="F299" s="755">
        <v>-149097.1</v>
      </c>
      <c r="G299" s="755">
        <v>-29353.25</v>
      </c>
      <c r="H299" s="755">
        <v>-1422433.79</v>
      </c>
    </row>
    <row r="300" spans="1:8" ht="15" customHeight="1">
      <c r="A300" s="65" t="s">
        <v>271</v>
      </c>
      <c r="B300" s="755">
        <v>-1859579.25</v>
      </c>
      <c r="C300" s="755">
        <v>-885585.81</v>
      </c>
      <c r="D300" s="755">
        <v>-212369.11</v>
      </c>
      <c r="E300" s="755">
        <v>-262577.21999999997</v>
      </c>
      <c r="F300" s="755">
        <v>-95111.9</v>
      </c>
      <c r="G300" s="755">
        <v>-103786.54</v>
      </c>
      <c r="H300" s="755">
        <v>-3419009.83</v>
      </c>
    </row>
    <row r="301" spans="1:8" ht="15" customHeight="1">
      <c r="A301" s="65" t="s">
        <v>272</v>
      </c>
      <c r="B301" s="755">
        <v>-748772.52</v>
      </c>
      <c r="C301" s="755">
        <v>-303319.55</v>
      </c>
      <c r="D301" s="755">
        <v>-10772.02</v>
      </c>
      <c r="E301" s="755">
        <v>-30912.83</v>
      </c>
      <c r="F301" s="755">
        <v>-12701.79</v>
      </c>
      <c r="G301" s="755">
        <v>-28121.91</v>
      </c>
      <c r="H301" s="755">
        <v>-1134600.6200000001</v>
      </c>
    </row>
    <row r="302" spans="1:8" ht="15" customHeight="1" thickBot="1">
      <c r="A302" s="761" t="s">
        <v>273</v>
      </c>
      <c r="B302" s="755">
        <v>-16916579.690000001</v>
      </c>
      <c r="C302" s="755">
        <v>-4713874.92</v>
      </c>
      <c r="D302" s="755">
        <v>-1507197.27</v>
      </c>
      <c r="E302" s="755">
        <v>-743896.83</v>
      </c>
      <c r="F302" s="755">
        <v>-735703.8</v>
      </c>
      <c r="G302" s="755">
        <v>-740116.67</v>
      </c>
      <c r="H302" s="755">
        <v>-25357369.18</v>
      </c>
    </row>
    <row r="303" spans="1:8" ht="15" customHeight="1" thickTop="1" thickBot="1">
      <c r="A303" s="763" t="s">
        <v>274</v>
      </c>
      <c r="B303" s="753">
        <v>18421308.18</v>
      </c>
      <c r="C303" s="753">
        <v>1430150.63</v>
      </c>
      <c r="D303" s="753">
        <v>9053891.8000000007</v>
      </c>
      <c r="E303" s="753">
        <v>-891687.92</v>
      </c>
      <c r="F303" s="753">
        <v>-1670770.55</v>
      </c>
      <c r="G303" s="753">
        <v>-1290540.72</v>
      </c>
      <c r="H303" s="753">
        <v>25052351.420000002</v>
      </c>
    </row>
    <row r="304" spans="1:8" ht="15" customHeight="1" thickTop="1">
      <c r="A304" s="765" t="s">
        <v>275</v>
      </c>
      <c r="B304" s="755">
        <v>506488.39</v>
      </c>
      <c r="C304" s="755">
        <v>0.03</v>
      </c>
      <c r="D304" s="755">
        <v>72.239999999999995</v>
      </c>
      <c r="E304" s="755">
        <v>-0.03</v>
      </c>
      <c r="F304" s="755">
        <v>-0.1</v>
      </c>
      <c r="G304" s="755">
        <v>0</v>
      </c>
      <c r="H304" s="755">
        <v>506560.53</v>
      </c>
    </row>
    <row r="305" spans="1:8" ht="15" customHeight="1">
      <c r="A305" s="761" t="s">
        <v>276</v>
      </c>
      <c r="B305" s="755">
        <v>0</v>
      </c>
      <c r="C305" s="755">
        <v>0.03</v>
      </c>
      <c r="D305" s="755">
        <v>72.239999999999995</v>
      </c>
      <c r="E305" s="755">
        <v>-0.03</v>
      </c>
      <c r="F305" s="755">
        <v>-0.1</v>
      </c>
      <c r="G305" s="755">
        <v>0</v>
      </c>
      <c r="H305" s="755">
        <v>72.14</v>
      </c>
    </row>
    <row r="306" spans="1:8" ht="15" customHeight="1">
      <c r="A306" s="761" t="s">
        <v>277</v>
      </c>
      <c r="B306" s="755">
        <v>506488.39</v>
      </c>
      <c r="C306" s="755">
        <v>0</v>
      </c>
      <c r="D306" s="755">
        <v>0</v>
      </c>
      <c r="E306" s="755">
        <v>0</v>
      </c>
      <c r="F306" s="755">
        <v>0</v>
      </c>
      <c r="G306" s="755">
        <v>0</v>
      </c>
      <c r="H306" s="755">
        <v>506488.39</v>
      </c>
    </row>
    <row r="307" spans="1:8" ht="15" customHeight="1">
      <c r="A307" s="765" t="s">
        <v>278</v>
      </c>
      <c r="B307" s="755">
        <v>0</v>
      </c>
      <c r="C307" s="755">
        <v>0</v>
      </c>
      <c r="D307" s="755">
        <v>0</v>
      </c>
      <c r="E307" s="755">
        <v>-0.17</v>
      </c>
      <c r="F307" s="755">
        <v>0.01</v>
      </c>
      <c r="G307" s="755">
        <v>0</v>
      </c>
      <c r="H307" s="755">
        <v>-0.16</v>
      </c>
    </row>
    <row r="308" spans="1:8" ht="15" customHeight="1">
      <c r="A308" s="761" t="s">
        <v>279</v>
      </c>
      <c r="B308" s="755">
        <v>0</v>
      </c>
      <c r="C308" s="755">
        <v>0</v>
      </c>
      <c r="D308" s="755">
        <v>0</v>
      </c>
      <c r="E308" s="755">
        <v>-0.17</v>
      </c>
      <c r="F308" s="755">
        <v>0.01</v>
      </c>
      <c r="G308" s="755">
        <v>0</v>
      </c>
      <c r="H308" s="755">
        <v>-0.16</v>
      </c>
    </row>
    <row r="309" spans="1:8" ht="15" customHeight="1" thickBot="1">
      <c r="A309" s="761" t="s">
        <v>280</v>
      </c>
      <c r="B309" s="755">
        <v>0</v>
      </c>
      <c r="C309" s="755">
        <v>0</v>
      </c>
      <c r="D309" s="755">
        <v>0</v>
      </c>
      <c r="E309" s="755">
        <v>0</v>
      </c>
      <c r="F309" s="755">
        <v>0</v>
      </c>
      <c r="G309" s="755">
        <v>0</v>
      </c>
      <c r="H309" s="755">
        <v>0</v>
      </c>
    </row>
    <row r="310" spans="1:8" ht="15" customHeight="1" thickTop="1" thickBot="1">
      <c r="A310" s="763" t="s">
        <v>281</v>
      </c>
      <c r="B310" s="753">
        <v>18927796.57</v>
      </c>
      <c r="C310" s="753">
        <v>1430150.66</v>
      </c>
      <c r="D310" s="753">
        <v>9053964.0399999991</v>
      </c>
      <c r="E310" s="753">
        <v>-891688.12</v>
      </c>
      <c r="F310" s="753">
        <v>-1670770.64</v>
      </c>
      <c r="G310" s="753">
        <v>-1290540.72</v>
      </c>
      <c r="H310" s="753">
        <v>25558911.789999999</v>
      </c>
    </row>
    <row r="311" spans="1:8" ht="15" customHeight="1" thickTop="1" thickBot="1">
      <c r="A311" s="765" t="s">
        <v>282</v>
      </c>
      <c r="B311" s="755">
        <v>0</v>
      </c>
      <c r="C311" s="755">
        <v>7153.14</v>
      </c>
      <c r="D311" s="755">
        <v>0</v>
      </c>
      <c r="E311" s="755">
        <v>46656.76</v>
      </c>
      <c r="F311" s="755">
        <v>500</v>
      </c>
      <c r="G311" s="755">
        <v>-43790.66</v>
      </c>
      <c r="H311" s="755">
        <v>10519.24</v>
      </c>
    </row>
    <row r="312" spans="1:8" ht="15" customHeight="1" thickTop="1" thickBot="1">
      <c r="A312" s="763" t="s">
        <v>283</v>
      </c>
      <c r="B312" s="753">
        <v>18927796.57</v>
      </c>
      <c r="C312" s="753">
        <v>1437303.8</v>
      </c>
      <c r="D312" s="753">
        <v>9053964.0399999991</v>
      </c>
      <c r="E312" s="753">
        <v>-845031.36</v>
      </c>
      <c r="F312" s="753">
        <v>-1670270.64</v>
      </c>
      <c r="G312" s="753">
        <v>-1334331.3799999999</v>
      </c>
      <c r="H312" s="753">
        <v>25569431.030000001</v>
      </c>
    </row>
    <row r="313" spans="1:8" ht="15" customHeight="1" thickTop="1" thickBot="1">
      <c r="A313" s="765" t="s">
        <v>284</v>
      </c>
      <c r="B313" s="755">
        <v>-216085.02</v>
      </c>
      <c r="C313" s="755">
        <v>-537542.07999999996</v>
      </c>
      <c r="D313" s="755">
        <v>-155773.93</v>
      </c>
      <c r="E313" s="755">
        <v>-279586.08</v>
      </c>
      <c r="F313" s="755">
        <v>268435.99</v>
      </c>
      <c r="G313" s="755">
        <v>60977</v>
      </c>
      <c r="H313" s="755">
        <v>-859574.12</v>
      </c>
    </row>
    <row r="314" spans="1:8" ht="15" customHeight="1" thickTop="1" thickBot="1">
      <c r="A314" s="763" t="s">
        <v>285</v>
      </c>
      <c r="B314" s="753">
        <v>18711711.550000001</v>
      </c>
      <c r="C314" s="753">
        <v>899761.72</v>
      </c>
      <c r="D314" s="753">
        <v>8898190.1099999994</v>
      </c>
      <c r="E314" s="753">
        <v>-1124617.44</v>
      </c>
      <c r="F314" s="753">
        <v>-1401834.65</v>
      </c>
      <c r="G314" s="753">
        <v>-1273354.3799999999</v>
      </c>
      <c r="H314" s="753">
        <v>24709856.91</v>
      </c>
    </row>
    <row r="315" spans="1:8" ht="15" customHeight="1" thickTop="1" thickBot="1">
      <c r="A315" s="765" t="s">
        <v>286</v>
      </c>
      <c r="B315" s="755">
        <v>0</v>
      </c>
      <c r="C315" s="755">
        <v>0</v>
      </c>
      <c r="D315" s="755">
        <v>0</v>
      </c>
      <c r="E315" s="755">
        <v>0</v>
      </c>
      <c r="F315" s="755">
        <v>0</v>
      </c>
      <c r="G315" s="755">
        <v>0</v>
      </c>
      <c r="H315" s="755">
        <v>0</v>
      </c>
    </row>
    <row r="316" spans="1:8" ht="15" customHeight="1" thickTop="1" thickBot="1">
      <c r="A316" s="763" t="s">
        <v>287</v>
      </c>
      <c r="B316" s="753">
        <v>18711.71155</v>
      </c>
      <c r="C316" s="753">
        <v>899.76171999999997</v>
      </c>
      <c r="D316" s="753">
        <v>8898.1901099999995</v>
      </c>
      <c r="E316" s="753">
        <v>-1124.61744</v>
      </c>
      <c r="F316" s="753">
        <v>-1401.83465</v>
      </c>
      <c r="G316" s="753">
        <v>-1273.35438</v>
      </c>
      <c r="H316" s="753">
        <v>24709.856909999999</v>
      </c>
    </row>
    <row r="317" spans="1:8" ht="15" customHeight="1" thickTop="1" thickBot="1">
      <c r="A317" s="65" t="s">
        <v>288</v>
      </c>
      <c r="B317" s="766">
        <v>0</v>
      </c>
      <c r="C317" s="766">
        <v>-96.397999999999996</v>
      </c>
      <c r="D317" s="766">
        <v>-3.3050000000000002</v>
      </c>
      <c r="E317" s="766">
        <v>0</v>
      </c>
      <c r="F317" s="766">
        <v>0</v>
      </c>
      <c r="G317" s="766">
        <v>0</v>
      </c>
      <c r="H317" s="766">
        <v>-99.703000000000003</v>
      </c>
    </row>
    <row r="318" spans="1:8" ht="15" customHeight="1" thickTop="1" thickBot="1">
      <c r="A318" s="763" t="s">
        <v>289</v>
      </c>
      <c r="B318" s="753">
        <v>18711.71155</v>
      </c>
      <c r="C318" s="753">
        <v>803.36371999999994</v>
      </c>
      <c r="D318" s="753">
        <v>8894.8851099999993</v>
      </c>
      <c r="E318" s="753">
        <v>-1124.61744</v>
      </c>
      <c r="F318" s="753">
        <v>-1401.83465</v>
      </c>
      <c r="G318" s="753">
        <v>-1273.35438</v>
      </c>
      <c r="H318" s="753">
        <v>24610.153910000001</v>
      </c>
    </row>
    <row r="319" spans="1:8" ht="16.5" thickTop="1">
      <c r="A319" s="46"/>
    </row>
    <row r="320" spans="1:8" ht="15.75">
      <c r="A320" s="46"/>
    </row>
    <row r="321" spans="1:1" ht="15.75">
      <c r="A321" s="46"/>
    </row>
    <row r="322" spans="1:1" ht="15.75">
      <c r="A322" s="46"/>
    </row>
    <row r="323" spans="1:1" ht="15.75">
      <c r="A323" s="46"/>
    </row>
    <row r="324" spans="1:1" ht="15.75">
      <c r="A324" s="46"/>
    </row>
    <row r="325" spans="1:1" ht="15.75">
      <c r="A325" s="46"/>
    </row>
    <row r="326" spans="1:1" ht="15.75">
      <c r="A326" s="46"/>
    </row>
    <row r="327" spans="1:1" ht="15.75">
      <c r="A327" s="46"/>
    </row>
    <row r="328" spans="1:1" ht="15.75">
      <c r="A328" s="46"/>
    </row>
    <row r="329" spans="1:1" ht="15.75">
      <c r="A329" s="46"/>
    </row>
    <row r="330" spans="1:1" ht="15.75">
      <c r="A330" s="46"/>
    </row>
    <row r="331" spans="1:1" ht="15.75">
      <c r="A331" s="46"/>
    </row>
    <row r="332" spans="1:1" ht="15.75">
      <c r="A332" s="46"/>
    </row>
    <row r="333" spans="1:1" ht="15.75">
      <c r="A333" s="46"/>
    </row>
    <row r="334" spans="1:1" ht="15.75">
      <c r="A334" s="46"/>
    </row>
    <row r="335" spans="1:1" ht="15.75">
      <c r="A335" s="46"/>
    </row>
    <row r="336" spans="1:1" ht="15.75">
      <c r="A336" s="46"/>
    </row>
    <row r="337" spans="1:1" ht="15.75">
      <c r="A337" s="46"/>
    </row>
    <row r="338" spans="1:1" ht="15.75">
      <c r="A338" s="46"/>
    </row>
    <row r="339" spans="1:1" ht="15.75">
      <c r="A339" s="46"/>
    </row>
    <row r="340" spans="1:1" ht="15.75">
      <c r="A340" s="46"/>
    </row>
    <row r="341" spans="1:1" ht="15.75">
      <c r="A341" s="46"/>
    </row>
    <row r="342" spans="1:1" ht="15.75">
      <c r="A342" s="46"/>
    </row>
    <row r="343" spans="1:1" ht="15.75">
      <c r="A343" s="46"/>
    </row>
    <row r="344" spans="1:1" ht="15.75">
      <c r="A344" s="46"/>
    </row>
    <row r="345" spans="1:1" ht="15.75">
      <c r="A345" s="46"/>
    </row>
    <row r="346" spans="1:1" ht="15.75">
      <c r="A346" s="46"/>
    </row>
    <row r="347" spans="1:1" ht="15.75">
      <c r="A347" s="46"/>
    </row>
    <row r="348" spans="1:1" ht="15.75">
      <c r="A348" s="46"/>
    </row>
    <row r="349" spans="1:1" ht="15.75">
      <c r="A349" s="46"/>
    </row>
    <row r="350" spans="1:1" ht="15.75">
      <c r="A350" s="46"/>
    </row>
    <row r="351" spans="1:1" ht="15.75">
      <c r="A351" s="46"/>
    </row>
    <row r="352" spans="1:1" ht="15.75">
      <c r="A352" s="46"/>
    </row>
    <row r="353" spans="1:1" ht="15.75">
      <c r="A353" s="46"/>
    </row>
    <row r="354" spans="1:1" ht="15.75">
      <c r="A354" s="46"/>
    </row>
    <row r="355" spans="1:1" ht="15.75">
      <c r="A355" s="46"/>
    </row>
    <row r="356" spans="1:1" ht="15.75">
      <c r="A356" s="46"/>
    </row>
    <row r="357" spans="1:1" ht="15.75">
      <c r="A357" s="46"/>
    </row>
    <row r="358" spans="1:1" ht="15.75">
      <c r="A358" s="46"/>
    </row>
    <row r="359" spans="1:1" ht="15.75">
      <c r="A359" s="46"/>
    </row>
    <row r="360" spans="1:1" ht="15.75">
      <c r="A360" s="46"/>
    </row>
    <row r="361" spans="1:1" ht="15.75">
      <c r="A361" s="46"/>
    </row>
    <row r="362" spans="1:1" ht="15.75">
      <c r="A362" s="46"/>
    </row>
    <row r="363" spans="1:1" ht="15.75">
      <c r="A363" s="46"/>
    </row>
    <row r="364" spans="1:1" ht="15.75">
      <c r="A364" s="46"/>
    </row>
    <row r="365" spans="1:1" ht="15.75">
      <c r="A365" s="46"/>
    </row>
    <row r="366" spans="1:1" ht="15.75">
      <c r="A366" s="46"/>
    </row>
    <row r="367" spans="1:1" ht="15.75">
      <c r="A367" s="46"/>
    </row>
    <row r="368" spans="1:1" ht="15.75">
      <c r="A368" s="46"/>
    </row>
    <row r="369" spans="1:1" ht="15.75">
      <c r="A369" s="46"/>
    </row>
    <row r="370" spans="1:1" ht="15.75">
      <c r="A370" s="46"/>
    </row>
    <row r="371" spans="1:1" ht="15.75">
      <c r="A371" s="46"/>
    </row>
    <row r="372" spans="1:1" ht="15.75">
      <c r="A372" s="46"/>
    </row>
    <row r="373" spans="1:1" ht="15.75">
      <c r="A373" s="46"/>
    </row>
    <row r="374" spans="1:1" ht="15.75">
      <c r="A374" s="46"/>
    </row>
    <row r="375" spans="1:1" ht="15.75">
      <c r="A375" s="46"/>
    </row>
    <row r="376" spans="1:1" ht="15.75">
      <c r="A376" s="46"/>
    </row>
    <row r="377" spans="1:1" ht="15.75">
      <c r="A377" s="46"/>
    </row>
    <row r="378" spans="1:1" ht="15.75">
      <c r="A378" s="46"/>
    </row>
    <row r="379" spans="1:1" ht="15.75">
      <c r="A379" s="46"/>
    </row>
    <row r="380" spans="1:1" ht="15.75">
      <c r="A380" s="46"/>
    </row>
    <row r="381" spans="1:1" ht="15.75">
      <c r="A381" s="46"/>
    </row>
    <row r="382" spans="1:1" ht="15.75">
      <c r="A382" s="46"/>
    </row>
    <row r="383" spans="1:1" ht="15.75">
      <c r="A383" s="46"/>
    </row>
    <row r="384" spans="1:1" ht="15.75">
      <c r="A384" s="46"/>
    </row>
    <row r="385" spans="1:1" ht="15.75">
      <c r="A385" s="46"/>
    </row>
    <row r="386" spans="1:1" ht="15.75">
      <c r="A386" s="46"/>
    </row>
    <row r="387" spans="1:1" ht="15.75">
      <c r="A387" s="46"/>
    </row>
    <row r="388" spans="1:1" ht="15.75">
      <c r="A388" s="46"/>
    </row>
    <row r="389" spans="1:1" ht="15.75">
      <c r="A389" s="46"/>
    </row>
    <row r="390" spans="1:1" ht="15.75">
      <c r="A390" s="46"/>
    </row>
    <row r="391" spans="1:1" ht="15.75">
      <c r="A391" s="46"/>
    </row>
    <row r="392" spans="1:1" ht="15.75">
      <c r="A392" s="46"/>
    </row>
    <row r="393" spans="1:1" ht="15.75">
      <c r="A393" s="46"/>
    </row>
    <row r="394" spans="1:1" ht="15.75">
      <c r="A394" s="46"/>
    </row>
    <row r="395" spans="1:1" ht="15.75">
      <c r="A395" s="46"/>
    </row>
    <row r="396" spans="1:1" ht="15.75">
      <c r="A396" s="46"/>
    </row>
    <row r="397" spans="1:1" ht="15.75">
      <c r="A397" s="46"/>
    </row>
    <row r="398" spans="1:1" ht="15.75">
      <c r="A398" s="46"/>
    </row>
    <row r="399" spans="1:1" ht="15.75">
      <c r="A399" s="46"/>
    </row>
    <row r="400" spans="1:1" ht="15.75">
      <c r="A400" s="46"/>
    </row>
    <row r="401" spans="1:1" ht="15.75">
      <c r="A401" s="46"/>
    </row>
    <row r="402" spans="1:1" ht="15.75">
      <c r="A402" s="46"/>
    </row>
    <row r="403" spans="1:1" ht="15.75">
      <c r="A403" s="46"/>
    </row>
    <row r="404" spans="1:1" ht="15.75">
      <c r="A404" s="46"/>
    </row>
    <row r="405" spans="1:1" ht="15.75">
      <c r="A405" s="46"/>
    </row>
    <row r="406" spans="1:1" ht="15.75">
      <c r="A406" s="46"/>
    </row>
    <row r="407" spans="1:1" ht="15.75">
      <c r="A407" s="46"/>
    </row>
    <row r="408" spans="1:1" ht="15.75">
      <c r="A408" s="46"/>
    </row>
    <row r="409" spans="1:1" ht="15.75">
      <c r="A409" s="46"/>
    </row>
    <row r="410" spans="1:1" ht="15.75">
      <c r="A410" s="46"/>
    </row>
    <row r="411" spans="1:1" ht="15.75">
      <c r="A411" s="46"/>
    </row>
    <row r="412" spans="1:1" ht="15.75">
      <c r="A412" s="46"/>
    </row>
    <row r="413" spans="1:1" ht="15.75">
      <c r="A413" s="46"/>
    </row>
    <row r="414" spans="1:1" ht="15.75">
      <c r="A414" s="46"/>
    </row>
    <row r="415" spans="1:1" ht="15.75">
      <c r="A415" s="46"/>
    </row>
    <row r="416" spans="1:1" ht="15.75">
      <c r="A416" s="46"/>
    </row>
    <row r="417" spans="1:1" ht="15.75">
      <c r="A417" s="46"/>
    </row>
    <row r="418" spans="1:1" ht="15.75">
      <c r="A418" s="46"/>
    </row>
    <row r="419" spans="1:1" ht="15.75">
      <c r="A419" s="46"/>
    </row>
    <row r="420" spans="1:1" ht="15.75">
      <c r="A420" s="46"/>
    </row>
    <row r="421" spans="1:1" ht="15.75">
      <c r="A421" s="46"/>
    </row>
    <row r="422" spans="1:1" ht="15.75">
      <c r="A422" s="46"/>
    </row>
    <row r="423" spans="1:1" ht="15.75">
      <c r="A423" s="46"/>
    </row>
    <row r="424" spans="1:1" ht="15.75">
      <c r="A424" s="46"/>
    </row>
    <row r="425" spans="1:1" ht="15.75">
      <c r="A425" s="46"/>
    </row>
    <row r="426" spans="1:1" ht="15.75">
      <c r="A426" s="46"/>
    </row>
    <row r="427" spans="1:1" ht="15.75">
      <c r="A427" s="46"/>
    </row>
    <row r="428" spans="1:1" ht="15.75">
      <c r="A428" s="46"/>
    </row>
    <row r="429" spans="1:1" ht="15.75">
      <c r="A429" s="46"/>
    </row>
    <row r="430" spans="1:1" ht="15.75">
      <c r="A430" s="46"/>
    </row>
    <row r="431" spans="1:1" ht="15.75">
      <c r="A431" s="46"/>
    </row>
    <row r="432" spans="1:1" ht="15.75">
      <c r="A432" s="46"/>
    </row>
    <row r="433" spans="1:1" ht="15.75">
      <c r="A433" s="46"/>
    </row>
    <row r="434" spans="1:1" ht="15.75">
      <c r="A434" s="46"/>
    </row>
    <row r="435" spans="1:1" ht="15.75">
      <c r="A435" s="46"/>
    </row>
    <row r="436" spans="1:1" ht="15.75">
      <c r="A436" s="46"/>
    </row>
    <row r="437" spans="1:1" ht="15.75">
      <c r="A437" s="46"/>
    </row>
    <row r="438" spans="1:1" ht="15.75">
      <c r="A438" s="46"/>
    </row>
    <row r="439" spans="1:1" ht="15.75">
      <c r="A439" s="46"/>
    </row>
    <row r="440" spans="1:1" ht="15.75">
      <c r="A440" s="46"/>
    </row>
    <row r="441" spans="1:1" ht="15.75">
      <c r="A441" s="46"/>
    </row>
    <row r="442" spans="1:1" ht="15.75">
      <c r="A442" s="46"/>
    </row>
    <row r="443" spans="1:1" ht="15.75">
      <c r="A443" s="46"/>
    </row>
    <row r="444" spans="1:1" ht="15.75">
      <c r="A444" s="46"/>
    </row>
    <row r="445" spans="1:1" ht="15.75">
      <c r="A445" s="46"/>
    </row>
    <row r="446" spans="1:1" ht="15.75">
      <c r="A446" s="46"/>
    </row>
    <row r="447" spans="1:1" ht="15.75">
      <c r="A447" s="46"/>
    </row>
    <row r="448" spans="1:1" ht="15.75">
      <c r="A448" s="46"/>
    </row>
    <row r="449" spans="1:1" ht="15.75">
      <c r="A449" s="46"/>
    </row>
    <row r="450" spans="1:1" ht="15.75">
      <c r="A450" s="46"/>
    </row>
    <row r="451" spans="1:1" ht="15.75">
      <c r="A451" s="46"/>
    </row>
    <row r="452" spans="1:1" ht="15.75">
      <c r="A452" s="46"/>
    </row>
    <row r="453" spans="1:1" ht="15.75">
      <c r="A453" s="46"/>
    </row>
    <row r="454" spans="1:1" ht="15.75">
      <c r="A454" s="46"/>
    </row>
    <row r="455" spans="1:1" ht="15.75">
      <c r="A455" s="46"/>
    </row>
    <row r="456" spans="1:1" ht="15.75">
      <c r="A456" s="46"/>
    </row>
    <row r="457" spans="1:1" ht="15.75">
      <c r="A457" s="46"/>
    </row>
    <row r="458" spans="1:1" ht="15.75">
      <c r="A458" s="46"/>
    </row>
    <row r="459" spans="1:1" ht="15.75">
      <c r="A459" s="46"/>
    </row>
    <row r="460" spans="1:1" ht="15.75">
      <c r="A460" s="46"/>
    </row>
    <row r="461" spans="1:1" ht="15.75">
      <c r="A461" s="46"/>
    </row>
    <row r="462" spans="1:1" ht="15.75">
      <c r="A462" s="46"/>
    </row>
    <row r="463" spans="1:1" ht="15.75">
      <c r="A463" s="46"/>
    </row>
    <row r="464" spans="1:1" ht="15.75">
      <c r="A464" s="46"/>
    </row>
    <row r="465" spans="1:1" ht="15.75">
      <c r="A465" s="46"/>
    </row>
    <row r="466" spans="1:1" ht="15.75">
      <c r="A466" s="46"/>
    </row>
    <row r="467" spans="1:1" ht="15.75">
      <c r="A467" s="46"/>
    </row>
    <row r="468" spans="1:1" ht="15.75">
      <c r="A468" s="46"/>
    </row>
    <row r="469" spans="1:1" ht="15.75">
      <c r="A469" s="46"/>
    </row>
    <row r="470" spans="1:1" ht="15.75">
      <c r="A470" s="46"/>
    </row>
    <row r="471" spans="1:1" ht="15.75">
      <c r="A471" s="46"/>
    </row>
    <row r="472" spans="1:1" ht="15.75">
      <c r="A472" s="46"/>
    </row>
    <row r="473" spans="1:1" ht="15.75">
      <c r="A473" s="46"/>
    </row>
    <row r="474" spans="1:1" ht="15.75">
      <c r="A474" s="46"/>
    </row>
    <row r="475" spans="1:1" ht="15.75">
      <c r="A475" s="46"/>
    </row>
    <row r="476" spans="1:1" ht="15.75">
      <c r="A476" s="46"/>
    </row>
    <row r="477" spans="1:1" ht="15.75">
      <c r="A477" s="46"/>
    </row>
    <row r="478" spans="1:1" ht="15.75">
      <c r="A478" s="46"/>
    </row>
    <row r="479" spans="1:1" ht="15.75">
      <c r="A479" s="46"/>
    </row>
    <row r="480" spans="1:1" ht="15.75">
      <c r="A480" s="46"/>
    </row>
    <row r="481" spans="1:1" ht="15.75">
      <c r="A481" s="46"/>
    </row>
    <row r="482" spans="1:1" ht="15.75">
      <c r="A482" s="46"/>
    </row>
    <row r="483" spans="1:1" ht="15.75">
      <c r="A483" s="46"/>
    </row>
    <row r="484" spans="1:1" ht="15.75">
      <c r="A484" s="46"/>
    </row>
    <row r="485" spans="1:1" ht="15.75">
      <c r="A485" s="46"/>
    </row>
    <row r="486" spans="1:1" ht="15.75">
      <c r="A486" s="46"/>
    </row>
    <row r="487" spans="1:1" ht="15.75">
      <c r="A487" s="46"/>
    </row>
    <row r="488" spans="1:1" ht="15.75">
      <c r="A488" s="46"/>
    </row>
    <row r="489" spans="1:1" ht="15.75">
      <c r="A489" s="46"/>
    </row>
    <row r="490" spans="1:1" ht="15.75">
      <c r="A490" s="46"/>
    </row>
    <row r="491" spans="1:1" ht="15.75">
      <c r="A491" s="46"/>
    </row>
    <row r="492" spans="1:1" ht="15.75">
      <c r="A492" s="46"/>
    </row>
    <row r="493" spans="1:1" ht="15.75">
      <c r="A493" s="46"/>
    </row>
    <row r="494" spans="1:1" ht="15.75">
      <c r="A494" s="46"/>
    </row>
    <row r="495" spans="1:1" ht="15.75">
      <c r="A495" s="46"/>
    </row>
    <row r="496" spans="1:1" ht="15.75">
      <c r="A496" s="46"/>
    </row>
    <row r="497" spans="1:1" ht="15.75">
      <c r="A497" s="46"/>
    </row>
    <row r="498" spans="1:1" ht="15.75">
      <c r="A498" s="46"/>
    </row>
    <row r="499" spans="1:1" ht="15.75">
      <c r="A499" s="46"/>
    </row>
    <row r="500" spans="1:1" ht="15.75">
      <c r="A500" s="46"/>
    </row>
    <row r="501" spans="1:1" ht="15.75">
      <c r="A501" s="46"/>
    </row>
    <row r="502" spans="1:1" ht="15.75">
      <c r="A502" s="46"/>
    </row>
    <row r="503" spans="1:1" ht="15.75">
      <c r="A503" s="46"/>
    </row>
    <row r="504" spans="1:1" ht="15.75">
      <c r="A504" s="46"/>
    </row>
    <row r="505" spans="1:1" ht="15.75">
      <c r="A505" s="46"/>
    </row>
    <row r="506" spans="1:1" ht="15.75">
      <c r="A506" s="46"/>
    </row>
    <row r="507" spans="1:1" ht="15.75">
      <c r="A507" s="46"/>
    </row>
    <row r="508" spans="1:1" ht="15.75">
      <c r="A508" s="46"/>
    </row>
    <row r="509" spans="1:1" ht="15.75">
      <c r="A509" s="46"/>
    </row>
    <row r="510" spans="1:1" ht="15.75">
      <c r="A510" s="46"/>
    </row>
    <row r="511" spans="1:1" ht="15.75">
      <c r="A511" s="46"/>
    </row>
    <row r="512" spans="1:1" ht="15.75">
      <c r="A512" s="46"/>
    </row>
    <row r="513" spans="1:1" ht="15.75">
      <c r="A513" s="46"/>
    </row>
    <row r="514" spans="1:1" ht="15.75">
      <c r="A514" s="46"/>
    </row>
    <row r="515" spans="1:1" ht="15.75">
      <c r="A515" s="46"/>
    </row>
    <row r="516" spans="1:1" ht="15.75">
      <c r="A516" s="46"/>
    </row>
    <row r="517" spans="1:1" ht="15.75">
      <c r="A517" s="46"/>
    </row>
    <row r="518" spans="1:1" ht="15.75">
      <c r="A518" s="46"/>
    </row>
    <row r="519" spans="1:1" ht="15.75">
      <c r="A519" s="46"/>
    </row>
    <row r="520" spans="1:1" ht="15.75">
      <c r="A520" s="46"/>
    </row>
    <row r="521" spans="1:1" ht="15.75">
      <c r="A521" s="46"/>
    </row>
    <row r="522" spans="1:1" ht="15.75">
      <c r="A522" s="46"/>
    </row>
    <row r="523" spans="1:1" ht="15.75">
      <c r="A523" s="46"/>
    </row>
    <row r="524" spans="1:1" ht="15.75">
      <c r="A524" s="46"/>
    </row>
    <row r="525" spans="1:1" ht="15.75">
      <c r="A525" s="46"/>
    </row>
    <row r="526" spans="1:1" ht="15.75">
      <c r="A526" s="46"/>
    </row>
    <row r="527" spans="1:1" ht="15.75">
      <c r="A527" s="46"/>
    </row>
    <row r="528" spans="1:1" ht="15.75">
      <c r="A528" s="46"/>
    </row>
    <row r="529" spans="1:1" ht="15.75">
      <c r="A529" s="46"/>
    </row>
    <row r="530" spans="1:1" ht="15.75">
      <c r="A530" s="46"/>
    </row>
    <row r="531" spans="1:1" ht="15.75">
      <c r="A531" s="46"/>
    </row>
    <row r="532" spans="1:1" ht="15.75">
      <c r="A532" s="46"/>
    </row>
    <row r="533" spans="1:1" ht="15.75">
      <c r="A533" s="46"/>
    </row>
    <row r="534" spans="1:1" ht="15.75">
      <c r="A534" s="46"/>
    </row>
    <row r="535" spans="1:1" ht="15.75">
      <c r="A535" s="46"/>
    </row>
    <row r="536" spans="1:1" ht="15.75">
      <c r="A536" s="46"/>
    </row>
    <row r="537" spans="1:1" ht="15.75">
      <c r="A537" s="46"/>
    </row>
    <row r="538" spans="1:1" ht="15.75">
      <c r="A538" s="46"/>
    </row>
    <row r="539" spans="1:1" ht="15.75">
      <c r="A539" s="46"/>
    </row>
    <row r="540" spans="1:1" ht="15.75">
      <c r="A540" s="46"/>
    </row>
    <row r="541" spans="1:1" ht="15.75">
      <c r="A541" s="46"/>
    </row>
    <row r="542" spans="1:1" ht="15.75">
      <c r="A542" s="46"/>
    </row>
    <row r="543" spans="1:1" ht="15.75">
      <c r="A543" s="46"/>
    </row>
    <row r="544" spans="1:1" ht="15.75">
      <c r="A544" s="46"/>
    </row>
    <row r="545" spans="1:1" ht="15.75">
      <c r="A545" s="46"/>
    </row>
    <row r="546" spans="1:1" ht="15.75">
      <c r="A546" s="46"/>
    </row>
    <row r="547" spans="1:1" ht="15.75">
      <c r="A547" s="46"/>
    </row>
    <row r="548" spans="1:1" ht="15.75">
      <c r="A548" s="46"/>
    </row>
    <row r="549" spans="1:1" ht="15.75">
      <c r="A549" s="46"/>
    </row>
    <row r="550" spans="1:1" ht="15.75">
      <c r="A550" s="46"/>
    </row>
    <row r="551" spans="1:1" ht="15.75">
      <c r="A551" s="46"/>
    </row>
    <row r="552" spans="1:1" ht="15.75">
      <c r="A552" s="46"/>
    </row>
    <row r="553" spans="1:1" ht="15.75">
      <c r="A553" s="46"/>
    </row>
    <row r="554" spans="1:1" ht="15.75">
      <c r="A554" s="46"/>
    </row>
    <row r="555" spans="1:1" ht="15.75">
      <c r="A555" s="46"/>
    </row>
    <row r="556" spans="1:1" ht="15.75">
      <c r="A556" s="46"/>
    </row>
    <row r="557" spans="1:1" ht="15.75">
      <c r="A557" s="46"/>
    </row>
    <row r="558" spans="1:1" ht="15.75">
      <c r="A558" s="46"/>
    </row>
    <row r="559" spans="1:1" ht="15.75">
      <c r="A559" s="46"/>
    </row>
    <row r="560" spans="1:1" ht="15.75">
      <c r="A560" s="46"/>
    </row>
    <row r="561" spans="1:1" ht="15.75">
      <c r="A561" s="46"/>
    </row>
    <row r="562" spans="1:1" ht="15.75">
      <c r="A562" s="46"/>
    </row>
    <row r="563" spans="1:1" ht="15.75">
      <c r="A563" s="46"/>
    </row>
    <row r="564" spans="1:1" ht="15.75">
      <c r="A564" s="46"/>
    </row>
    <row r="565" spans="1:1" ht="15.75">
      <c r="A565" s="46"/>
    </row>
    <row r="566" spans="1:1" ht="15.75">
      <c r="A566" s="46"/>
    </row>
    <row r="567" spans="1:1" ht="15.75">
      <c r="A567" s="46"/>
    </row>
    <row r="568" spans="1:1" ht="15.75">
      <c r="A568" s="46"/>
    </row>
    <row r="569" spans="1:1" ht="15.75">
      <c r="A569" s="46"/>
    </row>
    <row r="570" spans="1:1" ht="15.75">
      <c r="A570" s="46"/>
    </row>
    <row r="571" spans="1:1" ht="15.75">
      <c r="A571" s="46"/>
    </row>
    <row r="572" spans="1:1" ht="15.75">
      <c r="A572" s="46"/>
    </row>
    <row r="573" spans="1:1" ht="15.75">
      <c r="A573" s="46"/>
    </row>
    <row r="574" spans="1:1" ht="15.75">
      <c r="A574" s="46"/>
    </row>
    <row r="575" spans="1:1" ht="15.75">
      <c r="A575" s="46"/>
    </row>
    <row r="576" spans="1:1" ht="15.75">
      <c r="A576" s="46"/>
    </row>
    <row r="577" spans="1:1" ht="15.75">
      <c r="A577" s="46"/>
    </row>
    <row r="578" spans="1:1" ht="15.75">
      <c r="A578" s="46"/>
    </row>
    <row r="579" spans="1:1" ht="15.75">
      <c r="A579" s="46"/>
    </row>
    <row r="580" spans="1:1" ht="15.75">
      <c r="A580" s="46"/>
    </row>
    <row r="581" spans="1:1" ht="15.75">
      <c r="A581" s="46"/>
    </row>
    <row r="582" spans="1:1" ht="15.75">
      <c r="A582" s="46"/>
    </row>
    <row r="583" spans="1:1" ht="15.75">
      <c r="A583" s="46"/>
    </row>
    <row r="584" spans="1:1" ht="15.75">
      <c r="A584" s="46"/>
    </row>
    <row r="585" spans="1:1" ht="15.75">
      <c r="A585" s="46"/>
    </row>
    <row r="586" spans="1:1" ht="15.75">
      <c r="A586" s="46"/>
    </row>
    <row r="587" spans="1:1" ht="15.75">
      <c r="A587" s="46"/>
    </row>
    <row r="588" spans="1:1" ht="15.75">
      <c r="A588" s="46"/>
    </row>
    <row r="589" spans="1:1" ht="15.75">
      <c r="A589" s="46"/>
    </row>
    <row r="590" spans="1:1" ht="15.75">
      <c r="A590" s="46"/>
    </row>
    <row r="591" spans="1:1" ht="15.75">
      <c r="A591" s="46"/>
    </row>
    <row r="592" spans="1:1" ht="15.75">
      <c r="A592" s="46"/>
    </row>
    <row r="593" spans="1:1" ht="15.75">
      <c r="A593" s="46"/>
    </row>
    <row r="594" spans="1:1" ht="15.75">
      <c r="A594" s="46"/>
    </row>
    <row r="595" spans="1:1" ht="15.75">
      <c r="A595" s="46"/>
    </row>
    <row r="596" spans="1:1" ht="15.75">
      <c r="A596" s="46"/>
    </row>
    <row r="597" spans="1:1" ht="15.75">
      <c r="A597" s="46"/>
    </row>
    <row r="598" spans="1:1" ht="15.75">
      <c r="A598" s="46"/>
    </row>
    <row r="599" spans="1:1" ht="15.75">
      <c r="A599" s="46"/>
    </row>
    <row r="600" spans="1:1" ht="15.75">
      <c r="A600" s="46"/>
    </row>
    <row r="601" spans="1:1" ht="15.75">
      <c r="A601" s="46"/>
    </row>
    <row r="602" spans="1:1" ht="15.75">
      <c r="A602" s="46"/>
    </row>
    <row r="603" spans="1:1" ht="15.75">
      <c r="A603" s="46"/>
    </row>
    <row r="604" spans="1:1" ht="15.75">
      <c r="A604" s="46"/>
    </row>
    <row r="605" spans="1:1" ht="15.75">
      <c r="A605" s="46"/>
    </row>
    <row r="606" spans="1:1" ht="15.75">
      <c r="A606" s="46"/>
    </row>
    <row r="607" spans="1:1" ht="15.75">
      <c r="A607" s="46"/>
    </row>
    <row r="608" spans="1:1" ht="15.75">
      <c r="A608" s="46"/>
    </row>
    <row r="609" spans="1:1" ht="15.75">
      <c r="A609" s="46"/>
    </row>
    <row r="610" spans="1:1" ht="15.75">
      <c r="A610" s="46"/>
    </row>
    <row r="611" spans="1:1" ht="15.75">
      <c r="A611" s="46"/>
    </row>
    <row r="612" spans="1:1" ht="15.75">
      <c r="A612" s="46"/>
    </row>
    <row r="613" spans="1:1" ht="15.75">
      <c r="A613" s="46"/>
    </row>
    <row r="614" spans="1:1" ht="15.75">
      <c r="A614" s="46"/>
    </row>
    <row r="615" spans="1:1" ht="15.75">
      <c r="A615" s="46"/>
    </row>
    <row r="616" spans="1:1" ht="15.75">
      <c r="A616" s="46"/>
    </row>
    <row r="617" spans="1:1" ht="15.75">
      <c r="A617" s="46"/>
    </row>
    <row r="618" spans="1:1" ht="15.75">
      <c r="A618" s="46"/>
    </row>
    <row r="619" spans="1:1" ht="15.75">
      <c r="A619" s="46"/>
    </row>
    <row r="620" spans="1:1" ht="15.75">
      <c r="A620" s="46"/>
    </row>
    <row r="621" spans="1:1" ht="15.75">
      <c r="A621" s="46"/>
    </row>
    <row r="622" spans="1:1" ht="15.75">
      <c r="A622" s="46"/>
    </row>
    <row r="623" spans="1:1" ht="15.75">
      <c r="A623" s="46"/>
    </row>
    <row r="624" spans="1:1" ht="15.75">
      <c r="A624" s="46"/>
    </row>
    <row r="625" spans="1:1" ht="15.75">
      <c r="A625" s="46"/>
    </row>
    <row r="626" spans="1:1" ht="15.75">
      <c r="A626" s="46"/>
    </row>
    <row r="627" spans="1:1" ht="15.75">
      <c r="A627" s="46"/>
    </row>
    <row r="628" spans="1:1" ht="15.75">
      <c r="A628" s="46"/>
    </row>
    <row r="629" spans="1:1" ht="15.75">
      <c r="A629" s="46"/>
    </row>
    <row r="630" spans="1:1" ht="15.75">
      <c r="A630" s="46"/>
    </row>
    <row r="631" spans="1:1" ht="15.75">
      <c r="A631" s="46"/>
    </row>
    <row r="632" spans="1:1" ht="15.75">
      <c r="A632" s="46"/>
    </row>
    <row r="633" spans="1:1" ht="15.75">
      <c r="A633" s="46"/>
    </row>
    <row r="634" spans="1:1" ht="15.75">
      <c r="A634" s="46"/>
    </row>
    <row r="635" spans="1:1" ht="15.75">
      <c r="A635" s="46"/>
    </row>
    <row r="636" spans="1:1" ht="15.75">
      <c r="A636" s="46"/>
    </row>
    <row r="637" spans="1:1" ht="15.75">
      <c r="A637" s="46"/>
    </row>
    <row r="638" spans="1:1" ht="15.75">
      <c r="A638" s="46"/>
    </row>
    <row r="639" spans="1:1" ht="15.75">
      <c r="A639" s="46"/>
    </row>
    <row r="640" spans="1:1" ht="15.75">
      <c r="A640" s="46"/>
    </row>
    <row r="641" spans="1:1" ht="15.75">
      <c r="A641" s="46"/>
    </row>
    <row r="642" spans="1:1" ht="15.75">
      <c r="A642" s="46"/>
    </row>
  </sheetData>
  <mergeCells count="4">
    <mergeCell ref="A3:H3"/>
    <mergeCell ref="A4:H4"/>
    <mergeCell ref="A5:H5"/>
    <mergeCell ref="A1:H2"/>
  </mergeCells>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I618"/>
  <sheetViews>
    <sheetView showGridLines="0" zoomScale="85" zoomScaleNormal="85" workbookViewId="0">
      <selection activeCell="N11" sqref="N11"/>
    </sheetView>
  </sheetViews>
  <sheetFormatPr baseColWidth="10" defaultColWidth="9.140625" defaultRowHeight="15"/>
  <cols>
    <col min="1" max="1" width="70" style="48" customWidth="1"/>
    <col min="2" max="3" width="7.85546875" style="881" customWidth="1"/>
    <col min="4" max="5" width="8.28515625" style="881" bestFit="1" customWidth="1"/>
    <col min="6" max="6" width="7.85546875" style="881" customWidth="1"/>
    <col min="7" max="7" width="8.28515625" style="881" bestFit="1" customWidth="1"/>
    <col min="8" max="8" width="10.85546875" style="881" customWidth="1"/>
    <col min="9" max="256" width="9.140625" style="881"/>
    <col min="257" max="257" width="70" style="881" customWidth="1"/>
    <col min="258" max="259" width="7.85546875" style="881" customWidth="1"/>
    <col min="260" max="261" width="8.28515625" style="881" bestFit="1" customWidth="1"/>
    <col min="262" max="262" width="7.85546875" style="881" customWidth="1"/>
    <col min="263" max="263" width="8.28515625" style="881" bestFit="1" customWidth="1"/>
    <col min="264" max="264" width="10.85546875" style="881" customWidth="1"/>
    <col min="265" max="512" width="9.140625" style="881"/>
    <col min="513" max="513" width="70" style="881" customWidth="1"/>
    <col min="514" max="515" width="7.85546875" style="881" customWidth="1"/>
    <col min="516" max="517" width="8.28515625" style="881" bestFit="1" customWidth="1"/>
    <col min="518" max="518" width="7.85546875" style="881" customWidth="1"/>
    <col min="519" max="519" width="8.28515625" style="881" bestFit="1" customWidth="1"/>
    <col min="520" max="520" width="10.85546875" style="881" customWidth="1"/>
    <col min="521" max="768" width="9.140625" style="881"/>
    <col min="769" max="769" width="70" style="881" customWidth="1"/>
    <col min="770" max="771" width="7.85546875" style="881" customWidth="1"/>
    <col min="772" max="773" width="8.28515625" style="881" bestFit="1" customWidth="1"/>
    <col min="774" max="774" width="7.85546875" style="881" customWidth="1"/>
    <col min="775" max="775" width="8.28515625" style="881" bestFit="1" customWidth="1"/>
    <col min="776" max="776" width="10.85546875" style="881" customWidth="1"/>
    <col min="777" max="1024" width="9.140625" style="881"/>
    <col min="1025" max="1025" width="70" style="881" customWidth="1"/>
    <col min="1026" max="1027" width="7.85546875" style="881" customWidth="1"/>
    <col min="1028" max="1029" width="8.28515625" style="881" bestFit="1" customWidth="1"/>
    <col min="1030" max="1030" width="7.85546875" style="881" customWidth="1"/>
    <col min="1031" max="1031" width="8.28515625" style="881" bestFit="1" customWidth="1"/>
    <col min="1032" max="1032" width="10.85546875" style="881" customWidth="1"/>
    <col min="1033" max="1280" width="9.140625" style="881"/>
    <col min="1281" max="1281" width="70" style="881" customWidth="1"/>
    <col min="1282" max="1283" width="7.85546875" style="881" customWidth="1"/>
    <col min="1284" max="1285" width="8.28515625" style="881" bestFit="1" customWidth="1"/>
    <col min="1286" max="1286" width="7.85546875" style="881" customWidth="1"/>
    <col min="1287" max="1287" width="8.28515625" style="881" bestFit="1" customWidth="1"/>
    <col min="1288" max="1288" width="10.85546875" style="881" customWidth="1"/>
    <col min="1289" max="1536" width="9.140625" style="881"/>
    <col min="1537" max="1537" width="70" style="881" customWidth="1"/>
    <col min="1538" max="1539" width="7.85546875" style="881" customWidth="1"/>
    <col min="1540" max="1541" width="8.28515625" style="881" bestFit="1" customWidth="1"/>
    <col min="1542" max="1542" width="7.85546875" style="881" customWidth="1"/>
    <col min="1543" max="1543" width="8.28515625" style="881" bestFit="1" customWidth="1"/>
    <col min="1544" max="1544" width="10.85546875" style="881" customWidth="1"/>
    <col min="1545" max="1792" width="9.140625" style="881"/>
    <col min="1793" max="1793" width="70" style="881" customWidth="1"/>
    <col min="1794" max="1795" width="7.85546875" style="881" customWidth="1"/>
    <col min="1796" max="1797" width="8.28515625" style="881" bestFit="1" customWidth="1"/>
    <col min="1798" max="1798" width="7.85546875" style="881" customWidth="1"/>
    <col min="1799" max="1799" width="8.28515625" style="881" bestFit="1" customWidth="1"/>
    <col min="1800" max="1800" width="10.85546875" style="881" customWidth="1"/>
    <col min="1801" max="2048" width="9.140625" style="881"/>
    <col min="2049" max="2049" width="70" style="881" customWidth="1"/>
    <col min="2050" max="2051" width="7.85546875" style="881" customWidth="1"/>
    <col min="2052" max="2053" width="8.28515625" style="881" bestFit="1" customWidth="1"/>
    <col min="2054" max="2054" width="7.85546875" style="881" customWidth="1"/>
    <col min="2055" max="2055" width="8.28515625" style="881" bestFit="1" customWidth="1"/>
    <col min="2056" max="2056" width="10.85546875" style="881" customWidth="1"/>
    <col min="2057" max="2304" width="9.140625" style="881"/>
    <col min="2305" max="2305" width="70" style="881" customWidth="1"/>
    <col min="2306" max="2307" width="7.85546875" style="881" customWidth="1"/>
    <col min="2308" max="2309" width="8.28515625" style="881" bestFit="1" customWidth="1"/>
    <col min="2310" max="2310" width="7.85546875" style="881" customWidth="1"/>
    <col min="2311" max="2311" width="8.28515625" style="881" bestFit="1" customWidth="1"/>
    <col min="2312" max="2312" width="10.85546875" style="881" customWidth="1"/>
    <col min="2313" max="2560" width="9.140625" style="881"/>
    <col min="2561" max="2561" width="70" style="881" customWidth="1"/>
    <col min="2562" max="2563" width="7.85546875" style="881" customWidth="1"/>
    <col min="2564" max="2565" width="8.28515625" style="881" bestFit="1" customWidth="1"/>
    <col min="2566" max="2566" width="7.85546875" style="881" customWidth="1"/>
    <col min="2567" max="2567" width="8.28515625" style="881" bestFit="1" customWidth="1"/>
    <col min="2568" max="2568" width="10.85546875" style="881" customWidth="1"/>
    <col min="2569" max="2816" width="9.140625" style="881"/>
    <col min="2817" max="2817" width="70" style="881" customWidth="1"/>
    <col min="2818" max="2819" width="7.85546875" style="881" customWidth="1"/>
    <col min="2820" max="2821" width="8.28515625" style="881" bestFit="1" customWidth="1"/>
    <col min="2822" max="2822" width="7.85546875" style="881" customWidth="1"/>
    <col min="2823" max="2823" width="8.28515625" style="881" bestFit="1" customWidth="1"/>
    <col min="2824" max="2824" width="10.85546875" style="881" customWidth="1"/>
    <col min="2825" max="3072" width="9.140625" style="881"/>
    <col min="3073" max="3073" width="70" style="881" customWidth="1"/>
    <col min="3074" max="3075" width="7.85546875" style="881" customWidth="1"/>
    <col min="3076" max="3077" width="8.28515625" style="881" bestFit="1" customWidth="1"/>
    <col min="3078" max="3078" width="7.85546875" style="881" customWidth="1"/>
    <col min="3079" max="3079" width="8.28515625" style="881" bestFit="1" customWidth="1"/>
    <col min="3080" max="3080" width="10.85546875" style="881" customWidth="1"/>
    <col min="3081" max="3328" width="9.140625" style="881"/>
    <col min="3329" max="3329" width="70" style="881" customWidth="1"/>
    <col min="3330" max="3331" width="7.85546875" style="881" customWidth="1"/>
    <col min="3332" max="3333" width="8.28515625" style="881" bestFit="1" customWidth="1"/>
    <col min="3334" max="3334" width="7.85546875" style="881" customWidth="1"/>
    <col min="3335" max="3335" width="8.28515625" style="881" bestFit="1" customWidth="1"/>
    <col min="3336" max="3336" width="10.85546875" style="881" customWidth="1"/>
    <col min="3337" max="3584" width="9.140625" style="881"/>
    <col min="3585" max="3585" width="70" style="881" customWidth="1"/>
    <col min="3586" max="3587" width="7.85546875" style="881" customWidth="1"/>
    <col min="3588" max="3589" width="8.28515625" style="881" bestFit="1" customWidth="1"/>
    <col min="3590" max="3590" width="7.85546875" style="881" customWidth="1"/>
    <col min="3591" max="3591" width="8.28515625" style="881" bestFit="1" customWidth="1"/>
    <col min="3592" max="3592" width="10.85546875" style="881" customWidth="1"/>
    <col min="3593" max="3840" width="9.140625" style="881"/>
    <col min="3841" max="3841" width="70" style="881" customWidth="1"/>
    <col min="3842" max="3843" width="7.85546875" style="881" customWidth="1"/>
    <col min="3844" max="3845" width="8.28515625" style="881" bestFit="1" customWidth="1"/>
    <col min="3846" max="3846" width="7.85546875" style="881" customWidth="1"/>
    <col min="3847" max="3847" width="8.28515625" style="881" bestFit="1" customWidth="1"/>
    <col min="3848" max="3848" width="10.85546875" style="881" customWidth="1"/>
    <col min="3849" max="4096" width="9.140625" style="881"/>
    <col min="4097" max="4097" width="70" style="881" customWidth="1"/>
    <col min="4098" max="4099" width="7.85546875" style="881" customWidth="1"/>
    <col min="4100" max="4101" width="8.28515625" style="881" bestFit="1" customWidth="1"/>
    <col min="4102" max="4102" width="7.85546875" style="881" customWidth="1"/>
    <col min="4103" max="4103" width="8.28515625" style="881" bestFit="1" customWidth="1"/>
    <col min="4104" max="4104" width="10.85546875" style="881" customWidth="1"/>
    <col min="4105" max="4352" width="9.140625" style="881"/>
    <col min="4353" max="4353" width="70" style="881" customWidth="1"/>
    <col min="4354" max="4355" width="7.85546875" style="881" customWidth="1"/>
    <col min="4356" max="4357" width="8.28515625" style="881" bestFit="1" customWidth="1"/>
    <col min="4358" max="4358" width="7.85546875" style="881" customWidth="1"/>
    <col min="4359" max="4359" width="8.28515625" style="881" bestFit="1" customWidth="1"/>
    <col min="4360" max="4360" width="10.85546875" style="881" customWidth="1"/>
    <col min="4361" max="4608" width="9.140625" style="881"/>
    <col min="4609" max="4609" width="70" style="881" customWidth="1"/>
    <col min="4610" max="4611" width="7.85546875" style="881" customWidth="1"/>
    <col min="4612" max="4613" width="8.28515625" style="881" bestFit="1" customWidth="1"/>
    <col min="4614" max="4614" width="7.85546875" style="881" customWidth="1"/>
    <col min="4615" max="4615" width="8.28515625" style="881" bestFit="1" customWidth="1"/>
    <col min="4616" max="4616" width="10.85546875" style="881" customWidth="1"/>
    <col min="4617" max="4864" width="9.140625" style="881"/>
    <col min="4865" max="4865" width="70" style="881" customWidth="1"/>
    <col min="4866" max="4867" width="7.85546875" style="881" customWidth="1"/>
    <col min="4868" max="4869" width="8.28515625" style="881" bestFit="1" customWidth="1"/>
    <col min="4870" max="4870" width="7.85546875" style="881" customWidth="1"/>
    <col min="4871" max="4871" width="8.28515625" style="881" bestFit="1" customWidth="1"/>
    <col min="4872" max="4872" width="10.85546875" style="881" customWidth="1"/>
    <col min="4873" max="5120" width="9.140625" style="881"/>
    <col min="5121" max="5121" width="70" style="881" customWidth="1"/>
    <col min="5122" max="5123" width="7.85546875" style="881" customWidth="1"/>
    <col min="5124" max="5125" width="8.28515625" style="881" bestFit="1" customWidth="1"/>
    <col min="5126" max="5126" width="7.85546875" style="881" customWidth="1"/>
    <col min="5127" max="5127" width="8.28515625" style="881" bestFit="1" customWidth="1"/>
    <col min="5128" max="5128" width="10.85546875" style="881" customWidth="1"/>
    <col min="5129" max="5376" width="9.140625" style="881"/>
    <col min="5377" max="5377" width="70" style="881" customWidth="1"/>
    <col min="5378" max="5379" width="7.85546875" style="881" customWidth="1"/>
    <col min="5380" max="5381" width="8.28515625" style="881" bestFit="1" customWidth="1"/>
    <col min="5382" max="5382" width="7.85546875" style="881" customWidth="1"/>
    <col min="5383" max="5383" width="8.28515625" style="881" bestFit="1" customWidth="1"/>
    <col min="5384" max="5384" width="10.85546875" style="881" customWidth="1"/>
    <col min="5385" max="5632" width="9.140625" style="881"/>
    <col min="5633" max="5633" width="70" style="881" customWidth="1"/>
    <col min="5634" max="5635" width="7.85546875" style="881" customWidth="1"/>
    <col min="5636" max="5637" width="8.28515625" style="881" bestFit="1" customWidth="1"/>
    <col min="5638" max="5638" width="7.85546875" style="881" customWidth="1"/>
    <col min="5639" max="5639" width="8.28515625" style="881" bestFit="1" customWidth="1"/>
    <col min="5640" max="5640" width="10.85546875" style="881" customWidth="1"/>
    <col min="5641" max="5888" width="9.140625" style="881"/>
    <col min="5889" max="5889" width="70" style="881" customWidth="1"/>
    <col min="5890" max="5891" width="7.85546875" style="881" customWidth="1"/>
    <col min="5892" max="5893" width="8.28515625" style="881" bestFit="1" customWidth="1"/>
    <col min="5894" max="5894" width="7.85546875" style="881" customWidth="1"/>
    <col min="5895" max="5895" width="8.28515625" style="881" bestFit="1" customWidth="1"/>
    <col min="5896" max="5896" width="10.85546875" style="881" customWidth="1"/>
    <col min="5897" max="6144" width="9.140625" style="881"/>
    <col min="6145" max="6145" width="70" style="881" customWidth="1"/>
    <col min="6146" max="6147" width="7.85546875" style="881" customWidth="1"/>
    <col min="6148" max="6149" width="8.28515625" style="881" bestFit="1" customWidth="1"/>
    <col min="6150" max="6150" width="7.85546875" style="881" customWidth="1"/>
    <col min="6151" max="6151" width="8.28515625" style="881" bestFit="1" customWidth="1"/>
    <col min="6152" max="6152" width="10.85546875" style="881" customWidth="1"/>
    <col min="6153" max="6400" width="9.140625" style="881"/>
    <col min="6401" max="6401" width="70" style="881" customWidth="1"/>
    <col min="6402" max="6403" width="7.85546875" style="881" customWidth="1"/>
    <col min="6404" max="6405" width="8.28515625" style="881" bestFit="1" customWidth="1"/>
    <col min="6406" max="6406" width="7.85546875" style="881" customWidth="1"/>
    <col min="6407" max="6407" width="8.28515625" style="881" bestFit="1" customWidth="1"/>
    <col min="6408" max="6408" width="10.85546875" style="881" customWidth="1"/>
    <col min="6409" max="6656" width="9.140625" style="881"/>
    <col min="6657" max="6657" width="70" style="881" customWidth="1"/>
    <col min="6658" max="6659" width="7.85546875" style="881" customWidth="1"/>
    <col min="6660" max="6661" width="8.28515625" style="881" bestFit="1" customWidth="1"/>
    <col min="6662" max="6662" width="7.85546875" style="881" customWidth="1"/>
    <col min="6663" max="6663" width="8.28515625" style="881" bestFit="1" customWidth="1"/>
    <col min="6664" max="6664" width="10.85546875" style="881" customWidth="1"/>
    <col min="6665" max="6912" width="9.140625" style="881"/>
    <col min="6913" max="6913" width="70" style="881" customWidth="1"/>
    <col min="6914" max="6915" width="7.85546875" style="881" customWidth="1"/>
    <col min="6916" max="6917" width="8.28515625" style="881" bestFit="1" customWidth="1"/>
    <col min="6918" max="6918" width="7.85546875" style="881" customWidth="1"/>
    <col min="6919" max="6919" width="8.28515625" style="881" bestFit="1" customWidth="1"/>
    <col min="6920" max="6920" width="10.85546875" style="881" customWidth="1"/>
    <col min="6921" max="7168" width="9.140625" style="881"/>
    <col min="7169" max="7169" width="70" style="881" customWidth="1"/>
    <col min="7170" max="7171" width="7.85546875" style="881" customWidth="1"/>
    <col min="7172" max="7173" width="8.28515625" style="881" bestFit="1" customWidth="1"/>
    <col min="7174" max="7174" width="7.85546875" style="881" customWidth="1"/>
    <col min="7175" max="7175" width="8.28515625" style="881" bestFit="1" customWidth="1"/>
    <col min="7176" max="7176" width="10.85546875" style="881" customWidth="1"/>
    <col min="7177" max="7424" width="9.140625" style="881"/>
    <col min="7425" max="7425" width="70" style="881" customWidth="1"/>
    <col min="7426" max="7427" width="7.85546875" style="881" customWidth="1"/>
    <col min="7428" max="7429" width="8.28515625" style="881" bestFit="1" customWidth="1"/>
    <col min="7430" max="7430" width="7.85546875" style="881" customWidth="1"/>
    <col min="7431" max="7431" width="8.28515625" style="881" bestFit="1" customWidth="1"/>
    <col min="7432" max="7432" width="10.85546875" style="881" customWidth="1"/>
    <col min="7433" max="7680" width="9.140625" style="881"/>
    <col min="7681" max="7681" width="70" style="881" customWidth="1"/>
    <col min="7682" max="7683" width="7.85546875" style="881" customWidth="1"/>
    <col min="7684" max="7685" width="8.28515625" style="881" bestFit="1" customWidth="1"/>
    <col min="7686" max="7686" width="7.85546875" style="881" customWidth="1"/>
    <col min="7687" max="7687" width="8.28515625" style="881" bestFit="1" customWidth="1"/>
    <col min="7688" max="7688" width="10.85546875" style="881" customWidth="1"/>
    <col min="7689" max="7936" width="9.140625" style="881"/>
    <col min="7937" max="7937" width="70" style="881" customWidth="1"/>
    <col min="7938" max="7939" width="7.85546875" style="881" customWidth="1"/>
    <col min="7940" max="7941" width="8.28515625" style="881" bestFit="1" customWidth="1"/>
    <col min="7942" max="7942" width="7.85546875" style="881" customWidth="1"/>
    <col min="7943" max="7943" width="8.28515625" style="881" bestFit="1" customWidth="1"/>
    <col min="7944" max="7944" width="10.85546875" style="881" customWidth="1"/>
    <col min="7945" max="8192" width="9.140625" style="881"/>
    <col min="8193" max="8193" width="70" style="881" customWidth="1"/>
    <col min="8194" max="8195" width="7.85546875" style="881" customWidth="1"/>
    <col min="8196" max="8197" width="8.28515625" style="881" bestFit="1" customWidth="1"/>
    <col min="8198" max="8198" width="7.85546875" style="881" customWidth="1"/>
    <col min="8199" max="8199" width="8.28515625" style="881" bestFit="1" customWidth="1"/>
    <col min="8200" max="8200" width="10.85546875" style="881" customWidth="1"/>
    <col min="8201" max="8448" width="9.140625" style="881"/>
    <col min="8449" max="8449" width="70" style="881" customWidth="1"/>
    <col min="8450" max="8451" width="7.85546875" style="881" customWidth="1"/>
    <col min="8452" max="8453" width="8.28515625" style="881" bestFit="1" customWidth="1"/>
    <col min="8454" max="8454" width="7.85546875" style="881" customWidth="1"/>
    <col min="8455" max="8455" width="8.28515625" style="881" bestFit="1" customWidth="1"/>
    <col min="8456" max="8456" width="10.85546875" style="881" customWidth="1"/>
    <col min="8457" max="8704" width="9.140625" style="881"/>
    <col min="8705" max="8705" width="70" style="881" customWidth="1"/>
    <col min="8706" max="8707" width="7.85546875" style="881" customWidth="1"/>
    <col min="8708" max="8709" width="8.28515625" style="881" bestFit="1" customWidth="1"/>
    <col min="8710" max="8710" width="7.85546875" style="881" customWidth="1"/>
    <col min="8711" max="8711" width="8.28515625" style="881" bestFit="1" customWidth="1"/>
    <col min="8712" max="8712" width="10.85546875" style="881" customWidth="1"/>
    <col min="8713" max="8960" width="9.140625" style="881"/>
    <col min="8961" max="8961" width="70" style="881" customWidth="1"/>
    <col min="8962" max="8963" width="7.85546875" style="881" customWidth="1"/>
    <col min="8964" max="8965" width="8.28515625" style="881" bestFit="1" customWidth="1"/>
    <col min="8966" max="8966" width="7.85546875" style="881" customWidth="1"/>
    <col min="8967" max="8967" width="8.28515625" style="881" bestFit="1" customWidth="1"/>
    <col min="8968" max="8968" width="10.85546875" style="881" customWidth="1"/>
    <col min="8969" max="9216" width="9.140625" style="881"/>
    <col min="9217" max="9217" width="70" style="881" customWidth="1"/>
    <col min="9218" max="9219" width="7.85546875" style="881" customWidth="1"/>
    <col min="9220" max="9221" width="8.28515625" style="881" bestFit="1" customWidth="1"/>
    <col min="9222" max="9222" width="7.85546875" style="881" customWidth="1"/>
    <col min="9223" max="9223" width="8.28515625" style="881" bestFit="1" customWidth="1"/>
    <col min="9224" max="9224" width="10.85546875" style="881" customWidth="1"/>
    <col min="9225" max="9472" width="9.140625" style="881"/>
    <col min="9473" max="9473" width="70" style="881" customWidth="1"/>
    <col min="9474" max="9475" width="7.85546875" style="881" customWidth="1"/>
    <col min="9476" max="9477" width="8.28515625" style="881" bestFit="1" customWidth="1"/>
    <col min="9478" max="9478" width="7.85546875" style="881" customWidth="1"/>
    <col min="9479" max="9479" width="8.28515625" style="881" bestFit="1" customWidth="1"/>
    <col min="9480" max="9480" width="10.85546875" style="881" customWidth="1"/>
    <col min="9481" max="9728" width="9.140625" style="881"/>
    <col min="9729" max="9729" width="70" style="881" customWidth="1"/>
    <col min="9730" max="9731" width="7.85546875" style="881" customWidth="1"/>
    <col min="9732" max="9733" width="8.28515625" style="881" bestFit="1" customWidth="1"/>
    <col min="9734" max="9734" width="7.85546875" style="881" customWidth="1"/>
    <col min="9735" max="9735" width="8.28515625" style="881" bestFit="1" customWidth="1"/>
    <col min="9736" max="9736" width="10.85546875" style="881" customWidth="1"/>
    <col min="9737" max="9984" width="9.140625" style="881"/>
    <col min="9985" max="9985" width="70" style="881" customWidth="1"/>
    <col min="9986" max="9987" width="7.85546875" style="881" customWidth="1"/>
    <col min="9988" max="9989" width="8.28515625" style="881" bestFit="1" customWidth="1"/>
    <col min="9990" max="9990" width="7.85546875" style="881" customWidth="1"/>
    <col min="9991" max="9991" width="8.28515625" style="881" bestFit="1" customWidth="1"/>
    <col min="9992" max="9992" width="10.85546875" style="881" customWidth="1"/>
    <col min="9993" max="10240" width="9.140625" style="881"/>
    <col min="10241" max="10241" width="70" style="881" customWidth="1"/>
    <col min="10242" max="10243" width="7.85546875" style="881" customWidth="1"/>
    <col min="10244" max="10245" width="8.28515625" style="881" bestFit="1" customWidth="1"/>
    <col min="10246" max="10246" width="7.85546875" style="881" customWidth="1"/>
    <col min="10247" max="10247" width="8.28515625" style="881" bestFit="1" customWidth="1"/>
    <col min="10248" max="10248" width="10.85546875" style="881" customWidth="1"/>
    <col min="10249" max="10496" width="9.140625" style="881"/>
    <col min="10497" max="10497" width="70" style="881" customWidth="1"/>
    <col min="10498" max="10499" width="7.85546875" style="881" customWidth="1"/>
    <col min="10500" max="10501" width="8.28515625" style="881" bestFit="1" customWidth="1"/>
    <col min="10502" max="10502" width="7.85546875" style="881" customWidth="1"/>
    <col min="10503" max="10503" width="8.28515625" style="881" bestFit="1" customWidth="1"/>
    <col min="10504" max="10504" width="10.85546875" style="881" customWidth="1"/>
    <col min="10505" max="10752" width="9.140625" style="881"/>
    <col min="10753" max="10753" width="70" style="881" customWidth="1"/>
    <col min="10754" max="10755" width="7.85546875" style="881" customWidth="1"/>
    <col min="10756" max="10757" width="8.28515625" style="881" bestFit="1" customWidth="1"/>
    <col min="10758" max="10758" width="7.85546875" style="881" customWidth="1"/>
    <col min="10759" max="10759" width="8.28515625" style="881" bestFit="1" customWidth="1"/>
    <col min="10760" max="10760" width="10.85546875" style="881" customWidth="1"/>
    <col min="10761" max="11008" width="9.140625" style="881"/>
    <col min="11009" max="11009" width="70" style="881" customWidth="1"/>
    <col min="11010" max="11011" width="7.85546875" style="881" customWidth="1"/>
    <col min="11012" max="11013" width="8.28515625" style="881" bestFit="1" customWidth="1"/>
    <col min="11014" max="11014" width="7.85546875" style="881" customWidth="1"/>
    <col min="11015" max="11015" width="8.28515625" style="881" bestFit="1" customWidth="1"/>
    <col min="11016" max="11016" width="10.85546875" style="881" customWidth="1"/>
    <col min="11017" max="11264" width="9.140625" style="881"/>
    <col min="11265" max="11265" width="70" style="881" customWidth="1"/>
    <col min="11266" max="11267" width="7.85546875" style="881" customWidth="1"/>
    <col min="11268" max="11269" width="8.28515625" style="881" bestFit="1" customWidth="1"/>
    <col min="11270" max="11270" width="7.85546875" style="881" customWidth="1"/>
    <col min="11271" max="11271" width="8.28515625" style="881" bestFit="1" customWidth="1"/>
    <col min="11272" max="11272" width="10.85546875" style="881" customWidth="1"/>
    <col min="11273" max="11520" width="9.140625" style="881"/>
    <col min="11521" max="11521" width="70" style="881" customWidth="1"/>
    <col min="11522" max="11523" width="7.85546875" style="881" customWidth="1"/>
    <col min="11524" max="11525" width="8.28515625" style="881" bestFit="1" customWidth="1"/>
    <col min="11526" max="11526" width="7.85546875" style="881" customWidth="1"/>
    <col min="11527" max="11527" width="8.28515625" style="881" bestFit="1" customWidth="1"/>
    <col min="11528" max="11528" width="10.85546875" style="881" customWidth="1"/>
    <col min="11529" max="11776" width="9.140625" style="881"/>
    <col min="11777" max="11777" width="70" style="881" customWidth="1"/>
    <col min="11778" max="11779" width="7.85546875" style="881" customWidth="1"/>
    <col min="11780" max="11781" width="8.28515625" style="881" bestFit="1" customWidth="1"/>
    <col min="11782" max="11782" width="7.85546875" style="881" customWidth="1"/>
    <col min="11783" max="11783" width="8.28515625" style="881" bestFit="1" customWidth="1"/>
    <col min="11784" max="11784" width="10.85546875" style="881" customWidth="1"/>
    <col min="11785" max="12032" width="9.140625" style="881"/>
    <col min="12033" max="12033" width="70" style="881" customWidth="1"/>
    <col min="12034" max="12035" width="7.85546875" style="881" customWidth="1"/>
    <col min="12036" max="12037" width="8.28515625" style="881" bestFit="1" customWidth="1"/>
    <col min="12038" max="12038" width="7.85546875" style="881" customWidth="1"/>
    <col min="12039" max="12039" width="8.28515625" style="881" bestFit="1" customWidth="1"/>
    <col min="12040" max="12040" width="10.85546875" style="881" customWidth="1"/>
    <col min="12041" max="12288" width="9.140625" style="881"/>
    <col min="12289" max="12289" width="70" style="881" customWidth="1"/>
    <col min="12290" max="12291" width="7.85546875" style="881" customWidth="1"/>
    <col min="12292" max="12293" width="8.28515625" style="881" bestFit="1" customWidth="1"/>
    <col min="12294" max="12294" width="7.85546875" style="881" customWidth="1"/>
    <col min="12295" max="12295" width="8.28515625" style="881" bestFit="1" customWidth="1"/>
    <col min="12296" max="12296" width="10.85546875" style="881" customWidth="1"/>
    <col min="12297" max="12544" width="9.140625" style="881"/>
    <col min="12545" max="12545" width="70" style="881" customWidth="1"/>
    <col min="12546" max="12547" width="7.85546875" style="881" customWidth="1"/>
    <col min="12548" max="12549" width="8.28515625" style="881" bestFit="1" customWidth="1"/>
    <col min="12550" max="12550" width="7.85546875" style="881" customWidth="1"/>
    <col min="12551" max="12551" width="8.28515625" style="881" bestFit="1" customWidth="1"/>
    <col min="12552" max="12552" width="10.85546875" style="881" customWidth="1"/>
    <col min="12553" max="12800" width="9.140625" style="881"/>
    <col min="12801" max="12801" width="70" style="881" customWidth="1"/>
    <col min="12802" max="12803" width="7.85546875" style="881" customWidth="1"/>
    <col min="12804" max="12805" width="8.28515625" style="881" bestFit="1" customWidth="1"/>
    <col min="12806" max="12806" width="7.85546875" style="881" customWidth="1"/>
    <col min="12807" max="12807" width="8.28515625" style="881" bestFit="1" customWidth="1"/>
    <col min="12808" max="12808" width="10.85546875" style="881" customWidth="1"/>
    <col min="12809" max="13056" width="9.140625" style="881"/>
    <col min="13057" max="13057" width="70" style="881" customWidth="1"/>
    <col min="13058" max="13059" width="7.85546875" style="881" customWidth="1"/>
    <col min="13060" max="13061" width="8.28515625" style="881" bestFit="1" customWidth="1"/>
    <col min="13062" max="13062" width="7.85546875" style="881" customWidth="1"/>
    <col min="13063" max="13063" width="8.28515625" style="881" bestFit="1" customWidth="1"/>
    <col min="13064" max="13064" width="10.85546875" style="881" customWidth="1"/>
    <col min="13065" max="13312" width="9.140625" style="881"/>
    <col min="13313" max="13313" width="70" style="881" customWidth="1"/>
    <col min="13314" max="13315" width="7.85546875" style="881" customWidth="1"/>
    <col min="13316" max="13317" width="8.28515625" style="881" bestFit="1" customWidth="1"/>
    <col min="13318" max="13318" width="7.85546875" style="881" customWidth="1"/>
    <col min="13319" max="13319" width="8.28515625" style="881" bestFit="1" customWidth="1"/>
    <col min="13320" max="13320" width="10.85546875" style="881" customWidth="1"/>
    <col min="13321" max="13568" width="9.140625" style="881"/>
    <col min="13569" max="13569" width="70" style="881" customWidth="1"/>
    <col min="13570" max="13571" width="7.85546875" style="881" customWidth="1"/>
    <col min="13572" max="13573" width="8.28515625" style="881" bestFit="1" customWidth="1"/>
    <col min="13574" max="13574" width="7.85546875" style="881" customWidth="1"/>
    <col min="13575" max="13575" width="8.28515625" style="881" bestFit="1" customWidth="1"/>
    <col min="13576" max="13576" width="10.85546875" style="881" customWidth="1"/>
    <col min="13577" max="13824" width="9.140625" style="881"/>
    <col min="13825" max="13825" width="70" style="881" customWidth="1"/>
    <col min="13826" max="13827" width="7.85546875" style="881" customWidth="1"/>
    <col min="13828" max="13829" width="8.28515625" style="881" bestFit="1" customWidth="1"/>
    <col min="13830" max="13830" width="7.85546875" style="881" customWidth="1"/>
    <col min="13831" max="13831" width="8.28515625" style="881" bestFit="1" customWidth="1"/>
    <col min="13832" max="13832" width="10.85546875" style="881" customWidth="1"/>
    <col min="13833" max="14080" width="9.140625" style="881"/>
    <col min="14081" max="14081" width="70" style="881" customWidth="1"/>
    <col min="14082" max="14083" width="7.85546875" style="881" customWidth="1"/>
    <col min="14084" max="14085" width="8.28515625" style="881" bestFit="1" customWidth="1"/>
    <col min="14086" max="14086" width="7.85546875" style="881" customWidth="1"/>
    <col min="14087" max="14087" width="8.28515625" style="881" bestFit="1" customWidth="1"/>
    <col min="14088" max="14088" width="10.85546875" style="881" customWidth="1"/>
    <col min="14089" max="14336" width="9.140625" style="881"/>
    <col min="14337" max="14337" width="70" style="881" customWidth="1"/>
    <col min="14338" max="14339" width="7.85546875" style="881" customWidth="1"/>
    <col min="14340" max="14341" width="8.28515625" style="881" bestFit="1" customWidth="1"/>
    <col min="14342" max="14342" width="7.85546875" style="881" customWidth="1"/>
    <col min="14343" max="14343" width="8.28515625" style="881" bestFit="1" customWidth="1"/>
    <col min="14344" max="14344" width="10.85546875" style="881" customWidth="1"/>
    <col min="14345" max="14592" width="9.140625" style="881"/>
    <col min="14593" max="14593" width="70" style="881" customWidth="1"/>
    <col min="14594" max="14595" width="7.85546875" style="881" customWidth="1"/>
    <col min="14596" max="14597" width="8.28515625" style="881" bestFit="1" customWidth="1"/>
    <col min="14598" max="14598" width="7.85546875" style="881" customWidth="1"/>
    <col min="14599" max="14599" width="8.28515625" style="881" bestFit="1" customWidth="1"/>
    <col min="14600" max="14600" width="10.85546875" style="881" customWidth="1"/>
    <col min="14601" max="14848" width="9.140625" style="881"/>
    <col min="14849" max="14849" width="70" style="881" customWidth="1"/>
    <col min="14850" max="14851" width="7.85546875" style="881" customWidth="1"/>
    <col min="14852" max="14853" width="8.28515625" style="881" bestFit="1" customWidth="1"/>
    <col min="14854" max="14854" width="7.85546875" style="881" customWidth="1"/>
    <col min="14855" max="14855" width="8.28515625" style="881" bestFit="1" customWidth="1"/>
    <col min="14856" max="14856" width="10.85546875" style="881" customWidth="1"/>
    <col min="14857" max="15104" width="9.140625" style="881"/>
    <col min="15105" max="15105" width="70" style="881" customWidth="1"/>
    <col min="15106" max="15107" width="7.85546875" style="881" customWidth="1"/>
    <col min="15108" max="15109" width="8.28515625" style="881" bestFit="1" customWidth="1"/>
    <col min="15110" max="15110" width="7.85546875" style="881" customWidth="1"/>
    <col min="15111" max="15111" width="8.28515625" style="881" bestFit="1" customWidth="1"/>
    <col min="15112" max="15112" width="10.85546875" style="881" customWidth="1"/>
    <col min="15113" max="15360" width="9.140625" style="881"/>
    <col min="15361" max="15361" width="70" style="881" customWidth="1"/>
    <col min="15362" max="15363" width="7.85546875" style="881" customWidth="1"/>
    <col min="15364" max="15365" width="8.28515625" style="881" bestFit="1" customWidth="1"/>
    <col min="15366" max="15366" width="7.85546875" style="881" customWidth="1"/>
    <col min="15367" max="15367" width="8.28515625" style="881" bestFit="1" customWidth="1"/>
    <col min="15368" max="15368" width="10.85546875" style="881" customWidth="1"/>
    <col min="15369" max="15616" width="9.140625" style="881"/>
    <col min="15617" max="15617" width="70" style="881" customWidth="1"/>
    <col min="15618" max="15619" width="7.85546875" style="881" customWidth="1"/>
    <col min="15620" max="15621" width="8.28515625" style="881" bestFit="1" customWidth="1"/>
    <col min="15622" max="15622" width="7.85546875" style="881" customWidth="1"/>
    <col min="15623" max="15623" width="8.28515625" style="881" bestFit="1" customWidth="1"/>
    <col min="15624" max="15624" width="10.85546875" style="881" customWidth="1"/>
    <col min="15625" max="15872" width="9.140625" style="881"/>
    <col min="15873" max="15873" width="70" style="881" customWidth="1"/>
    <col min="15874" max="15875" width="7.85546875" style="881" customWidth="1"/>
    <col min="15876" max="15877" width="8.28515625" style="881" bestFit="1" customWidth="1"/>
    <col min="15878" max="15878" width="7.85546875" style="881" customWidth="1"/>
    <col min="15879" max="15879" width="8.28515625" style="881" bestFit="1" customWidth="1"/>
    <col min="15880" max="15880" width="10.85546875" style="881" customWidth="1"/>
    <col min="15881" max="16128" width="9.140625" style="881"/>
    <col min="16129" max="16129" width="70" style="881" customWidth="1"/>
    <col min="16130" max="16131" width="7.85546875" style="881" customWidth="1"/>
    <col min="16132" max="16133" width="8.28515625" style="881" bestFit="1" customWidth="1"/>
    <col min="16134" max="16134" width="7.85546875" style="881" customWidth="1"/>
    <col min="16135" max="16135" width="8.28515625" style="881" bestFit="1" customWidth="1"/>
    <col min="16136" max="16136" width="10.85546875" style="881" customWidth="1"/>
    <col min="16137" max="16384" width="9.140625" style="881"/>
  </cols>
  <sheetData>
    <row r="1" spans="1:217" s="51" customFormat="1" ht="17.25" customHeight="1">
      <c r="A1" s="951"/>
      <c r="B1" s="933"/>
      <c r="C1" s="933"/>
      <c r="D1" s="933"/>
      <c r="E1" s="933"/>
      <c r="F1" s="933"/>
      <c r="G1" s="933"/>
      <c r="H1" s="933"/>
    </row>
    <row r="2" spans="1:217" s="42" customFormat="1" ht="27" customHeight="1">
      <c r="A2" s="912" t="s">
        <v>1202</v>
      </c>
      <c r="B2" s="912"/>
      <c r="C2" s="912"/>
      <c r="D2" s="912"/>
      <c r="E2" s="912"/>
      <c r="F2" s="912"/>
      <c r="G2" s="912"/>
      <c r="H2" s="912"/>
    </row>
    <row r="3" spans="1:217" s="42" customFormat="1" ht="27.75" customHeight="1">
      <c r="A3" s="912" t="s">
        <v>1186</v>
      </c>
      <c r="B3" s="912"/>
      <c r="C3" s="912"/>
      <c r="D3" s="912"/>
      <c r="E3" s="912"/>
      <c r="F3" s="912"/>
      <c r="G3" s="912"/>
      <c r="H3" s="912"/>
    </row>
    <row r="4" spans="1:217" s="55" customFormat="1" ht="28.5" customHeight="1">
      <c r="A4" s="923" t="s">
        <v>1521</v>
      </c>
      <c r="B4" s="923"/>
      <c r="C4" s="923"/>
      <c r="D4" s="923"/>
      <c r="E4" s="923"/>
      <c r="F4" s="923"/>
      <c r="G4" s="923"/>
      <c r="H4" s="923"/>
    </row>
    <row r="5" spans="1:217" s="42" customFormat="1" ht="9" customHeight="1">
      <c r="A5" s="912"/>
      <c r="B5" s="912"/>
      <c r="C5" s="912"/>
      <c r="D5" s="912"/>
      <c r="E5" s="912"/>
      <c r="F5" s="912"/>
      <c r="G5" s="912"/>
      <c r="H5" s="912"/>
    </row>
    <row r="6" spans="1:217" ht="6.75" customHeight="1">
      <c r="A6" s="199"/>
    </row>
    <row r="7" spans="1:217" ht="5.25" customHeight="1" thickBot="1">
      <c r="A7" s="199"/>
      <c r="B7" s="524"/>
      <c r="C7" s="524"/>
      <c r="D7" s="524"/>
      <c r="E7" s="524"/>
      <c r="F7" s="524"/>
      <c r="G7" s="524"/>
      <c r="H7" s="524"/>
    </row>
    <row r="8" spans="1:217" ht="28.5" customHeight="1" thickTop="1" thickBot="1">
      <c r="A8" s="311"/>
      <c r="B8" s="671" t="s">
        <v>1203</v>
      </c>
      <c r="C8" s="671" t="s">
        <v>1207</v>
      </c>
      <c r="D8" s="671" t="s">
        <v>1206</v>
      </c>
      <c r="E8" s="671" t="s">
        <v>1208</v>
      </c>
      <c r="F8" s="671" t="s">
        <v>1205</v>
      </c>
      <c r="G8" s="671" t="s">
        <v>1209</v>
      </c>
      <c r="H8" s="525" t="s">
        <v>303</v>
      </c>
    </row>
    <row r="9" spans="1:217" ht="12" customHeight="1" thickTop="1" thickBot="1">
      <c r="A9" s="312"/>
      <c r="B9" s="526"/>
      <c r="C9" s="526"/>
      <c r="D9" s="526"/>
      <c r="E9" s="526"/>
      <c r="F9" s="526"/>
      <c r="G9" s="526"/>
      <c r="H9" s="659"/>
    </row>
    <row r="10" spans="1:217" ht="18" customHeight="1" thickTop="1" thickBot="1">
      <c r="A10" s="56" t="s">
        <v>304</v>
      </c>
      <c r="B10" s="671"/>
      <c r="C10" s="671"/>
      <c r="D10" s="671"/>
      <c r="E10" s="671"/>
      <c r="F10" s="671"/>
      <c r="G10" s="671"/>
      <c r="H10" s="525"/>
    </row>
    <row r="11" spans="1:217" ht="18" customHeight="1" thickTop="1">
      <c r="A11" s="312" t="s">
        <v>305</v>
      </c>
      <c r="B11" s="330">
        <v>6.25E-2</v>
      </c>
      <c r="C11" s="330">
        <v>6.5500000000000003E-2</v>
      </c>
      <c r="D11" s="330">
        <v>8.6599999999999996E-2</v>
      </c>
      <c r="E11" s="330">
        <v>7.9100000000000004E-2</v>
      </c>
      <c r="F11" s="330">
        <v>5.6500000000000002E-2</v>
      </c>
      <c r="G11" s="330">
        <v>5.2400000000000002E-2</v>
      </c>
      <c r="H11" s="330">
        <v>6.5500000000000003E-2</v>
      </c>
      <c r="I11" s="57"/>
      <c r="J11" s="57"/>
      <c r="K11" s="57"/>
      <c r="L11" s="57"/>
      <c r="M11" s="57"/>
      <c r="N11" s="57"/>
      <c r="O11" s="57"/>
      <c r="P11" s="57"/>
      <c r="Q11" s="57"/>
      <c r="R11" s="57"/>
      <c r="S11" s="57"/>
      <c r="T11" s="57"/>
      <c r="U11" s="57"/>
      <c r="V11" s="57"/>
      <c r="W11" s="57"/>
      <c r="X11" s="57"/>
      <c r="Y11" s="57"/>
      <c r="Z11" s="57"/>
      <c r="AA11" s="57"/>
      <c r="AB11" s="57"/>
      <c r="AC11" s="57"/>
      <c r="AD11" s="57"/>
      <c r="AE11" s="57"/>
      <c r="AF11" s="57"/>
      <c r="AG11" s="57"/>
      <c r="AH11" s="57"/>
      <c r="AI11" s="57"/>
      <c r="AJ11" s="57"/>
      <c r="AK11" s="57"/>
      <c r="AL11" s="57"/>
      <c r="AM11" s="57"/>
      <c r="AN11" s="57"/>
      <c r="AO11" s="57"/>
      <c r="AP11" s="57"/>
      <c r="AQ11" s="57"/>
      <c r="AR11" s="57"/>
      <c r="AS11" s="57"/>
      <c r="AT11" s="57"/>
      <c r="AU11" s="57"/>
      <c r="AV11" s="57"/>
      <c r="AW11" s="57"/>
      <c r="AX11" s="57"/>
      <c r="AY11" s="57"/>
      <c r="AZ11" s="57"/>
      <c r="BA11" s="57"/>
      <c r="BB11" s="57"/>
      <c r="BC11" s="57"/>
      <c r="BD11" s="57"/>
      <c r="BE11" s="57"/>
      <c r="BF11" s="57"/>
      <c r="BG11" s="57"/>
      <c r="BH11" s="57"/>
      <c r="BI11" s="57"/>
      <c r="BJ11" s="57"/>
      <c r="BK11" s="57"/>
      <c r="BL11" s="57"/>
      <c r="BM11" s="57"/>
      <c r="BN11" s="57"/>
      <c r="BO11" s="57"/>
      <c r="BP11" s="57"/>
      <c r="BQ11" s="57"/>
      <c r="BR11" s="57"/>
      <c r="BS11" s="57"/>
      <c r="BT11" s="57"/>
      <c r="BU11" s="57"/>
      <c r="BV11" s="57"/>
      <c r="BW11" s="57"/>
      <c r="BX11" s="57"/>
      <c r="BY11" s="57"/>
      <c r="BZ11" s="57"/>
      <c r="CA11" s="57"/>
      <c r="CB11" s="57"/>
      <c r="CC11" s="57"/>
      <c r="CD11" s="57"/>
      <c r="CE11" s="57"/>
      <c r="CF11" s="57"/>
      <c r="CG11" s="57"/>
      <c r="CH11" s="57"/>
      <c r="CI11" s="57"/>
      <c r="CJ11" s="57"/>
      <c r="CK11" s="57"/>
      <c r="CL11" s="57"/>
      <c r="CM11" s="57"/>
      <c r="CN11" s="57"/>
      <c r="CO11" s="57"/>
      <c r="CP11" s="57"/>
      <c r="CQ11" s="57"/>
      <c r="CR11" s="57"/>
      <c r="CS11" s="57"/>
      <c r="CT11" s="57"/>
      <c r="CU11" s="57"/>
      <c r="CV11" s="57"/>
      <c r="CW11" s="57"/>
      <c r="CX11" s="57"/>
      <c r="CY11" s="57"/>
      <c r="CZ11" s="57"/>
      <c r="DA11" s="57"/>
      <c r="DB11" s="57"/>
      <c r="DC11" s="57"/>
      <c r="DD11" s="57"/>
      <c r="DE11" s="57"/>
      <c r="DF11" s="57"/>
      <c r="DG11" s="57"/>
      <c r="DH11" s="57"/>
      <c r="DI11" s="57"/>
      <c r="DJ11" s="57"/>
      <c r="DK11" s="57"/>
      <c r="DL11" s="57"/>
      <c r="DM11" s="57"/>
      <c r="DN11" s="57"/>
      <c r="DO11" s="57"/>
      <c r="DP11" s="57"/>
      <c r="DQ11" s="57"/>
      <c r="DR11" s="57"/>
      <c r="DS11" s="57"/>
      <c r="DT11" s="57"/>
      <c r="DU11" s="57"/>
      <c r="DV11" s="57"/>
      <c r="DW11" s="57"/>
      <c r="DX11" s="57"/>
      <c r="DY11" s="57"/>
      <c r="DZ11" s="57"/>
      <c r="EA11" s="57"/>
      <c r="EB11" s="57"/>
      <c r="EC11" s="57"/>
      <c r="ED11" s="57"/>
      <c r="EE11" s="57"/>
      <c r="EF11" s="57"/>
      <c r="EG11" s="57"/>
      <c r="EH11" s="57"/>
      <c r="EI11" s="57"/>
      <c r="EJ11" s="57"/>
      <c r="EK11" s="57"/>
      <c r="EL11" s="57"/>
      <c r="EM11" s="57"/>
      <c r="EN11" s="57"/>
      <c r="EO11" s="57"/>
      <c r="EP11" s="57"/>
      <c r="EQ11" s="57"/>
      <c r="ER11" s="57"/>
      <c r="ES11" s="57"/>
      <c r="ET11" s="57"/>
      <c r="EU11" s="57"/>
      <c r="EV11" s="57"/>
      <c r="EW11" s="57"/>
      <c r="EX11" s="57"/>
      <c r="EY11" s="57"/>
      <c r="EZ11" s="57"/>
      <c r="FA11" s="57"/>
      <c r="FB11" s="57"/>
      <c r="FC11" s="57"/>
      <c r="FD11" s="57"/>
      <c r="FE11" s="57"/>
      <c r="FF11" s="57"/>
      <c r="FG11" s="57"/>
      <c r="FH11" s="57"/>
      <c r="FI11" s="57"/>
      <c r="FJ11" s="57"/>
      <c r="FK11" s="57"/>
      <c r="FL11" s="57"/>
      <c r="FM11" s="57"/>
      <c r="FN11" s="57"/>
      <c r="FO11" s="57"/>
      <c r="FP11" s="57"/>
      <c r="FQ11" s="57"/>
      <c r="FR11" s="57"/>
      <c r="FS11" s="57"/>
      <c r="FT11" s="57"/>
      <c r="FU11" s="57"/>
      <c r="FV11" s="57"/>
      <c r="FW11" s="57"/>
      <c r="FX11" s="57"/>
      <c r="FY11" s="57"/>
      <c r="FZ11" s="57"/>
      <c r="GA11" s="57"/>
      <c r="GB11" s="57"/>
      <c r="GC11" s="57"/>
      <c r="GD11" s="57"/>
      <c r="GE11" s="57"/>
      <c r="GF11" s="57"/>
      <c r="GG11" s="57"/>
      <c r="GH11" s="57"/>
      <c r="GI11" s="57"/>
      <c r="GJ11" s="57"/>
      <c r="GK11" s="57"/>
      <c r="GL11" s="57"/>
      <c r="GM11" s="57"/>
      <c r="GN11" s="57"/>
      <c r="GO11" s="57"/>
      <c r="GP11" s="57"/>
      <c r="GQ11" s="57"/>
      <c r="GR11" s="57"/>
      <c r="GS11" s="57"/>
      <c r="GT11" s="57"/>
      <c r="GU11" s="57"/>
      <c r="GV11" s="57"/>
      <c r="GW11" s="57"/>
      <c r="GX11" s="57"/>
      <c r="GY11" s="57"/>
      <c r="GZ11" s="57"/>
      <c r="HA11" s="57"/>
      <c r="HB11" s="57"/>
      <c r="HC11" s="57"/>
      <c r="HD11" s="57"/>
      <c r="HE11" s="57"/>
      <c r="HF11" s="57"/>
      <c r="HG11" s="57"/>
      <c r="HH11" s="57"/>
      <c r="HI11" s="57"/>
    </row>
    <row r="12" spans="1:217" ht="20.25" customHeight="1">
      <c r="A12" s="312" t="s">
        <v>306</v>
      </c>
      <c r="B12" s="330">
        <v>0.68659999999999999</v>
      </c>
      <c r="C12" s="330">
        <v>0.7046</v>
      </c>
      <c r="D12" s="330">
        <v>0.5444</v>
      </c>
      <c r="E12" s="330">
        <v>0.80659999999999998</v>
      </c>
      <c r="F12" s="330">
        <v>0.84360000000000002</v>
      </c>
      <c r="G12" s="330">
        <v>0.81869999999999998</v>
      </c>
      <c r="H12" s="330">
        <v>0.68400000000000005</v>
      </c>
    </row>
    <row r="13" spans="1:217" ht="12" customHeight="1" thickBot="1">
      <c r="A13" s="312"/>
      <c r="B13" s="330"/>
      <c r="C13" s="330"/>
      <c r="D13" s="330"/>
      <c r="E13" s="330"/>
      <c r="F13" s="330"/>
      <c r="G13" s="330"/>
      <c r="H13" s="330"/>
    </row>
    <row r="14" spans="1:217" ht="15" customHeight="1" thickTop="1" thickBot="1">
      <c r="A14" s="56" t="s">
        <v>307</v>
      </c>
      <c r="B14" s="331"/>
      <c r="C14" s="331"/>
      <c r="D14" s="331"/>
      <c r="E14" s="331"/>
      <c r="F14" s="331"/>
      <c r="G14" s="331"/>
      <c r="H14" s="331"/>
    </row>
    <row r="15" spans="1:217" ht="20.25" customHeight="1" thickTop="1">
      <c r="A15" s="313" t="s">
        <v>308</v>
      </c>
      <c r="B15" s="330">
        <v>0.69489999999999996</v>
      </c>
      <c r="C15" s="330">
        <v>0.7581</v>
      </c>
      <c r="D15" s="330">
        <v>0.56340000000000001</v>
      </c>
      <c r="E15" s="330">
        <v>0.87360000000000004</v>
      </c>
      <c r="F15" s="330">
        <v>0.82679999999999998</v>
      </c>
      <c r="G15" s="330">
        <v>0.76470000000000005</v>
      </c>
      <c r="H15" s="330">
        <v>0.70309999999999995</v>
      </c>
    </row>
    <row r="16" spans="1:217" ht="18" customHeight="1">
      <c r="A16" s="313" t="s">
        <v>309</v>
      </c>
      <c r="B16" s="330">
        <v>0.69489999999999996</v>
      </c>
      <c r="C16" s="330">
        <v>0.7581</v>
      </c>
      <c r="D16" s="330">
        <v>0.56340000000000001</v>
      </c>
      <c r="E16" s="330">
        <v>0.87360000000000004</v>
      </c>
      <c r="F16" s="330">
        <v>0.82679999999999998</v>
      </c>
      <c r="G16" s="330">
        <v>0.76470000000000005</v>
      </c>
      <c r="H16" s="330">
        <v>0.70309999999999995</v>
      </c>
    </row>
    <row r="17" spans="1:8" ht="20.25" customHeight="1">
      <c r="A17" s="312" t="s">
        <v>310</v>
      </c>
      <c r="B17" s="330">
        <v>0</v>
      </c>
      <c r="C17" s="330">
        <v>0.12590000000000001</v>
      </c>
      <c r="D17" s="330">
        <v>1.8E-3</v>
      </c>
      <c r="E17" s="330">
        <v>5.67E-2</v>
      </c>
      <c r="F17" s="330">
        <v>0</v>
      </c>
      <c r="G17" s="330">
        <v>0.1231</v>
      </c>
      <c r="H17" s="330">
        <v>3.0700000000000002E-2</v>
      </c>
    </row>
    <row r="18" spans="1:8" ht="20.25" customHeight="1">
      <c r="A18" s="313" t="s">
        <v>311</v>
      </c>
      <c r="B18" s="330">
        <v>0</v>
      </c>
      <c r="C18" s="330">
        <v>0</v>
      </c>
      <c r="D18" s="330">
        <v>0</v>
      </c>
      <c r="E18" s="330">
        <v>0</v>
      </c>
      <c r="F18" s="330">
        <v>0</v>
      </c>
      <c r="G18" s="330">
        <v>0</v>
      </c>
      <c r="H18" s="330">
        <v>0</v>
      </c>
    </row>
    <row r="19" spans="1:8" ht="12" customHeight="1" thickBot="1">
      <c r="A19" s="313"/>
      <c r="B19" s="330"/>
      <c r="C19" s="330"/>
      <c r="D19" s="330"/>
      <c r="E19" s="330"/>
      <c r="F19" s="330"/>
      <c r="G19" s="330"/>
      <c r="H19" s="330"/>
    </row>
    <row r="20" spans="1:8" ht="16.5" customHeight="1" thickTop="1" thickBot="1">
      <c r="A20" s="58" t="s">
        <v>312</v>
      </c>
      <c r="B20" s="331"/>
      <c r="C20" s="331"/>
      <c r="D20" s="331"/>
      <c r="E20" s="331"/>
      <c r="F20" s="331"/>
      <c r="G20" s="331"/>
      <c r="H20" s="331"/>
    </row>
    <row r="21" spans="1:8" ht="20.25" customHeight="1" thickTop="1">
      <c r="A21" s="313" t="s">
        <v>313</v>
      </c>
      <c r="B21" s="330">
        <v>9.4999999999999998E-3</v>
      </c>
      <c r="C21" s="330">
        <v>0.15179999999999999</v>
      </c>
      <c r="D21" s="330">
        <v>1.2E-2</v>
      </c>
      <c r="E21" s="330">
        <v>5.6300000000000003E-2</v>
      </c>
      <c r="F21" s="330">
        <v>5.3800000000000001E-2</v>
      </c>
      <c r="G21" s="330">
        <v>0.20039999999999999</v>
      </c>
      <c r="H21" s="330">
        <v>5.0900000000000001E-2</v>
      </c>
    </row>
    <row r="22" spans="1:8" ht="20.25" customHeight="1">
      <c r="A22" s="313" t="s">
        <v>314</v>
      </c>
      <c r="B22" s="330">
        <v>0.99050000000000005</v>
      </c>
      <c r="C22" s="330">
        <v>0.84819999999999995</v>
      </c>
      <c r="D22" s="330">
        <v>0.98799999999999999</v>
      </c>
      <c r="E22" s="330">
        <v>0.94369999999999998</v>
      </c>
      <c r="F22" s="330">
        <v>0.94620000000000004</v>
      </c>
      <c r="G22" s="330">
        <v>0.79959999999999998</v>
      </c>
      <c r="H22" s="330">
        <v>0.94910000000000005</v>
      </c>
    </row>
    <row r="23" spans="1:8" ht="18" customHeight="1">
      <c r="A23" s="313" t="s">
        <v>315</v>
      </c>
      <c r="B23" s="613">
        <v>287.40969999999999</v>
      </c>
      <c r="C23" s="613">
        <v>568.23130000000003</v>
      </c>
      <c r="D23" s="613">
        <v>289.33</v>
      </c>
      <c r="E23" s="613">
        <v>478.19349999999997</v>
      </c>
      <c r="F23" s="613">
        <v>798.19759999999997</v>
      </c>
      <c r="G23" s="613">
        <v>1000.2194</v>
      </c>
      <c r="H23" s="613">
        <v>473.18239999999997</v>
      </c>
    </row>
    <row r="24" spans="1:8" ht="12" customHeight="1" thickBot="1">
      <c r="A24" s="313"/>
      <c r="B24" s="613"/>
      <c r="C24" s="613"/>
      <c r="D24" s="613"/>
      <c r="E24" s="613"/>
      <c r="F24" s="613"/>
      <c r="G24" s="613"/>
      <c r="H24" s="613"/>
    </row>
    <row r="25" spans="1:8" ht="17.25" customHeight="1" thickTop="1" thickBot="1">
      <c r="A25" s="59" t="s">
        <v>316</v>
      </c>
      <c r="B25" s="614"/>
      <c r="C25" s="614"/>
      <c r="D25" s="614"/>
      <c r="E25" s="614"/>
      <c r="F25" s="614"/>
      <c r="G25" s="614"/>
      <c r="H25" s="614"/>
    </row>
    <row r="26" spans="1:8" ht="20.25" customHeight="1" thickTop="1">
      <c r="A26" s="312" t="s">
        <v>317</v>
      </c>
      <c r="B26" s="330">
        <v>0.98299999999999998</v>
      </c>
      <c r="C26" s="330">
        <v>0.97270000000000001</v>
      </c>
      <c r="D26" s="330">
        <v>0.93120000000000003</v>
      </c>
      <c r="E26" s="330">
        <v>0.99509999999999998</v>
      </c>
      <c r="F26" s="330">
        <v>0.9345</v>
      </c>
      <c r="G26" s="330">
        <v>0.97529999999999994</v>
      </c>
      <c r="H26" s="330">
        <v>0.97589999999999999</v>
      </c>
    </row>
    <row r="27" spans="1:8" ht="20.25" customHeight="1">
      <c r="A27" s="312" t="s">
        <v>318</v>
      </c>
      <c r="B27" s="330">
        <v>9.4000000000000004E-3</v>
      </c>
      <c r="C27" s="330">
        <v>1.72E-2</v>
      </c>
      <c r="D27" s="330">
        <v>1.9400000000000001E-2</v>
      </c>
      <c r="E27" s="330">
        <v>7.4000000000000003E-3</v>
      </c>
      <c r="F27" s="330">
        <v>3.4099999999999998E-2</v>
      </c>
      <c r="G27" s="330">
        <v>1.5900000000000001E-2</v>
      </c>
      <c r="H27" s="330">
        <v>1.2500000000000001E-2</v>
      </c>
    </row>
    <row r="28" spans="1:8" ht="20.25" customHeight="1">
      <c r="A28" s="313" t="s">
        <v>319</v>
      </c>
      <c r="B28" s="330">
        <v>1.7000000000000001E-2</v>
      </c>
      <c r="C28" s="330">
        <v>2.7300000000000001E-2</v>
      </c>
      <c r="D28" s="330">
        <v>6.88E-2</v>
      </c>
      <c r="E28" s="330">
        <v>4.8999999999999998E-3</v>
      </c>
      <c r="F28" s="330">
        <v>6.5500000000000003E-2</v>
      </c>
      <c r="G28" s="330">
        <v>2.47E-2</v>
      </c>
      <c r="H28" s="330">
        <v>2.41E-2</v>
      </c>
    </row>
    <row r="29" spans="1:8" ht="18" customHeight="1">
      <c r="A29" s="313" t="s">
        <v>320</v>
      </c>
      <c r="B29" s="330">
        <v>8.8999999999999999E-3</v>
      </c>
      <c r="C29" s="330">
        <v>1.77E-2</v>
      </c>
      <c r="D29" s="330">
        <v>1.9599999999999999E-2</v>
      </c>
      <c r="E29" s="330">
        <v>7.4999999999999997E-3</v>
      </c>
      <c r="F29" s="330">
        <v>3.3799999999999997E-2</v>
      </c>
      <c r="G29" s="330">
        <v>1.41E-2</v>
      </c>
      <c r="H29" s="330">
        <v>1.21E-2</v>
      </c>
    </row>
    <row r="30" spans="1:8" ht="20.25" customHeight="1">
      <c r="A30" s="313" t="s">
        <v>321</v>
      </c>
      <c r="B30" s="330">
        <v>7.3800000000000004E-2</v>
      </c>
      <c r="C30" s="330">
        <v>0</v>
      </c>
      <c r="D30" s="330">
        <v>6.0499999999999998E-2</v>
      </c>
      <c r="E30" s="330">
        <v>0</v>
      </c>
      <c r="F30" s="330">
        <v>7.3599999999999999E-2</v>
      </c>
      <c r="G30" s="330">
        <v>0.1348</v>
      </c>
      <c r="H30" s="330">
        <v>4.9799999999999997E-2</v>
      </c>
    </row>
    <row r="31" spans="1:8" ht="20.25" customHeight="1">
      <c r="A31" s="313" t="s">
        <v>322</v>
      </c>
      <c r="B31" s="330">
        <v>3.3E-3</v>
      </c>
      <c r="C31" s="330">
        <v>3.8E-3</v>
      </c>
      <c r="D31" s="330">
        <v>3.5000000000000001E-3</v>
      </c>
      <c r="E31" s="330">
        <v>3.3999999999999998E-3</v>
      </c>
      <c r="F31" s="330">
        <v>3.3999999999999998E-3</v>
      </c>
      <c r="G31" s="330">
        <v>6.4999999999999997E-3</v>
      </c>
      <c r="H31" s="330">
        <v>3.5000000000000001E-3</v>
      </c>
    </row>
    <row r="32" spans="1:8" ht="20.25" customHeight="1">
      <c r="A32" s="313" t="s">
        <v>323</v>
      </c>
      <c r="B32" s="330">
        <v>6.9000000000000006E-2</v>
      </c>
      <c r="C32" s="330">
        <v>3.5700000000000003E-2</v>
      </c>
      <c r="D32" s="330">
        <v>0.12820000000000001</v>
      </c>
      <c r="E32" s="330">
        <v>4.6399999999999997E-2</v>
      </c>
      <c r="F32" s="330">
        <v>8.4199999999999997E-2</v>
      </c>
      <c r="G32" s="330">
        <v>3.6499999999999998E-2</v>
      </c>
      <c r="H32" s="330">
        <v>6.54E-2</v>
      </c>
    </row>
    <row r="33" spans="1:8" ht="20.25" customHeight="1">
      <c r="A33" s="313" t="s">
        <v>324</v>
      </c>
      <c r="B33" s="330">
        <v>0.96889999999999998</v>
      </c>
      <c r="C33" s="330">
        <v>0.97219999999999995</v>
      </c>
      <c r="D33" s="330">
        <v>0.9103</v>
      </c>
      <c r="E33" s="330">
        <v>0.99109999999999998</v>
      </c>
      <c r="F33" s="330">
        <v>0.92900000000000005</v>
      </c>
      <c r="G33" s="330">
        <v>0.97230000000000005</v>
      </c>
      <c r="H33" s="330">
        <v>0.96489999999999998</v>
      </c>
    </row>
    <row r="34" spans="1:8" ht="20.25" customHeight="1">
      <c r="A34" s="313" t="s">
        <v>325</v>
      </c>
      <c r="B34" s="330">
        <v>1.29E-2</v>
      </c>
      <c r="C34" s="330">
        <v>3.5000000000000001E-3</v>
      </c>
      <c r="D34" s="330">
        <v>4.24E-2</v>
      </c>
      <c r="E34" s="330">
        <v>4.0000000000000001E-3</v>
      </c>
      <c r="F34" s="330">
        <v>3.2399999999999998E-2</v>
      </c>
      <c r="G34" s="330">
        <v>1.61E-2</v>
      </c>
      <c r="H34" s="330">
        <v>1.3299999999999999E-2</v>
      </c>
    </row>
    <row r="35" spans="1:8" ht="20.25" customHeight="1">
      <c r="A35" s="313" t="s">
        <v>326</v>
      </c>
      <c r="B35" s="330">
        <v>2.7000000000000001E-3</v>
      </c>
      <c r="C35" s="330">
        <v>1.2999999999999999E-3</v>
      </c>
      <c r="D35" s="330">
        <v>6.4000000000000003E-3</v>
      </c>
      <c r="E35" s="330">
        <v>1E-4</v>
      </c>
      <c r="F35" s="330">
        <v>3.0999999999999999E-3</v>
      </c>
      <c r="G35" s="330">
        <v>2.5999999999999999E-3</v>
      </c>
      <c r="H35" s="330">
        <v>2.5999999999999999E-3</v>
      </c>
    </row>
    <row r="36" spans="1:8" ht="20.25" customHeight="1">
      <c r="A36" s="313" t="s">
        <v>327</v>
      </c>
      <c r="B36" s="330">
        <v>1.8E-3</v>
      </c>
      <c r="C36" s="330">
        <v>3.0000000000000001E-3</v>
      </c>
      <c r="D36" s="330">
        <v>2.5999999999999999E-3</v>
      </c>
      <c r="E36" s="330">
        <v>0</v>
      </c>
      <c r="F36" s="330">
        <v>6.7999999999999996E-3</v>
      </c>
      <c r="G36" s="330">
        <v>6.9999999999999999E-4</v>
      </c>
      <c r="H36" s="330">
        <v>2.2000000000000001E-3</v>
      </c>
    </row>
    <row r="37" spans="1:8" ht="20.25" customHeight="1">
      <c r="A37" s="313" t="s">
        <v>328</v>
      </c>
      <c r="B37" s="330">
        <v>1.1000000000000001E-3</v>
      </c>
      <c r="C37" s="330">
        <v>8.0000000000000004E-4</v>
      </c>
      <c r="D37" s="330">
        <v>6.7000000000000002E-3</v>
      </c>
      <c r="E37" s="330">
        <v>0</v>
      </c>
      <c r="F37" s="330">
        <v>1.0699999999999999E-2</v>
      </c>
      <c r="G37" s="330">
        <v>0</v>
      </c>
      <c r="H37" s="330">
        <v>1.6000000000000001E-3</v>
      </c>
    </row>
    <row r="38" spans="1:8" ht="20.25" customHeight="1">
      <c r="A38" s="313" t="s">
        <v>329</v>
      </c>
      <c r="B38" s="330">
        <v>1.2500000000000001E-2</v>
      </c>
      <c r="C38" s="330">
        <v>1.9300000000000001E-2</v>
      </c>
      <c r="D38" s="330">
        <v>3.1600000000000003E-2</v>
      </c>
      <c r="E38" s="330">
        <v>4.7999999999999996E-3</v>
      </c>
      <c r="F38" s="330">
        <v>1.7999999999999999E-2</v>
      </c>
      <c r="G38" s="330">
        <v>8.3000000000000001E-3</v>
      </c>
      <c r="H38" s="330">
        <v>1.54E-2</v>
      </c>
    </row>
    <row r="39" spans="1:8" ht="12" customHeight="1" thickBot="1">
      <c r="A39" s="313"/>
      <c r="B39" s="330"/>
      <c r="C39" s="330"/>
      <c r="D39" s="330"/>
      <c r="E39" s="330"/>
      <c r="F39" s="330"/>
      <c r="G39" s="330"/>
      <c r="H39" s="330"/>
    </row>
    <row r="40" spans="1:8" ht="17.25" customHeight="1" thickTop="1" thickBot="1">
      <c r="A40" s="59" t="s">
        <v>330</v>
      </c>
      <c r="B40" s="331"/>
      <c r="C40" s="331"/>
      <c r="D40" s="331"/>
      <c r="E40" s="331"/>
      <c r="F40" s="331"/>
      <c r="G40" s="331"/>
      <c r="H40" s="331"/>
    </row>
    <row r="41" spans="1:8" ht="20.25" customHeight="1" thickTop="1">
      <c r="A41" s="313" t="s">
        <v>331</v>
      </c>
      <c r="B41" s="330">
        <v>0.1008</v>
      </c>
      <c r="C41" s="330">
        <v>0.14480000000000001</v>
      </c>
      <c r="D41" s="330">
        <v>0.17280000000000001</v>
      </c>
      <c r="E41" s="330">
        <v>0.1981</v>
      </c>
      <c r="F41" s="330">
        <v>0.15229999999999999</v>
      </c>
      <c r="G41" s="330">
        <v>0.17469999999999999</v>
      </c>
      <c r="H41" s="330">
        <v>0.1168</v>
      </c>
    </row>
    <row r="42" spans="1:8" ht="20.25" customHeight="1">
      <c r="A42" s="313" t="s">
        <v>332</v>
      </c>
      <c r="B42" s="330">
        <v>0.2883</v>
      </c>
      <c r="C42" s="330">
        <v>0.4662</v>
      </c>
      <c r="D42" s="330">
        <v>0.48399999999999999</v>
      </c>
      <c r="E42" s="330">
        <v>0.4078</v>
      </c>
      <c r="F42" s="330">
        <v>0.2772</v>
      </c>
      <c r="G42" s="330">
        <v>0.42070000000000002</v>
      </c>
      <c r="H42" s="330">
        <v>0.33829999999999999</v>
      </c>
    </row>
    <row r="43" spans="1:8" ht="20.25" customHeight="1">
      <c r="A43" s="313" t="s">
        <v>333</v>
      </c>
      <c r="B43" s="330">
        <v>0.2419</v>
      </c>
      <c r="C43" s="330">
        <v>0.23519999999999999</v>
      </c>
      <c r="D43" s="330">
        <v>0.41420000000000001</v>
      </c>
      <c r="E43" s="330">
        <v>0.17230000000000001</v>
      </c>
      <c r="F43" s="330">
        <v>0.1211</v>
      </c>
      <c r="G43" s="330">
        <v>0.1381</v>
      </c>
      <c r="H43" s="330">
        <v>0.24679999999999999</v>
      </c>
    </row>
    <row r="44" spans="1:8" ht="20.25" customHeight="1">
      <c r="A44" s="313" t="s">
        <v>334</v>
      </c>
      <c r="B44" s="330">
        <v>0.1789</v>
      </c>
      <c r="C44" s="330">
        <v>0.21079999999999999</v>
      </c>
      <c r="D44" s="330">
        <v>0.2424</v>
      </c>
      <c r="E44" s="330">
        <v>0.16270000000000001</v>
      </c>
      <c r="F44" s="330">
        <v>0.1028</v>
      </c>
      <c r="G44" s="330">
        <v>0.12609999999999999</v>
      </c>
      <c r="H44" s="330">
        <v>0.18959999999999999</v>
      </c>
    </row>
    <row r="45" spans="1:8" ht="18.75" customHeight="1">
      <c r="A45" s="1046" t="s">
        <v>1508</v>
      </c>
      <c r="B45" s="330">
        <v>0.28798867986795779</v>
      </c>
      <c r="C45" s="330">
        <v>0.31718501675931154</v>
      </c>
      <c r="D45" s="330">
        <v>0.48220356645454648</v>
      </c>
      <c r="E45" s="330">
        <v>0.3570709364674835</v>
      </c>
      <c r="F45" s="330">
        <v>0.27723380827247751</v>
      </c>
      <c r="G45" s="330">
        <v>0.25779745212360355</v>
      </c>
      <c r="H45" s="330">
        <v>0.3098498802602308</v>
      </c>
    </row>
    <row r="46" spans="1:8" ht="12" customHeight="1" thickBot="1">
      <c r="A46" s="313"/>
      <c r="B46" s="330"/>
      <c r="C46" s="330"/>
      <c r="D46" s="330"/>
      <c r="E46" s="330"/>
      <c r="F46" s="330"/>
      <c r="G46" s="330"/>
      <c r="H46" s="330"/>
    </row>
    <row r="47" spans="1:8" ht="17.25" customHeight="1" thickTop="1" thickBot="1">
      <c r="A47" s="59" t="s">
        <v>335</v>
      </c>
      <c r="B47" s="331"/>
      <c r="C47" s="331"/>
      <c r="D47" s="331"/>
      <c r="E47" s="331"/>
      <c r="F47" s="331"/>
      <c r="G47" s="331"/>
      <c r="H47" s="331"/>
    </row>
    <row r="48" spans="1:8" ht="20.25" customHeight="1" thickTop="1">
      <c r="A48" s="312" t="s">
        <v>336</v>
      </c>
      <c r="B48" s="330">
        <v>0.26029999999999998</v>
      </c>
      <c r="C48" s="330">
        <v>0.1037</v>
      </c>
      <c r="D48" s="330">
        <v>0.4148</v>
      </c>
      <c r="E48" s="330">
        <v>5.5500000000000001E-2</v>
      </c>
      <c r="F48" s="330">
        <v>0.15140000000000001</v>
      </c>
      <c r="G48" s="330">
        <v>8.6599999999999996E-2</v>
      </c>
      <c r="H48" s="330">
        <v>0.2321</v>
      </c>
    </row>
    <row r="49" spans="1:8" ht="18" customHeight="1">
      <c r="A49" s="313" t="s">
        <v>337</v>
      </c>
      <c r="B49" s="330">
        <v>0.25990000000000002</v>
      </c>
      <c r="C49" s="330">
        <v>0.1037</v>
      </c>
      <c r="D49" s="330">
        <v>0.4148</v>
      </c>
      <c r="E49" s="330">
        <v>5.5500000000000001E-2</v>
      </c>
      <c r="F49" s="330">
        <v>0.15140000000000001</v>
      </c>
      <c r="G49" s="330">
        <v>8.6599999999999996E-2</v>
      </c>
      <c r="H49" s="330">
        <v>0.23180000000000001</v>
      </c>
    </row>
    <row r="50" spans="1:8" ht="20.25" customHeight="1">
      <c r="A50" s="313" t="s">
        <v>338</v>
      </c>
      <c r="B50" s="330">
        <v>4.65E-2</v>
      </c>
      <c r="C50" s="330">
        <v>0.1915</v>
      </c>
      <c r="D50" s="330">
        <v>0.1019</v>
      </c>
      <c r="E50" s="330">
        <v>7.4399999999999994E-2</v>
      </c>
      <c r="F50" s="330">
        <v>0.39710000000000001</v>
      </c>
      <c r="G50" s="330">
        <v>0.24099999999999999</v>
      </c>
      <c r="H50" s="330">
        <v>7.4099999999999999E-2</v>
      </c>
    </row>
    <row r="51" spans="1:8" ht="20.25" customHeight="1">
      <c r="A51" s="313" t="s">
        <v>339</v>
      </c>
      <c r="B51" s="330">
        <v>1.9E-3</v>
      </c>
      <c r="C51" s="330">
        <v>0</v>
      </c>
      <c r="D51" s="330">
        <v>1.6999999999999999E-3</v>
      </c>
      <c r="E51" s="330">
        <v>0</v>
      </c>
      <c r="F51" s="330">
        <v>1.52E-2</v>
      </c>
      <c r="G51" s="330">
        <v>2.0899999999999998E-2</v>
      </c>
      <c r="H51" s="330">
        <v>1.9E-3</v>
      </c>
    </row>
    <row r="52" spans="1:8" ht="18" customHeight="1">
      <c r="A52" s="313" t="s">
        <v>340</v>
      </c>
      <c r="B52" s="330">
        <v>2.93E-2</v>
      </c>
      <c r="C52" s="330">
        <v>0.1147</v>
      </c>
      <c r="D52" s="330">
        <v>4.07E-2</v>
      </c>
      <c r="E52" s="330">
        <v>9.4000000000000004E-3</v>
      </c>
      <c r="F52" s="330">
        <v>0.27189999999999998</v>
      </c>
      <c r="G52" s="330">
        <v>0.1605</v>
      </c>
      <c r="H52" s="330">
        <v>4.2299999999999997E-2</v>
      </c>
    </row>
    <row r="53" spans="1:8" ht="18" customHeight="1">
      <c r="A53" s="313" t="s">
        <v>341</v>
      </c>
      <c r="B53" s="330">
        <v>0.58120000000000005</v>
      </c>
      <c r="C53" s="330">
        <v>0.1958</v>
      </c>
      <c r="D53" s="330">
        <v>1.0347999999999999</v>
      </c>
      <c r="E53" s="330">
        <v>0.10970000000000001</v>
      </c>
      <c r="F53" s="330">
        <v>0.29380000000000001</v>
      </c>
      <c r="G53" s="330">
        <v>0.1386</v>
      </c>
      <c r="H53" s="330">
        <v>0.4985</v>
      </c>
    </row>
    <row r="54" spans="1:8" ht="12" customHeight="1" thickBot="1">
      <c r="A54" s="313"/>
      <c r="B54" s="330"/>
      <c r="C54" s="330"/>
      <c r="D54" s="330"/>
      <c r="E54" s="330"/>
      <c r="F54" s="330"/>
      <c r="G54" s="330"/>
      <c r="H54" s="330"/>
    </row>
    <row r="55" spans="1:8" ht="17.25" customHeight="1" thickTop="1" thickBot="1">
      <c r="A55" s="59" t="s">
        <v>342</v>
      </c>
      <c r="B55" s="331"/>
      <c r="C55" s="331"/>
      <c r="D55" s="331"/>
      <c r="E55" s="331"/>
      <c r="F55" s="331"/>
      <c r="G55" s="331"/>
      <c r="H55" s="331"/>
    </row>
    <row r="56" spans="1:8" ht="18" customHeight="1" thickTop="1">
      <c r="A56" s="313" t="s">
        <v>343</v>
      </c>
      <c r="B56" s="330">
        <v>0.93240000000000001</v>
      </c>
      <c r="C56" s="330">
        <v>0.91810000000000003</v>
      </c>
      <c r="D56" s="330">
        <v>0.92800000000000005</v>
      </c>
      <c r="E56" s="330">
        <v>0.92459999999999998</v>
      </c>
      <c r="F56" s="330">
        <v>0.90590000000000004</v>
      </c>
      <c r="G56" s="330">
        <v>0.91579999999999995</v>
      </c>
      <c r="H56" s="330">
        <v>0.92810000000000004</v>
      </c>
    </row>
    <row r="57" spans="1:8" ht="18" customHeight="1">
      <c r="A57" s="313" t="s">
        <v>344</v>
      </c>
      <c r="B57" s="330">
        <v>0.93179999999999996</v>
      </c>
      <c r="C57" s="330">
        <v>0.97889999999999999</v>
      </c>
      <c r="D57" s="330">
        <v>0.96460000000000001</v>
      </c>
      <c r="E57" s="330">
        <v>0.96399999999999997</v>
      </c>
      <c r="F57" s="330">
        <v>0.95499999999999996</v>
      </c>
      <c r="G57" s="330">
        <v>0.96609999999999996</v>
      </c>
      <c r="H57" s="330">
        <v>0.94779999999999998</v>
      </c>
    </row>
    <row r="58" spans="1:8" ht="18" customHeight="1">
      <c r="A58" s="313" t="s">
        <v>345</v>
      </c>
      <c r="B58" s="330">
        <v>0.35210000000000002</v>
      </c>
      <c r="C58" s="330">
        <v>4.6399999999999997E-2</v>
      </c>
      <c r="D58" s="330">
        <v>0.64400000000000002</v>
      </c>
      <c r="E58" s="330">
        <v>1.54E-2</v>
      </c>
      <c r="F58" s="330">
        <v>0.1178</v>
      </c>
      <c r="G58" s="330">
        <v>3.78E-2</v>
      </c>
      <c r="H58" s="330">
        <v>0.2747</v>
      </c>
    </row>
    <row r="59" spans="1:8" ht="18" customHeight="1">
      <c r="A59" s="313" t="s">
        <v>346</v>
      </c>
      <c r="B59" s="330">
        <v>0.2601</v>
      </c>
      <c r="C59" s="330">
        <v>0.79020000000000001</v>
      </c>
      <c r="D59" s="330">
        <v>0.17349999999999999</v>
      </c>
      <c r="E59" s="330">
        <v>1.3593999999999999</v>
      </c>
      <c r="F59" s="330">
        <v>0.62170000000000003</v>
      </c>
      <c r="G59" s="330">
        <v>0.97260000000000002</v>
      </c>
      <c r="H59" s="330">
        <v>0.31019999999999998</v>
      </c>
    </row>
    <row r="60" spans="1:8" ht="9.75" customHeight="1" thickBot="1">
      <c r="A60" s="314"/>
      <c r="B60" s="527"/>
      <c r="C60" s="527"/>
      <c r="D60" s="527"/>
      <c r="E60" s="527"/>
      <c r="F60" s="527"/>
      <c r="G60" s="527"/>
      <c r="H60" s="527"/>
    </row>
    <row r="61" spans="1:8" s="38" customFormat="1" ht="12" customHeight="1" thickTop="1">
      <c r="A61" s="60" t="s">
        <v>347</v>
      </c>
      <c r="B61" s="61"/>
      <c r="C61" s="660"/>
      <c r="D61" s="660"/>
      <c r="E61" s="660"/>
      <c r="F61" s="660"/>
      <c r="G61" s="660"/>
      <c r="H61" s="660"/>
    </row>
    <row r="62" spans="1:8" s="38" customFormat="1" ht="45.75" customHeight="1">
      <c r="A62" s="921" t="s">
        <v>348</v>
      </c>
      <c r="B62" s="922"/>
      <c r="C62" s="922"/>
      <c r="D62" s="922"/>
      <c r="E62" s="922"/>
      <c r="F62" s="922"/>
      <c r="G62" s="922"/>
      <c r="H62" s="922"/>
    </row>
    <row r="63" spans="1:8" s="38" customFormat="1" ht="35.25" customHeight="1">
      <c r="A63" s="921" t="s">
        <v>349</v>
      </c>
      <c r="B63" s="922"/>
      <c r="C63" s="922"/>
      <c r="D63" s="922"/>
      <c r="E63" s="922"/>
      <c r="F63" s="922"/>
      <c r="G63" s="922"/>
      <c r="H63" s="922"/>
    </row>
    <row r="64" spans="1:8" s="38" customFormat="1" ht="11.25">
      <c r="A64" s="62" t="s">
        <v>830</v>
      </c>
      <c r="B64" s="528"/>
      <c r="C64" s="661"/>
      <c r="D64" s="661"/>
      <c r="E64" s="661"/>
      <c r="F64" s="661"/>
      <c r="G64" s="661"/>
      <c r="H64" s="661"/>
    </row>
    <row r="65" spans="1:8">
      <c r="A65" s="1094" t="s">
        <v>1509</v>
      </c>
      <c r="B65" s="529"/>
      <c r="C65" s="519"/>
      <c r="D65" s="519"/>
      <c r="E65" s="519"/>
      <c r="F65" s="519"/>
      <c r="G65" s="519"/>
      <c r="H65" s="519"/>
    </row>
    <row r="66" spans="1:8" ht="15.75" thickBot="1">
      <c r="A66" s="1094"/>
      <c r="B66" s="529"/>
      <c r="C66" s="519"/>
      <c r="D66" s="519"/>
      <c r="E66" s="519"/>
      <c r="F66" s="519"/>
      <c r="G66" s="519"/>
      <c r="H66" s="519"/>
    </row>
    <row r="67" spans="1:8" ht="27.75" thickTop="1" thickBot="1">
      <c r="A67" s="363"/>
      <c r="B67" s="530" t="s">
        <v>1203</v>
      </c>
      <c r="C67" s="530" t="s">
        <v>1207</v>
      </c>
      <c r="D67" s="530" t="s">
        <v>1206</v>
      </c>
      <c r="E67" s="530" t="s">
        <v>1208</v>
      </c>
      <c r="F67" s="530" t="s">
        <v>1205</v>
      </c>
      <c r="G67" s="531" t="s">
        <v>1209</v>
      </c>
      <c r="H67" s="531" t="s">
        <v>303</v>
      </c>
    </row>
    <row r="68" spans="1:8" ht="16.5" thickTop="1" thickBot="1">
      <c r="A68" s="59" t="s">
        <v>350</v>
      </c>
      <c r="B68" s="532"/>
      <c r="C68" s="532"/>
      <c r="D68" s="532"/>
      <c r="E68" s="532"/>
      <c r="F68" s="532"/>
      <c r="G68" s="662"/>
      <c r="H68" s="662"/>
    </row>
    <row r="69" spans="1:8" ht="16.5" customHeight="1" thickTop="1">
      <c r="A69" s="313" t="s">
        <v>351</v>
      </c>
      <c r="B69" s="533">
        <v>4.4299999999999999E-2</v>
      </c>
      <c r="C69" s="533">
        <v>3.3099999999999997E-2</v>
      </c>
      <c r="D69" s="533">
        <v>5.5100000000000003E-2</v>
      </c>
      <c r="E69" s="533">
        <v>4.24E-2</v>
      </c>
      <c r="F69" s="533">
        <v>6.0400000000000002E-2</v>
      </c>
      <c r="G69" s="533">
        <v>5.3100000000000001E-2</v>
      </c>
      <c r="H69" s="533">
        <v>4.3200000000000002E-2</v>
      </c>
    </row>
    <row r="70" spans="1:8" ht="16.5" customHeight="1">
      <c r="A70" s="313" t="s">
        <v>352</v>
      </c>
      <c r="B70" s="533">
        <v>4.5999999999999999E-2</v>
      </c>
      <c r="C70" s="533">
        <v>3.3099999999999997E-2</v>
      </c>
      <c r="D70" s="533">
        <v>5.6300000000000003E-2</v>
      </c>
      <c r="E70" s="533">
        <v>4.7399999999999998E-2</v>
      </c>
      <c r="F70" s="533">
        <v>7.85E-2</v>
      </c>
      <c r="G70" s="533">
        <v>6.9500000000000006E-2</v>
      </c>
      <c r="H70" s="533">
        <v>4.4999999999999998E-2</v>
      </c>
    </row>
    <row r="71" spans="1:8" ht="16.5" customHeight="1">
      <c r="A71" s="313" t="s">
        <v>353</v>
      </c>
      <c r="B71" s="533">
        <v>4.3200000000000002E-2</v>
      </c>
      <c r="C71" s="533">
        <v>3.15E-2</v>
      </c>
      <c r="D71" s="533">
        <v>5.2999999999999999E-2</v>
      </c>
      <c r="E71" s="533">
        <v>4.8300000000000003E-2</v>
      </c>
      <c r="F71" s="533">
        <v>6.4000000000000001E-2</v>
      </c>
      <c r="G71" s="533">
        <v>6.4799999999999996E-2</v>
      </c>
      <c r="H71" s="533">
        <v>4.2299999999999997E-2</v>
      </c>
    </row>
    <row r="72" spans="1:8" ht="16.5" customHeight="1">
      <c r="A72" s="313" t="s">
        <v>354</v>
      </c>
      <c r="B72" s="533">
        <v>8.8000000000000005E-3</v>
      </c>
      <c r="C72" s="533">
        <v>2.0999999999999999E-3</v>
      </c>
      <c r="D72" s="533">
        <v>3.09E-2</v>
      </c>
      <c r="E72" s="533">
        <v>-1.3299999999999999E-2</v>
      </c>
      <c r="F72" s="533">
        <v>-3.7900000000000003E-2</v>
      </c>
      <c r="G72" s="533">
        <v>-2.6499999999999999E-2</v>
      </c>
      <c r="H72" s="533">
        <v>7.7000000000000002E-3</v>
      </c>
    </row>
    <row r="73" spans="1:8" ht="16.5" customHeight="1">
      <c r="A73" s="313" t="s">
        <v>355</v>
      </c>
      <c r="B73" s="533">
        <v>8.8999999999999999E-3</v>
      </c>
      <c r="C73" s="533">
        <v>1.2999999999999999E-3</v>
      </c>
      <c r="D73" s="533">
        <v>3.04E-2</v>
      </c>
      <c r="E73" s="533">
        <v>-1.6799999999999999E-2</v>
      </c>
      <c r="F73" s="533">
        <v>-3.1800000000000002E-2</v>
      </c>
      <c r="G73" s="533">
        <v>-2.6100000000000002E-2</v>
      </c>
      <c r="H73" s="533">
        <v>7.6E-3</v>
      </c>
    </row>
    <row r="74" spans="1:8" ht="16.5" customHeight="1">
      <c r="A74" s="313" t="s">
        <v>356</v>
      </c>
      <c r="B74" s="533">
        <v>8.8999999999999999E-3</v>
      </c>
      <c r="C74" s="533">
        <v>1.1999999999999999E-3</v>
      </c>
      <c r="D74" s="533">
        <v>3.04E-2</v>
      </c>
      <c r="E74" s="533">
        <v>-1.6799999999999999E-2</v>
      </c>
      <c r="F74" s="533">
        <v>-3.1800000000000002E-2</v>
      </c>
      <c r="G74" s="533">
        <v>-2.6100000000000002E-2</v>
      </c>
      <c r="H74" s="533">
        <v>7.6E-3</v>
      </c>
    </row>
    <row r="75" spans="1:8" ht="16.5" customHeight="1" thickBot="1">
      <c r="A75" s="313" t="s">
        <v>357</v>
      </c>
      <c r="B75" s="533">
        <v>3.44E-2</v>
      </c>
      <c r="C75" s="533">
        <v>1.09E-2</v>
      </c>
      <c r="D75" s="533">
        <v>7.4200000000000002E-2</v>
      </c>
      <c r="E75" s="533">
        <v>-0.28360000000000002</v>
      </c>
      <c r="F75" s="533">
        <v>-0.1893</v>
      </c>
      <c r="G75" s="533">
        <v>-0.26929999999999998</v>
      </c>
      <c r="H75" s="533">
        <v>3.2599999999999997E-2</v>
      </c>
    </row>
    <row r="76" spans="1:8" ht="16.5" customHeight="1" thickTop="1" thickBot="1">
      <c r="A76" s="59" t="s">
        <v>358</v>
      </c>
      <c r="B76" s="532"/>
      <c r="C76" s="532"/>
      <c r="D76" s="532"/>
      <c r="E76" s="532"/>
      <c r="F76" s="532"/>
      <c r="G76" s="662"/>
      <c r="H76" s="662"/>
    </row>
    <row r="77" spans="1:8" ht="16.5" customHeight="1" thickTop="1">
      <c r="A77" s="313" t="s">
        <v>359</v>
      </c>
      <c r="B77" s="690">
        <v>5.8099999999999999E-2</v>
      </c>
      <c r="C77" s="690">
        <v>6.0100000000000001E-2</v>
      </c>
      <c r="D77" s="690">
        <v>6.5000000000000002E-2</v>
      </c>
      <c r="E77" s="690">
        <v>6.54E-2</v>
      </c>
      <c r="F77" s="690">
        <v>8.4500000000000006E-2</v>
      </c>
      <c r="G77" s="690">
        <v>8.6699999999999999E-2</v>
      </c>
      <c r="H77" s="690">
        <v>6.0100000000000001E-2</v>
      </c>
    </row>
    <row r="78" spans="1:8" ht="16.5" customHeight="1">
      <c r="A78" s="313" t="s">
        <v>360</v>
      </c>
      <c r="B78" s="690">
        <v>-1.38E-2</v>
      </c>
      <c r="C78" s="690">
        <v>-2.7E-2</v>
      </c>
      <c r="D78" s="690">
        <v>-9.9000000000000008E-3</v>
      </c>
      <c r="E78" s="690">
        <v>-2.3E-2</v>
      </c>
      <c r="F78" s="690">
        <v>-2.41E-2</v>
      </c>
      <c r="G78" s="690">
        <v>-3.3599999999999998E-2</v>
      </c>
      <c r="H78" s="690">
        <v>-1.6899999999999998E-2</v>
      </c>
    </row>
    <row r="79" spans="1:8" ht="16.5" customHeight="1">
      <c r="A79" s="313" t="s">
        <v>361</v>
      </c>
      <c r="B79" s="690">
        <v>1.9900000000000001E-2</v>
      </c>
      <c r="C79" s="690">
        <v>3.09E-2</v>
      </c>
      <c r="D79" s="690">
        <v>1.7299999999999999E-2</v>
      </c>
      <c r="E79" s="690">
        <v>2.53E-2</v>
      </c>
      <c r="F79" s="690">
        <v>3.04E-2</v>
      </c>
      <c r="G79" s="690">
        <v>3.8600000000000002E-2</v>
      </c>
      <c r="H79" s="690">
        <v>2.3199999999999998E-2</v>
      </c>
    </row>
    <row r="80" spans="1:8" ht="16.5" customHeight="1">
      <c r="A80" s="313" t="s">
        <v>362</v>
      </c>
      <c r="B80" s="690">
        <v>2.0000000000000001E-4</v>
      </c>
      <c r="C80" s="690">
        <v>0</v>
      </c>
      <c r="D80" s="690">
        <v>0</v>
      </c>
      <c r="E80" s="690">
        <v>0</v>
      </c>
      <c r="F80" s="690">
        <v>0</v>
      </c>
      <c r="G80" s="690">
        <v>0</v>
      </c>
      <c r="H80" s="690">
        <v>2.0000000000000001E-4</v>
      </c>
    </row>
    <row r="81" spans="1:8" ht="16.5" customHeight="1">
      <c r="A81" s="313" t="s">
        <v>363</v>
      </c>
      <c r="B81" s="690">
        <v>-2.8E-3</v>
      </c>
      <c r="C81" s="690">
        <v>-1.6000000000000001E-3</v>
      </c>
      <c r="D81" s="690">
        <v>-3.3E-3</v>
      </c>
      <c r="E81" s="690">
        <v>1E-3</v>
      </c>
      <c r="F81" s="690">
        <v>-1.46E-2</v>
      </c>
      <c r="G81" s="690">
        <v>-4.5999999999999999E-3</v>
      </c>
      <c r="H81" s="690">
        <v>-2.7000000000000001E-3</v>
      </c>
    </row>
    <row r="82" spans="1:8" ht="16.5" customHeight="1">
      <c r="A82" s="313" t="s">
        <v>364</v>
      </c>
      <c r="B82" s="690">
        <v>1.8E-3</v>
      </c>
      <c r="C82" s="690">
        <v>0</v>
      </c>
      <c r="D82" s="690">
        <v>1.1999999999999999E-3</v>
      </c>
      <c r="E82" s="690">
        <v>4.8999999999999998E-3</v>
      </c>
      <c r="F82" s="690">
        <v>1.8200000000000001E-2</v>
      </c>
      <c r="G82" s="690">
        <v>1.6400000000000001E-2</v>
      </c>
      <c r="H82" s="690">
        <v>1.8E-3</v>
      </c>
    </row>
    <row r="83" spans="1:8" ht="16.5" customHeight="1">
      <c r="A83" s="313" t="s">
        <v>365</v>
      </c>
      <c r="B83" s="690">
        <v>-3.44E-2</v>
      </c>
      <c r="C83" s="690">
        <v>-2.9399999999999999E-2</v>
      </c>
      <c r="D83" s="690">
        <v>-2.2100000000000002E-2</v>
      </c>
      <c r="E83" s="690">
        <v>-6.1600000000000002E-2</v>
      </c>
      <c r="F83" s="690">
        <v>-0.1019</v>
      </c>
      <c r="G83" s="690">
        <v>-9.1300000000000006E-2</v>
      </c>
      <c r="H83" s="690">
        <v>-3.4599999999999999E-2</v>
      </c>
    </row>
    <row r="84" spans="1:8" ht="16.5" customHeight="1">
      <c r="A84" s="313" t="s">
        <v>366</v>
      </c>
      <c r="B84" s="690">
        <v>-1E-4</v>
      </c>
      <c r="C84" s="690">
        <v>-8.0000000000000004E-4</v>
      </c>
      <c r="D84" s="690">
        <v>-5.0000000000000001E-4</v>
      </c>
      <c r="E84" s="690">
        <v>-3.5000000000000001E-3</v>
      </c>
      <c r="F84" s="690">
        <v>6.1000000000000004E-3</v>
      </c>
      <c r="G84" s="690">
        <v>4.0000000000000002E-4</v>
      </c>
      <c r="H84" s="690">
        <v>-2.9999999999999997E-4</v>
      </c>
    </row>
    <row r="85" spans="1:8" ht="16.5" customHeight="1" thickBot="1">
      <c r="A85" s="313" t="s">
        <v>367</v>
      </c>
      <c r="B85" s="690">
        <v>9.8900000000000002E-2</v>
      </c>
      <c r="C85" s="690">
        <v>0.1343</v>
      </c>
      <c r="D85" s="690">
        <v>0.17469999999999999</v>
      </c>
      <c r="E85" s="690">
        <v>0.26690000000000003</v>
      </c>
      <c r="F85" s="690">
        <v>7.4800000000000005E-2</v>
      </c>
      <c r="G85" s="690">
        <v>0.42020000000000002</v>
      </c>
      <c r="H85" s="690">
        <v>0.11749999999999999</v>
      </c>
    </row>
    <row r="86" spans="1:8" ht="16.5" customHeight="1" thickTop="1" thickBot="1">
      <c r="A86" s="59" t="s">
        <v>368</v>
      </c>
      <c r="B86" s="532"/>
      <c r="C86" s="532"/>
      <c r="D86" s="532"/>
      <c r="E86" s="532"/>
      <c r="F86" s="532"/>
      <c r="G86" s="662"/>
      <c r="H86" s="662"/>
    </row>
    <row r="87" spans="1:8" ht="16.5" customHeight="1" thickTop="1">
      <c r="A87" s="313" t="s">
        <v>369</v>
      </c>
      <c r="B87" s="690">
        <v>7.2300000000000003E-2</v>
      </c>
      <c r="C87" s="690">
        <v>7.51E-2</v>
      </c>
      <c r="D87" s="690">
        <v>9.7799999999999998E-2</v>
      </c>
      <c r="E87" s="690">
        <v>7.7700000000000005E-2</v>
      </c>
      <c r="F87" s="690">
        <v>9.6500000000000002E-2</v>
      </c>
      <c r="G87" s="690">
        <v>1.1299999999999999E-2</v>
      </c>
      <c r="H87" s="690">
        <v>7.4200000000000002E-2</v>
      </c>
    </row>
    <row r="88" spans="1:8" ht="16.5" customHeight="1">
      <c r="A88" s="313" t="s">
        <v>370</v>
      </c>
      <c r="B88" s="690">
        <v>4.6600000000000003E-2</v>
      </c>
      <c r="C88" s="690">
        <v>7.5499999999999998E-2</v>
      </c>
      <c r="D88" s="690">
        <v>6.3899999999999998E-2</v>
      </c>
      <c r="E88" s="690">
        <v>5.6500000000000002E-2</v>
      </c>
      <c r="F88" s="690">
        <v>0</v>
      </c>
      <c r="G88" s="690">
        <v>5.0826000000000002</v>
      </c>
      <c r="H88" s="690">
        <v>0.21379999999999999</v>
      </c>
    </row>
    <row r="89" spans="1:8" ht="16.5" customHeight="1">
      <c r="A89" s="313" t="s">
        <v>371</v>
      </c>
      <c r="B89" s="690">
        <v>0.14280000000000001</v>
      </c>
      <c r="C89" s="690">
        <v>4.7399999999999998E-2</v>
      </c>
      <c r="D89" s="690">
        <v>6.0699999999999997E-2</v>
      </c>
      <c r="E89" s="690">
        <v>0.11899999999999999</v>
      </c>
      <c r="F89" s="690">
        <v>4.3700000000000003E-2</v>
      </c>
      <c r="G89" s="690">
        <v>9.5899999999999999E-2</v>
      </c>
      <c r="H89" s="690">
        <v>9.64E-2</v>
      </c>
    </row>
    <row r="90" spans="1:8" ht="16.5" customHeight="1">
      <c r="A90" s="313" t="s">
        <v>372</v>
      </c>
      <c r="B90" s="690">
        <v>2.8999999999999998E-3</v>
      </c>
      <c r="C90" s="690">
        <v>0</v>
      </c>
      <c r="D90" s="690">
        <v>2.2499999999999999E-2</v>
      </c>
      <c r="E90" s="690">
        <v>0</v>
      </c>
      <c r="F90" s="690">
        <v>4.7399999999999998E-2</v>
      </c>
      <c r="G90" s="690">
        <v>1.1519999999999999</v>
      </c>
      <c r="H90" s="690">
        <v>5.21E-2</v>
      </c>
    </row>
    <row r="91" spans="1:8" ht="16.5" customHeight="1">
      <c r="A91" s="313" t="s">
        <v>373</v>
      </c>
      <c r="B91" s="690">
        <v>8.9999999999999998E-4</v>
      </c>
      <c r="C91" s="690">
        <v>0</v>
      </c>
      <c r="D91" s="690">
        <v>9.7299999999999998E-2</v>
      </c>
      <c r="E91" s="690">
        <v>7.4999999999999997E-3</v>
      </c>
      <c r="F91" s="690">
        <v>2.5999999999999999E-3</v>
      </c>
      <c r="G91" s="690">
        <v>8.9999999999999998E-4</v>
      </c>
      <c r="H91" s="690">
        <v>2.46E-2</v>
      </c>
    </row>
    <row r="92" spans="1:8" ht="16.5" customHeight="1">
      <c r="A92" s="313" t="s">
        <v>374</v>
      </c>
      <c r="B92" s="690">
        <v>4.7999999999999996E-3</v>
      </c>
      <c r="C92" s="690">
        <v>2E-3</v>
      </c>
      <c r="D92" s="690">
        <v>0</v>
      </c>
      <c r="E92" s="690">
        <v>5.7000000000000002E-3</v>
      </c>
      <c r="F92" s="690">
        <v>0.23769999999999999</v>
      </c>
      <c r="G92" s="690">
        <v>0</v>
      </c>
      <c r="H92" s="690">
        <v>6.0000000000000001E-3</v>
      </c>
    </row>
    <row r="93" spans="1:8" ht="16.5" customHeight="1">
      <c r="A93" s="313" t="s">
        <v>375</v>
      </c>
      <c r="B93" s="690">
        <v>3.0000000000000001E-3</v>
      </c>
      <c r="C93" s="690">
        <v>1.2999999999999999E-3</v>
      </c>
      <c r="D93" s="690">
        <v>8.8300000000000003E-2</v>
      </c>
      <c r="E93" s="690">
        <v>7.3000000000000001E-3</v>
      </c>
      <c r="F93" s="690">
        <v>5.5800000000000002E-2</v>
      </c>
      <c r="G93" s="690">
        <v>6.9999999999999999E-4</v>
      </c>
      <c r="H93" s="690">
        <v>1.5900000000000001E-2</v>
      </c>
    </row>
    <row r="94" spans="1:8" ht="16.5" customHeight="1">
      <c r="A94" s="313" t="s">
        <v>376</v>
      </c>
      <c r="B94" s="690">
        <v>0</v>
      </c>
      <c r="C94" s="690">
        <v>0</v>
      </c>
      <c r="D94" s="690">
        <v>0</v>
      </c>
      <c r="E94" s="690">
        <v>0</v>
      </c>
      <c r="F94" s="690">
        <v>0</v>
      </c>
      <c r="G94" s="690">
        <v>0</v>
      </c>
      <c r="H94" s="690">
        <v>0</v>
      </c>
    </row>
    <row r="95" spans="1:8" ht="16.5" customHeight="1">
      <c r="A95" s="313" t="s">
        <v>377</v>
      </c>
      <c r="B95" s="690">
        <v>1.9699999999999999E-2</v>
      </c>
      <c r="C95" s="690">
        <v>0.02</v>
      </c>
      <c r="D95" s="690">
        <v>1.6E-2</v>
      </c>
      <c r="E95" s="690">
        <v>1.52E-2</v>
      </c>
      <c r="F95" s="690">
        <v>1.04E-2</v>
      </c>
      <c r="G95" s="690">
        <v>1.8599999999999998E-2</v>
      </c>
      <c r="H95" s="690">
        <v>1.9300000000000001E-2</v>
      </c>
    </row>
    <row r="96" spans="1:8" ht="16.5" customHeight="1">
      <c r="A96" s="313" t="s">
        <v>378</v>
      </c>
      <c r="B96" s="690">
        <v>1.89E-2</v>
      </c>
      <c r="C96" s="690">
        <v>4.3200000000000002E-2</v>
      </c>
      <c r="D96" s="690">
        <v>2.69E-2</v>
      </c>
      <c r="E96" s="690">
        <v>3.61E-2</v>
      </c>
      <c r="F96" s="690">
        <v>4.9000000000000002E-2</v>
      </c>
      <c r="G96" s="690">
        <v>5.33E-2</v>
      </c>
      <c r="H96" s="690">
        <v>3.3399999999999999E-2</v>
      </c>
    </row>
    <row r="97" spans="1:8" ht="16.5" customHeight="1">
      <c r="A97" s="313" t="s">
        <v>379</v>
      </c>
      <c r="B97" s="690">
        <v>0</v>
      </c>
      <c r="C97" s="690">
        <v>0</v>
      </c>
      <c r="D97" s="690">
        <v>0</v>
      </c>
      <c r="E97" s="690">
        <v>0</v>
      </c>
      <c r="F97" s="690">
        <v>0</v>
      </c>
      <c r="G97" s="690">
        <v>0</v>
      </c>
      <c r="H97" s="690">
        <v>0</v>
      </c>
    </row>
    <row r="98" spans="1:8" ht="16.5" customHeight="1" thickBot="1">
      <c r="A98" s="313" t="s">
        <v>380</v>
      </c>
      <c r="B98" s="690">
        <v>0</v>
      </c>
      <c r="C98" s="690">
        <v>0</v>
      </c>
      <c r="D98" s="690">
        <v>0</v>
      </c>
      <c r="E98" s="690">
        <v>0</v>
      </c>
      <c r="F98" s="690">
        <v>0</v>
      </c>
      <c r="G98" s="690">
        <v>0</v>
      </c>
      <c r="H98" s="690">
        <v>0</v>
      </c>
    </row>
    <row r="99" spans="1:8" ht="16.5" customHeight="1" thickTop="1" thickBot="1">
      <c r="A99" s="63" t="s">
        <v>381</v>
      </c>
      <c r="B99" s="530"/>
      <c r="C99" s="530"/>
      <c r="D99" s="530"/>
      <c r="E99" s="530"/>
      <c r="F99" s="530"/>
      <c r="G99" s="531"/>
      <c r="H99" s="531"/>
    </row>
    <row r="100" spans="1:8" ht="16.5" customHeight="1" thickTop="1" thickBot="1">
      <c r="A100" s="59" t="s">
        <v>382</v>
      </c>
      <c r="B100" s="532"/>
      <c r="C100" s="532"/>
      <c r="D100" s="532"/>
      <c r="E100" s="532"/>
      <c r="F100" s="532"/>
      <c r="G100" s="662"/>
      <c r="H100" s="662"/>
    </row>
    <row r="101" spans="1:8" ht="16.5" customHeight="1" thickTop="1">
      <c r="A101" s="313" t="s">
        <v>383</v>
      </c>
      <c r="B101" s="533">
        <v>3.44E-2</v>
      </c>
      <c r="C101" s="533">
        <v>2.9399999999999999E-2</v>
      </c>
      <c r="D101" s="533">
        <v>2.2100000000000002E-2</v>
      </c>
      <c r="E101" s="533">
        <v>6.1600000000000002E-2</v>
      </c>
      <c r="F101" s="533">
        <v>0.1019</v>
      </c>
      <c r="G101" s="533">
        <v>9.1300000000000006E-2</v>
      </c>
      <c r="H101" s="533">
        <v>3.4599999999999999E-2</v>
      </c>
    </row>
    <row r="102" spans="1:8" ht="16.5" customHeight="1">
      <c r="A102" s="313" t="s">
        <v>384</v>
      </c>
      <c r="B102" s="533">
        <v>3.6999999999999998E-2</v>
      </c>
      <c r="C102" s="533">
        <v>3.1899999999999998E-2</v>
      </c>
      <c r="D102" s="533">
        <v>2.3699999999999999E-2</v>
      </c>
      <c r="E102" s="533">
        <v>6.6600000000000006E-2</v>
      </c>
      <c r="F102" s="533">
        <v>0.10929999999999999</v>
      </c>
      <c r="G102" s="533">
        <v>0.1004</v>
      </c>
      <c r="H102" s="533">
        <v>3.7199999999999997E-2</v>
      </c>
    </row>
    <row r="103" spans="1:8" ht="16.5" customHeight="1">
      <c r="A103" s="313" t="s">
        <v>385</v>
      </c>
      <c r="B103" s="533">
        <v>4.8500000000000001E-2</v>
      </c>
      <c r="C103" s="533">
        <v>3.9899999999999998E-2</v>
      </c>
      <c r="D103" s="533">
        <v>3.6700000000000003E-2</v>
      </c>
      <c r="E103" s="533">
        <v>7.4700000000000003E-2</v>
      </c>
      <c r="F103" s="533">
        <v>0.1111</v>
      </c>
      <c r="G103" s="533">
        <v>0.1116</v>
      </c>
      <c r="H103" s="533">
        <v>4.8500000000000001E-2</v>
      </c>
    </row>
    <row r="104" spans="1:8" ht="16.5" customHeight="1" thickBot="1">
      <c r="A104" s="313" t="s">
        <v>386</v>
      </c>
      <c r="B104" s="533">
        <v>4.9799999999999997E-2</v>
      </c>
      <c r="C104" s="533">
        <v>3.95E-2</v>
      </c>
      <c r="D104" s="533">
        <v>3.8899999999999997E-2</v>
      </c>
      <c r="E104" s="533">
        <v>7.1499999999999994E-2</v>
      </c>
      <c r="F104" s="533">
        <v>0.13220000000000001</v>
      </c>
      <c r="G104" s="533">
        <v>0.12659999999999999</v>
      </c>
      <c r="H104" s="533">
        <v>4.9599999999999998E-2</v>
      </c>
    </row>
    <row r="105" spans="1:8" ht="16.5" customHeight="1" thickTop="1" thickBot="1">
      <c r="A105" s="59" t="s">
        <v>387</v>
      </c>
      <c r="B105" s="532"/>
      <c r="C105" s="532"/>
      <c r="D105" s="532"/>
      <c r="E105" s="532"/>
      <c r="F105" s="532"/>
      <c r="G105" s="662"/>
      <c r="H105" s="662"/>
    </row>
    <row r="106" spans="1:8" ht="16.5" customHeight="1" thickTop="1">
      <c r="A106" s="313" t="s">
        <v>388</v>
      </c>
      <c r="B106" s="533">
        <v>0.55279999999999996</v>
      </c>
      <c r="C106" s="533">
        <v>0.53480000000000005</v>
      </c>
      <c r="D106" s="533">
        <v>0.43819999999999998</v>
      </c>
      <c r="E106" s="533">
        <v>0.58009999999999995</v>
      </c>
      <c r="F106" s="533">
        <v>0.63929999999999998</v>
      </c>
      <c r="G106" s="533">
        <v>0.60109999999999997</v>
      </c>
      <c r="H106" s="533">
        <v>0.54930000000000001</v>
      </c>
    </row>
    <row r="107" spans="1:8" ht="16.5" customHeight="1">
      <c r="A107" s="313" t="s">
        <v>389</v>
      </c>
      <c r="B107" s="533">
        <v>3.6200000000000003E-2</v>
      </c>
      <c r="C107" s="533">
        <v>5.8000000000000003E-2</v>
      </c>
      <c r="D107" s="533">
        <v>3.4500000000000003E-2</v>
      </c>
      <c r="E107" s="533">
        <v>7.1099999999999997E-2</v>
      </c>
      <c r="F107" s="533">
        <v>2.4E-2</v>
      </c>
      <c r="G107" s="533">
        <v>2.9700000000000001E-2</v>
      </c>
      <c r="H107" s="533">
        <v>4.0599999999999997E-2</v>
      </c>
    </row>
    <row r="108" spans="1:8" ht="16.5" customHeight="1">
      <c r="A108" s="313" t="s">
        <v>390</v>
      </c>
      <c r="B108" s="533">
        <v>0.41099999999999998</v>
      </c>
      <c r="C108" s="533">
        <v>0.40710000000000002</v>
      </c>
      <c r="D108" s="533">
        <v>0.52729999999999999</v>
      </c>
      <c r="E108" s="533">
        <v>0.34870000000000001</v>
      </c>
      <c r="F108" s="533">
        <v>0.3367</v>
      </c>
      <c r="G108" s="533">
        <v>0.36919999999999997</v>
      </c>
      <c r="H108" s="533">
        <v>0.41010000000000002</v>
      </c>
    </row>
    <row r="109" spans="1:8" ht="16.5" customHeight="1" thickBot="1">
      <c r="A109" s="313" t="s">
        <v>391</v>
      </c>
      <c r="B109" s="533">
        <v>0.61560000000000004</v>
      </c>
      <c r="C109" s="533">
        <v>0.4365</v>
      </c>
      <c r="D109" s="533">
        <v>0.34560000000000002</v>
      </c>
      <c r="E109" s="533">
        <v>0.6532</v>
      </c>
      <c r="F109" s="533">
        <v>0.52929999999999999</v>
      </c>
      <c r="G109" s="533">
        <v>0.67059999999999997</v>
      </c>
      <c r="H109" s="533">
        <v>0.54900000000000004</v>
      </c>
    </row>
    <row r="110" spans="1:8" ht="16.5" customHeight="1" thickTop="1" thickBot="1">
      <c r="A110" s="59" t="s">
        <v>392</v>
      </c>
      <c r="B110" s="532"/>
      <c r="C110" s="532"/>
      <c r="D110" s="532"/>
      <c r="E110" s="532"/>
      <c r="F110" s="532"/>
      <c r="G110" s="662"/>
      <c r="H110" s="662"/>
    </row>
    <row r="111" spans="1:8" ht="16.5" customHeight="1" thickTop="1">
      <c r="A111" s="313" t="s">
        <v>393</v>
      </c>
      <c r="B111" s="690">
        <v>4.5900000000000003E-2</v>
      </c>
      <c r="C111" s="690">
        <v>3.2599999999999997E-2</v>
      </c>
      <c r="D111" s="690">
        <v>5.5800000000000002E-2</v>
      </c>
      <c r="E111" s="690">
        <v>4.7399999999999998E-2</v>
      </c>
      <c r="F111" s="690">
        <v>7.85E-2</v>
      </c>
      <c r="G111" s="690">
        <v>6.9099999999999995E-2</v>
      </c>
      <c r="H111" s="690">
        <v>4.48E-2</v>
      </c>
    </row>
    <row r="112" spans="1:8" ht="16.5" customHeight="1">
      <c r="A112" s="313" t="s">
        <v>394</v>
      </c>
      <c r="B112" s="690">
        <v>4.4400000000000002E-2</v>
      </c>
      <c r="C112" s="690">
        <v>3.2599999999999997E-2</v>
      </c>
      <c r="D112" s="690">
        <v>5.4699999999999999E-2</v>
      </c>
      <c r="E112" s="690">
        <v>4.24E-2</v>
      </c>
      <c r="F112" s="690">
        <v>6.0400000000000002E-2</v>
      </c>
      <c r="G112" s="690">
        <v>5.2699999999999997E-2</v>
      </c>
      <c r="H112" s="690">
        <v>4.3099999999999999E-2</v>
      </c>
    </row>
    <row r="113" spans="1:8" ht="16.5" customHeight="1">
      <c r="A113" s="312" t="s">
        <v>395</v>
      </c>
      <c r="B113" s="690">
        <v>4.6699999999999998E-2</v>
      </c>
      <c r="C113" s="690">
        <v>3.6600000000000001E-2</v>
      </c>
      <c r="D113" s="690">
        <v>5.6599999999999998E-2</v>
      </c>
      <c r="E113" s="690">
        <v>4.7E-2</v>
      </c>
      <c r="F113" s="690">
        <v>6.4500000000000002E-2</v>
      </c>
      <c r="G113" s="690">
        <v>5.8599999999999999E-2</v>
      </c>
      <c r="H113" s="690">
        <v>4.5900000000000003E-2</v>
      </c>
    </row>
    <row r="114" spans="1:8" ht="16.5" customHeight="1">
      <c r="A114" s="312" t="s">
        <v>396</v>
      </c>
      <c r="B114" s="690">
        <v>6.0299999999999999E-2</v>
      </c>
      <c r="C114" s="690">
        <v>6.3600000000000004E-2</v>
      </c>
      <c r="D114" s="690">
        <v>6.6500000000000004E-2</v>
      </c>
      <c r="E114" s="690">
        <v>7.0000000000000007E-2</v>
      </c>
      <c r="F114" s="690">
        <v>8.8599999999999998E-2</v>
      </c>
      <c r="G114" s="690">
        <v>9.2299999999999993E-2</v>
      </c>
      <c r="H114" s="690">
        <v>6.2600000000000003E-2</v>
      </c>
    </row>
    <row r="115" spans="1:8" ht="16.5" customHeight="1">
      <c r="A115" s="312" t="s">
        <v>397</v>
      </c>
      <c r="B115" s="690">
        <v>-1.35E-2</v>
      </c>
      <c r="C115" s="690">
        <v>-2.7E-2</v>
      </c>
      <c r="D115" s="690">
        <v>-9.9000000000000008E-3</v>
      </c>
      <c r="E115" s="690">
        <v>-2.3E-2</v>
      </c>
      <c r="F115" s="690">
        <v>-2.41E-2</v>
      </c>
      <c r="G115" s="690">
        <v>-3.3599999999999998E-2</v>
      </c>
      <c r="H115" s="690">
        <v>-1.6799999999999999E-2</v>
      </c>
    </row>
    <row r="116" spans="1:8" ht="16.5" customHeight="1">
      <c r="A116" s="312" t="s">
        <v>398</v>
      </c>
      <c r="B116" s="690">
        <v>-2.3999999999999998E-3</v>
      </c>
      <c r="C116" s="690">
        <v>-3.8999999999999998E-3</v>
      </c>
      <c r="D116" s="690">
        <v>-1.9E-3</v>
      </c>
      <c r="E116" s="690">
        <v>-4.5999999999999999E-3</v>
      </c>
      <c r="F116" s="690">
        <v>-4.1000000000000003E-3</v>
      </c>
      <c r="G116" s="690">
        <v>-5.8999999999999999E-3</v>
      </c>
      <c r="H116" s="690">
        <v>-2.8E-3</v>
      </c>
    </row>
    <row r="117" spans="1:8" ht="16.5" customHeight="1" thickBot="1">
      <c r="A117" s="312" t="s">
        <v>399</v>
      </c>
      <c r="B117" s="690">
        <v>1.5E-3</v>
      </c>
      <c r="C117" s="690">
        <v>0</v>
      </c>
      <c r="D117" s="690">
        <v>1.1999999999999999E-3</v>
      </c>
      <c r="E117" s="690">
        <v>4.8999999999999998E-3</v>
      </c>
      <c r="F117" s="690">
        <v>1.8200000000000001E-2</v>
      </c>
      <c r="G117" s="690">
        <v>1.6400000000000001E-2</v>
      </c>
      <c r="H117" s="690">
        <v>1.6999999999999999E-3</v>
      </c>
    </row>
    <row r="118" spans="1:8" ht="16.5" customHeight="1" thickTop="1" thickBot="1">
      <c r="A118" s="59" t="s">
        <v>400</v>
      </c>
      <c r="B118" s="532"/>
      <c r="C118" s="532"/>
      <c r="D118" s="532"/>
      <c r="E118" s="532"/>
      <c r="F118" s="532"/>
      <c r="G118" s="662"/>
      <c r="H118" s="662"/>
    </row>
    <row r="119" spans="1:8" ht="16.5" customHeight="1" thickTop="1">
      <c r="A119" s="312" t="s">
        <v>393</v>
      </c>
      <c r="B119" s="533">
        <v>4.5900000000000003E-2</v>
      </c>
      <c r="C119" s="533">
        <v>3.2599999999999997E-2</v>
      </c>
      <c r="D119" s="533">
        <v>5.5800000000000002E-2</v>
      </c>
      <c r="E119" s="533">
        <v>4.7399999999999998E-2</v>
      </c>
      <c r="F119" s="533">
        <v>7.85E-2</v>
      </c>
      <c r="G119" s="533">
        <v>6.9099999999999995E-2</v>
      </c>
      <c r="H119" s="533">
        <v>4.48E-2</v>
      </c>
    </row>
    <row r="120" spans="1:8" ht="16.5" customHeight="1">
      <c r="A120" s="312" t="s">
        <v>401</v>
      </c>
      <c r="B120" s="533">
        <v>-2.5999999999999999E-3</v>
      </c>
      <c r="C120" s="533">
        <v>-1.1000000000000001E-3</v>
      </c>
      <c r="D120" s="533">
        <v>-2.8999999999999998E-3</v>
      </c>
      <c r="E120" s="533">
        <v>1E-3</v>
      </c>
      <c r="F120" s="533">
        <v>-1.46E-2</v>
      </c>
      <c r="G120" s="533">
        <v>-4.1999999999999997E-3</v>
      </c>
      <c r="H120" s="533">
        <v>-2.3999999999999998E-3</v>
      </c>
    </row>
    <row r="121" spans="1:8" ht="16.5" customHeight="1">
      <c r="A121" s="312" t="s">
        <v>402</v>
      </c>
      <c r="B121" s="533">
        <v>-3.4500000000000003E-2</v>
      </c>
      <c r="C121" s="533">
        <v>-2.9399999999999999E-2</v>
      </c>
      <c r="D121" s="533">
        <v>-2.2100000000000002E-2</v>
      </c>
      <c r="E121" s="533">
        <v>-6.1600000000000002E-2</v>
      </c>
      <c r="F121" s="533">
        <v>-0.1019</v>
      </c>
      <c r="G121" s="533">
        <v>-9.1300000000000006E-2</v>
      </c>
      <c r="H121" s="533">
        <v>-3.4599999999999999E-2</v>
      </c>
    </row>
    <row r="122" spans="1:8" ht="16.5" customHeight="1">
      <c r="A122" s="312" t="s">
        <v>403</v>
      </c>
      <c r="B122" s="533">
        <v>0</v>
      </c>
      <c r="C122" s="533">
        <v>0</v>
      </c>
      <c r="D122" s="533">
        <v>0</v>
      </c>
      <c r="E122" s="533">
        <v>6.9999999999999999E-4</v>
      </c>
      <c r="F122" s="533">
        <v>0</v>
      </c>
      <c r="G122" s="533">
        <v>-8.9999999999999998E-4</v>
      </c>
      <c r="H122" s="533">
        <v>0</v>
      </c>
    </row>
    <row r="123" spans="1:8" ht="16.5" customHeight="1">
      <c r="A123" s="312" t="s">
        <v>404</v>
      </c>
      <c r="B123" s="533">
        <v>-1E-4</v>
      </c>
      <c r="C123" s="533">
        <v>-8.0000000000000004E-4</v>
      </c>
      <c r="D123" s="533">
        <v>-5.0000000000000001E-4</v>
      </c>
      <c r="E123" s="533">
        <v>-4.1999999999999997E-3</v>
      </c>
      <c r="F123" s="533">
        <v>6.1000000000000004E-3</v>
      </c>
      <c r="G123" s="533">
        <v>1.2999999999999999E-3</v>
      </c>
      <c r="H123" s="533">
        <v>-2.9999999999999997E-4</v>
      </c>
    </row>
    <row r="124" spans="1:8" ht="16.5" customHeight="1" thickBot="1">
      <c r="A124" s="312" t="s">
        <v>405</v>
      </c>
      <c r="B124" s="533">
        <v>2.0000000000000001E-4</v>
      </c>
      <c r="C124" s="533">
        <v>0</v>
      </c>
      <c r="D124" s="533">
        <v>0</v>
      </c>
      <c r="E124" s="533">
        <v>0</v>
      </c>
      <c r="F124" s="533">
        <v>0</v>
      </c>
      <c r="G124" s="533">
        <v>0</v>
      </c>
      <c r="H124" s="533">
        <v>2.0000000000000001E-4</v>
      </c>
    </row>
    <row r="125" spans="1:8" ht="16.5" customHeight="1" thickTop="1" thickBot="1">
      <c r="A125" s="56" t="s">
        <v>406</v>
      </c>
      <c r="B125" s="534">
        <v>8.9999999999999993E-3</v>
      </c>
      <c r="C125" s="534">
        <v>1.2999999999999999E-3</v>
      </c>
      <c r="D125" s="534">
        <v>3.04E-2</v>
      </c>
      <c r="E125" s="534">
        <v>-1.6799999999999999E-2</v>
      </c>
      <c r="F125" s="534">
        <v>-3.1800000000000002E-2</v>
      </c>
      <c r="G125" s="534">
        <v>-2.6100000000000002E-2</v>
      </c>
      <c r="H125" s="534">
        <v>7.6E-3</v>
      </c>
    </row>
    <row r="126" spans="1:8" ht="16.5" thickTop="1" thickBot="1">
      <c r="A126" s="315"/>
      <c r="B126" s="573"/>
      <c r="C126" s="573"/>
      <c r="D126" s="573"/>
      <c r="E126" s="573"/>
      <c r="F126" s="573"/>
      <c r="G126" s="573"/>
      <c r="H126" s="573"/>
    </row>
    <row r="127" spans="1:8" s="38" customFormat="1" ht="12" thickTop="1">
      <c r="A127" s="65" t="s">
        <v>407</v>
      </c>
      <c r="B127" s="98"/>
      <c r="C127" s="98"/>
      <c r="D127" s="98"/>
      <c r="E127" s="98"/>
      <c r="F127" s="98"/>
      <c r="G127" s="98"/>
      <c r="H127" s="98"/>
    </row>
    <row r="128" spans="1:8" s="38" customFormat="1" ht="11.25">
      <c r="A128" s="65" t="s">
        <v>408</v>
      </c>
      <c r="B128" s="98"/>
      <c r="C128" s="98"/>
      <c r="D128" s="98"/>
      <c r="E128" s="98"/>
      <c r="F128" s="98"/>
      <c r="G128" s="98"/>
      <c r="H128" s="98"/>
    </row>
    <row r="129" spans="1:8" s="38" customFormat="1" ht="11.25">
      <c r="A129" s="65" t="s">
        <v>409</v>
      </c>
      <c r="B129" s="98"/>
      <c r="C129" s="98"/>
      <c r="D129" s="98"/>
      <c r="E129" s="98"/>
      <c r="F129" s="98"/>
      <c r="G129" s="98"/>
      <c r="H129" s="98"/>
    </row>
    <row r="130" spans="1:8" s="38" customFormat="1" ht="11.25">
      <c r="A130" s="65" t="s">
        <v>410</v>
      </c>
      <c r="B130" s="98"/>
      <c r="C130" s="98"/>
      <c r="D130" s="98"/>
      <c r="E130" s="98"/>
      <c r="F130" s="98"/>
      <c r="G130" s="98"/>
      <c r="H130" s="98"/>
    </row>
    <row r="131" spans="1:8" s="38" customFormat="1" ht="11.25">
      <c r="A131" s="65" t="s">
        <v>411</v>
      </c>
      <c r="B131" s="98"/>
      <c r="C131" s="98"/>
      <c r="D131" s="98"/>
      <c r="E131" s="98"/>
      <c r="F131" s="98"/>
      <c r="G131" s="98"/>
      <c r="H131" s="98"/>
    </row>
    <row r="132" spans="1:8" s="38" customFormat="1" ht="11.25">
      <c r="A132" s="65" t="s">
        <v>412</v>
      </c>
      <c r="B132" s="98"/>
      <c r="C132" s="98"/>
      <c r="D132" s="98"/>
      <c r="E132" s="98"/>
      <c r="F132" s="98"/>
      <c r="G132" s="98"/>
      <c r="H132" s="98"/>
    </row>
    <row r="133" spans="1:8" s="38" customFormat="1" ht="11.25">
      <c r="A133" s="65" t="s">
        <v>413</v>
      </c>
      <c r="B133" s="98"/>
      <c r="C133" s="98"/>
      <c r="D133" s="98"/>
      <c r="E133" s="98"/>
      <c r="F133" s="98"/>
      <c r="G133" s="98"/>
      <c r="H133" s="98"/>
    </row>
    <row r="134" spans="1:8" s="38" customFormat="1" ht="11.25">
      <c r="A134" s="65" t="s">
        <v>414</v>
      </c>
      <c r="B134" s="98"/>
      <c r="C134" s="98"/>
      <c r="D134" s="98"/>
      <c r="E134" s="98"/>
      <c r="F134" s="98"/>
      <c r="G134" s="98"/>
      <c r="H134" s="98"/>
    </row>
    <row r="135" spans="1:8" s="38" customFormat="1" ht="11.25">
      <c r="A135" s="65" t="s">
        <v>415</v>
      </c>
      <c r="B135" s="98"/>
      <c r="C135" s="98"/>
      <c r="D135" s="98"/>
      <c r="E135" s="98"/>
      <c r="F135" s="98"/>
      <c r="G135" s="98"/>
      <c r="H135" s="98"/>
    </row>
    <row r="136" spans="1:8" s="38" customFormat="1" ht="11.25">
      <c r="A136" s="65" t="s">
        <v>1326</v>
      </c>
      <c r="B136" s="65"/>
      <c r="C136" s="65"/>
      <c r="D136" s="65"/>
      <c r="E136" s="65"/>
      <c r="F136" s="65"/>
      <c r="G136" s="65"/>
      <c r="H136" s="65"/>
    </row>
    <row r="137" spans="1:8">
      <c r="A137" s="567"/>
      <c r="B137" s="567"/>
      <c r="C137" s="567"/>
      <c r="D137" s="567"/>
      <c r="E137" s="567"/>
      <c r="F137" s="567"/>
      <c r="G137" s="567"/>
      <c r="H137" s="567"/>
    </row>
    <row r="138" spans="1:8">
      <c r="A138" s="108"/>
      <c r="B138" s="519"/>
      <c r="C138" s="519"/>
      <c r="D138" s="519"/>
      <c r="E138" s="519"/>
      <c r="F138" s="519"/>
      <c r="G138" s="519"/>
      <c r="H138" s="519"/>
    </row>
    <row r="139" spans="1:8">
      <c r="A139" s="108"/>
      <c r="B139" s="519"/>
      <c r="C139" s="519"/>
      <c r="D139" s="519"/>
      <c r="E139" s="519"/>
      <c r="F139" s="519"/>
      <c r="G139" s="519"/>
      <c r="H139" s="519"/>
    </row>
    <row r="140" spans="1:8" ht="15.75">
      <c r="A140" s="447"/>
      <c r="B140" s="108"/>
      <c r="C140" s="108"/>
      <c r="D140" s="108"/>
      <c r="E140" s="108"/>
      <c r="F140" s="108"/>
      <c r="G140" s="108"/>
      <c r="H140" s="108"/>
    </row>
    <row r="141" spans="1:8" ht="15.75">
      <c r="A141" s="447"/>
      <c r="B141" s="108"/>
      <c r="C141" s="108"/>
      <c r="D141" s="108"/>
      <c r="E141" s="108"/>
      <c r="F141" s="108"/>
      <c r="G141" s="108"/>
      <c r="H141" s="108"/>
    </row>
    <row r="142" spans="1:8" ht="15.75">
      <c r="A142" s="447"/>
      <c r="B142" s="108"/>
      <c r="C142" s="108"/>
      <c r="D142" s="108"/>
      <c r="E142" s="108"/>
      <c r="F142" s="108"/>
      <c r="G142" s="108"/>
      <c r="H142" s="108"/>
    </row>
    <row r="143" spans="1:8" ht="15.75">
      <c r="A143" s="447"/>
      <c r="B143" s="108"/>
      <c r="C143" s="108"/>
      <c r="D143" s="108"/>
      <c r="E143" s="108"/>
      <c r="F143" s="108"/>
      <c r="G143" s="108"/>
      <c r="H143" s="108"/>
    </row>
    <row r="144" spans="1:8" ht="15.75">
      <c r="A144" s="447"/>
      <c r="B144" s="108"/>
      <c r="C144" s="108"/>
      <c r="D144" s="108"/>
      <c r="E144" s="108"/>
      <c r="F144" s="108"/>
      <c r="G144" s="108"/>
      <c r="H144" s="108"/>
    </row>
    <row r="145" spans="1:8" ht="15.75">
      <c r="A145" s="447"/>
      <c r="B145" s="108"/>
      <c r="C145" s="108"/>
      <c r="D145" s="108"/>
      <c r="E145" s="108"/>
      <c r="F145" s="108"/>
      <c r="G145" s="108"/>
      <c r="H145" s="108"/>
    </row>
    <row r="146" spans="1:8" ht="15.75">
      <c r="A146" s="447"/>
      <c r="B146" s="108"/>
      <c r="C146" s="108"/>
      <c r="D146" s="108"/>
      <c r="E146" s="108"/>
      <c r="F146" s="108"/>
      <c r="G146" s="108"/>
      <c r="H146" s="108"/>
    </row>
    <row r="147" spans="1:8" ht="15.75">
      <c r="A147" s="447"/>
      <c r="B147" s="108"/>
      <c r="C147" s="108"/>
      <c r="D147" s="108"/>
      <c r="E147" s="108"/>
      <c r="F147" s="108"/>
      <c r="G147" s="108"/>
      <c r="H147" s="108"/>
    </row>
    <row r="148" spans="1:8" ht="15.75">
      <c r="A148" s="447"/>
      <c r="B148" s="108"/>
      <c r="C148" s="108"/>
      <c r="D148" s="108"/>
      <c r="E148" s="108"/>
      <c r="F148" s="108"/>
      <c r="G148" s="108"/>
      <c r="H148" s="108"/>
    </row>
    <row r="149" spans="1:8" ht="15.75">
      <c r="A149" s="46"/>
    </row>
    <row r="150" spans="1:8" ht="15.75">
      <c r="A150" s="46"/>
    </row>
    <row r="151" spans="1:8" ht="15.75">
      <c r="A151" s="46"/>
    </row>
    <row r="152" spans="1:8" ht="15.75">
      <c r="A152" s="46"/>
    </row>
    <row r="153" spans="1:8" ht="15.75">
      <c r="A153" s="46"/>
    </row>
    <row r="154" spans="1:8" ht="15.75">
      <c r="A154" s="46"/>
    </row>
    <row r="155" spans="1:8" ht="15.75">
      <c r="A155" s="46"/>
    </row>
    <row r="156" spans="1:8" ht="15.75">
      <c r="A156" s="46"/>
    </row>
    <row r="157" spans="1:8" ht="15.75">
      <c r="A157" s="46"/>
    </row>
    <row r="158" spans="1:8" ht="15.75">
      <c r="A158" s="46"/>
    </row>
    <row r="159" spans="1:8" ht="15.75">
      <c r="A159" s="46"/>
    </row>
    <row r="160" spans="1:8" ht="15.75">
      <c r="A160" s="46"/>
    </row>
    <row r="161" spans="1:1" ht="15.75">
      <c r="A161" s="46"/>
    </row>
    <row r="162" spans="1:1" ht="15.75">
      <c r="A162" s="46"/>
    </row>
    <row r="163" spans="1:1" ht="15.75">
      <c r="A163" s="46"/>
    </row>
    <row r="164" spans="1:1" ht="15.75">
      <c r="A164" s="46"/>
    </row>
    <row r="165" spans="1:1" ht="15.75">
      <c r="A165" s="46"/>
    </row>
    <row r="166" spans="1:1" ht="15.75">
      <c r="A166" s="46"/>
    </row>
    <row r="167" spans="1:1" ht="15.75">
      <c r="A167" s="46"/>
    </row>
    <row r="168" spans="1:1" ht="15.75">
      <c r="A168" s="46"/>
    </row>
    <row r="169" spans="1:1" ht="15.75">
      <c r="A169" s="46"/>
    </row>
    <row r="170" spans="1:1" ht="15.75">
      <c r="A170" s="46"/>
    </row>
    <row r="171" spans="1:1" ht="15.75">
      <c r="A171" s="46"/>
    </row>
    <row r="172" spans="1:1" ht="15.75">
      <c r="A172" s="46"/>
    </row>
    <row r="173" spans="1:1" ht="15.75">
      <c r="A173" s="46"/>
    </row>
    <row r="174" spans="1:1" ht="15.75">
      <c r="A174" s="46"/>
    </row>
    <row r="175" spans="1:1" ht="15.75">
      <c r="A175" s="46"/>
    </row>
    <row r="176" spans="1:1" ht="15.75">
      <c r="A176" s="46"/>
    </row>
    <row r="177" spans="1:1" ht="15.75">
      <c r="A177" s="46"/>
    </row>
    <row r="178" spans="1:1" ht="15.75">
      <c r="A178" s="46"/>
    </row>
    <row r="179" spans="1:1" ht="15.75">
      <c r="A179" s="46"/>
    </row>
    <row r="180" spans="1:1" ht="15.75">
      <c r="A180" s="46"/>
    </row>
    <row r="181" spans="1:1" ht="15.75">
      <c r="A181" s="46"/>
    </row>
    <row r="182" spans="1:1" ht="15.75">
      <c r="A182" s="46"/>
    </row>
    <row r="183" spans="1:1" ht="15.75">
      <c r="A183" s="46"/>
    </row>
    <row r="184" spans="1:1" ht="15.75">
      <c r="A184" s="46"/>
    </row>
    <row r="185" spans="1:1" ht="15.75">
      <c r="A185" s="46"/>
    </row>
    <row r="186" spans="1:1" ht="15.75">
      <c r="A186" s="46"/>
    </row>
    <row r="187" spans="1:1" ht="15.75">
      <c r="A187" s="46"/>
    </row>
    <row r="188" spans="1:1" ht="15.75">
      <c r="A188" s="46"/>
    </row>
    <row r="189" spans="1:1" ht="15.75">
      <c r="A189" s="46"/>
    </row>
    <row r="190" spans="1:1" ht="15.75">
      <c r="A190" s="46"/>
    </row>
    <row r="191" spans="1:1" ht="15.75">
      <c r="A191" s="46"/>
    </row>
    <row r="192" spans="1:1" ht="15.75">
      <c r="A192" s="46"/>
    </row>
    <row r="193" spans="1:1" ht="15.75">
      <c r="A193" s="46"/>
    </row>
    <row r="194" spans="1:1" ht="15.75">
      <c r="A194" s="46"/>
    </row>
    <row r="195" spans="1:1" ht="15.75">
      <c r="A195" s="46"/>
    </row>
    <row r="196" spans="1:1" ht="15.75">
      <c r="A196" s="46"/>
    </row>
    <row r="197" spans="1:1" ht="15.75">
      <c r="A197" s="46"/>
    </row>
    <row r="198" spans="1:1" ht="15.75">
      <c r="A198" s="46"/>
    </row>
    <row r="199" spans="1:1" ht="15.75">
      <c r="A199" s="46"/>
    </row>
    <row r="200" spans="1:1" ht="15.75">
      <c r="A200" s="46"/>
    </row>
    <row r="201" spans="1:1" ht="15.75">
      <c r="A201" s="46"/>
    </row>
    <row r="202" spans="1:1" ht="15.75">
      <c r="A202" s="46"/>
    </row>
    <row r="203" spans="1:1" ht="15.75">
      <c r="A203" s="46"/>
    </row>
    <row r="204" spans="1:1" ht="15.75">
      <c r="A204" s="46"/>
    </row>
    <row r="205" spans="1:1" ht="15.75">
      <c r="A205" s="46"/>
    </row>
    <row r="206" spans="1:1" ht="15.75">
      <c r="A206" s="46"/>
    </row>
    <row r="207" spans="1:1" ht="15.75">
      <c r="A207" s="46"/>
    </row>
    <row r="208" spans="1:1" ht="15.75">
      <c r="A208" s="46"/>
    </row>
    <row r="209" spans="1:1" ht="15.75">
      <c r="A209" s="46"/>
    </row>
    <row r="210" spans="1:1" ht="15.75">
      <c r="A210" s="46"/>
    </row>
    <row r="211" spans="1:1" ht="15.75">
      <c r="A211" s="46"/>
    </row>
    <row r="212" spans="1:1" ht="15.75">
      <c r="A212" s="46"/>
    </row>
    <row r="213" spans="1:1" ht="15.75">
      <c r="A213" s="46"/>
    </row>
    <row r="214" spans="1:1" ht="15.75">
      <c r="A214" s="46"/>
    </row>
    <row r="215" spans="1:1" ht="15.75">
      <c r="A215" s="46"/>
    </row>
    <row r="216" spans="1:1" ht="15.75">
      <c r="A216" s="46"/>
    </row>
    <row r="217" spans="1:1" ht="15.75">
      <c r="A217" s="46"/>
    </row>
    <row r="218" spans="1:1" ht="15.75">
      <c r="A218" s="46"/>
    </row>
    <row r="219" spans="1:1" ht="15.75">
      <c r="A219" s="46"/>
    </row>
    <row r="220" spans="1:1" ht="15.75">
      <c r="A220" s="46"/>
    </row>
    <row r="221" spans="1:1" ht="15.75">
      <c r="A221" s="46"/>
    </row>
    <row r="222" spans="1:1" ht="15.75">
      <c r="A222" s="46"/>
    </row>
    <row r="223" spans="1:1" ht="15.75">
      <c r="A223" s="46"/>
    </row>
    <row r="224" spans="1:1" ht="15.75">
      <c r="A224" s="46"/>
    </row>
    <row r="225" spans="1:1" ht="15.75">
      <c r="A225" s="46"/>
    </row>
    <row r="226" spans="1:1" ht="15.75">
      <c r="A226" s="46"/>
    </row>
    <row r="227" spans="1:1" ht="15.75">
      <c r="A227" s="46"/>
    </row>
    <row r="228" spans="1:1" ht="15.75">
      <c r="A228" s="46"/>
    </row>
    <row r="229" spans="1:1" ht="15.75">
      <c r="A229" s="46"/>
    </row>
    <row r="230" spans="1:1" ht="15.75">
      <c r="A230" s="46"/>
    </row>
    <row r="231" spans="1:1" ht="15.75">
      <c r="A231" s="46"/>
    </row>
    <row r="232" spans="1:1" ht="15.75">
      <c r="A232" s="46"/>
    </row>
    <row r="233" spans="1:1" ht="15.75">
      <c r="A233" s="46"/>
    </row>
    <row r="234" spans="1:1" ht="15.75">
      <c r="A234" s="46"/>
    </row>
    <row r="235" spans="1:1" ht="15.75">
      <c r="A235" s="46"/>
    </row>
    <row r="236" spans="1:1" ht="15.75">
      <c r="A236" s="46"/>
    </row>
    <row r="237" spans="1:1" ht="15.75">
      <c r="A237" s="46"/>
    </row>
    <row r="238" spans="1:1" ht="15.75">
      <c r="A238" s="46"/>
    </row>
    <row r="239" spans="1:1" ht="15.75">
      <c r="A239" s="46"/>
    </row>
    <row r="240" spans="1:1" ht="15.75">
      <c r="A240" s="46"/>
    </row>
    <row r="241" spans="1:1" ht="15.75">
      <c r="A241" s="46"/>
    </row>
    <row r="242" spans="1:1" ht="15.75">
      <c r="A242" s="46"/>
    </row>
    <row r="243" spans="1:1" ht="15.75">
      <c r="A243" s="46"/>
    </row>
    <row r="244" spans="1:1" ht="15.75">
      <c r="A244" s="46"/>
    </row>
    <row r="245" spans="1:1" ht="15.75">
      <c r="A245" s="46"/>
    </row>
    <row r="246" spans="1:1" ht="15.75">
      <c r="A246" s="46"/>
    </row>
    <row r="247" spans="1:1" ht="15.75">
      <c r="A247" s="46"/>
    </row>
    <row r="248" spans="1:1" ht="15.75">
      <c r="A248" s="46"/>
    </row>
    <row r="249" spans="1:1" ht="15.75">
      <c r="A249" s="46"/>
    </row>
    <row r="250" spans="1:1" ht="15.75">
      <c r="A250" s="46"/>
    </row>
    <row r="251" spans="1:1" ht="15.75">
      <c r="A251" s="46"/>
    </row>
    <row r="252" spans="1:1" ht="15.75">
      <c r="A252" s="46"/>
    </row>
    <row r="253" spans="1:1" ht="15.75">
      <c r="A253" s="46"/>
    </row>
    <row r="254" spans="1:1" ht="15.75">
      <c r="A254" s="46"/>
    </row>
    <row r="255" spans="1:1" ht="15.75">
      <c r="A255" s="46"/>
    </row>
    <row r="256" spans="1:1" ht="15.75">
      <c r="A256" s="46"/>
    </row>
    <row r="257" spans="1:1" ht="15.75">
      <c r="A257" s="46"/>
    </row>
    <row r="258" spans="1:1" ht="15.75">
      <c r="A258" s="46"/>
    </row>
    <row r="259" spans="1:1" ht="15.75">
      <c r="A259" s="46"/>
    </row>
    <row r="260" spans="1:1" ht="15.75">
      <c r="A260" s="46"/>
    </row>
    <row r="261" spans="1:1" ht="15.75">
      <c r="A261" s="46"/>
    </row>
    <row r="262" spans="1:1" ht="15.75">
      <c r="A262" s="46"/>
    </row>
    <row r="263" spans="1:1" ht="15.75">
      <c r="A263" s="46"/>
    </row>
    <row r="264" spans="1:1" ht="15.75">
      <c r="A264" s="46"/>
    </row>
    <row r="265" spans="1:1" ht="15.75">
      <c r="A265" s="46"/>
    </row>
    <row r="266" spans="1:1" ht="15.75">
      <c r="A266" s="46"/>
    </row>
    <row r="267" spans="1:1" ht="15.75">
      <c r="A267" s="46"/>
    </row>
    <row r="268" spans="1:1" ht="15.75">
      <c r="A268" s="46"/>
    </row>
    <row r="269" spans="1:1" ht="15.75">
      <c r="A269" s="46"/>
    </row>
    <row r="270" spans="1:1" ht="15.75">
      <c r="A270" s="46"/>
    </row>
    <row r="271" spans="1:1" ht="15.75">
      <c r="A271" s="46"/>
    </row>
    <row r="272" spans="1:1" ht="15.75">
      <c r="A272" s="46"/>
    </row>
    <row r="273" spans="1:1" ht="15.75">
      <c r="A273" s="46"/>
    </row>
    <row r="274" spans="1:1" ht="15.75">
      <c r="A274" s="46"/>
    </row>
    <row r="275" spans="1:1" ht="15.75">
      <c r="A275" s="46"/>
    </row>
    <row r="276" spans="1:1" ht="15.75">
      <c r="A276" s="46"/>
    </row>
    <row r="277" spans="1:1" ht="15.75">
      <c r="A277" s="46"/>
    </row>
    <row r="278" spans="1:1" ht="15.75">
      <c r="A278" s="46"/>
    </row>
    <row r="279" spans="1:1" ht="15.75">
      <c r="A279" s="46"/>
    </row>
    <row r="280" spans="1:1" ht="15.75">
      <c r="A280" s="46"/>
    </row>
    <row r="281" spans="1:1" ht="15.75">
      <c r="A281" s="46"/>
    </row>
    <row r="282" spans="1:1" ht="15.75">
      <c r="A282" s="46"/>
    </row>
    <row r="283" spans="1:1" ht="15.75">
      <c r="A283" s="46"/>
    </row>
    <row r="284" spans="1:1" ht="15.75">
      <c r="A284" s="46"/>
    </row>
    <row r="285" spans="1:1" ht="15.75">
      <c r="A285" s="46"/>
    </row>
    <row r="286" spans="1:1" ht="15.75">
      <c r="A286" s="46"/>
    </row>
    <row r="287" spans="1:1" ht="15.75">
      <c r="A287" s="46"/>
    </row>
    <row r="288" spans="1:1" ht="15.75">
      <c r="A288" s="46"/>
    </row>
    <row r="289" spans="1:1" ht="15.75">
      <c r="A289" s="46"/>
    </row>
    <row r="290" spans="1:1" ht="15.75">
      <c r="A290" s="46"/>
    </row>
    <row r="291" spans="1:1" ht="15.75">
      <c r="A291" s="46"/>
    </row>
    <row r="292" spans="1:1" ht="15.75">
      <c r="A292" s="46"/>
    </row>
    <row r="293" spans="1:1" ht="15.75">
      <c r="A293" s="46"/>
    </row>
    <row r="294" spans="1:1" ht="15.75">
      <c r="A294" s="46"/>
    </row>
    <row r="295" spans="1:1" ht="15.75">
      <c r="A295" s="46"/>
    </row>
    <row r="296" spans="1:1" ht="15.75">
      <c r="A296" s="46"/>
    </row>
    <row r="297" spans="1:1" ht="15.75">
      <c r="A297" s="46"/>
    </row>
    <row r="298" spans="1:1" ht="15.75">
      <c r="A298" s="46"/>
    </row>
    <row r="299" spans="1:1" ht="15.75">
      <c r="A299" s="46"/>
    </row>
    <row r="300" spans="1:1" ht="15.75">
      <c r="A300" s="46"/>
    </row>
    <row r="301" spans="1:1" ht="15.75">
      <c r="A301" s="46"/>
    </row>
    <row r="302" spans="1:1" ht="15.75">
      <c r="A302" s="46"/>
    </row>
    <row r="303" spans="1:1" ht="15.75">
      <c r="A303" s="46"/>
    </row>
    <row r="304" spans="1:1" ht="15.75">
      <c r="A304" s="46"/>
    </row>
    <row r="305" spans="1:1" ht="15.75">
      <c r="A305" s="46"/>
    </row>
    <row r="306" spans="1:1" ht="15.75">
      <c r="A306" s="46"/>
    </row>
    <row r="307" spans="1:1" ht="15.75">
      <c r="A307" s="46"/>
    </row>
    <row r="308" spans="1:1" ht="15.75">
      <c r="A308" s="46"/>
    </row>
    <row r="309" spans="1:1" ht="15.75">
      <c r="A309" s="46"/>
    </row>
    <row r="310" spans="1:1" ht="15.75">
      <c r="A310" s="46"/>
    </row>
    <row r="311" spans="1:1" ht="15.75">
      <c r="A311" s="46"/>
    </row>
    <row r="312" spans="1:1" ht="15.75">
      <c r="A312" s="46"/>
    </row>
    <row r="313" spans="1:1" ht="15.75">
      <c r="A313" s="46"/>
    </row>
    <row r="314" spans="1:1" ht="15.75">
      <c r="A314" s="46"/>
    </row>
    <row r="315" spans="1:1" ht="15.75">
      <c r="A315" s="46"/>
    </row>
    <row r="316" spans="1:1" ht="15.75">
      <c r="A316" s="46"/>
    </row>
    <row r="317" spans="1:1" ht="15.75">
      <c r="A317" s="46"/>
    </row>
    <row r="318" spans="1:1" ht="15.75">
      <c r="A318" s="46"/>
    </row>
    <row r="319" spans="1:1" ht="15.75">
      <c r="A319" s="46"/>
    </row>
    <row r="320" spans="1:1" ht="15.75">
      <c r="A320" s="46"/>
    </row>
    <row r="321" spans="1:1" ht="15.75">
      <c r="A321" s="46"/>
    </row>
    <row r="322" spans="1:1" ht="15.75">
      <c r="A322" s="46"/>
    </row>
    <row r="323" spans="1:1" ht="15.75">
      <c r="A323" s="46"/>
    </row>
    <row r="324" spans="1:1" ht="15.75">
      <c r="A324" s="46"/>
    </row>
    <row r="325" spans="1:1" ht="15.75">
      <c r="A325" s="46"/>
    </row>
    <row r="326" spans="1:1" ht="15.75">
      <c r="A326" s="46"/>
    </row>
    <row r="327" spans="1:1" ht="15.75">
      <c r="A327" s="46"/>
    </row>
    <row r="328" spans="1:1" ht="15.75">
      <c r="A328" s="46"/>
    </row>
    <row r="329" spans="1:1" ht="15.75">
      <c r="A329" s="46"/>
    </row>
    <row r="330" spans="1:1" ht="15.75">
      <c r="A330" s="46"/>
    </row>
    <row r="331" spans="1:1" ht="15.75">
      <c r="A331" s="46"/>
    </row>
    <row r="332" spans="1:1" ht="15.75">
      <c r="A332" s="46"/>
    </row>
    <row r="333" spans="1:1" ht="15.75">
      <c r="A333" s="46"/>
    </row>
    <row r="334" spans="1:1" ht="15.75">
      <c r="A334" s="46"/>
    </row>
    <row r="335" spans="1:1" ht="15.75">
      <c r="A335" s="46"/>
    </row>
    <row r="336" spans="1:1" ht="15.75">
      <c r="A336" s="46"/>
    </row>
    <row r="337" spans="1:1" ht="15.75">
      <c r="A337" s="46"/>
    </row>
    <row r="338" spans="1:1" ht="15.75">
      <c r="A338" s="46"/>
    </row>
    <row r="339" spans="1:1" ht="15.75">
      <c r="A339" s="46"/>
    </row>
    <row r="340" spans="1:1" ht="15.75">
      <c r="A340" s="46"/>
    </row>
    <row r="341" spans="1:1" ht="15.75">
      <c r="A341" s="46"/>
    </row>
    <row r="342" spans="1:1" ht="15.75">
      <c r="A342" s="46"/>
    </row>
    <row r="343" spans="1:1" ht="15.75">
      <c r="A343" s="46"/>
    </row>
    <row r="344" spans="1:1" ht="15.75">
      <c r="A344" s="46"/>
    </row>
    <row r="345" spans="1:1" ht="15.75">
      <c r="A345" s="46"/>
    </row>
    <row r="346" spans="1:1" ht="15.75">
      <c r="A346" s="46"/>
    </row>
    <row r="347" spans="1:1" ht="15.75">
      <c r="A347" s="46"/>
    </row>
    <row r="348" spans="1:1" ht="15.75">
      <c r="A348" s="46"/>
    </row>
    <row r="349" spans="1:1" ht="15.75">
      <c r="A349" s="46"/>
    </row>
    <row r="350" spans="1:1" ht="15.75">
      <c r="A350" s="46"/>
    </row>
    <row r="351" spans="1:1" ht="15.75">
      <c r="A351" s="46"/>
    </row>
    <row r="352" spans="1:1" ht="15.75">
      <c r="A352" s="46"/>
    </row>
    <row r="353" spans="1:1" ht="15.75">
      <c r="A353" s="46"/>
    </row>
    <row r="354" spans="1:1" ht="15.75">
      <c r="A354" s="46"/>
    </row>
    <row r="355" spans="1:1" ht="15.75">
      <c r="A355" s="46"/>
    </row>
    <row r="356" spans="1:1" ht="15.75">
      <c r="A356" s="46"/>
    </row>
    <row r="357" spans="1:1" ht="15.75">
      <c r="A357" s="46"/>
    </row>
    <row r="358" spans="1:1" ht="15.75">
      <c r="A358" s="46"/>
    </row>
    <row r="359" spans="1:1" ht="15.75">
      <c r="A359" s="46"/>
    </row>
    <row r="360" spans="1:1" ht="15.75">
      <c r="A360" s="46"/>
    </row>
    <row r="361" spans="1:1" ht="15.75">
      <c r="A361" s="46"/>
    </row>
    <row r="362" spans="1:1" ht="15.75">
      <c r="A362" s="46"/>
    </row>
    <row r="363" spans="1:1" ht="15.75">
      <c r="A363" s="46"/>
    </row>
    <row r="364" spans="1:1" ht="15.75">
      <c r="A364" s="46"/>
    </row>
    <row r="365" spans="1:1" ht="15.75">
      <c r="A365" s="46"/>
    </row>
    <row r="366" spans="1:1" ht="15.75">
      <c r="A366" s="46"/>
    </row>
    <row r="367" spans="1:1" ht="15.75">
      <c r="A367" s="46"/>
    </row>
    <row r="368" spans="1:1" ht="15.75">
      <c r="A368" s="46"/>
    </row>
    <row r="369" spans="1:1" ht="15.75">
      <c r="A369" s="46"/>
    </row>
    <row r="370" spans="1:1" ht="15.75">
      <c r="A370" s="46"/>
    </row>
    <row r="371" spans="1:1" ht="15.75">
      <c r="A371" s="46"/>
    </row>
    <row r="372" spans="1:1" ht="15.75">
      <c r="A372" s="46"/>
    </row>
    <row r="373" spans="1:1" ht="15.75">
      <c r="A373" s="46"/>
    </row>
    <row r="374" spans="1:1" ht="15.75">
      <c r="A374" s="46"/>
    </row>
    <row r="375" spans="1:1" ht="15.75">
      <c r="A375" s="46"/>
    </row>
    <row r="376" spans="1:1" ht="15.75">
      <c r="A376" s="46"/>
    </row>
    <row r="377" spans="1:1" ht="15.75">
      <c r="A377" s="46"/>
    </row>
    <row r="378" spans="1:1" ht="15.75">
      <c r="A378" s="46"/>
    </row>
    <row r="379" spans="1:1" ht="15.75">
      <c r="A379" s="46"/>
    </row>
    <row r="380" spans="1:1" ht="15.75">
      <c r="A380" s="46"/>
    </row>
    <row r="381" spans="1:1" ht="15.75">
      <c r="A381" s="46"/>
    </row>
    <row r="382" spans="1:1" ht="15.75">
      <c r="A382" s="46"/>
    </row>
    <row r="383" spans="1:1" ht="15.75">
      <c r="A383" s="46"/>
    </row>
    <row r="384" spans="1:1" ht="15.75">
      <c r="A384" s="46"/>
    </row>
    <row r="385" spans="1:1" ht="15.75">
      <c r="A385" s="46"/>
    </row>
    <row r="386" spans="1:1" ht="15.75">
      <c r="A386" s="46"/>
    </row>
    <row r="387" spans="1:1" ht="15.75">
      <c r="A387" s="46"/>
    </row>
    <row r="388" spans="1:1" ht="15.75">
      <c r="A388" s="46"/>
    </row>
    <row r="389" spans="1:1" ht="15.75">
      <c r="A389" s="46"/>
    </row>
    <row r="390" spans="1:1" ht="15.75">
      <c r="A390" s="46"/>
    </row>
    <row r="391" spans="1:1" ht="15.75">
      <c r="A391" s="46"/>
    </row>
    <row r="392" spans="1:1" ht="15.75">
      <c r="A392" s="46"/>
    </row>
    <row r="393" spans="1:1" ht="15.75">
      <c r="A393" s="46"/>
    </row>
    <row r="394" spans="1:1" ht="15.75">
      <c r="A394" s="46"/>
    </row>
    <row r="395" spans="1:1" ht="15.75">
      <c r="A395" s="46"/>
    </row>
    <row r="396" spans="1:1" ht="15.75">
      <c r="A396" s="46"/>
    </row>
    <row r="397" spans="1:1" ht="15.75">
      <c r="A397" s="46"/>
    </row>
    <row r="398" spans="1:1" ht="15.75">
      <c r="A398" s="46"/>
    </row>
    <row r="399" spans="1:1" ht="15.75">
      <c r="A399" s="46"/>
    </row>
    <row r="400" spans="1:1" ht="15.75">
      <c r="A400" s="46"/>
    </row>
    <row r="401" spans="1:1" ht="15.75">
      <c r="A401" s="46"/>
    </row>
    <row r="402" spans="1:1" ht="15.75">
      <c r="A402" s="46"/>
    </row>
    <row r="403" spans="1:1" ht="15.75">
      <c r="A403" s="46"/>
    </row>
    <row r="404" spans="1:1" ht="15.75">
      <c r="A404" s="46"/>
    </row>
    <row r="405" spans="1:1" ht="15.75">
      <c r="A405" s="46"/>
    </row>
    <row r="406" spans="1:1" ht="15.75">
      <c r="A406" s="46"/>
    </row>
    <row r="407" spans="1:1" ht="15.75">
      <c r="A407" s="46"/>
    </row>
    <row r="408" spans="1:1" ht="15.75">
      <c r="A408" s="46"/>
    </row>
    <row r="409" spans="1:1" ht="15.75">
      <c r="A409" s="46"/>
    </row>
    <row r="410" spans="1:1" ht="15.75">
      <c r="A410" s="46"/>
    </row>
    <row r="411" spans="1:1" ht="15.75">
      <c r="A411" s="46"/>
    </row>
    <row r="412" spans="1:1" ht="15.75">
      <c r="A412" s="46"/>
    </row>
    <row r="413" spans="1:1" ht="15.75">
      <c r="A413" s="46"/>
    </row>
    <row r="414" spans="1:1" ht="15.75">
      <c r="A414" s="46"/>
    </row>
    <row r="415" spans="1:1" ht="15.75">
      <c r="A415" s="46"/>
    </row>
    <row r="416" spans="1:1" ht="15.75">
      <c r="A416" s="46"/>
    </row>
    <row r="417" spans="1:1" ht="15.75">
      <c r="A417" s="46"/>
    </row>
    <row r="418" spans="1:1" ht="15.75">
      <c r="A418" s="46"/>
    </row>
    <row r="419" spans="1:1" ht="15.75">
      <c r="A419" s="46"/>
    </row>
    <row r="420" spans="1:1" ht="15.75">
      <c r="A420" s="46"/>
    </row>
    <row r="421" spans="1:1" ht="15.75">
      <c r="A421" s="46"/>
    </row>
    <row r="422" spans="1:1" ht="15.75">
      <c r="A422" s="46"/>
    </row>
    <row r="423" spans="1:1" ht="15.75">
      <c r="A423" s="46"/>
    </row>
    <row r="424" spans="1:1" ht="15.75">
      <c r="A424" s="46"/>
    </row>
    <row r="425" spans="1:1" ht="15.75">
      <c r="A425" s="46"/>
    </row>
    <row r="426" spans="1:1" ht="15.75">
      <c r="A426" s="46"/>
    </row>
    <row r="427" spans="1:1" ht="15.75">
      <c r="A427" s="46"/>
    </row>
    <row r="428" spans="1:1" ht="15.75">
      <c r="A428" s="46"/>
    </row>
    <row r="429" spans="1:1" ht="15.75">
      <c r="A429" s="46"/>
    </row>
    <row r="430" spans="1:1" ht="15.75">
      <c r="A430" s="46"/>
    </row>
    <row r="431" spans="1:1" ht="15.75">
      <c r="A431" s="46"/>
    </row>
    <row r="432" spans="1:1" ht="15.75">
      <c r="A432" s="46"/>
    </row>
    <row r="433" spans="1:1" ht="15.75">
      <c r="A433" s="46"/>
    </row>
    <row r="434" spans="1:1" ht="15.75">
      <c r="A434" s="46"/>
    </row>
    <row r="435" spans="1:1" ht="15.75">
      <c r="A435" s="46"/>
    </row>
    <row r="436" spans="1:1" ht="15.75">
      <c r="A436" s="46"/>
    </row>
    <row r="437" spans="1:1" ht="15.75">
      <c r="A437" s="46"/>
    </row>
    <row r="438" spans="1:1" ht="15.75">
      <c r="A438" s="46"/>
    </row>
    <row r="439" spans="1:1" ht="15.75">
      <c r="A439" s="46"/>
    </row>
    <row r="440" spans="1:1" ht="15.75">
      <c r="A440" s="46"/>
    </row>
    <row r="441" spans="1:1" ht="15.75">
      <c r="A441" s="46"/>
    </row>
    <row r="442" spans="1:1" ht="15.75">
      <c r="A442" s="46"/>
    </row>
    <row r="443" spans="1:1" ht="15.75">
      <c r="A443" s="46"/>
    </row>
    <row r="444" spans="1:1" ht="15.75">
      <c r="A444" s="46"/>
    </row>
    <row r="445" spans="1:1" ht="15.75">
      <c r="A445" s="46"/>
    </row>
    <row r="446" spans="1:1" ht="15.75">
      <c r="A446" s="46"/>
    </row>
    <row r="447" spans="1:1" ht="15.75">
      <c r="A447" s="46"/>
    </row>
    <row r="448" spans="1:1" ht="15.75">
      <c r="A448" s="46"/>
    </row>
    <row r="449" spans="1:1" ht="15.75">
      <c r="A449" s="46"/>
    </row>
    <row r="450" spans="1:1" ht="15.75">
      <c r="A450" s="46"/>
    </row>
    <row r="451" spans="1:1" ht="15.75">
      <c r="A451" s="46"/>
    </row>
    <row r="452" spans="1:1" ht="15.75">
      <c r="A452" s="46"/>
    </row>
    <row r="453" spans="1:1" ht="15.75">
      <c r="A453" s="46"/>
    </row>
    <row r="454" spans="1:1" ht="15.75">
      <c r="A454" s="46"/>
    </row>
    <row r="455" spans="1:1" ht="15.75">
      <c r="A455" s="46"/>
    </row>
    <row r="456" spans="1:1" ht="15.75">
      <c r="A456" s="46"/>
    </row>
    <row r="457" spans="1:1" ht="15.75">
      <c r="A457" s="46"/>
    </row>
    <row r="458" spans="1:1" ht="15.75">
      <c r="A458" s="46"/>
    </row>
    <row r="459" spans="1:1" ht="15.75">
      <c r="A459" s="46"/>
    </row>
    <row r="460" spans="1:1" ht="15.75">
      <c r="A460" s="46"/>
    </row>
    <row r="461" spans="1:1" ht="15.75">
      <c r="A461" s="46"/>
    </row>
    <row r="462" spans="1:1" ht="15.75">
      <c r="A462" s="46"/>
    </row>
    <row r="463" spans="1:1" ht="15.75">
      <c r="A463" s="46"/>
    </row>
    <row r="464" spans="1:1" ht="15.75">
      <c r="A464" s="46"/>
    </row>
    <row r="465" spans="1:1" ht="15.75">
      <c r="A465" s="46"/>
    </row>
    <row r="466" spans="1:1" ht="15.75">
      <c r="A466" s="46"/>
    </row>
    <row r="467" spans="1:1" ht="15.75">
      <c r="A467" s="46"/>
    </row>
    <row r="468" spans="1:1" ht="15.75">
      <c r="A468" s="46"/>
    </row>
    <row r="469" spans="1:1" ht="15.75">
      <c r="A469" s="46"/>
    </row>
    <row r="470" spans="1:1" ht="15.75">
      <c r="A470" s="46"/>
    </row>
    <row r="471" spans="1:1" ht="15.75">
      <c r="A471" s="46"/>
    </row>
    <row r="472" spans="1:1" ht="15.75">
      <c r="A472" s="46"/>
    </row>
    <row r="473" spans="1:1" ht="15.75">
      <c r="A473" s="46"/>
    </row>
    <row r="474" spans="1:1" ht="15.75">
      <c r="A474" s="46"/>
    </row>
    <row r="475" spans="1:1" ht="15.75">
      <c r="A475" s="46"/>
    </row>
    <row r="476" spans="1:1" ht="15.75">
      <c r="A476" s="46"/>
    </row>
    <row r="477" spans="1:1" ht="15.75">
      <c r="A477" s="46"/>
    </row>
    <row r="478" spans="1:1" ht="15.75">
      <c r="A478" s="46"/>
    </row>
    <row r="479" spans="1:1" ht="15.75">
      <c r="A479" s="46"/>
    </row>
    <row r="480" spans="1:1" ht="15.75">
      <c r="A480" s="46"/>
    </row>
    <row r="481" spans="1:1" ht="15.75">
      <c r="A481" s="46"/>
    </row>
    <row r="482" spans="1:1" ht="15.75">
      <c r="A482" s="46"/>
    </row>
    <row r="483" spans="1:1" ht="15.75">
      <c r="A483" s="46"/>
    </row>
    <row r="484" spans="1:1" ht="15.75">
      <c r="A484" s="46"/>
    </row>
    <row r="485" spans="1:1" ht="15.75">
      <c r="A485" s="46"/>
    </row>
    <row r="486" spans="1:1" ht="15.75">
      <c r="A486" s="46"/>
    </row>
    <row r="487" spans="1:1" ht="15.75">
      <c r="A487" s="46"/>
    </row>
    <row r="488" spans="1:1" ht="15.75">
      <c r="A488" s="46"/>
    </row>
    <row r="489" spans="1:1" ht="15.75">
      <c r="A489" s="46"/>
    </row>
    <row r="490" spans="1:1" ht="15.75">
      <c r="A490" s="46"/>
    </row>
    <row r="491" spans="1:1" ht="15.75">
      <c r="A491" s="46"/>
    </row>
    <row r="492" spans="1:1" ht="15.75">
      <c r="A492" s="46"/>
    </row>
    <row r="493" spans="1:1" ht="15.75">
      <c r="A493" s="46"/>
    </row>
    <row r="494" spans="1:1" ht="15.75">
      <c r="A494" s="46"/>
    </row>
    <row r="495" spans="1:1" ht="15.75">
      <c r="A495" s="46"/>
    </row>
    <row r="496" spans="1:1" ht="15.75">
      <c r="A496" s="46"/>
    </row>
    <row r="497" spans="1:1" ht="15.75">
      <c r="A497" s="46"/>
    </row>
    <row r="498" spans="1:1" ht="15.75">
      <c r="A498" s="46"/>
    </row>
    <row r="499" spans="1:1" ht="15.75">
      <c r="A499" s="46"/>
    </row>
    <row r="500" spans="1:1" ht="15.75">
      <c r="A500" s="46"/>
    </row>
    <row r="501" spans="1:1" ht="15.75">
      <c r="A501" s="46"/>
    </row>
    <row r="502" spans="1:1" ht="15.75">
      <c r="A502" s="46"/>
    </row>
    <row r="503" spans="1:1" ht="15.75">
      <c r="A503" s="46"/>
    </row>
    <row r="504" spans="1:1" ht="15.75">
      <c r="A504" s="46"/>
    </row>
    <row r="505" spans="1:1" ht="15.75">
      <c r="A505" s="46"/>
    </row>
    <row r="506" spans="1:1" ht="15.75">
      <c r="A506" s="46"/>
    </row>
    <row r="507" spans="1:1" ht="15.75">
      <c r="A507" s="46"/>
    </row>
    <row r="508" spans="1:1" ht="15.75">
      <c r="A508" s="46"/>
    </row>
    <row r="509" spans="1:1" ht="15.75">
      <c r="A509" s="46"/>
    </row>
    <row r="510" spans="1:1" ht="15.75">
      <c r="A510" s="46"/>
    </row>
    <row r="511" spans="1:1" ht="15.75">
      <c r="A511" s="46"/>
    </row>
    <row r="512" spans="1:1" ht="15.75">
      <c r="A512" s="46"/>
    </row>
    <row r="513" spans="1:1" ht="15.75">
      <c r="A513" s="46"/>
    </row>
    <row r="514" spans="1:1" ht="15.75">
      <c r="A514" s="46"/>
    </row>
    <row r="515" spans="1:1" ht="15.75">
      <c r="A515" s="46"/>
    </row>
    <row r="516" spans="1:1" ht="15.75">
      <c r="A516" s="46"/>
    </row>
    <row r="517" spans="1:1" ht="15.75">
      <c r="A517" s="46"/>
    </row>
    <row r="518" spans="1:1" ht="15.75">
      <c r="A518" s="46"/>
    </row>
    <row r="519" spans="1:1" ht="15.75">
      <c r="A519" s="46"/>
    </row>
    <row r="520" spans="1:1" ht="15.75">
      <c r="A520" s="46"/>
    </row>
    <row r="521" spans="1:1" ht="15.75">
      <c r="A521" s="46"/>
    </row>
    <row r="522" spans="1:1" ht="15.75">
      <c r="A522" s="46"/>
    </row>
    <row r="523" spans="1:1" ht="15.75">
      <c r="A523" s="46"/>
    </row>
    <row r="524" spans="1:1" ht="15.75">
      <c r="A524" s="46"/>
    </row>
    <row r="525" spans="1:1" ht="15.75">
      <c r="A525" s="46"/>
    </row>
    <row r="526" spans="1:1" ht="15.75">
      <c r="A526" s="46"/>
    </row>
    <row r="527" spans="1:1" ht="15.75">
      <c r="A527" s="46"/>
    </row>
    <row r="528" spans="1:1" ht="15.75">
      <c r="A528" s="46"/>
    </row>
    <row r="529" spans="1:1" ht="15.75">
      <c r="A529" s="46"/>
    </row>
    <row r="530" spans="1:1" ht="15.75">
      <c r="A530" s="46"/>
    </row>
    <row r="531" spans="1:1" ht="15.75">
      <c r="A531" s="46"/>
    </row>
    <row r="532" spans="1:1" ht="15.75">
      <c r="A532" s="46"/>
    </row>
    <row r="533" spans="1:1" ht="15.75">
      <c r="A533" s="46"/>
    </row>
    <row r="534" spans="1:1" ht="15.75">
      <c r="A534" s="46"/>
    </row>
    <row r="535" spans="1:1" ht="15.75">
      <c r="A535" s="46"/>
    </row>
    <row r="536" spans="1:1" ht="15.75">
      <c r="A536" s="46"/>
    </row>
    <row r="537" spans="1:1" ht="15.75">
      <c r="A537" s="46"/>
    </row>
    <row r="538" spans="1:1" ht="15.75">
      <c r="A538" s="46"/>
    </row>
    <row r="539" spans="1:1" ht="15.75">
      <c r="A539" s="46"/>
    </row>
    <row r="540" spans="1:1" ht="15.75">
      <c r="A540" s="46"/>
    </row>
    <row r="541" spans="1:1" ht="15.75">
      <c r="A541" s="46"/>
    </row>
    <row r="542" spans="1:1" ht="15.75">
      <c r="A542" s="46"/>
    </row>
    <row r="543" spans="1:1" ht="15.75">
      <c r="A543" s="46"/>
    </row>
    <row r="544" spans="1:1" ht="15.75">
      <c r="A544" s="46"/>
    </row>
    <row r="545" spans="1:1" ht="15.75">
      <c r="A545" s="46"/>
    </row>
    <row r="546" spans="1:1" ht="15.75">
      <c r="A546" s="46"/>
    </row>
    <row r="547" spans="1:1" ht="15.75">
      <c r="A547" s="46"/>
    </row>
    <row r="548" spans="1:1" ht="15.75">
      <c r="A548" s="46"/>
    </row>
    <row r="549" spans="1:1" ht="15.75">
      <c r="A549" s="46"/>
    </row>
    <row r="550" spans="1:1" ht="15.75">
      <c r="A550" s="46"/>
    </row>
    <row r="551" spans="1:1" ht="15.75">
      <c r="A551" s="46"/>
    </row>
    <row r="552" spans="1:1" ht="15.75">
      <c r="A552" s="46"/>
    </row>
    <row r="553" spans="1:1" ht="15.75">
      <c r="A553" s="46"/>
    </row>
    <row r="554" spans="1:1" ht="15.75">
      <c r="A554" s="46"/>
    </row>
    <row r="555" spans="1:1" ht="15.75">
      <c r="A555" s="46"/>
    </row>
    <row r="556" spans="1:1" ht="15.75">
      <c r="A556" s="46"/>
    </row>
    <row r="557" spans="1:1" ht="15.75">
      <c r="A557" s="46"/>
    </row>
    <row r="558" spans="1:1" ht="15.75">
      <c r="A558" s="46"/>
    </row>
    <row r="559" spans="1:1" ht="15.75">
      <c r="A559" s="46"/>
    </row>
    <row r="560" spans="1:1" ht="15.75">
      <c r="A560" s="46"/>
    </row>
    <row r="561" spans="1:1" ht="15.75">
      <c r="A561" s="46"/>
    </row>
    <row r="562" spans="1:1" ht="15.75">
      <c r="A562" s="46"/>
    </row>
    <row r="563" spans="1:1" ht="15.75">
      <c r="A563" s="46"/>
    </row>
    <row r="564" spans="1:1" ht="15.75">
      <c r="A564" s="46"/>
    </row>
    <row r="565" spans="1:1" ht="15.75">
      <c r="A565" s="46"/>
    </row>
    <row r="566" spans="1:1" ht="15.75">
      <c r="A566" s="46"/>
    </row>
    <row r="567" spans="1:1" ht="15.75">
      <c r="A567" s="46"/>
    </row>
    <row r="568" spans="1:1" ht="15.75">
      <c r="A568" s="46"/>
    </row>
    <row r="569" spans="1:1" ht="15.75">
      <c r="A569" s="46"/>
    </row>
    <row r="570" spans="1:1" ht="15.75">
      <c r="A570" s="46"/>
    </row>
    <row r="571" spans="1:1" ht="15.75">
      <c r="A571" s="46"/>
    </row>
    <row r="572" spans="1:1" ht="15.75">
      <c r="A572" s="46"/>
    </row>
    <row r="573" spans="1:1" ht="15.75">
      <c r="A573" s="46"/>
    </row>
    <row r="574" spans="1:1" ht="15.75">
      <c r="A574" s="46"/>
    </row>
    <row r="575" spans="1:1" ht="15.75">
      <c r="A575" s="46"/>
    </row>
    <row r="576" spans="1:1" ht="15.75">
      <c r="A576" s="46"/>
    </row>
    <row r="577" spans="1:1" ht="15.75">
      <c r="A577" s="46"/>
    </row>
    <row r="578" spans="1:1" ht="15.75">
      <c r="A578" s="46"/>
    </row>
    <row r="579" spans="1:1" ht="15.75">
      <c r="A579" s="46"/>
    </row>
    <row r="580" spans="1:1" ht="15.75">
      <c r="A580" s="46"/>
    </row>
    <row r="581" spans="1:1" ht="15.75">
      <c r="A581" s="46"/>
    </row>
    <row r="582" spans="1:1" ht="15.75">
      <c r="A582" s="46"/>
    </row>
    <row r="583" spans="1:1" ht="15.75">
      <c r="A583" s="46"/>
    </row>
    <row r="584" spans="1:1" ht="15.75">
      <c r="A584" s="46"/>
    </row>
    <row r="585" spans="1:1" ht="15.75">
      <c r="A585" s="46"/>
    </row>
    <row r="586" spans="1:1" ht="15.75">
      <c r="A586" s="46"/>
    </row>
    <row r="587" spans="1:1" ht="15.75">
      <c r="A587" s="46"/>
    </row>
    <row r="588" spans="1:1" ht="15.75">
      <c r="A588" s="46"/>
    </row>
    <row r="589" spans="1:1" ht="15.75">
      <c r="A589" s="46"/>
    </row>
    <row r="590" spans="1:1" ht="15.75">
      <c r="A590" s="46"/>
    </row>
    <row r="591" spans="1:1" ht="15.75">
      <c r="A591" s="46"/>
    </row>
    <row r="592" spans="1:1" ht="15.75">
      <c r="A592" s="46"/>
    </row>
    <row r="593" spans="1:1" ht="15.75">
      <c r="A593" s="46"/>
    </row>
    <row r="594" spans="1:1" ht="15.75">
      <c r="A594" s="46"/>
    </row>
    <row r="595" spans="1:1" ht="15.75">
      <c r="A595" s="46"/>
    </row>
    <row r="596" spans="1:1" ht="15.75">
      <c r="A596" s="46"/>
    </row>
    <row r="597" spans="1:1" ht="15.75">
      <c r="A597" s="46"/>
    </row>
    <row r="598" spans="1:1" ht="15.75">
      <c r="A598" s="46"/>
    </row>
    <row r="599" spans="1:1" ht="15.75">
      <c r="A599" s="46"/>
    </row>
    <row r="600" spans="1:1" ht="15.75">
      <c r="A600" s="46"/>
    </row>
    <row r="601" spans="1:1" ht="15.75">
      <c r="A601" s="46"/>
    </row>
    <row r="602" spans="1:1" ht="15.75">
      <c r="A602" s="46"/>
    </row>
    <row r="603" spans="1:1" ht="15.75">
      <c r="A603" s="46"/>
    </row>
    <row r="604" spans="1:1" ht="15.75">
      <c r="A604" s="46"/>
    </row>
    <row r="605" spans="1:1" ht="15.75">
      <c r="A605" s="46"/>
    </row>
    <row r="606" spans="1:1" ht="15.75">
      <c r="A606" s="46"/>
    </row>
    <row r="607" spans="1:1" ht="15.75">
      <c r="A607" s="46"/>
    </row>
    <row r="608" spans="1:1" ht="15.75">
      <c r="A608" s="46"/>
    </row>
    <row r="609" spans="1:1" ht="15.75">
      <c r="A609" s="46"/>
    </row>
    <row r="610" spans="1:1" ht="15.75">
      <c r="A610" s="46"/>
    </row>
    <row r="611" spans="1:1" ht="15.75">
      <c r="A611" s="46"/>
    </row>
    <row r="612" spans="1:1" ht="15.75">
      <c r="A612" s="46"/>
    </row>
    <row r="613" spans="1:1" ht="15.75">
      <c r="A613" s="46"/>
    </row>
    <row r="614" spans="1:1" ht="15.75">
      <c r="A614" s="46"/>
    </row>
    <row r="615" spans="1:1" ht="15.75">
      <c r="A615" s="46"/>
    </row>
    <row r="616" spans="1:1" ht="15.75">
      <c r="A616" s="46"/>
    </row>
    <row r="617" spans="1:1" ht="15.75">
      <c r="A617" s="46"/>
    </row>
    <row r="618" spans="1:1" ht="15.75">
      <c r="A618" s="46"/>
    </row>
  </sheetData>
  <mergeCells count="7">
    <mergeCell ref="A63:H63"/>
    <mergeCell ref="A62:H62"/>
    <mergeCell ref="A1:H1"/>
    <mergeCell ref="A2:H2"/>
    <mergeCell ref="A3:H3"/>
    <mergeCell ref="A4:H4"/>
    <mergeCell ref="A5:H5"/>
  </mergeCells>
  <pageMargins left="0.96" right="0.6" top="0.61" bottom="0.33" header="0.5" footer="0.37"/>
  <pageSetup scale="62"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7"/>
  <sheetViews>
    <sheetView showGridLines="0" zoomScale="50" workbookViewId="0">
      <selection activeCell="Q19" sqref="Q19"/>
    </sheetView>
  </sheetViews>
  <sheetFormatPr baseColWidth="10" defaultColWidth="9.140625" defaultRowHeight="18"/>
  <cols>
    <col min="1" max="1" width="132.28515625" style="25" customWidth="1"/>
    <col min="2" max="2" width="17.85546875" style="25" bestFit="1" customWidth="1"/>
    <col min="3" max="5" width="20.140625" style="25" bestFit="1" customWidth="1"/>
    <col min="6" max="7" width="17.85546875" style="25" bestFit="1" customWidth="1"/>
    <col min="8" max="8" width="20.140625" style="25" bestFit="1" customWidth="1"/>
    <col min="9" max="9" width="20.140625" style="32" bestFit="1" customWidth="1"/>
    <col min="10" max="256" width="9.140625" style="25"/>
    <col min="257" max="257" width="132.28515625" style="25" customWidth="1"/>
    <col min="258" max="258" width="17.85546875" style="25" bestFit="1" customWidth="1"/>
    <col min="259" max="261" width="20.140625" style="25" bestFit="1" customWidth="1"/>
    <col min="262" max="263" width="17.85546875" style="25" bestFit="1" customWidth="1"/>
    <col min="264" max="265" width="20.140625" style="25" bestFit="1" customWidth="1"/>
    <col min="266" max="512" width="9.140625" style="25"/>
    <col min="513" max="513" width="132.28515625" style="25" customWidth="1"/>
    <col min="514" max="514" width="17.85546875" style="25" bestFit="1" customWidth="1"/>
    <col min="515" max="517" width="20.140625" style="25" bestFit="1" customWidth="1"/>
    <col min="518" max="519" width="17.85546875" style="25" bestFit="1" customWidth="1"/>
    <col min="520" max="521" width="20.140625" style="25" bestFit="1" customWidth="1"/>
    <col min="522" max="768" width="9.140625" style="25"/>
    <col min="769" max="769" width="132.28515625" style="25" customWidth="1"/>
    <col min="770" max="770" width="17.85546875" style="25" bestFit="1" customWidth="1"/>
    <col min="771" max="773" width="20.140625" style="25" bestFit="1" customWidth="1"/>
    <col min="774" max="775" width="17.85546875" style="25" bestFit="1" customWidth="1"/>
    <col min="776" max="777" width="20.140625" style="25" bestFit="1" customWidth="1"/>
    <col min="778" max="1024" width="9.140625" style="25"/>
    <col min="1025" max="1025" width="132.28515625" style="25" customWidth="1"/>
    <col min="1026" max="1026" width="17.85546875" style="25" bestFit="1" customWidth="1"/>
    <col min="1027" max="1029" width="20.140625" style="25" bestFit="1" customWidth="1"/>
    <col min="1030" max="1031" width="17.85546875" style="25" bestFit="1" customWidth="1"/>
    <col min="1032" max="1033" width="20.140625" style="25" bestFit="1" customWidth="1"/>
    <col min="1034" max="1280" width="9.140625" style="25"/>
    <col min="1281" max="1281" width="132.28515625" style="25" customWidth="1"/>
    <col min="1282" max="1282" width="17.85546875" style="25" bestFit="1" customWidth="1"/>
    <col min="1283" max="1285" width="20.140625" style="25" bestFit="1" customWidth="1"/>
    <col min="1286" max="1287" width="17.85546875" style="25" bestFit="1" customWidth="1"/>
    <col min="1288" max="1289" width="20.140625" style="25" bestFit="1" customWidth="1"/>
    <col min="1290" max="1536" width="9.140625" style="25"/>
    <col min="1537" max="1537" width="132.28515625" style="25" customWidth="1"/>
    <col min="1538" max="1538" width="17.85546875" style="25" bestFit="1" customWidth="1"/>
    <col min="1539" max="1541" width="20.140625" style="25" bestFit="1" customWidth="1"/>
    <col min="1542" max="1543" width="17.85546875" style="25" bestFit="1" customWidth="1"/>
    <col min="1544" max="1545" width="20.140625" style="25" bestFit="1" customWidth="1"/>
    <col min="1546" max="1792" width="9.140625" style="25"/>
    <col min="1793" max="1793" width="132.28515625" style="25" customWidth="1"/>
    <col min="1794" max="1794" width="17.85546875" style="25" bestFit="1" customWidth="1"/>
    <col min="1795" max="1797" width="20.140625" style="25" bestFit="1" customWidth="1"/>
    <col min="1798" max="1799" width="17.85546875" style="25" bestFit="1" customWidth="1"/>
    <col min="1800" max="1801" width="20.140625" style="25" bestFit="1" customWidth="1"/>
    <col min="1802" max="2048" width="9.140625" style="25"/>
    <col min="2049" max="2049" width="132.28515625" style="25" customWidth="1"/>
    <col min="2050" max="2050" width="17.85546875" style="25" bestFit="1" customWidth="1"/>
    <col min="2051" max="2053" width="20.140625" style="25" bestFit="1" customWidth="1"/>
    <col min="2054" max="2055" width="17.85546875" style="25" bestFit="1" customWidth="1"/>
    <col min="2056" max="2057" width="20.140625" style="25" bestFit="1" customWidth="1"/>
    <col min="2058" max="2304" width="9.140625" style="25"/>
    <col min="2305" max="2305" width="132.28515625" style="25" customWidth="1"/>
    <col min="2306" max="2306" width="17.85546875" style="25" bestFit="1" customWidth="1"/>
    <col min="2307" max="2309" width="20.140625" style="25" bestFit="1" customWidth="1"/>
    <col min="2310" max="2311" width="17.85546875" style="25" bestFit="1" customWidth="1"/>
    <col min="2312" max="2313" width="20.140625" style="25" bestFit="1" customWidth="1"/>
    <col min="2314" max="2560" width="9.140625" style="25"/>
    <col min="2561" max="2561" width="132.28515625" style="25" customWidth="1"/>
    <col min="2562" max="2562" width="17.85546875" style="25" bestFit="1" customWidth="1"/>
    <col min="2563" max="2565" width="20.140625" style="25" bestFit="1" customWidth="1"/>
    <col min="2566" max="2567" width="17.85546875" style="25" bestFit="1" customWidth="1"/>
    <col min="2568" max="2569" width="20.140625" style="25" bestFit="1" customWidth="1"/>
    <col min="2570" max="2816" width="9.140625" style="25"/>
    <col min="2817" max="2817" width="132.28515625" style="25" customWidth="1"/>
    <col min="2818" max="2818" width="17.85546875" style="25" bestFit="1" customWidth="1"/>
    <col min="2819" max="2821" width="20.140625" style="25" bestFit="1" customWidth="1"/>
    <col min="2822" max="2823" width="17.85546875" style="25" bestFit="1" customWidth="1"/>
    <col min="2824" max="2825" width="20.140625" style="25" bestFit="1" customWidth="1"/>
    <col min="2826" max="3072" width="9.140625" style="25"/>
    <col min="3073" max="3073" width="132.28515625" style="25" customWidth="1"/>
    <col min="3074" max="3074" width="17.85546875" style="25" bestFit="1" customWidth="1"/>
    <col min="3075" max="3077" width="20.140625" style="25" bestFit="1" customWidth="1"/>
    <col min="3078" max="3079" width="17.85546875" style="25" bestFit="1" customWidth="1"/>
    <col min="3080" max="3081" width="20.140625" style="25" bestFit="1" customWidth="1"/>
    <col min="3082" max="3328" width="9.140625" style="25"/>
    <col min="3329" max="3329" width="132.28515625" style="25" customWidth="1"/>
    <col min="3330" max="3330" width="17.85546875" style="25" bestFit="1" customWidth="1"/>
    <col min="3331" max="3333" width="20.140625" style="25" bestFit="1" customWidth="1"/>
    <col min="3334" max="3335" width="17.85546875" style="25" bestFit="1" customWidth="1"/>
    <col min="3336" max="3337" width="20.140625" style="25" bestFit="1" customWidth="1"/>
    <col min="3338" max="3584" width="9.140625" style="25"/>
    <col min="3585" max="3585" width="132.28515625" style="25" customWidth="1"/>
    <col min="3586" max="3586" width="17.85546875" style="25" bestFit="1" customWidth="1"/>
    <col min="3587" max="3589" width="20.140625" style="25" bestFit="1" customWidth="1"/>
    <col min="3590" max="3591" width="17.85546875" style="25" bestFit="1" customWidth="1"/>
    <col min="3592" max="3593" width="20.140625" style="25" bestFit="1" customWidth="1"/>
    <col min="3594" max="3840" width="9.140625" style="25"/>
    <col min="3841" max="3841" width="132.28515625" style="25" customWidth="1"/>
    <col min="3842" max="3842" width="17.85546875" style="25" bestFit="1" customWidth="1"/>
    <col min="3843" max="3845" width="20.140625" style="25" bestFit="1" customWidth="1"/>
    <col min="3846" max="3847" width="17.85546875" style="25" bestFit="1" customWidth="1"/>
    <col min="3848" max="3849" width="20.140625" style="25" bestFit="1" customWidth="1"/>
    <col min="3850" max="4096" width="9.140625" style="25"/>
    <col min="4097" max="4097" width="132.28515625" style="25" customWidth="1"/>
    <col min="4098" max="4098" width="17.85546875" style="25" bestFit="1" customWidth="1"/>
    <col min="4099" max="4101" width="20.140625" style="25" bestFit="1" customWidth="1"/>
    <col min="4102" max="4103" width="17.85546875" style="25" bestFit="1" customWidth="1"/>
    <col min="4104" max="4105" width="20.140625" style="25" bestFit="1" customWidth="1"/>
    <col min="4106" max="4352" width="9.140625" style="25"/>
    <col min="4353" max="4353" width="132.28515625" style="25" customWidth="1"/>
    <col min="4354" max="4354" width="17.85546875" style="25" bestFit="1" customWidth="1"/>
    <col min="4355" max="4357" width="20.140625" style="25" bestFit="1" customWidth="1"/>
    <col min="4358" max="4359" width="17.85546875" style="25" bestFit="1" customWidth="1"/>
    <col min="4360" max="4361" width="20.140625" style="25" bestFit="1" customWidth="1"/>
    <col min="4362" max="4608" width="9.140625" style="25"/>
    <col min="4609" max="4609" width="132.28515625" style="25" customWidth="1"/>
    <col min="4610" max="4610" width="17.85546875" style="25" bestFit="1" customWidth="1"/>
    <col min="4611" max="4613" width="20.140625" style="25" bestFit="1" customWidth="1"/>
    <col min="4614" max="4615" width="17.85546875" style="25" bestFit="1" customWidth="1"/>
    <col min="4616" max="4617" width="20.140625" style="25" bestFit="1" customWidth="1"/>
    <col min="4618" max="4864" width="9.140625" style="25"/>
    <col min="4865" max="4865" width="132.28515625" style="25" customWidth="1"/>
    <col min="4866" max="4866" width="17.85546875" style="25" bestFit="1" customWidth="1"/>
    <col min="4867" max="4869" width="20.140625" style="25" bestFit="1" customWidth="1"/>
    <col min="4870" max="4871" width="17.85546875" style="25" bestFit="1" customWidth="1"/>
    <col min="4872" max="4873" width="20.140625" style="25" bestFit="1" customWidth="1"/>
    <col min="4874" max="5120" width="9.140625" style="25"/>
    <col min="5121" max="5121" width="132.28515625" style="25" customWidth="1"/>
    <col min="5122" max="5122" width="17.85546875" style="25" bestFit="1" customWidth="1"/>
    <col min="5123" max="5125" width="20.140625" style="25" bestFit="1" customWidth="1"/>
    <col min="5126" max="5127" width="17.85546875" style="25" bestFit="1" customWidth="1"/>
    <col min="5128" max="5129" width="20.140625" style="25" bestFit="1" customWidth="1"/>
    <col min="5130" max="5376" width="9.140625" style="25"/>
    <col min="5377" max="5377" width="132.28515625" style="25" customWidth="1"/>
    <col min="5378" max="5378" width="17.85546875" style="25" bestFit="1" customWidth="1"/>
    <col min="5379" max="5381" width="20.140625" style="25" bestFit="1" customWidth="1"/>
    <col min="5382" max="5383" width="17.85546875" style="25" bestFit="1" customWidth="1"/>
    <col min="5384" max="5385" width="20.140625" style="25" bestFit="1" customWidth="1"/>
    <col min="5386" max="5632" width="9.140625" style="25"/>
    <col min="5633" max="5633" width="132.28515625" style="25" customWidth="1"/>
    <col min="5634" max="5634" width="17.85546875" style="25" bestFit="1" customWidth="1"/>
    <col min="5635" max="5637" width="20.140625" style="25" bestFit="1" customWidth="1"/>
    <col min="5638" max="5639" width="17.85546875" style="25" bestFit="1" customWidth="1"/>
    <col min="5640" max="5641" width="20.140625" style="25" bestFit="1" customWidth="1"/>
    <col min="5642" max="5888" width="9.140625" style="25"/>
    <col min="5889" max="5889" width="132.28515625" style="25" customWidth="1"/>
    <col min="5890" max="5890" width="17.85546875" style="25" bestFit="1" customWidth="1"/>
    <col min="5891" max="5893" width="20.140625" style="25" bestFit="1" customWidth="1"/>
    <col min="5894" max="5895" width="17.85546875" style="25" bestFit="1" customWidth="1"/>
    <col min="5896" max="5897" width="20.140625" style="25" bestFit="1" customWidth="1"/>
    <col min="5898" max="6144" width="9.140625" style="25"/>
    <col min="6145" max="6145" width="132.28515625" style="25" customWidth="1"/>
    <col min="6146" max="6146" width="17.85546875" style="25" bestFit="1" customWidth="1"/>
    <col min="6147" max="6149" width="20.140625" style="25" bestFit="1" customWidth="1"/>
    <col min="6150" max="6151" width="17.85546875" style="25" bestFit="1" customWidth="1"/>
    <col min="6152" max="6153" width="20.140625" style="25" bestFit="1" customWidth="1"/>
    <col min="6154" max="6400" width="9.140625" style="25"/>
    <col min="6401" max="6401" width="132.28515625" style="25" customWidth="1"/>
    <col min="6402" max="6402" width="17.85546875" style="25" bestFit="1" customWidth="1"/>
    <col min="6403" max="6405" width="20.140625" style="25" bestFit="1" customWidth="1"/>
    <col min="6406" max="6407" width="17.85546875" style="25" bestFit="1" customWidth="1"/>
    <col min="6408" max="6409" width="20.140625" style="25" bestFit="1" customWidth="1"/>
    <col min="6410" max="6656" width="9.140625" style="25"/>
    <col min="6657" max="6657" width="132.28515625" style="25" customWidth="1"/>
    <col min="6658" max="6658" width="17.85546875" style="25" bestFit="1" customWidth="1"/>
    <col min="6659" max="6661" width="20.140625" style="25" bestFit="1" customWidth="1"/>
    <col min="6662" max="6663" width="17.85546875" style="25" bestFit="1" customWidth="1"/>
    <col min="6664" max="6665" width="20.140625" style="25" bestFit="1" customWidth="1"/>
    <col min="6666" max="6912" width="9.140625" style="25"/>
    <col min="6913" max="6913" width="132.28515625" style="25" customWidth="1"/>
    <col min="6914" max="6914" width="17.85546875" style="25" bestFit="1" customWidth="1"/>
    <col min="6915" max="6917" width="20.140625" style="25" bestFit="1" customWidth="1"/>
    <col min="6918" max="6919" width="17.85546875" style="25" bestFit="1" customWidth="1"/>
    <col min="6920" max="6921" width="20.140625" style="25" bestFit="1" customWidth="1"/>
    <col min="6922" max="7168" width="9.140625" style="25"/>
    <col min="7169" max="7169" width="132.28515625" style="25" customWidth="1"/>
    <col min="7170" max="7170" width="17.85546875" style="25" bestFit="1" customWidth="1"/>
    <col min="7171" max="7173" width="20.140625" style="25" bestFit="1" customWidth="1"/>
    <col min="7174" max="7175" width="17.85546875" style="25" bestFit="1" customWidth="1"/>
    <col min="7176" max="7177" width="20.140625" style="25" bestFit="1" customWidth="1"/>
    <col min="7178" max="7424" width="9.140625" style="25"/>
    <col min="7425" max="7425" width="132.28515625" style="25" customWidth="1"/>
    <col min="7426" max="7426" width="17.85546875" style="25" bestFit="1" customWidth="1"/>
    <col min="7427" max="7429" width="20.140625" style="25" bestFit="1" customWidth="1"/>
    <col min="7430" max="7431" width="17.85546875" style="25" bestFit="1" customWidth="1"/>
    <col min="7432" max="7433" width="20.140625" style="25" bestFit="1" customWidth="1"/>
    <col min="7434" max="7680" width="9.140625" style="25"/>
    <col min="7681" max="7681" width="132.28515625" style="25" customWidth="1"/>
    <col min="7682" max="7682" width="17.85546875" style="25" bestFit="1" customWidth="1"/>
    <col min="7683" max="7685" width="20.140625" style="25" bestFit="1" customWidth="1"/>
    <col min="7686" max="7687" width="17.85546875" style="25" bestFit="1" customWidth="1"/>
    <col min="7688" max="7689" width="20.140625" style="25" bestFit="1" customWidth="1"/>
    <col min="7690" max="7936" width="9.140625" style="25"/>
    <col min="7937" max="7937" width="132.28515625" style="25" customWidth="1"/>
    <col min="7938" max="7938" width="17.85546875" style="25" bestFit="1" customWidth="1"/>
    <col min="7939" max="7941" width="20.140625" style="25" bestFit="1" customWidth="1"/>
    <col min="7942" max="7943" width="17.85546875" style="25" bestFit="1" customWidth="1"/>
    <col min="7944" max="7945" width="20.140625" style="25" bestFit="1" customWidth="1"/>
    <col min="7946" max="8192" width="9.140625" style="25"/>
    <col min="8193" max="8193" width="132.28515625" style="25" customWidth="1"/>
    <col min="8194" max="8194" width="17.85546875" style="25" bestFit="1" customWidth="1"/>
    <col min="8195" max="8197" width="20.140625" style="25" bestFit="1" customWidth="1"/>
    <col min="8198" max="8199" width="17.85546875" style="25" bestFit="1" customWidth="1"/>
    <col min="8200" max="8201" width="20.140625" style="25" bestFit="1" customWidth="1"/>
    <col min="8202" max="8448" width="9.140625" style="25"/>
    <col min="8449" max="8449" width="132.28515625" style="25" customWidth="1"/>
    <col min="8450" max="8450" width="17.85546875" style="25" bestFit="1" customWidth="1"/>
    <col min="8451" max="8453" width="20.140625" style="25" bestFit="1" customWidth="1"/>
    <col min="8454" max="8455" width="17.85546875" style="25" bestFit="1" customWidth="1"/>
    <col min="8456" max="8457" width="20.140625" style="25" bestFit="1" customWidth="1"/>
    <col min="8458" max="8704" width="9.140625" style="25"/>
    <col min="8705" max="8705" width="132.28515625" style="25" customWidth="1"/>
    <col min="8706" max="8706" width="17.85546875" style="25" bestFit="1" customWidth="1"/>
    <col min="8707" max="8709" width="20.140625" style="25" bestFit="1" customWidth="1"/>
    <col min="8710" max="8711" width="17.85546875" style="25" bestFit="1" customWidth="1"/>
    <col min="8712" max="8713" width="20.140625" style="25" bestFit="1" customWidth="1"/>
    <col min="8714" max="8960" width="9.140625" style="25"/>
    <col min="8961" max="8961" width="132.28515625" style="25" customWidth="1"/>
    <col min="8962" max="8962" width="17.85546875" style="25" bestFit="1" customWidth="1"/>
    <col min="8963" max="8965" width="20.140625" style="25" bestFit="1" customWidth="1"/>
    <col min="8966" max="8967" width="17.85546875" style="25" bestFit="1" customWidth="1"/>
    <col min="8968" max="8969" width="20.140625" style="25" bestFit="1" customWidth="1"/>
    <col min="8970" max="9216" width="9.140625" style="25"/>
    <col min="9217" max="9217" width="132.28515625" style="25" customWidth="1"/>
    <col min="9218" max="9218" width="17.85546875" style="25" bestFit="1" customWidth="1"/>
    <col min="9219" max="9221" width="20.140625" style="25" bestFit="1" customWidth="1"/>
    <col min="9222" max="9223" width="17.85546875" style="25" bestFit="1" customWidth="1"/>
    <col min="9224" max="9225" width="20.140625" style="25" bestFit="1" customWidth="1"/>
    <col min="9226" max="9472" width="9.140625" style="25"/>
    <col min="9473" max="9473" width="132.28515625" style="25" customWidth="1"/>
    <col min="9474" max="9474" width="17.85546875" style="25" bestFit="1" customWidth="1"/>
    <col min="9475" max="9477" width="20.140625" style="25" bestFit="1" customWidth="1"/>
    <col min="9478" max="9479" width="17.85546875" style="25" bestFit="1" customWidth="1"/>
    <col min="9480" max="9481" width="20.140625" style="25" bestFit="1" customWidth="1"/>
    <col min="9482" max="9728" width="9.140625" style="25"/>
    <col min="9729" max="9729" width="132.28515625" style="25" customWidth="1"/>
    <col min="9730" max="9730" width="17.85546875" style="25" bestFit="1" customWidth="1"/>
    <col min="9731" max="9733" width="20.140625" style="25" bestFit="1" customWidth="1"/>
    <col min="9734" max="9735" width="17.85546875" style="25" bestFit="1" customWidth="1"/>
    <col min="9736" max="9737" width="20.140625" style="25" bestFit="1" customWidth="1"/>
    <col min="9738" max="9984" width="9.140625" style="25"/>
    <col min="9985" max="9985" width="132.28515625" style="25" customWidth="1"/>
    <col min="9986" max="9986" width="17.85546875" style="25" bestFit="1" customWidth="1"/>
    <col min="9987" max="9989" width="20.140625" style="25" bestFit="1" customWidth="1"/>
    <col min="9990" max="9991" width="17.85546875" style="25" bestFit="1" customWidth="1"/>
    <col min="9992" max="9993" width="20.140625" style="25" bestFit="1" customWidth="1"/>
    <col min="9994" max="10240" width="9.140625" style="25"/>
    <col min="10241" max="10241" width="132.28515625" style="25" customWidth="1"/>
    <col min="10242" max="10242" width="17.85546875" style="25" bestFit="1" customWidth="1"/>
    <col min="10243" max="10245" width="20.140625" style="25" bestFit="1" customWidth="1"/>
    <col min="10246" max="10247" width="17.85546875" style="25" bestFit="1" customWidth="1"/>
    <col min="10248" max="10249" width="20.140625" style="25" bestFit="1" customWidth="1"/>
    <col min="10250" max="10496" width="9.140625" style="25"/>
    <col min="10497" max="10497" width="132.28515625" style="25" customWidth="1"/>
    <col min="10498" max="10498" width="17.85546875" style="25" bestFit="1" customWidth="1"/>
    <col min="10499" max="10501" width="20.140625" style="25" bestFit="1" customWidth="1"/>
    <col min="10502" max="10503" width="17.85546875" style="25" bestFit="1" customWidth="1"/>
    <col min="10504" max="10505" width="20.140625" style="25" bestFit="1" customWidth="1"/>
    <col min="10506" max="10752" width="9.140625" style="25"/>
    <col min="10753" max="10753" width="132.28515625" style="25" customWidth="1"/>
    <col min="10754" max="10754" width="17.85546875" style="25" bestFit="1" customWidth="1"/>
    <col min="10755" max="10757" width="20.140625" style="25" bestFit="1" customWidth="1"/>
    <col min="10758" max="10759" width="17.85546875" style="25" bestFit="1" customWidth="1"/>
    <col min="10760" max="10761" width="20.140625" style="25" bestFit="1" customWidth="1"/>
    <col min="10762" max="11008" width="9.140625" style="25"/>
    <col min="11009" max="11009" width="132.28515625" style="25" customWidth="1"/>
    <col min="11010" max="11010" width="17.85546875" style="25" bestFit="1" customWidth="1"/>
    <col min="11011" max="11013" width="20.140625" style="25" bestFit="1" customWidth="1"/>
    <col min="11014" max="11015" width="17.85546875" style="25" bestFit="1" customWidth="1"/>
    <col min="11016" max="11017" width="20.140625" style="25" bestFit="1" customWidth="1"/>
    <col min="11018" max="11264" width="9.140625" style="25"/>
    <col min="11265" max="11265" width="132.28515625" style="25" customWidth="1"/>
    <col min="11266" max="11266" width="17.85546875" style="25" bestFit="1" customWidth="1"/>
    <col min="11267" max="11269" width="20.140625" style="25" bestFit="1" customWidth="1"/>
    <col min="11270" max="11271" width="17.85546875" style="25" bestFit="1" customWidth="1"/>
    <col min="11272" max="11273" width="20.140625" style="25" bestFit="1" customWidth="1"/>
    <col min="11274" max="11520" width="9.140625" style="25"/>
    <col min="11521" max="11521" width="132.28515625" style="25" customWidth="1"/>
    <col min="11522" max="11522" width="17.85546875" style="25" bestFit="1" customWidth="1"/>
    <col min="11523" max="11525" width="20.140625" style="25" bestFit="1" customWidth="1"/>
    <col min="11526" max="11527" width="17.85546875" style="25" bestFit="1" customWidth="1"/>
    <col min="11528" max="11529" width="20.140625" style="25" bestFit="1" customWidth="1"/>
    <col min="11530" max="11776" width="9.140625" style="25"/>
    <col min="11777" max="11777" width="132.28515625" style="25" customWidth="1"/>
    <col min="11778" max="11778" width="17.85546875" style="25" bestFit="1" customWidth="1"/>
    <col min="11779" max="11781" width="20.140625" style="25" bestFit="1" customWidth="1"/>
    <col min="11782" max="11783" width="17.85546875" style="25" bestFit="1" customWidth="1"/>
    <col min="11784" max="11785" width="20.140625" style="25" bestFit="1" customWidth="1"/>
    <col min="11786" max="12032" width="9.140625" style="25"/>
    <col min="12033" max="12033" width="132.28515625" style="25" customWidth="1"/>
    <col min="12034" max="12034" width="17.85546875" style="25" bestFit="1" customWidth="1"/>
    <col min="12035" max="12037" width="20.140625" style="25" bestFit="1" customWidth="1"/>
    <col min="12038" max="12039" width="17.85546875" style="25" bestFit="1" customWidth="1"/>
    <col min="12040" max="12041" width="20.140625" style="25" bestFit="1" customWidth="1"/>
    <col min="12042" max="12288" width="9.140625" style="25"/>
    <col min="12289" max="12289" width="132.28515625" style="25" customWidth="1"/>
    <col min="12290" max="12290" width="17.85546875" style="25" bestFit="1" customWidth="1"/>
    <col min="12291" max="12293" width="20.140625" style="25" bestFit="1" customWidth="1"/>
    <col min="12294" max="12295" width="17.85546875" style="25" bestFit="1" customWidth="1"/>
    <col min="12296" max="12297" width="20.140625" style="25" bestFit="1" customWidth="1"/>
    <col min="12298" max="12544" width="9.140625" style="25"/>
    <col min="12545" max="12545" width="132.28515625" style="25" customWidth="1"/>
    <col min="12546" max="12546" width="17.85546875" style="25" bestFit="1" customWidth="1"/>
    <col min="12547" max="12549" width="20.140625" style="25" bestFit="1" customWidth="1"/>
    <col min="12550" max="12551" width="17.85546875" style="25" bestFit="1" customWidth="1"/>
    <col min="12552" max="12553" width="20.140625" style="25" bestFit="1" customWidth="1"/>
    <col min="12554" max="12800" width="9.140625" style="25"/>
    <col min="12801" max="12801" width="132.28515625" style="25" customWidth="1"/>
    <col min="12802" max="12802" width="17.85546875" style="25" bestFit="1" customWidth="1"/>
    <col min="12803" max="12805" width="20.140625" style="25" bestFit="1" customWidth="1"/>
    <col min="12806" max="12807" width="17.85546875" style="25" bestFit="1" customWidth="1"/>
    <col min="12808" max="12809" width="20.140625" style="25" bestFit="1" customWidth="1"/>
    <col min="12810" max="13056" width="9.140625" style="25"/>
    <col min="13057" max="13057" width="132.28515625" style="25" customWidth="1"/>
    <col min="13058" max="13058" width="17.85546875" style="25" bestFit="1" customWidth="1"/>
    <col min="13059" max="13061" width="20.140625" style="25" bestFit="1" customWidth="1"/>
    <col min="13062" max="13063" width="17.85546875" style="25" bestFit="1" customWidth="1"/>
    <col min="13064" max="13065" width="20.140625" style="25" bestFit="1" customWidth="1"/>
    <col min="13066" max="13312" width="9.140625" style="25"/>
    <col min="13313" max="13313" width="132.28515625" style="25" customWidth="1"/>
    <col min="13314" max="13314" width="17.85546875" style="25" bestFit="1" customWidth="1"/>
    <col min="13315" max="13317" width="20.140625" style="25" bestFit="1" customWidth="1"/>
    <col min="13318" max="13319" width="17.85546875" style="25" bestFit="1" customWidth="1"/>
    <col min="13320" max="13321" width="20.140625" style="25" bestFit="1" customWidth="1"/>
    <col min="13322" max="13568" width="9.140625" style="25"/>
    <col min="13569" max="13569" width="132.28515625" style="25" customWidth="1"/>
    <col min="13570" max="13570" width="17.85546875" style="25" bestFit="1" customWidth="1"/>
    <col min="13571" max="13573" width="20.140625" style="25" bestFit="1" customWidth="1"/>
    <col min="13574" max="13575" width="17.85546875" style="25" bestFit="1" customWidth="1"/>
    <col min="13576" max="13577" width="20.140625" style="25" bestFit="1" customWidth="1"/>
    <col min="13578" max="13824" width="9.140625" style="25"/>
    <col min="13825" max="13825" width="132.28515625" style="25" customWidth="1"/>
    <col min="13826" max="13826" width="17.85546875" style="25" bestFit="1" customWidth="1"/>
    <col min="13827" max="13829" width="20.140625" style="25" bestFit="1" customWidth="1"/>
    <col min="13830" max="13831" width="17.85546875" style="25" bestFit="1" customWidth="1"/>
    <col min="13832" max="13833" width="20.140625" style="25" bestFit="1" customWidth="1"/>
    <col min="13834" max="14080" width="9.140625" style="25"/>
    <col min="14081" max="14081" width="132.28515625" style="25" customWidth="1"/>
    <col min="14082" max="14082" width="17.85546875" style="25" bestFit="1" customWidth="1"/>
    <col min="14083" max="14085" width="20.140625" style="25" bestFit="1" customWidth="1"/>
    <col min="14086" max="14087" width="17.85546875" style="25" bestFit="1" customWidth="1"/>
    <col min="14088" max="14089" width="20.140625" style="25" bestFit="1" customWidth="1"/>
    <col min="14090" max="14336" width="9.140625" style="25"/>
    <col min="14337" max="14337" width="132.28515625" style="25" customWidth="1"/>
    <col min="14338" max="14338" width="17.85546875" style="25" bestFit="1" customWidth="1"/>
    <col min="14339" max="14341" width="20.140625" style="25" bestFit="1" customWidth="1"/>
    <col min="14342" max="14343" width="17.85546875" style="25" bestFit="1" customWidth="1"/>
    <col min="14344" max="14345" width="20.140625" style="25" bestFit="1" customWidth="1"/>
    <col min="14346" max="14592" width="9.140625" style="25"/>
    <col min="14593" max="14593" width="132.28515625" style="25" customWidth="1"/>
    <col min="14594" max="14594" width="17.85546875" style="25" bestFit="1" customWidth="1"/>
    <col min="14595" max="14597" width="20.140625" style="25" bestFit="1" customWidth="1"/>
    <col min="14598" max="14599" width="17.85546875" style="25" bestFit="1" customWidth="1"/>
    <col min="14600" max="14601" width="20.140625" style="25" bestFit="1" customWidth="1"/>
    <col min="14602" max="14848" width="9.140625" style="25"/>
    <col min="14849" max="14849" width="132.28515625" style="25" customWidth="1"/>
    <col min="14850" max="14850" width="17.85546875" style="25" bestFit="1" customWidth="1"/>
    <col min="14851" max="14853" width="20.140625" style="25" bestFit="1" customWidth="1"/>
    <col min="14854" max="14855" width="17.85546875" style="25" bestFit="1" customWidth="1"/>
    <col min="14856" max="14857" width="20.140625" style="25" bestFit="1" customWidth="1"/>
    <col min="14858" max="15104" width="9.140625" style="25"/>
    <col min="15105" max="15105" width="132.28515625" style="25" customWidth="1"/>
    <col min="15106" max="15106" width="17.85546875" style="25" bestFit="1" customWidth="1"/>
    <col min="15107" max="15109" width="20.140625" style="25" bestFit="1" customWidth="1"/>
    <col min="15110" max="15111" width="17.85546875" style="25" bestFit="1" customWidth="1"/>
    <col min="15112" max="15113" width="20.140625" style="25" bestFit="1" customWidth="1"/>
    <col min="15114" max="15360" width="9.140625" style="25"/>
    <col min="15361" max="15361" width="132.28515625" style="25" customWidth="1"/>
    <col min="15362" max="15362" width="17.85546875" style="25" bestFit="1" customWidth="1"/>
    <col min="15363" max="15365" width="20.140625" style="25" bestFit="1" customWidth="1"/>
    <col min="15366" max="15367" width="17.85546875" style="25" bestFit="1" customWidth="1"/>
    <col min="15368" max="15369" width="20.140625" style="25" bestFit="1" customWidth="1"/>
    <col min="15370" max="15616" width="9.140625" style="25"/>
    <col min="15617" max="15617" width="132.28515625" style="25" customWidth="1"/>
    <col min="15618" max="15618" width="17.85546875" style="25" bestFit="1" customWidth="1"/>
    <col min="15619" max="15621" width="20.140625" style="25" bestFit="1" customWidth="1"/>
    <col min="15622" max="15623" width="17.85546875" style="25" bestFit="1" customWidth="1"/>
    <col min="15624" max="15625" width="20.140625" style="25" bestFit="1" customWidth="1"/>
    <col min="15626" max="15872" width="9.140625" style="25"/>
    <col min="15873" max="15873" width="132.28515625" style="25" customWidth="1"/>
    <col min="15874" max="15874" width="17.85546875" style="25" bestFit="1" customWidth="1"/>
    <col min="15875" max="15877" width="20.140625" style="25" bestFit="1" customWidth="1"/>
    <col min="15878" max="15879" width="17.85546875" style="25" bestFit="1" customWidth="1"/>
    <col min="15880" max="15881" width="20.140625" style="25" bestFit="1" customWidth="1"/>
    <col min="15882" max="16128" width="9.140625" style="25"/>
    <col min="16129" max="16129" width="132.28515625" style="25" customWidth="1"/>
    <col min="16130" max="16130" width="17.85546875" style="25" bestFit="1" customWidth="1"/>
    <col min="16131" max="16133" width="20.140625" style="25" bestFit="1" customWidth="1"/>
    <col min="16134" max="16135" width="17.85546875" style="25" bestFit="1" customWidth="1"/>
    <col min="16136" max="16137" width="20.140625" style="25" bestFit="1" customWidth="1"/>
    <col min="16138" max="16384" width="9.140625" style="25"/>
  </cols>
  <sheetData>
    <row r="1" spans="1:9" ht="43.5" customHeight="1">
      <c r="A1" s="924" t="s">
        <v>1202</v>
      </c>
      <c r="B1" s="924"/>
      <c r="C1" s="924"/>
      <c r="D1" s="924"/>
      <c r="E1" s="924"/>
      <c r="F1" s="924"/>
      <c r="G1" s="924"/>
      <c r="H1" s="924"/>
      <c r="I1" s="924"/>
    </row>
    <row r="2" spans="1:9" ht="43.5" customHeight="1">
      <c r="A2" s="924" t="s">
        <v>417</v>
      </c>
      <c r="B2" s="924"/>
      <c r="C2" s="924"/>
      <c r="D2" s="924"/>
      <c r="E2" s="924"/>
      <c r="F2" s="924"/>
      <c r="G2" s="924"/>
      <c r="H2" s="924"/>
      <c r="I2" s="924"/>
    </row>
    <row r="3" spans="1:9" ht="43.5" customHeight="1">
      <c r="A3" s="925" t="s">
        <v>1237</v>
      </c>
      <c r="B3" s="925"/>
      <c r="C3" s="925"/>
      <c r="D3" s="925"/>
      <c r="E3" s="925"/>
      <c r="F3" s="925"/>
      <c r="G3" s="925"/>
      <c r="H3" s="925"/>
      <c r="I3" s="925"/>
    </row>
    <row r="4" spans="1:9" ht="19.5" customHeight="1" thickBot="1">
      <c r="A4" s="924"/>
      <c r="B4" s="924"/>
      <c r="C4" s="924"/>
      <c r="D4" s="924"/>
      <c r="E4" s="924"/>
      <c r="F4" s="924"/>
      <c r="G4" s="924"/>
      <c r="H4" s="924"/>
      <c r="I4" s="924"/>
    </row>
    <row r="5" spans="1:9" ht="28.5" customHeight="1" thickTop="1" thickBot="1">
      <c r="A5" s="407"/>
      <c r="B5" s="931" t="s">
        <v>1365</v>
      </c>
      <c r="C5" s="931"/>
      <c r="D5" s="931"/>
      <c r="E5" s="931" t="s">
        <v>1202</v>
      </c>
      <c r="F5" s="931"/>
      <c r="G5" s="931"/>
      <c r="H5" s="931"/>
      <c r="I5" s="931"/>
    </row>
    <row r="6" spans="1:9" s="26" customFormat="1" ht="28.5" customHeight="1" thickTop="1" thickBot="1">
      <c r="A6" s="407" t="s">
        <v>290</v>
      </c>
      <c r="B6" s="66" t="s">
        <v>418</v>
      </c>
      <c r="C6" s="66" t="s">
        <v>419</v>
      </c>
      <c r="D6" s="66" t="s">
        <v>1138</v>
      </c>
      <c r="E6" s="66" t="s">
        <v>1228</v>
      </c>
      <c r="F6" s="66" t="s">
        <v>1278</v>
      </c>
      <c r="G6" s="66" t="s">
        <v>1523</v>
      </c>
      <c r="H6" s="66" t="s">
        <v>1349</v>
      </c>
      <c r="I6" s="66" t="s">
        <v>1524</v>
      </c>
    </row>
    <row r="7" spans="1:9" ht="16.5" customHeight="1" thickTop="1" thickBot="1">
      <c r="A7" s="1016"/>
      <c r="B7" s="520"/>
      <c r="C7" s="520"/>
      <c r="D7" s="520"/>
      <c r="E7" s="520"/>
      <c r="F7" s="520"/>
      <c r="G7" s="520"/>
      <c r="H7" s="520"/>
      <c r="I7" s="520"/>
    </row>
    <row r="8" spans="1:9" ht="28.5" customHeight="1" thickTop="1" thickBot="1">
      <c r="A8" s="27" t="s">
        <v>420</v>
      </c>
      <c r="B8" s="615">
        <v>608255523.50874639</v>
      </c>
      <c r="C8" s="615">
        <v>629231406.03352773</v>
      </c>
      <c r="D8" s="615">
        <v>642542102.98250735</v>
      </c>
      <c r="E8" s="615">
        <v>668315879.83965015</v>
      </c>
      <c r="F8" s="615">
        <v>535440145.60058314</v>
      </c>
      <c r="G8" s="615">
        <v>555548786.32069969</v>
      </c>
      <c r="H8" s="615">
        <v>560800484.37900877</v>
      </c>
      <c r="I8" s="615">
        <v>571702661.01457727</v>
      </c>
    </row>
    <row r="9" spans="1:9" s="69" customFormat="1" ht="28.5" customHeight="1" thickTop="1">
      <c r="A9" s="1017" t="s">
        <v>8</v>
      </c>
      <c r="B9" s="616">
        <v>44600849.880466476</v>
      </c>
      <c r="C9" s="616">
        <v>42545378.680758014</v>
      </c>
      <c r="D9" s="616">
        <v>41074247.705539361</v>
      </c>
      <c r="E9" s="616">
        <v>48211572.623906702</v>
      </c>
      <c r="F9" s="616">
        <v>35407179.451895043</v>
      </c>
      <c r="G9" s="616">
        <v>36311003.466472305</v>
      </c>
      <c r="H9" s="616">
        <v>35591396.365889214</v>
      </c>
      <c r="I9" s="616">
        <v>37427598.281341106</v>
      </c>
    </row>
    <row r="10" spans="1:9" s="69" customFormat="1" ht="28.5" customHeight="1">
      <c r="A10" s="1017" t="s">
        <v>17</v>
      </c>
      <c r="B10" s="616">
        <v>77105420.610787168</v>
      </c>
      <c r="C10" s="616">
        <v>82142461.549562678</v>
      </c>
      <c r="D10" s="616">
        <v>94334042.574344009</v>
      </c>
      <c r="E10" s="616">
        <v>113542651.30320701</v>
      </c>
      <c r="F10" s="616">
        <v>115359170.54373176</v>
      </c>
      <c r="G10" s="616">
        <v>106719979.68658891</v>
      </c>
      <c r="H10" s="616">
        <v>108652703.0058309</v>
      </c>
      <c r="I10" s="616">
        <v>70943075.784256563</v>
      </c>
    </row>
    <row r="11" spans="1:9" s="69" customFormat="1" ht="28.5" customHeight="1">
      <c r="A11" s="1017" t="s">
        <v>26</v>
      </c>
      <c r="B11" s="616">
        <v>399419033.62099123</v>
      </c>
      <c r="C11" s="616">
        <v>427667392.96793008</v>
      </c>
      <c r="D11" s="616">
        <v>450712972.3425656</v>
      </c>
      <c r="E11" s="616">
        <v>472124409.25364435</v>
      </c>
      <c r="F11" s="616">
        <v>364944735.31778431</v>
      </c>
      <c r="G11" s="616">
        <v>379603230.20408159</v>
      </c>
      <c r="H11" s="616">
        <v>381988409.41836739</v>
      </c>
      <c r="I11" s="616">
        <v>391070677.62536448</v>
      </c>
    </row>
    <row r="12" spans="1:9" s="69" customFormat="1" ht="28.5" customHeight="1">
      <c r="A12" s="1018" t="s">
        <v>421</v>
      </c>
      <c r="B12" s="616">
        <v>407379354.08163267</v>
      </c>
      <c r="C12" s="616">
        <v>440916529.93148685</v>
      </c>
      <c r="D12" s="616">
        <v>463966488.49271137</v>
      </c>
      <c r="E12" s="616">
        <v>485469124.87026238</v>
      </c>
      <c r="F12" s="616">
        <v>375116709.23032075</v>
      </c>
      <c r="G12" s="616">
        <v>385896279.05539364</v>
      </c>
      <c r="H12" s="616">
        <v>389502534.6137026</v>
      </c>
      <c r="I12" s="616">
        <v>398674046.23177844</v>
      </c>
    </row>
    <row r="13" spans="1:9" s="69" customFormat="1" ht="28.5" customHeight="1">
      <c r="A13" s="1018" t="s">
        <v>422</v>
      </c>
      <c r="B13" s="616">
        <v>404491798.32798839</v>
      </c>
      <c r="C13" s="616">
        <v>438046080.77842563</v>
      </c>
      <c r="D13" s="616">
        <v>461641070.3002916</v>
      </c>
      <c r="E13" s="616">
        <v>482929940.93294466</v>
      </c>
      <c r="F13" s="616">
        <v>372232661.98396504</v>
      </c>
      <c r="G13" s="616">
        <v>383714298.41982508</v>
      </c>
      <c r="H13" s="616">
        <v>386399447.13265306</v>
      </c>
      <c r="I13" s="616">
        <v>393834552.87317783</v>
      </c>
    </row>
    <row r="14" spans="1:9" s="69" customFormat="1" ht="28.5" customHeight="1">
      <c r="A14" s="1018" t="s">
        <v>423</v>
      </c>
      <c r="B14" s="616">
        <v>2887555.7536443146</v>
      </c>
      <c r="C14" s="616">
        <v>2870449.1530612246</v>
      </c>
      <c r="D14" s="616">
        <v>2325418.1924198251</v>
      </c>
      <c r="E14" s="616">
        <v>2539183.9373177839</v>
      </c>
      <c r="F14" s="616">
        <v>2884047.2463556849</v>
      </c>
      <c r="G14" s="616">
        <v>2181980.6355685131</v>
      </c>
      <c r="H14" s="616">
        <v>3103087.4810495628</v>
      </c>
      <c r="I14" s="616">
        <v>4839493.3586005829</v>
      </c>
    </row>
    <row r="15" spans="1:9" s="69" customFormat="1" ht="28.5" customHeight="1">
      <c r="A15" s="1018" t="s">
        <v>424</v>
      </c>
      <c r="B15" s="616">
        <v>1420177.163265306</v>
      </c>
      <c r="C15" s="616">
        <v>1120857.5072886297</v>
      </c>
      <c r="D15" s="616">
        <v>1970202.8600583088</v>
      </c>
      <c r="E15" s="616">
        <v>1384793.7405247814</v>
      </c>
      <c r="F15" s="616">
        <v>1599383.9562682216</v>
      </c>
      <c r="G15" s="616">
        <v>5053574.4402332352</v>
      </c>
      <c r="H15" s="616">
        <v>3139738.1224489794</v>
      </c>
      <c r="I15" s="616">
        <v>2996999.8556851316</v>
      </c>
    </row>
    <row r="16" spans="1:9" s="69" customFormat="1" ht="28.5" customHeight="1">
      <c r="A16" s="1018" t="s">
        <v>425</v>
      </c>
      <c r="B16" s="616">
        <v>1327207.6355685133</v>
      </c>
      <c r="C16" s="616">
        <v>1078201.803206997</v>
      </c>
      <c r="D16" s="616">
        <v>1955175.7405247814</v>
      </c>
      <c r="E16" s="616">
        <v>1380042.9067055394</v>
      </c>
      <c r="F16" s="616">
        <v>1594681.5349854229</v>
      </c>
      <c r="G16" s="616">
        <v>5014747.8469387749</v>
      </c>
      <c r="H16" s="616">
        <v>2947319.6472303211</v>
      </c>
      <c r="I16" s="616">
        <v>2933879.3017492713</v>
      </c>
    </row>
    <row r="17" spans="1:9" s="69" customFormat="1" ht="28.5" customHeight="1">
      <c r="A17" s="1018" t="s">
        <v>426</v>
      </c>
      <c r="B17" s="616">
        <v>92969.527696792997</v>
      </c>
      <c r="C17" s="616">
        <v>42655.704081632655</v>
      </c>
      <c r="D17" s="616">
        <v>15027.119533527695</v>
      </c>
      <c r="E17" s="616">
        <v>4750.8338192419824</v>
      </c>
      <c r="F17" s="616">
        <v>4702.421282798834</v>
      </c>
      <c r="G17" s="616">
        <v>38826.593294460639</v>
      </c>
      <c r="H17" s="616">
        <v>192418.47521865889</v>
      </c>
      <c r="I17" s="616">
        <v>63120.553935860058</v>
      </c>
    </row>
    <row r="18" spans="1:9" s="69" customFormat="1" ht="28.5" customHeight="1">
      <c r="A18" s="1018" t="s">
        <v>427</v>
      </c>
      <c r="B18" s="616">
        <v>7668456.3206997085</v>
      </c>
      <c r="C18" s="616">
        <v>8029396.5699708452</v>
      </c>
      <c r="D18" s="616">
        <v>7357853.1763848392</v>
      </c>
      <c r="E18" s="616">
        <v>7784554.7405247819</v>
      </c>
      <c r="F18" s="616">
        <v>3667604.0043731779</v>
      </c>
      <c r="G18" s="616">
        <v>5273562.8731778432</v>
      </c>
      <c r="H18" s="616">
        <v>6055631.6311953356</v>
      </c>
      <c r="I18" s="616">
        <v>6834358.7827988341</v>
      </c>
    </row>
    <row r="19" spans="1:9" s="69" customFormat="1" ht="28.5" customHeight="1">
      <c r="A19" s="1018" t="s">
        <v>428</v>
      </c>
      <c r="B19" s="616">
        <v>6695743.8571428573</v>
      </c>
      <c r="C19" s="616">
        <v>7115395.9693877557</v>
      </c>
      <c r="D19" s="616">
        <v>6476618.3586005829</v>
      </c>
      <c r="E19" s="616">
        <v>6948352.4737609327</v>
      </c>
      <c r="F19" s="616">
        <v>3599044.8571428568</v>
      </c>
      <c r="G19" s="616">
        <v>5185477.1224489799</v>
      </c>
      <c r="H19" s="616">
        <v>6049748.472303207</v>
      </c>
      <c r="I19" s="616">
        <v>6643792.3338192413</v>
      </c>
    </row>
    <row r="20" spans="1:9" s="69" customFormat="1" ht="28.5" customHeight="1">
      <c r="A20" s="1018" t="s">
        <v>429</v>
      </c>
      <c r="B20" s="616">
        <v>972712.46355685126</v>
      </c>
      <c r="C20" s="616">
        <v>914000.60058309045</v>
      </c>
      <c r="D20" s="616">
        <v>881234.81778425653</v>
      </c>
      <c r="E20" s="616">
        <v>836202.26676384837</v>
      </c>
      <c r="F20" s="616">
        <v>68559.147230320697</v>
      </c>
      <c r="G20" s="616">
        <v>88085.750728862971</v>
      </c>
      <c r="H20" s="616">
        <v>5883.1588921282801</v>
      </c>
      <c r="I20" s="616">
        <v>190566.44897959186</v>
      </c>
    </row>
    <row r="21" spans="1:9" s="69" customFormat="1" ht="28.5" customHeight="1">
      <c r="A21" s="1018" t="s">
        <v>39</v>
      </c>
      <c r="B21" s="616">
        <v>1409617.9052478133</v>
      </c>
      <c r="C21" s="616">
        <v>1613811.5830903791</v>
      </c>
      <c r="D21" s="616">
        <v>1737662.5612244897</v>
      </c>
      <c r="E21" s="616">
        <v>1717619.497084548</v>
      </c>
      <c r="F21" s="616">
        <v>1321813.7609329447</v>
      </c>
      <c r="G21" s="616">
        <v>1470962.0758017492</v>
      </c>
      <c r="H21" s="616">
        <v>1437804.8104956269</v>
      </c>
      <c r="I21" s="616">
        <v>1424154.2507288631</v>
      </c>
    </row>
    <row r="22" spans="1:9" s="69" customFormat="1" ht="28.5" customHeight="1">
      <c r="A22" s="1018" t="s">
        <v>430</v>
      </c>
      <c r="B22" s="616">
        <v>-18458571.849854227</v>
      </c>
      <c r="C22" s="616">
        <v>-24013202.623906706</v>
      </c>
      <c r="D22" s="616">
        <v>-24319234.747813411</v>
      </c>
      <c r="E22" s="616">
        <v>-24231683.594752189</v>
      </c>
      <c r="F22" s="616">
        <v>-16760775.634110786</v>
      </c>
      <c r="G22" s="616">
        <v>-18091148.240524784</v>
      </c>
      <c r="H22" s="616">
        <v>-18147299.759475216</v>
      </c>
      <c r="I22" s="616">
        <v>-18858881.495626822</v>
      </c>
    </row>
    <row r="23" spans="1:9" s="69" customFormat="1" ht="28.5" customHeight="1">
      <c r="A23" s="1017" t="s">
        <v>57</v>
      </c>
      <c r="B23" s="616">
        <v>1999842.4169096211</v>
      </c>
      <c r="C23" s="616">
        <v>3239761.2682215744</v>
      </c>
      <c r="D23" s="616">
        <v>1317655.1734693877</v>
      </c>
      <c r="E23" s="616">
        <v>1728579.2725947523</v>
      </c>
      <c r="F23" s="616">
        <v>716986.35131195339</v>
      </c>
      <c r="G23" s="616">
        <v>823596.54373177839</v>
      </c>
      <c r="H23" s="616">
        <v>847230.29737609322</v>
      </c>
      <c r="I23" s="616">
        <v>699242.82361516031</v>
      </c>
    </row>
    <row r="24" spans="1:9" s="69" customFormat="1" ht="28.5" customHeight="1">
      <c r="A24" s="1017" t="s">
        <v>63</v>
      </c>
      <c r="B24" s="616">
        <v>149278.35422740525</v>
      </c>
      <c r="C24" s="616">
        <v>114286.67201166179</v>
      </c>
      <c r="D24" s="616">
        <v>45610.78862973761</v>
      </c>
      <c r="E24" s="616">
        <v>84219.553935860065</v>
      </c>
      <c r="F24" s="616">
        <v>160402.37609329447</v>
      </c>
      <c r="G24" s="616">
        <v>155237.43002915452</v>
      </c>
      <c r="H24" s="616">
        <v>127188.06705539359</v>
      </c>
      <c r="I24" s="616">
        <v>194881.86151603499</v>
      </c>
    </row>
    <row r="25" spans="1:9" s="69" customFormat="1" ht="28.5" customHeight="1">
      <c r="A25" s="1017" t="s">
        <v>431</v>
      </c>
      <c r="B25" s="616">
        <v>76133371.868804663</v>
      </c>
      <c r="C25" s="616">
        <v>64825934.313411079</v>
      </c>
      <c r="D25" s="616">
        <v>45527073.785714291</v>
      </c>
      <c r="E25" s="616">
        <v>23456423.858600583</v>
      </c>
      <c r="F25" s="616">
        <v>11631987.628279883</v>
      </c>
      <c r="G25" s="616">
        <v>24782723.021865889</v>
      </c>
      <c r="H25" s="616">
        <v>26456109.161807578</v>
      </c>
      <c r="I25" s="616">
        <v>64252690.196793005</v>
      </c>
    </row>
    <row r="26" spans="1:9" s="69" customFormat="1" ht="28.5" customHeight="1">
      <c r="A26" s="1017" t="s">
        <v>74</v>
      </c>
      <c r="B26" s="616">
        <v>8289616.6720116613</v>
      </c>
      <c r="C26" s="616">
        <v>8114771.1661807587</v>
      </c>
      <c r="D26" s="616">
        <v>8992386.2448979598</v>
      </c>
      <c r="E26" s="616">
        <v>8665875.4387755096</v>
      </c>
      <c r="F26" s="616">
        <v>6873307.3979591839</v>
      </c>
      <c r="G26" s="616">
        <v>6675877.2871720111</v>
      </c>
      <c r="H26" s="616">
        <v>6690740.2711370261</v>
      </c>
      <c r="I26" s="616">
        <v>6552187.2040816322</v>
      </c>
    </row>
    <row r="27" spans="1:9" s="69" customFormat="1" ht="28.5" customHeight="1">
      <c r="A27" s="1017" t="s">
        <v>432</v>
      </c>
      <c r="B27" s="616">
        <v>558110.08454810502</v>
      </c>
      <c r="C27" s="616">
        <v>581419.41545189498</v>
      </c>
      <c r="D27" s="616">
        <v>538114.36734693882</v>
      </c>
      <c r="E27" s="616">
        <v>502148.53498542274</v>
      </c>
      <c r="F27" s="616">
        <v>346376.5335276968</v>
      </c>
      <c r="G27" s="616">
        <v>477138.68075801752</v>
      </c>
      <c r="H27" s="616">
        <v>446707.79154518951</v>
      </c>
      <c r="I27" s="616">
        <v>562307.2376093294</v>
      </c>
    </row>
    <row r="28" spans="1:9" s="70" customFormat="1" ht="28.5" customHeight="1" thickBot="1">
      <c r="A28" s="1019" t="s">
        <v>1343</v>
      </c>
      <c r="B28" s="617">
        <v>0</v>
      </c>
      <c r="C28" s="617">
        <v>0</v>
      </c>
      <c r="D28" s="617">
        <v>0</v>
      </c>
      <c r="E28" s="617">
        <v>0</v>
      </c>
      <c r="F28" s="617">
        <v>0</v>
      </c>
      <c r="G28" s="617">
        <v>0</v>
      </c>
      <c r="H28" s="617">
        <v>0</v>
      </c>
      <c r="I28" s="617">
        <v>0</v>
      </c>
    </row>
    <row r="29" spans="1:9" ht="28.5" customHeight="1" thickTop="1" thickBot="1">
      <c r="A29" s="27" t="s">
        <v>433</v>
      </c>
      <c r="B29" s="615">
        <v>488880928.08746356</v>
      </c>
      <c r="C29" s="615">
        <v>504519487.95772594</v>
      </c>
      <c r="D29" s="615">
        <v>511729118.13994169</v>
      </c>
      <c r="E29" s="615">
        <v>524531382.78425658</v>
      </c>
      <c r="F29" s="615">
        <v>407236835.45772594</v>
      </c>
      <c r="G29" s="615">
        <v>425144490.36005831</v>
      </c>
      <c r="H29" s="615">
        <v>429741524.71720117</v>
      </c>
      <c r="I29" s="615">
        <v>439035807.44169098</v>
      </c>
    </row>
    <row r="30" spans="1:9" s="69" customFormat="1" ht="28.5" customHeight="1" thickTop="1">
      <c r="A30" s="1017" t="s">
        <v>434</v>
      </c>
      <c r="B30" s="616">
        <v>446337040.74489802</v>
      </c>
      <c r="C30" s="616">
        <v>465396696.02915454</v>
      </c>
      <c r="D30" s="616">
        <v>468843665.77259475</v>
      </c>
      <c r="E30" s="616">
        <v>486303023.41982508</v>
      </c>
      <c r="F30" s="616">
        <v>380734619.27259475</v>
      </c>
      <c r="G30" s="616">
        <v>393066194.94752187</v>
      </c>
      <c r="H30" s="616">
        <v>397413361.14723027</v>
      </c>
      <c r="I30" s="616">
        <v>401975919.74198246</v>
      </c>
    </row>
    <row r="31" spans="1:9" s="69" customFormat="1" ht="28.5" customHeight="1">
      <c r="A31" s="1018" t="s">
        <v>435</v>
      </c>
      <c r="B31" s="616">
        <v>121330.63848396503</v>
      </c>
      <c r="C31" s="616">
        <v>236490.89941690964</v>
      </c>
      <c r="D31" s="616">
        <v>131271.07434402331</v>
      </c>
      <c r="E31" s="616">
        <v>124044.13702623907</v>
      </c>
      <c r="F31" s="616">
        <v>20329.559766763847</v>
      </c>
      <c r="G31" s="616">
        <v>20329.559766763847</v>
      </c>
      <c r="H31" s="616">
        <v>20329.559766763847</v>
      </c>
      <c r="I31" s="616">
        <v>38544.92128279883</v>
      </c>
    </row>
    <row r="32" spans="1:9" s="69" customFormat="1" ht="28.5" customHeight="1">
      <c r="A32" s="1018" t="s">
        <v>436</v>
      </c>
      <c r="B32" s="616">
        <v>305053240.08600581</v>
      </c>
      <c r="C32" s="616">
        <v>321591292.09475219</v>
      </c>
      <c r="D32" s="616">
        <v>334081055.41545188</v>
      </c>
      <c r="E32" s="616">
        <v>351741545.22157431</v>
      </c>
      <c r="F32" s="616">
        <v>295134441.45043731</v>
      </c>
      <c r="G32" s="616">
        <v>304338714.82507288</v>
      </c>
      <c r="H32" s="616">
        <v>309424367.41399419</v>
      </c>
      <c r="I32" s="616">
        <v>312485067.07871723</v>
      </c>
    </row>
    <row r="33" spans="1:9" s="69" customFormat="1" ht="28.5" customHeight="1">
      <c r="A33" s="1018" t="s">
        <v>437</v>
      </c>
      <c r="B33" s="616">
        <v>136174823.69241983</v>
      </c>
      <c r="C33" s="616">
        <v>138056076.66909623</v>
      </c>
      <c r="D33" s="616">
        <v>128021450.57142857</v>
      </c>
      <c r="E33" s="616">
        <v>127631531.11661808</v>
      </c>
      <c r="F33" s="616">
        <v>80659009.709912539</v>
      </c>
      <c r="G33" s="616">
        <v>83771816.443148687</v>
      </c>
      <c r="H33" s="616">
        <v>83412986.413994163</v>
      </c>
      <c r="I33" s="616">
        <v>84827257.625364423</v>
      </c>
    </row>
    <row r="34" spans="1:9" s="69" customFormat="1" ht="28.5" customHeight="1">
      <c r="A34" s="1018" t="s">
        <v>438</v>
      </c>
      <c r="B34" s="616">
        <v>3547087.6632653065</v>
      </c>
      <c r="C34" s="616">
        <v>3899060.2653061226</v>
      </c>
      <c r="D34" s="616">
        <v>5022261.8046647226</v>
      </c>
      <c r="E34" s="616">
        <v>5053933.4927113699</v>
      </c>
      <c r="F34" s="616">
        <v>3883466.893586006</v>
      </c>
      <c r="G34" s="616">
        <v>3835221.1268221573</v>
      </c>
      <c r="H34" s="616">
        <v>3416570.1020408161</v>
      </c>
      <c r="I34" s="616">
        <v>3436029.8338192422</v>
      </c>
    </row>
    <row r="35" spans="1:9" s="69" customFormat="1" ht="28.5" customHeight="1">
      <c r="A35" s="1018" t="s">
        <v>439</v>
      </c>
      <c r="B35" s="616">
        <v>0</v>
      </c>
      <c r="C35" s="616">
        <v>0</v>
      </c>
      <c r="D35" s="616">
        <v>0</v>
      </c>
      <c r="E35" s="616">
        <v>0</v>
      </c>
      <c r="F35" s="616">
        <v>0</v>
      </c>
      <c r="G35" s="616">
        <v>0</v>
      </c>
      <c r="H35" s="616">
        <v>0</v>
      </c>
      <c r="I35" s="616">
        <v>0</v>
      </c>
    </row>
    <row r="36" spans="1:9" s="69" customFormat="1" ht="28.5" customHeight="1">
      <c r="A36" s="1018" t="s">
        <v>440</v>
      </c>
      <c r="B36" s="616">
        <v>1440558.6647230319</v>
      </c>
      <c r="C36" s="616">
        <v>1613776.1005830904</v>
      </c>
      <c r="D36" s="616">
        <v>1587626.9067055394</v>
      </c>
      <c r="E36" s="616">
        <v>1751969.4518950437</v>
      </c>
      <c r="F36" s="616">
        <v>1037371.6588921283</v>
      </c>
      <c r="G36" s="616">
        <v>1100112.9927113703</v>
      </c>
      <c r="H36" s="616">
        <v>1139107.6574344023</v>
      </c>
      <c r="I36" s="616">
        <v>1189020.2827988337</v>
      </c>
    </row>
    <row r="37" spans="1:9" s="69" customFormat="1" ht="28.5" customHeight="1">
      <c r="A37" s="1017" t="s">
        <v>441</v>
      </c>
      <c r="B37" s="616">
        <v>523579.23323615163</v>
      </c>
      <c r="C37" s="616">
        <v>438382.03935860057</v>
      </c>
      <c r="D37" s="616">
        <v>267116.58454810496</v>
      </c>
      <c r="E37" s="616">
        <v>531878.65597667638</v>
      </c>
      <c r="F37" s="616">
        <v>5848.4037900874637</v>
      </c>
      <c r="G37" s="616">
        <v>117737.68221574344</v>
      </c>
      <c r="H37" s="616">
        <v>65264.371720116622</v>
      </c>
      <c r="I37" s="616">
        <v>120577.7274052478</v>
      </c>
    </row>
    <row r="38" spans="1:9" s="69" customFormat="1" ht="28.5" customHeight="1">
      <c r="A38" s="1017" t="s">
        <v>442</v>
      </c>
      <c r="B38" s="616">
        <v>16088582.218658892</v>
      </c>
      <c r="C38" s="616">
        <v>14105246.973760933</v>
      </c>
      <c r="D38" s="616">
        <v>16582897.539358601</v>
      </c>
      <c r="E38" s="616">
        <v>16911444.271137025</v>
      </c>
      <c r="F38" s="616">
        <v>9496451.787172012</v>
      </c>
      <c r="G38" s="616">
        <v>14930086.336734693</v>
      </c>
      <c r="H38" s="616">
        <v>15325508.575801749</v>
      </c>
      <c r="I38" s="616">
        <v>17533712.405247811</v>
      </c>
    </row>
    <row r="39" spans="1:9" s="69" customFormat="1" ht="28.5" customHeight="1">
      <c r="A39" s="1017" t="s">
        <v>443</v>
      </c>
      <c r="B39" s="616">
        <v>8065753.9664723035</v>
      </c>
      <c r="C39" s="616">
        <v>8643467.606413994</v>
      </c>
      <c r="D39" s="616">
        <v>8842470.180758018</v>
      </c>
      <c r="E39" s="616">
        <v>8839678.0932944603</v>
      </c>
      <c r="F39" s="616">
        <v>5813328.7536443146</v>
      </c>
      <c r="G39" s="616">
        <v>6394982.5845481055</v>
      </c>
      <c r="H39" s="616">
        <v>6369705.9198250724</v>
      </c>
      <c r="I39" s="616">
        <v>8648550.3644314874</v>
      </c>
    </row>
    <row r="40" spans="1:9" s="69" customFormat="1" ht="28.5" customHeight="1">
      <c r="A40" s="1017" t="s">
        <v>125</v>
      </c>
      <c r="B40" s="616">
        <v>17865971.924198251</v>
      </c>
      <c r="C40" s="616">
        <v>15935695.3090379</v>
      </c>
      <c r="D40" s="616">
        <v>17192968.062682215</v>
      </c>
      <c r="E40" s="616">
        <v>11945358.344023323</v>
      </c>
      <c r="F40" s="616">
        <v>11186587.240524782</v>
      </c>
      <c r="G40" s="616">
        <v>10635488.809037901</v>
      </c>
      <c r="H40" s="616">
        <v>10567684.702623907</v>
      </c>
      <c r="I40" s="616">
        <v>10757047.202623907</v>
      </c>
    </row>
    <row r="41" spans="1:9" s="69" customFormat="1" ht="28.5" customHeight="1">
      <c r="A41" s="1017" t="s">
        <v>131</v>
      </c>
      <c r="B41" s="616">
        <v>0</v>
      </c>
      <c r="C41" s="616">
        <v>0</v>
      </c>
      <c r="D41" s="616">
        <v>0</v>
      </c>
      <c r="E41" s="616">
        <v>0</v>
      </c>
      <c r="F41" s="616">
        <v>0</v>
      </c>
      <c r="G41" s="616">
        <v>0</v>
      </c>
      <c r="H41" s="616">
        <v>0</v>
      </c>
      <c r="I41" s="616">
        <v>0</v>
      </c>
    </row>
    <row r="42" spans="1:9" s="69" customFormat="1" ht="28.5" customHeight="1">
      <c r="A42" s="1017" t="s">
        <v>444</v>
      </c>
      <c r="B42" s="616">
        <v>0</v>
      </c>
      <c r="C42" s="616">
        <v>0</v>
      </c>
      <c r="D42" s="616">
        <v>0</v>
      </c>
      <c r="E42" s="616">
        <v>0</v>
      </c>
      <c r="F42" s="616">
        <v>0</v>
      </c>
      <c r="G42" s="616">
        <v>0</v>
      </c>
      <c r="H42" s="616">
        <v>0</v>
      </c>
      <c r="I42" s="616">
        <v>0</v>
      </c>
    </row>
    <row r="43" spans="1:9" s="70" customFormat="1" ht="28.5" customHeight="1" thickBot="1">
      <c r="A43" s="1019" t="s">
        <v>108</v>
      </c>
      <c r="B43" s="617">
        <v>0</v>
      </c>
      <c r="C43" s="617">
        <v>0</v>
      </c>
      <c r="D43" s="617">
        <v>0</v>
      </c>
      <c r="E43" s="617">
        <v>0</v>
      </c>
      <c r="F43" s="617">
        <v>0</v>
      </c>
      <c r="G43" s="617">
        <v>0</v>
      </c>
      <c r="H43" s="617">
        <v>0</v>
      </c>
      <c r="I43" s="617">
        <v>0</v>
      </c>
    </row>
    <row r="44" spans="1:9" ht="28.5" customHeight="1" thickTop="1" thickBot="1">
      <c r="A44" s="27" t="s">
        <v>445</v>
      </c>
      <c r="B44" s="615">
        <v>119374595.43731779</v>
      </c>
      <c r="C44" s="615">
        <v>124711918.08892129</v>
      </c>
      <c r="D44" s="615">
        <v>130812984.89504373</v>
      </c>
      <c r="E44" s="615">
        <v>143784497.05393586</v>
      </c>
      <c r="F44" s="615">
        <v>128203310.14285715</v>
      </c>
      <c r="G44" s="615">
        <v>130404295.95918366</v>
      </c>
      <c r="H44" s="615">
        <v>131058959.6676385</v>
      </c>
      <c r="I44" s="615">
        <v>132666853.64868805</v>
      </c>
    </row>
    <row r="45" spans="1:9" s="69" customFormat="1" ht="28.5" customHeight="1" thickTop="1">
      <c r="A45" s="1017" t="s">
        <v>146</v>
      </c>
      <c r="B45" s="616">
        <v>423825.34548104956</v>
      </c>
      <c r="C45" s="616">
        <v>423035.01895043731</v>
      </c>
      <c r="D45" s="616">
        <v>422928.28425655974</v>
      </c>
      <c r="E45" s="616">
        <v>92908892.239067048</v>
      </c>
      <c r="F45" s="616">
        <v>81036793.113702625</v>
      </c>
      <c r="G45" s="616">
        <v>80661486.880466476</v>
      </c>
      <c r="H45" s="616">
        <v>80664577.259475216</v>
      </c>
      <c r="I45" s="616">
        <v>80675291.5451895</v>
      </c>
    </row>
    <row r="46" spans="1:9" s="69" customFormat="1" ht="28.5" customHeight="1">
      <c r="A46" s="1017" t="s">
        <v>150</v>
      </c>
      <c r="B46" s="616">
        <v>5490492.988338192</v>
      </c>
      <c r="C46" s="616">
        <v>5499236.7492711376</v>
      </c>
      <c r="D46" s="616">
        <v>5499236.7492711376</v>
      </c>
      <c r="E46" s="616">
        <v>690.86297376093285</v>
      </c>
      <c r="F46" s="616">
        <v>690.86297376093285</v>
      </c>
      <c r="G46" s="616">
        <v>690.86297376093285</v>
      </c>
      <c r="H46" s="616">
        <v>690.86297376093285</v>
      </c>
      <c r="I46" s="616">
        <v>690.86297376093285</v>
      </c>
    </row>
    <row r="47" spans="1:9" s="69" customFormat="1" ht="28.5" customHeight="1">
      <c r="A47" s="1017" t="s">
        <v>154</v>
      </c>
      <c r="B47" s="616">
        <v>0</v>
      </c>
      <c r="C47" s="616">
        <v>0</v>
      </c>
      <c r="D47" s="616">
        <v>0</v>
      </c>
      <c r="E47" s="616">
        <v>0</v>
      </c>
      <c r="F47" s="616">
        <v>0</v>
      </c>
      <c r="G47" s="616">
        <v>0</v>
      </c>
      <c r="H47" s="616">
        <v>0</v>
      </c>
      <c r="I47" s="616">
        <v>0</v>
      </c>
    </row>
    <row r="48" spans="1:9" s="69" customFormat="1" ht="28.5" customHeight="1">
      <c r="A48" s="1017" t="s">
        <v>446</v>
      </c>
      <c r="B48" s="616">
        <v>106843729.80612245</v>
      </c>
      <c r="C48" s="616">
        <v>113407024.88629737</v>
      </c>
      <c r="D48" s="616">
        <v>118653312.35568513</v>
      </c>
      <c r="E48" s="616">
        <v>44494270.252186589</v>
      </c>
      <c r="F48" s="616">
        <v>42399904.844023325</v>
      </c>
      <c r="G48" s="616">
        <v>46310258.145772591</v>
      </c>
      <c r="H48" s="616">
        <v>46310258.145772591</v>
      </c>
      <c r="I48" s="616">
        <v>48502150.641399413</v>
      </c>
    </row>
    <row r="49" spans="1:9" s="69" customFormat="1" ht="28.5" customHeight="1">
      <c r="A49" s="1017" t="s">
        <v>160</v>
      </c>
      <c r="B49" s="616">
        <v>6616547.2973760935</v>
      </c>
      <c r="C49" s="616">
        <v>5382621.4344023326</v>
      </c>
      <c r="D49" s="616">
        <v>6237507.5058309045</v>
      </c>
      <c r="E49" s="616">
        <v>6380643.6997084552</v>
      </c>
      <c r="F49" s="616">
        <v>4765921.3221574342</v>
      </c>
      <c r="G49" s="616">
        <v>3431860.0699708452</v>
      </c>
      <c r="H49" s="616">
        <v>4083433.3994169096</v>
      </c>
      <c r="I49" s="616">
        <v>3488720.5991253643</v>
      </c>
    </row>
    <row r="50" spans="1:9" s="69" customFormat="1" ht="28.5" customHeight="1">
      <c r="A50" s="1018" t="s">
        <v>447</v>
      </c>
      <c r="B50" s="616">
        <v>25999.591836734697</v>
      </c>
      <c r="C50" s="616">
        <v>-96747.782798833825</v>
      </c>
      <c r="D50" s="616">
        <v>-13666.034985422741</v>
      </c>
      <c r="E50" s="616">
        <v>131347.89795918367</v>
      </c>
      <c r="F50" s="616">
        <v>-23515.779883381925</v>
      </c>
      <c r="G50" s="616">
        <v>-86393.787172011667</v>
      </c>
      <c r="H50" s="616">
        <v>-86393.787172011667</v>
      </c>
      <c r="I50" s="616">
        <v>-98765.395043731784</v>
      </c>
    </row>
    <row r="51" spans="1:9" s="70" customFormat="1" ht="28.5" customHeight="1" thickBot="1">
      <c r="A51" s="1020" t="s">
        <v>448</v>
      </c>
      <c r="B51" s="617">
        <v>6590547.7055393578</v>
      </c>
      <c r="C51" s="617">
        <v>5479369.2172011659</v>
      </c>
      <c r="D51" s="617">
        <v>6251173.5408163266</v>
      </c>
      <c r="E51" s="617">
        <v>6249295.8017492713</v>
      </c>
      <c r="F51" s="617">
        <v>4789437.1020408161</v>
      </c>
      <c r="G51" s="617">
        <v>3518253.8571428573</v>
      </c>
      <c r="H51" s="617">
        <v>4169827.1865889211</v>
      </c>
      <c r="I51" s="617">
        <v>3587485.9941690965</v>
      </c>
    </row>
    <row r="52" spans="1:9" ht="28.5" customHeight="1" thickTop="1" thickBot="1">
      <c r="A52" s="27" t="s">
        <v>449</v>
      </c>
      <c r="B52" s="615">
        <v>608255523.52478135</v>
      </c>
      <c r="C52" s="615">
        <v>629231406.04664719</v>
      </c>
      <c r="D52" s="615">
        <v>642542103.03498542</v>
      </c>
      <c r="E52" s="615">
        <v>668315879.83819234</v>
      </c>
      <c r="F52" s="615">
        <v>535440145.60058314</v>
      </c>
      <c r="G52" s="615">
        <v>555548786.319242</v>
      </c>
      <c r="H52" s="615">
        <v>560800484.38483965</v>
      </c>
      <c r="I52" s="615">
        <v>571702661.090379</v>
      </c>
    </row>
    <row r="53" spans="1:9" s="69" customFormat="1" ht="28.5" customHeight="1" thickTop="1">
      <c r="A53" s="67" t="s">
        <v>450</v>
      </c>
      <c r="B53" s="616">
        <v>881948.96355685126</v>
      </c>
      <c r="C53" s="616">
        <v>1693407.0889212829</v>
      </c>
      <c r="D53" s="616">
        <v>2182682.8586005829</v>
      </c>
      <c r="E53" s="616">
        <v>1457998.6647230322</v>
      </c>
      <c r="F53" s="616">
        <v>1047053.9431486881</v>
      </c>
      <c r="G53" s="616">
        <v>636318.33236151596</v>
      </c>
      <c r="H53" s="616">
        <v>604874.88192419824</v>
      </c>
      <c r="I53" s="616">
        <v>570612.42128279887</v>
      </c>
    </row>
    <row r="54" spans="1:9" s="70" customFormat="1" ht="28.5" customHeight="1">
      <c r="A54" s="1020" t="s">
        <v>451</v>
      </c>
      <c r="B54" s="617">
        <v>0</v>
      </c>
      <c r="C54" s="617">
        <v>0</v>
      </c>
      <c r="D54" s="617">
        <v>0</v>
      </c>
      <c r="E54" s="617">
        <v>0</v>
      </c>
      <c r="F54" s="617">
        <v>0</v>
      </c>
      <c r="G54" s="617">
        <v>0</v>
      </c>
      <c r="H54" s="617">
        <v>0</v>
      </c>
      <c r="I54" s="617">
        <v>0</v>
      </c>
    </row>
    <row r="55" spans="1:9" s="70" customFormat="1" ht="28.5" customHeight="1">
      <c r="A55" s="1020" t="s">
        <v>452</v>
      </c>
      <c r="B55" s="617">
        <v>444788.28571428574</v>
      </c>
      <c r="C55" s="617">
        <v>1182971.1880466472</v>
      </c>
      <c r="D55" s="617">
        <v>1632669.2915451895</v>
      </c>
      <c r="E55" s="617">
        <v>1004429.3629737609</v>
      </c>
      <c r="F55" s="617">
        <v>610593.69241982512</v>
      </c>
      <c r="G55" s="617">
        <v>233791.33965014579</v>
      </c>
      <c r="H55" s="617">
        <v>215132.44752186589</v>
      </c>
      <c r="I55" s="617">
        <v>200081.42711370264</v>
      </c>
    </row>
    <row r="56" spans="1:9" s="70" customFormat="1" ht="28.5" customHeight="1">
      <c r="A56" s="1020" t="s">
        <v>453</v>
      </c>
      <c r="B56" s="617">
        <v>0</v>
      </c>
      <c r="C56" s="617">
        <v>0</v>
      </c>
      <c r="D56" s="617">
        <v>0</v>
      </c>
      <c r="E56" s="617">
        <v>0</v>
      </c>
      <c r="F56" s="617">
        <v>0</v>
      </c>
      <c r="G56" s="617">
        <v>0</v>
      </c>
      <c r="H56" s="617">
        <v>0</v>
      </c>
      <c r="I56" s="617">
        <v>0</v>
      </c>
    </row>
    <row r="57" spans="1:9" s="70" customFormat="1" ht="28.5" customHeight="1">
      <c r="A57" s="1020" t="s">
        <v>454</v>
      </c>
      <c r="B57" s="617">
        <v>437160.67784256558</v>
      </c>
      <c r="C57" s="617">
        <v>510435.90087463555</v>
      </c>
      <c r="D57" s="617">
        <v>550013.56705539359</v>
      </c>
      <c r="E57" s="617">
        <v>453569.30174927117</v>
      </c>
      <c r="F57" s="617">
        <v>436460.25072886294</v>
      </c>
      <c r="G57" s="617">
        <v>402526.99271137023</v>
      </c>
      <c r="H57" s="617">
        <v>389742.43440233235</v>
      </c>
      <c r="I57" s="617">
        <v>370530.99416909623</v>
      </c>
    </row>
    <row r="58" spans="1:9" s="70" customFormat="1" ht="28.5" customHeight="1">
      <c r="A58" s="1020" t="s">
        <v>455</v>
      </c>
      <c r="B58" s="617">
        <v>0</v>
      </c>
      <c r="C58" s="617">
        <v>0</v>
      </c>
      <c r="D58" s="617">
        <v>0</v>
      </c>
      <c r="E58" s="617">
        <v>0</v>
      </c>
      <c r="F58" s="617">
        <v>0</v>
      </c>
      <c r="G58" s="617">
        <v>0</v>
      </c>
      <c r="H58" s="617">
        <v>0</v>
      </c>
      <c r="I58" s="617">
        <v>0</v>
      </c>
    </row>
    <row r="59" spans="1:9" s="70" customFormat="1" ht="28.5" customHeight="1" thickBot="1">
      <c r="A59" s="1019" t="s">
        <v>456</v>
      </c>
      <c r="B59" s="617">
        <v>949982833.10058308</v>
      </c>
      <c r="C59" s="617">
        <v>1032311825.8950437</v>
      </c>
      <c r="D59" s="617">
        <v>1088712427.0670555</v>
      </c>
      <c r="E59" s="617">
        <v>1140089730.2478135</v>
      </c>
      <c r="F59" s="617">
        <v>937491741.56268215</v>
      </c>
      <c r="G59" s="617">
        <v>961239903.69970846</v>
      </c>
      <c r="H59" s="617">
        <v>1002192692.0247813</v>
      </c>
      <c r="I59" s="617">
        <v>1006339312.2798834</v>
      </c>
    </row>
    <row r="60" spans="1:9" ht="28.5" customHeight="1" thickTop="1" thickBot="1">
      <c r="A60" s="1021" t="s">
        <v>457</v>
      </c>
      <c r="B60" s="615"/>
      <c r="C60" s="615"/>
      <c r="D60" s="615"/>
      <c r="E60" s="615"/>
      <c r="F60" s="615"/>
      <c r="G60" s="615"/>
      <c r="H60" s="615"/>
      <c r="I60" s="615"/>
    </row>
    <row r="61" spans="1:9" ht="28.5" customHeight="1" thickTop="1">
      <c r="A61" s="29" t="s">
        <v>458</v>
      </c>
      <c r="B61" s="618">
        <v>31849822.046647232</v>
      </c>
      <c r="C61" s="618">
        <v>35834603.377551019</v>
      </c>
      <c r="D61" s="618">
        <v>40582381.1851312</v>
      </c>
      <c r="E61" s="618">
        <v>40889290.118075795</v>
      </c>
      <c r="F61" s="618">
        <v>33186899.298833817</v>
      </c>
      <c r="G61" s="618">
        <v>28186574.291545186</v>
      </c>
      <c r="H61" s="618">
        <v>34231460.622448981</v>
      </c>
      <c r="I61" s="618">
        <v>28379119.580174927</v>
      </c>
    </row>
    <row r="62" spans="1:9" ht="28.5" customHeight="1">
      <c r="A62" s="1022" t="s">
        <v>459</v>
      </c>
      <c r="B62" s="618">
        <v>-6071521.5932944613</v>
      </c>
      <c r="C62" s="618">
        <v>-7551084.4883381929</v>
      </c>
      <c r="D62" s="618">
        <v>-9029835.4256559778</v>
      </c>
      <c r="E62" s="618">
        <v>-11252048.508746356</v>
      </c>
      <c r="F62" s="618">
        <v>-9778482.6588921286</v>
      </c>
      <c r="G62" s="618">
        <v>-8971198.645772595</v>
      </c>
      <c r="H62" s="618">
        <v>-10928707.881924197</v>
      </c>
      <c r="I62" s="618">
        <v>-7982105.4591836743</v>
      </c>
    </row>
    <row r="63" spans="1:9" ht="28.5" customHeight="1">
      <c r="A63" s="1023" t="s">
        <v>460</v>
      </c>
      <c r="B63" s="618">
        <v>25778300.453352772</v>
      </c>
      <c r="C63" s="618">
        <v>28283518.889212828</v>
      </c>
      <c r="D63" s="618">
        <v>31552545.75947522</v>
      </c>
      <c r="E63" s="618">
        <v>29637241.609329447</v>
      </c>
      <c r="F63" s="618">
        <v>23408416.639941692</v>
      </c>
      <c r="G63" s="618">
        <v>19215375.645772595</v>
      </c>
      <c r="H63" s="618">
        <v>23302752.740524784</v>
      </c>
      <c r="I63" s="618">
        <v>20397014.120991256</v>
      </c>
    </row>
    <row r="64" spans="1:9" ht="28.5" customHeight="1">
      <c r="A64" s="29" t="s">
        <v>461</v>
      </c>
      <c r="B64" s="618">
        <v>8358465.9650145778</v>
      </c>
      <c r="C64" s="618">
        <v>8548607.6676384844</v>
      </c>
      <c r="D64" s="618">
        <v>5709318.1326530613</v>
      </c>
      <c r="E64" s="618">
        <v>6201547.0714285709</v>
      </c>
      <c r="F64" s="618">
        <v>2714216.3717201166</v>
      </c>
      <c r="G64" s="618">
        <v>1142816.3556851312</v>
      </c>
      <c r="H64" s="618">
        <v>1590023.806122449</v>
      </c>
      <c r="I64" s="618">
        <v>1744868.8002915452</v>
      </c>
    </row>
    <row r="65" spans="1:9" ht="28.5" customHeight="1">
      <c r="A65" s="1022" t="s">
        <v>462</v>
      </c>
      <c r="B65" s="618">
        <v>-1823622.0655976676</v>
      </c>
      <c r="C65" s="618">
        <v>-1830884.9008746357</v>
      </c>
      <c r="D65" s="618">
        <v>-1674122.0714285714</v>
      </c>
      <c r="E65" s="618">
        <v>-1423109.3950437317</v>
      </c>
      <c r="F65" s="618">
        <v>-831280.84985422739</v>
      </c>
      <c r="G65" s="618">
        <v>-558691.70408163266</v>
      </c>
      <c r="H65" s="618">
        <v>-706686.44023323618</v>
      </c>
      <c r="I65" s="618">
        <v>-880568.06851311959</v>
      </c>
    </row>
    <row r="66" spans="1:9" ht="28.5" customHeight="1">
      <c r="A66" s="30" t="s">
        <v>463</v>
      </c>
      <c r="B66" s="618">
        <v>32313144.352769677</v>
      </c>
      <c r="C66" s="618">
        <v>35001241.655976675</v>
      </c>
      <c r="D66" s="618">
        <v>35587741.820699707</v>
      </c>
      <c r="E66" s="618">
        <v>34415679.285714284</v>
      </c>
      <c r="F66" s="618">
        <v>25291352.161807582</v>
      </c>
      <c r="G66" s="618">
        <v>19799500.297376093</v>
      </c>
      <c r="H66" s="618">
        <v>24186090.106413994</v>
      </c>
      <c r="I66" s="618">
        <v>21261314.852769677</v>
      </c>
    </row>
    <row r="67" spans="1:9" ht="28.5" customHeight="1">
      <c r="A67" s="29" t="s">
        <v>464</v>
      </c>
      <c r="B67" s="618">
        <v>4958181.3498542281</v>
      </c>
      <c r="C67" s="618">
        <v>5132849.6895043729</v>
      </c>
      <c r="D67" s="618">
        <v>3990956.5058309035</v>
      </c>
      <c r="E67" s="618">
        <v>4695835.5014577257</v>
      </c>
      <c r="F67" s="618">
        <v>3673290.825072886</v>
      </c>
      <c r="G67" s="618">
        <v>3538108.3381924196</v>
      </c>
      <c r="H67" s="618">
        <v>4379782.7594752191</v>
      </c>
      <c r="I67" s="618">
        <v>3069110.6705539357</v>
      </c>
    </row>
    <row r="68" spans="1:9" ht="28.5" customHeight="1">
      <c r="A68" s="29" t="s">
        <v>465</v>
      </c>
      <c r="B68" s="618">
        <v>-6585745.9125364432</v>
      </c>
      <c r="C68" s="618">
        <v>-9083946.0860058311</v>
      </c>
      <c r="D68" s="618">
        <v>-7020414.2667638483</v>
      </c>
      <c r="E68" s="618">
        <v>-5948826.6311953347</v>
      </c>
      <c r="F68" s="618">
        <v>-4766508.381924198</v>
      </c>
      <c r="G68" s="618">
        <v>-4736872.7157434402</v>
      </c>
      <c r="H68" s="618">
        <v>-5620856.0043731779</v>
      </c>
      <c r="I68" s="618">
        <v>-4343678.9067055397</v>
      </c>
    </row>
    <row r="69" spans="1:9" ht="28.5" customHeight="1">
      <c r="A69" s="1023" t="s">
        <v>466</v>
      </c>
      <c r="B69" s="618">
        <v>30685579.790087465</v>
      </c>
      <c r="C69" s="618">
        <v>31050145.259475216</v>
      </c>
      <c r="D69" s="618">
        <v>32558284.059766766</v>
      </c>
      <c r="E69" s="618">
        <v>33162688.155976675</v>
      </c>
      <c r="F69" s="618">
        <v>24198134.604956266</v>
      </c>
      <c r="G69" s="618">
        <v>18600735.919825073</v>
      </c>
      <c r="H69" s="618">
        <v>22945016.861516032</v>
      </c>
      <c r="I69" s="618">
        <v>19986746.616618074</v>
      </c>
    </row>
    <row r="70" spans="1:9" ht="28.5" customHeight="1">
      <c r="A70" s="1022" t="s">
        <v>467</v>
      </c>
      <c r="B70" s="618">
        <v>-23694641.371720117</v>
      </c>
      <c r="C70" s="618">
        <v>-25308445.51020408</v>
      </c>
      <c r="D70" s="618">
        <v>-26241874.110787172</v>
      </c>
      <c r="E70" s="618">
        <v>-26976931.100583088</v>
      </c>
      <c r="F70" s="618">
        <v>-19576762.951895043</v>
      </c>
      <c r="G70" s="618">
        <v>-15385007.991253642</v>
      </c>
      <c r="H70" s="618">
        <v>-19069185.483965013</v>
      </c>
      <c r="I70" s="618">
        <v>-16334800.345481051</v>
      </c>
    </row>
    <row r="71" spans="1:9" ht="28.5" customHeight="1">
      <c r="A71" s="30" t="s">
        <v>468</v>
      </c>
      <c r="B71" s="618">
        <v>6990938.4183673467</v>
      </c>
      <c r="C71" s="618">
        <v>5741699.7492711376</v>
      </c>
      <c r="D71" s="618">
        <v>6316409.948979592</v>
      </c>
      <c r="E71" s="618">
        <v>6185757.0553935859</v>
      </c>
      <c r="F71" s="618">
        <v>4621371.6530612241</v>
      </c>
      <c r="G71" s="618">
        <v>3215727.9285714286</v>
      </c>
      <c r="H71" s="618">
        <v>3875831.3775510206</v>
      </c>
      <c r="I71" s="618">
        <v>3651946.2711370266</v>
      </c>
    </row>
    <row r="72" spans="1:9" ht="28.5" customHeight="1">
      <c r="A72" s="30" t="s">
        <v>469</v>
      </c>
      <c r="B72" s="618">
        <v>50774.800291545187</v>
      </c>
      <c r="C72" s="618">
        <v>150031.85568513119</v>
      </c>
      <c r="D72" s="618">
        <v>308201.94460641395</v>
      </c>
      <c r="E72" s="618">
        <v>196205.89504373178</v>
      </c>
      <c r="F72" s="618">
        <v>145956.03061224491</v>
      </c>
      <c r="G72" s="618">
        <v>105000.68367346938</v>
      </c>
      <c r="H72" s="618">
        <v>126158.13848396501</v>
      </c>
      <c r="I72" s="618">
        <v>73842.642857142855</v>
      </c>
    </row>
    <row r="73" spans="1:9" ht="28.5" customHeight="1">
      <c r="A73" s="31" t="s">
        <v>470</v>
      </c>
      <c r="B73" s="618">
        <v>8288.0655976676389</v>
      </c>
      <c r="C73" s="618">
        <v>2497.7201166180757</v>
      </c>
      <c r="D73" s="618">
        <v>1644.6093294460643</v>
      </c>
      <c r="E73" s="618">
        <v>568.88483965014575</v>
      </c>
      <c r="F73" s="618">
        <v>-25.81924198250729</v>
      </c>
      <c r="G73" s="618">
        <v>14.128279883381925</v>
      </c>
      <c r="H73" s="618">
        <v>16.858600583090379</v>
      </c>
      <c r="I73" s="618">
        <v>10.51603498542274</v>
      </c>
    </row>
    <row r="74" spans="1:9" ht="28.5" customHeight="1">
      <c r="A74" s="31" t="s">
        <v>471</v>
      </c>
      <c r="B74" s="618">
        <v>42486.734693877552</v>
      </c>
      <c r="C74" s="618">
        <v>147534.13556851313</v>
      </c>
      <c r="D74" s="618">
        <v>306557.3352769679</v>
      </c>
      <c r="E74" s="618">
        <v>195637.01020408163</v>
      </c>
      <c r="F74" s="618">
        <v>145981.84985422742</v>
      </c>
      <c r="G74" s="618">
        <v>104986.55539358601</v>
      </c>
      <c r="H74" s="618">
        <v>126141.27988338193</v>
      </c>
      <c r="I74" s="618">
        <v>73832.126822157443</v>
      </c>
    </row>
    <row r="75" spans="1:9" ht="28.5" customHeight="1">
      <c r="A75" s="1023" t="s">
        <v>472</v>
      </c>
      <c r="B75" s="618">
        <v>-3874.591836734694</v>
      </c>
      <c r="C75" s="618">
        <v>223.77259475218659</v>
      </c>
      <c r="D75" s="618">
        <v>-4438.986880466472</v>
      </c>
      <c r="E75" s="618">
        <v>-166.21574344023324</v>
      </c>
      <c r="F75" s="618">
        <v>-16.721574344023324</v>
      </c>
      <c r="G75" s="618">
        <v>7.28862973760933E-3</v>
      </c>
      <c r="H75" s="618">
        <v>1.1661807580174927E-2</v>
      </c>
      <c r="I75" s="618">
        <v>-2.3323615160349854E-2</v>
      </c>
    </row>
    <row r="76" spans="1:9" ht="28.5" customHeight="1">
      <c r="A76" s="1023" t="s">
        <v>1337</v>
      </c>
      <c r="B76" s="618">
        <v>-2435.7215743440233</v>
      </c>
      <c r="C76" s="618">
        <v>459.77696793002917</v>
      </c>
      <c r="D76" s="618">
        <v>-3853.6924198250731</v>
      </c>
      <c r="E76" s="618">
        <v>38.126822157434404</v>
      </c>
      <c r="F76" s="618">
        <v>-16.720116618075803</v>
      </c>
      <c r="G76" s="618">
        <v>7.28862973760933E-3</v>
      </c>
      <c r="H76" s="618">
        <v>1.1661807580174927E-2</v>
      </c>
      <c r="I76" s="618">
        <v>-2.3323615160349854E-2</v>
      </c>
    </row>
    <row r="77" spans="1:9" ht="28.5" customHeight="1">
      <c r="A77" s="1022" t="s">
        <v>473</v>
      </c>
      <c r="B77" s="618">
        <v>-1438.8702623906704</v>
      </c>
      <c r="C77" s="618">
        <v>-236.00437317784258</v>
      </c>
      <c r="D77" s="618">
        <v>-585.29446064139938</v>
      </c>
      <c r="E77" s="618">
        <v>-204.34256559766763</v>
      </c>
      <c r="F77" s="618">
        <v>-1.4577259475218659E-3</v>
      </c>
      <c r="G77" s="618">
        <v>0</v>
      </c>
      <c r="H77" s="618">
        <v>0</v>
      </c>
      <c r="I77" s="618">
        <v>0</v>
      </c>
    </row>
    <row r="78" spans="1:9" ht="28.5" customHeight="1">
      <c r="A78" s="1023" t="s">
        <v>474</v>
      </c>
      <c r="B78" s="618">
        <v>7037838.6268221568</v>
      </c>
      <c r="C78" s="618">
        <v>5891955.3775510201</v>
      </c>
      <c r="D78" s="618">
        <v>6620172.9067055397</v>
      </c>
      <c r="E78" s="618">
        <v>6381796.7346938774</v>
      </c>
      <c r="F78" s="618">
        <v>4767310.9620991256</v>
      </c>
      <c r="G78" s="618">
        <v>3320728.6195335276</v>
      </c>
      <c r="H78" s="618">
        <v>4001989.527696793</v>
      </c>
      <c r="I78" s="618">
        <v>3725788.8906705538</v>
      </c>
    </row>
    <row r="79" spans="1:9" ht="28.5" customHeight="1">
      <c r="A79" s="1024" t="s">
        <v>475</v>
      </c>
      <c r="B79" s="618">
        <v>21543.94023323615</v>
      </c>
      <c r="C79" s="618">
        <v>17144.361516034987</v>
      </c>
      <c r="D79" s="618">
        <v>20584.169096209913</v>
      </c>
      <c r="E79" s="618">
        <v>40225.880466472299</v>
      </c>
      <c r="F79" s="618">
        <v>-2339.32944606414</v>
      </c>
      <c r="G79" s="618">
        <v>88961.435860058307</v>
      </c>
      <c r="H79" s="618">
        <v>116964.58309037902</v>
      </c>
      <c r="I79" s="618">
        <v>1533.4169096209912</v>
      </c>
    </row>
    <row r="80" spans="1:9" ht="28.5" customHeight="1">
      <c r="A80" s="30" t="s">
        <v>476</v>
      </c>
      <c r="B80" s="618">
        <v>7059382.567055393</v>
      </c>
      <c r="C80" s="618">
        <v>5909099.7390670553</v>
      </c>
      <c r="D80" s="618">
        <v>6640757.0758017488</v>
      </c>
      <c r="E80" s="618">
        <v>6422022.6151603498</v>
      </c>
      <c r="F80" s="618">
        <v>4764971.6326530613</v>
      </c>
      <c r="G80" s="618">
        <v>3409690.0553935864</v>
      </c>
      <c r="H80" s="618">
        <v>4118954.1107871719</v>
      </c>
      <c r="I80" s="618">
        <v>3727322.3075801749</v>
      </c>
    </row>
    <row r="81" spans="1:9" ht="28.5" customHeight="1">
      <c r="A81" s="29" t="s">
        <v>477</v>
      </c>
      <c r="B81" s="618">
        <v>-64725.817784256556</v>
      </c>
      <c r="C81" s="618">
        <v>-86025.252186588914</v>
      </c>
      <c r="D81" s="618">
        <v>-148570.18950437318</v>
      </c>
      <c r="E81" s="618">
        <v>47176.905247813411</v>
      </c>
      <c r="F81" s="618">
        <v>247759.37317784259</v>
      </c>
      <c r="G81" s="618">
        <v>112355.90233236151</v>
      </c>
      <c r="H81" s="618">
        <v>83135.516034985427</v>
      </c>
      <c r="I81" s="618">
        <v>-125302.3498542274</v>
      </c>
    </row>
    <row r="82" spans="1:9" ht="28.5" customHeight="1">
      <c r="A82" s="1023" t="s">
        <v>478</v>
      </c>
      <c r="B82" s="618">
        <v>6994656.7492711367</v>
      </c>
      <c r="C82" s="618">
        <v>5823074.4868804663</v>
      </c>
      <c r="D82" s="618">
        <v>6492186.8862973759</v>
      </c>
      <c r="E82" s="618">
        <v>6469199.5204081638</v>
      </c>
      <c r="F82" s="618">
        <v>5012731.0058309045</v>
      </c>
      <c r="G82" s="618">
        <v>3522045.9577259473</v>
      </c>
      <c r="H82" s="618">
        <v>4202089.6268221578</v>
      </c>
      <c r="I82" s="618">
        <v>3602019.9577259477</v>
      </c>
    </row>
    <row r="83" spans="1:9" ht="28.5" customHeight="1">
      <c r="A83" s="29" t="s">
        <v>479</v>
      </c>
      <c r="B83" s="618">
        <v>0</v>
      </c>
      <c r="C83" s="618">
        <v>0</v>
      </c>
      <c r="D83" s="618">
        <v>0</v>
      </c>
      <c r="E83" s="618">
        <v>0</v>
      </c>
      <c r="F83" s="618">
        <v>0</v>
      </c>
      <c r="G83" s="618">
        <v>0</v>
      </c>
      <c r="H83" s="618">
        <v>0</v>
      </c>
      <c r="I83" s="618">
        <v>0</v>
      </c>
    </row>
    <row r="84" spans="1:9" ht="28.5" customHeight="1">
      <c r="A84" s="1023" t="s">
        <v>480</v>
      </c>
      <c r="B84" s="618">
        <v>6994656.7492711367</v>
      </c>
      <c r="C84" s="618">
        <v>5823074.4868804663</v>
      </c>
      <c r="D84" s="618">
        <v>6492186.8862973759</v>
      </c>
      <c r="E84" s="618">
        <v>6469199.5204081638</v>
      </c>
      <c r="F84" s="618">
        <v>5012731.0058309045</v>
      </c>
      <c r="G84" s="618">
        <v>3522045.9577259473</v>
      </c>
      <c r="H84" s="618">
        <v>4202089.6268221578</v>
      </c>
      <c r="I84" s="618">
        <v>3602019.9577259477</v>
      </c>
    </row>
    <row r="85" spans="1:9" ht="28.5" customHeight="1" thickBot="1">
      <c r="A85" s="29" t="s">
        <v>481</v>
      </c>
      <c r="B85" s="618">
        <v>-404109.04373177845</v>
      </c>
      <c r="C85" s="618">
        <v>-343705.26967930025</v>
      </c>
      <c r="D85" s="618">
        <v>-241013.34548104956</v>
      </c>
      <c r="E85" s="618">
        <v>-219903.72448979592</v>
      </c>
      <c r="F85" s="618">
        <v>-223293.90379008747</v>
      </c>
      <c r="G85" s="618">
        <v>-3792.1005830903791</v>
      </c>
      <c r="H85" s="618">
        <v>-32262.44023323615</v>
      </c>
      <c r="I85" s="618">
        <v>-14533.965014577259</v>
      </c>
    </row>
    <row r="86" spans="1:9" ht="28.5" customHeight="1" thickTop="1" thickBot="1">
      <c r="A86" s="27" t="s">
        <v>482</v>
      </c>
      <c r="B86" s="615">
        <v>6590547.7055393578</v>
      </c>
      <c r="C86" s="615">
        <v>5479369.2172011659</v>
      </c>
      <c r="D86" s="615">
        <v>6251173.5408163266</v>
      </c>
      <c r="E86" s="615">
        <v>6249295.7959183669</v>
      </c>
      <c r="F86" s="615">
        <v>4789437.1020408161</v>
      </c>
      <c r="G86" s="615">
        <v>3518253.8571428573</v>
      </c>
      <c r="H86" s="615">
        <v>4169827.1865889211</v>
      </c>
      <c r="I86" s="615">
        <v>3587485.9927113703</v>
      </c>
    </row>
    <row r="87" spans="1:9" ht="15" customHeight="1" thickTop="1" thickBot="1">
      <c r="A87" s="714"/>
      <c r="B87" s="619"/>
      <c r="C87" s="619"/>
      <c r="D87" s="619"/>
      <c r="E87" s="619"/>
      <c r="F87" s="619"/>
      <c r="G87" s="619"/>
      <c r="H87" s="619"/>
      <c r="I87" s="619"/>
    </row>
    <row r="88" spans="1:9" ht="28.5" customHeight="1" thickTop="1">
      <c r="A88" s="68"/>
      <c r="B88" s="32"/>
      <c r="C88" s="32"/>
      <c r="D88" s="32"/>
      <c r="E88" s="32"/>
      <c r="F88" s="32"/>
      <c r="G88" s="32"/>
      <c r="H88" s="32"/>
    </row>
    <row r="89" spans="1:9">
      <c r="A89" s="68"/>
      <c r="B89" s="32"/>
      <c r="C89" s="32"/>
      <c r="D89" s="32"/>
      <c r="E89" s="32"/>
      <c r="F89" s="32"/>
      <c r="G89" s="32"/>
      <c r="H89" s="32"/>
    </row>
    <row r="90" spans="1:9" ht="19.5">
      <c r="A90" s="1025"/>
      <c r="B90" s="32"/>
      <c r="C90" s="32"/>
      <c r="D90" s="32"/>
      <c r="E90" s="32"/>
      <c r="F90" s="32"/>
      <c r="G90" s="32"/>
      <c r="H90" s="32"/>
    </row>
    <row r="91" spans="1:9" ht="19.5">
      <c r="A91" s="1025"/>
      <c r="B91" s="32"/>
      <c r="C91" s="32"/>
      <c r="D91" s="32"/>
      <c r="E91" s="32"/>
      <c r="F91" s="32"/>
      <c r="G91" s="32"/>
      <c r="H91" s="32"/>
    </row>
    <row r="92" spans="1:9" ht="19.5">
      <c r="A92" s="1025"/>
      <c r="B92" s="32"/>
      <c r="C92" s="32"/>
      <c r="D92" s="32"/>
      <c r="E92" s="32"/>
      <c r="F92" s="32"/>
      <c r="G92" s="32"/>
      <c r="H92" s="32"/>
    </row>
    <row r="93" spans="1:9" ht="19.5">
      <c r="A93" s="1026"/>
      <c r="B93" s="32"/>
      <c r="C93" s="32"/>
      <c r="D93" s="32"/>
      <c r="E93" s="32"/>
      <c r="F93" s="32"/>
      <c r="G93" s="32"/>
      <c r="H93" s="32"/>
    </row>
    <row r="94" spans="1:9" ht="19.5">
      <c r="A94" s="1026"/>
      <c r="B94" s="32"/>
      <c r="C94" s="32"/>
      <c r="D94" s="32"/>
      <c r="E94" s="32"/>
      <c r="F94" s="32"/>
      <c r="G94" s="32"/>
      <c r="H94" s="32"/>
    </row>
    <row r="95" spans="1:9" ht="19.5">
      <c r="A95" s="1027"/>
      <c r="B95" s="32"/>
      <c r="C95" s="32"/>
      <c r="D95" s="32"/>
      <c r="E95" s="32"/>
      <c r="F95" s="32"/>
      <c r="G95" s="32"/>
      <c r="H95" s="32"/>
    </row>
    <row r="96" spans="1:9" ht="19.5">
      <c r="A96" s="1025"/>
      <c r="B96" s="32"/>
      <c r="C96" s="32"/>
      <c r="D96" s="32"/>
      <c r="E96" s="32"/>
      <c r="F96" s="32"/>
      <c r="G96" s="32"/>
      <c r="H96" s="32"/>
    </row>
    <row r="97" spans="1:8" ht="19.5">
      <c r="A97" s="1025"/>
      <c r="B97" s="32"/>
      <c r="C97" s="32"/>
      <c r="D97" s="32"/>
      <c r="E97" s="32"/>
      <c r="F97" s="32"/>
      <c r="G97" s="32"/>
      <c r="H97" s="32"/>
    </row>
    <row r="98" spans="1:8" ht="19.5">
      <c r="A98" s="1025"/>
      <c r="B98" s="32"/>
      <c r="C98" s="32"/>
      <c r="D98" s="32"/>
      <c r="E98" s="32"/>
      <c r="F98" s="32"/>
      <c r="G98" s="32"/>
      <c r="H98" s="32"/>
    </row>
    <row r="99" spans="1:8" ht="19.5">
      <c r="A99" s="1025"/>
      <c r="B99" s="32"/>
      <c r="C99" s="32"/>
      <c r="D99" s="32"/>
      <c r="E99" s="32"/>
      <c r="F99" s="32"/>
      <c r="G99" s="32"/>
      <c r="H99" s="32"/>
    </row>
    <row r="100" spans="1:8" ht="19.5">
      <c r="A100" s="1025"/>
      <c r="B100" s="32"/>
      <c r="C100" s="32"/>
      <c r="D100" s="32"/>
      <c r="E100" s="32"/>
      <c r="F100" s="32"/>
      <c r="G100" s="32"/>
      <c r="H100" s="32"/>
    </row>
    <row r="101" spans="1:8" ht="19.5">
      <c r="A101" s="71"/>
      <c r="B101" s="32"/>
      <c r="C101" s="32"/>
      <c r="D101" s="32"/>
      <c r="E101" s="32"/>
      <c r="F101" s="32"/>
      <c r="G101" s="32"/>
      <c r="H101" s="32"/>
    </row>
    <row r="102" spans="1:8">
      <c r="A102" s="1028"/>
      <c r="B102" s="32"/>
      <c r="C102" s="32"/>
      <c r="D102" s="32"/>
      <c r="E102" s="32"/>
      <c r="F102" s="32"/>
      <c r="G102" s="32"/>
      <c r="H102" s="32"/>
    </row>
    <row r="103" spans="1:8">
      <c r="A103" s="1028"/>
      <c r="B103" s="32"/>
      <c r="C103" s="32"/>
      <c r="D103" s="32"/>
      <c r="E103" s="32"/>
      <c r="F103" s="32"/>
      <c r="G103" s="32"/>
      <c r="H103" s="32"/>
    </row>
    <row r="104" spans="1:8">
      <c r="A104" s="1028"/>
      <c r="B104" s="32"/>
      <c r="C104" s="32"/>
      <c r="D104" s="32"/>
      <c r="E104" s="32"/>
      <c r="F104" s="32"/>
      <c r="G104" s="32"/>
      <c r="H104" s="32"/>
    </row>
    <row r="105" spans="1:8">
      <c r="A105" s="1028"/>
      <c r="B105" s="32"/>
      <c r="C105" s="32"/>
      <c r="D105" s="32"/>
      <c r="E105" s="32"/>
      <c r="F105" s="32"/>
      <c r="G105" s="32"/>
      <c r="H105" s="32"/>
    </row>
    <row r="106" spans="1:8">
      <c r="A106" s="1028"/>
      <c r="B106" s="32"/>
      <c r="C106" s="32"/>
      <c r="D106" s="32"/>
      <c r="E106" s="32"/>
      <c r="F106" s="32"/>
      <c r="G106" s="32"/>
      <c r="H106" s="32"/>
    </row>
    <row r="107" spans="1:8">
      <c r="A107" s="1028"/>
      <c r="B107" s="32"/>
      <c r="C107" s="32"/>
      <c r="D107" s="32"/>
      <c r="E107" s="32"/>
      <c r="F107" s="32"/>
      <c r="G107" s="32"/>
      <c r="H107" s="32"/>
    </row>
    <row r="108" spans="1:8">
      <c r="A108" s="72"/>
      <c r="B108" s="32"/>
      <c r="C108" s="32"/>
      <c r="D108" s="32"/>
      <c r="E108" s="32"/>
      <c r="F108" s="32"/>
      <c r="G108" s="32"/>
      <c r="H108" s="32"/>
    </row>
    <row r="109" spans="1:8">
      <c r="A109" s="72"/>
      <c r="B109" s="32"/>
      <c r="C109" s="32"/>
      <c r="D109" s="32"/>
      <c r="E109" s="32"/>
      <c r="F109" s="32"/>
      <c r="G109" s="32"/>
      <c r="H109" s="32"/>
    </row>
    <row r="110" spans="1:8" ht="19.5">
      <c r="A110" s="1025"/>
      <c r="B110" s="32"/>
      <c r="C110" s="32"/>
      <c r="D110" s="32"/>
      <c r="E110" s="32"/>
      <c r="F110" s="32"/>
      <c r="G110" s="32"/>
      <c r="H110" s="32"/>
    </row>
    <row r="111" spans="1:8" ht="19.5">
      <c r="A111" s="1025"/>
      <c r="B111" s="32"/>
      <c r="C111" s="32"/>
      <c r="D111" s="32"/>
      <c r="E111" s="32"/>
      <c r="F111" s="32"/>
      <c r="G111" s="32"/>
      <c r="H111" s="32"/>
    </row>
    <row r="112" spans="1:8" ht="19.5">
      <c r="A112" s="1027"/>
      <c r="B112" s="32"/>
      <c r="C112" s="32"/>
      <c r="D112" s="32"/>
      <c r="E112" s="32"/>
      <c r="F112" s="32"/>
      <c r="G112" s="32"/>
      <c r="H112" s="32"/>
    </row>
    <row r="113" spans="1:8" ht="19.5">
      <c r="A113" s="1027"/>
      <c r="B113" s="32"/>
      <c r="C113" s="32"/>
      <c r="D113" s="32"/>
      <c r="E113" s="32"/>
      <c r="F113" s="32"/>
      <c r="G113" s="32"/>
      <c r="H113" s="32"/>
    </row>
    <row r="114" spans="1:8" ht="19.5">
      <c r="A114" s="1027"/>
      <c r="B114" s="32"/>
      <c r="C114" s="32"/>
      <c r="D114" s="32"/>
      <c r="E114" s="32"/>
      <c r="F114" s="32"/>
      <c r="G114" s="32"/>
      <c r="H114" s="32"/>
    </row>
    <row r="115" spans="1:8" ht="19.5">
      <c r="A115" s="1025"/>
      <c r="B115" s="32"/>
      <c r="C115" s="32"/>
      <c r="D115" s="32"/>
      <c r="E115" s="32"/>
      <c r="F115" s="32"/>
      <c r="G115" s="32"/>
      <c r="H115" s="32"/>
    </row>
    <row r="116" spans="1:8" ht="19.5">
      <c r="A116" s="1025"/>
      <c r="B116" s="32"/>
      <c r="C116" s="32"/>
      <c r="D116" s="32"/>
      <c r="E116" s="32"/>
      <c r="F116" s="32"/>
      <c r="G116" s="32"/>
      <c r="H116" s="32"/>
    </row>
    <row r="117" spans="1:8" ht="19.5">
      <c r="A117" s="1025"/>
      <c r="B117" s="32"/>
      <c r="C117" s="32"/>
      <c r="D117" s="32"/>
      <c r="E117" s="32"/>
      <c r="F117" s="32"/>
      <c r="G117" s="32"/>
      <c r="H117" s="32"/>
    </row>
    <row r="118" spans="1:8" ht="19.5">
      <c r="A118" s="1025"/>
      <c r="B118" s="32"/>
      <c r="C118" s="32"/>
      <c r="D118" s="32"/>
      <c r="E118" s="32"/>
      <c r="F118" s="32"/>
      <c r="G118" s="32"/>
      <c r="H118" s="32"/>
    </row>
    <row r="119" spans="1:8" ht="19.5">
      <c r="A119" s="1025"/>
      <c r="B119" s="32"/>
      <c r="C119" s="32"/>
      <c r="D119" s="32"/>
      <c r="E119" s="32"/>
      <c r="F119" s="32"/>
      <c r="G119" s="32"/>
      <c r="H119" s="32"/>
    </row>
    <row r="120" spans="1:8" ht="19.5">
      <c r="A120" s="1025"/>
      <c r="B120" s="32"/>
      <c r="C120" s="32"/>
      <c r="D120" s="32"/>
      <c r="E120" s="32"/>
      <c r="F120" s="32"/>
      <c r="G120" s="32"/>
      <c r="H120" s="32"/>
    </row>
    <row r="121" spans="1:8" ht="19.5">
      <c r="A121" s="1025"/>
      <c r="B121" s="32"/>
      <c r="C121" s="32"/>
      <c r="D121" s="32"/>
      <c r="E121" s="32"/>
      <c r="F121" s="32"/>
      <c r="G121" s="32"/>
      <c r="H121" s="32"/>
    </row>
    <row r="122" spans="1:8" ht="19.5">
      <c r="A122" s="1027"/>
      <c r="B122" s="32"/>
      <c r="C122" s="32"/>
      <c r="D122" s="32"/>
      <c r="E122" s="32"/>
      <c r="F122" s="32"/>
      <c r="G122" s="32"/>
      <c r="H122" s="32"/>
    </row>
    <row r="123" spans="1:8" ht="19.5">
      <c r="A123" s="1025"/>
      <c r="B123" s="32"/>
      <c r="C123" s="32"/>
      <c r="D123" s="32"/>
      <c r="E123" s="32"/>
      <c r="F123" s="32"/>
      <c r="G123" s="32"/>
      <c r="H123" s="32"/>
    </row>
    <row r="124" spans="1:8" ht="19.5">
      <c r="A124" s="1025"/>
      <c r="B124" s="32"/>
      <c r="C124" s="32"/>
      <c r="D124" s="32"/>
      <c r="E124" s="32"/>
      <c r="F124" s="32"/>
      <c r="G124" s="32"/>
      <c r="H124" s="32"/>
    </row>
    <row r="125" spans="1:8" ht="19.5">
      <c r="A125" s="1025"/>
      <c r="B125" s="32"/>
      <c r="C125" s="32"/>
      <c r="D125" s="32"/>
      <c r="E125" s="32"/>
      <c r="F125" s="32"/>
      <c r="G125" s="32"/>
      <c r="H125" s="32"/>
    </row>
    <row r="126" spans="1:8" ht="19.5">
      <c r="A126" s="1025"/>
      <c r="B126" s="32"/>
      <c r="C126" s="32"/>
      <c r="D126" s="32"/>
      <c r="E126" s="32"/>
      <c r="F126" s="32"/>
      <c r="G126" s="32"/>
      <c r="H126" s="32"/>
    </row>
    <row r="127" spans="1:8" ht="19.5">
      <c r="A127" s="1025"/>
      <c r="B127" s="32"/>
      <c r="C127" s="32"/>
      <c r="D127" s="32"/>
      <c r="E127" s="32"/>
      <c r="F127" s="32"/>
      <c r="G127" s="32"/>
      <c r="H127" s="32"/>
    </row>
    <row r="128" spans="1:8" ht="19.5">
      <c r="A128" s="1027"/>
      <c r="B128" s="32"/>
      <c r="C128" s="32"/>
      <c r="D128" s="32"/>
      <c r="E128" s="32"/>
      <c r="F128" s="32"/>
      <c r="G128" s="32"/>
      <c r="H128" s="32"/>
    </row>
    <row r="129" spans="1:8" ht="19.5">
      <c r="A129" s="1025"/>
      <c r="B129" s="32"/>
      <c r="C129" s="32"/>
      <c r="D129" s="32"/>
      <c r="E129" s="32"/>
      <c r="F129" s="32"/>
      <c r="G129" s="32"/>
      <c r="H129" s="32"/>
    </row>
    <row r="130" spans="1:8" ht="19.5">
      <c r="A130" s="1025"/>
      <c r="B130" s="32"/>
      <c r="C130" s="32"/>
      <c r="D130" s="32"/>
      <c r="E130" s="32"/>
      <c r="F130" s="32"/>
      <c r="G130" s="32"/>
      <c r="H130" s="32"/>
    </row>
    <row r="131" spans="1:8" ht="19.5">
      <c r="A131" s="1025"/>
      <c r="B131" s="32"/>
      <c r="C131" s="32"/>
      <c r="D131" s="32"/>
      <c r="E131" s="32"/>
      <c r="F131" s="32"/>
      <c r="G131" s="32"/>
      <c r="H131" s="32"/>
    </row>
    <row r="132" spans="1:8" ht="19.5">
      <c r="A132" s="1027"/>
      <c r="B132" s="32"/>
      <c r="C132" s="32"/>
      <c r="D132" s="32"/>
      <c r="E132" s="32"/>
      <c r="F132" s="32"/>
      <c r="G132" s="32"/>
      <c r="H132" s="32"/>
    </row>
    <row r="133" spans="1:8" ht="19.5">
      <c r="A133" s="1025"/>
      <c r="B133" s="32"/>
      <c r="C133" s="32"/>
      <c r="D133" s="32"/>
      <c r="E133" s="32"/>
      <c r="F133" s="32"/>
      <c r="G133" s="32"/>
      <c r="H133" s="32"/>
    </row>
    <row r="134" spans="1:8" ht="19.5">
      <c r="A134" s="1025"/>
      <c r="B134" s="32"/>
      <c r="C134" s="32"/>
      <c r="D134" s="32"/>
      <c r="E134" s="32"/>
      <c r="F134" s="32"/>
      <c r="G134" s="32"/>
      <c r="H134" s="32"/>
    </row>
    <row r="135" spans="1:8" ht="19.5">
      <c r="A135" s="1025"/>
      <c r="B135" s="32"/>
      <c r="C135" s="32"/>
      <c r="D135" s="32"/>
      <c r="E135" s="32"/>
      <c r="F135" s="32"/>
      <c r="G135" s="32"/>
      <c r="H135" s="32"/>
    </row>
    <row r="136" spans="1:8" ht="19.5">
      <c r="A136" s="1025"/>
      <c r="B136" s="32"/>
      <c r="C136" s="32"/>
      <c r="D136" s="32"/>
      <c r="E136" s="32"/>
      <c r="F136" s="32"/>
      <c r="G136" s="32"/>
      <c r="H136" s="32"/>
    </row>
    <row r="137" spans="1:8" ht="19.5">
      <c r="A137" s="1027"/>
      <c r="B137" s="32"/>
      <c r="C137" s="32"/>
      <c r="D137" s="32"/>
      <c r="E137" s="32"/>
      <c r="F137" s="32"/>
      <c r="G137" s="32"/>
      <c r="H137" s="32"/>
    </row>
    <row r="138" spans="1:8" ht="19.5">
      <c r="A138" s="1025"/>
      <c r="B138" s="32"/>
      <c r="C138" s="32"/>
      <c r="D138" s="32"/>
      <c r="E138" s="32"/>
      <c r="F138" s="32"/>
      <c r="G138" s="32"/>
      <c r="H138" s="32"/>
    </row>
    <row r="139" spans="1:8" ht="19.5">
      <c r="A139" s="1025"/>
      <c r="B139" s="32"/>
      <c r="C139" s="32"/>
      <c r="D139" s="32"/>
      <c r="E139" s="32"/>
      <c r="F139" s="32"/>
      <c r="G139" s="32"/>
      <c r="H139" s="32"/>
    </row>
    <row r="140" spans="1:8" ht="19.5">
      <c r="A140" s="1025"/>
      <c r="B140" s="32"/>
      <c r="C140" s="32"/>
      <c r="D140" s="32"/>
      <c r="E140" s="32"/>
      <c r="F140" s="32"/>
      <c r="G140" s="32"/>
      <c r="H140" s="32"/>
    </row>
    <row r="141" spans="1:8" ht="19.5">
      <c r="A141" s="1025"/>
      <c r="B141" s="32"/>
      <c r="C141" s="32"/>
      <c r="D141" s="32"/>
      <c r="E141" s="32"/>
      <c r="F141" s="32"/>
      <c r="G141" s="32"/>
      <c r="H141" s="32"/>
    </row>
    <row r="142" spans="1:8" ht="19.5">
      <c r="A142" s="1026"/>
      <c r="B142" s="32"/>
      <c r="C142" s="32"/>
      <c r="D142" s="32"/>
      <c r="E142" s="32"/>
      <c r="F142" s="32"/>
      <c r="G142" s="32"/>
      <c r="H142" s="32"/>
    </row>
    <row r="143" spans="1:8" ht="19.5">
      <c r="A143" s="1026"/>
      <c r="B143" s="32"/>
      <c r="C143" s="32"/>
      <c r="D143" s="32"/>
      <c r="E143" s="32"/>
      <c r="F143" s="32"/>
      <c r="G143" s="32"/>
      <c r="H143" s="32"/>
    </row>
    <row r="144" spans="1:8" ht="19.5">
      <c r="A144" s="1027"/>
      <c r="B144" s="32"/>
      <c r="C144" s="32"/>
      <c r="D144" s="32"/>
      <c r="E144" s="32"/>
      <c r="F144" s="32"/>
      <c r="G144" s="32"/>
      <c r="H144" s="32"/>
    </row>
    <row r="145" spans="1:8" ht="19.5">
      <c r="A145" s="1025"/>
      <c r="B145" s="32"/>
      <c r="C145" s="32"/>
      <c r="D145" s="32"/>
      <c r="E145" s="32"/>
      <c r="F145" s="32"/>
      <c r="G145" s="32"/>
      <c r="H145" s="32"/>
    </row>
    <row r="146" spans="1:8" ht="19.5">
      <c r="A146" s="1025"/>
      <c r="B146" s="32"/>
      <c r="C146" s="32"/>
      <c r="D146" s="32"/>
      <c r="E146" s="32"/>
      <c r="F146" s="32"/>
      <c r="G146" s="32"/>
      <c r="H146" s="32"/>
    </row>
    <row r="147" spans="1:8" ht="19.5">
      <c r="A147" s="1029"/>
      <c r="B147" s="32"/>
      <c r="C147" s="32"/>
      <c r="D147" s="32"/>
      <c r="E147" s="32"/>
      <c r="F147" s="32"/>
      <c r="G147" s="32"/>
      <c r="H147" s="32"/>
    </row>
    <row r="148" spans="1:8" ht="19.5">
      <c r="A148" s="1027"/>
      <c r="B148" s="32"/>
      <c r="C148" s="32"/>
      <c r="D148" s="32"/>
      <c r="E148" s="32"/>
      <c r="F148" s="32"/>
      <c r="G148" s="32"/>
      <c r="H148" s="32"/>
    </row>
    <row r="149" spans="1:8" ht="19.5">
      <c r="A149" s="1025"/>
      <c r="B149" s="32"/>
      <c r="C149" s="32"/>
      <c r="D149" s="32"/>
      <c r="E149" s="32"/>
      <c r="F149" s="32"/>
      <c r="G149" s="32"/>
      <c r="H149" s="32"/>
    </row>
    <row r="150" spans="1:8" ht="19.5">
      <c r="A150" s="1025"/>
      <c r="B150" s="32"/>
      <c r="C150" s="32"/>
      <c r="D150" s="32"/>
      <c r="E150" s="32"/>
      <c r="F150" s="32"/>
      <c r="G150" s="32"/>
      <c r="H150" s="32"/>
    </row>
    <row r="151" spans="1:8" ht="19.5">
      <c r="A151" s="1025"/>
      <c r="B151" s="32"/>
      <c r="C151" s="32"/>
      <c r="D151" s="32"/>
      <c r="E151" s="32"/>
      <c r="F151" s="32"/>
      <c r="G151" s="32"/>
      <c r="H151" s="32"/>
    </row>
    <row r="152" spans="1:8" ht="19.5">
      <c r="A152" s="1027"/>
      <c r="B152" s="32"/>
      <c r="C152" s="32"/>
      <c r="D152" s="32"/>
      <c r="E152" s="32"/>
      <c r="F152" s="32"/>
      <c r="G152" s="32"/>
      <c r="H152" s="32"/>
    </row>
    <row r="153" spans="1:8" ht="19.5">
      <c r="A153" s="1025"/>
      <c r="B153" s="32"/>
      <c r="C153" s="32"/>
      <c r="D153" s="32"/>
      <c r="E153" s="32"/>
      <c r="F153" s="32"/>
      <c r="G153" s="32"/>
      <c r="H153" s="32"/>
    </row>
    <row r="154" spans="1:8" ht="19.5">
      <c r="A154" s="1025"/>
      <c r="B154" s="32"/>
      <c r="C154" s="32"/>
      <c r="D154" s="32"/>
      <c r="E154" s="32"/>
      <c r="F154" s="32"/>
      <c r="G154" s="32"/>
      <c r="H154" s="32"/>
    </row>
    <row r="155" spans="1:8" ht="19.5">
      <c r="A155" s="1025"/>
      <c r="B155" s="32"/>
      <c r="C155" s="32"/>
      <c r="D155" s="32"/>
      <c r="E155" s="32"/>
      <c r="F155" s="32"/>
      <c r="G155" s="32"/>
      <c r="H155" s="32"/>
    </row>
    <row r="156" spans="1:8" ht="19.5">
      <c r="A156" s="1027"/>
      <c r="B156" s="32"/>
      <c r="C156" s="32"/>
      <c r="D156" s="32"/>
      <c r="E156" s="32"/>
      <c r="F156" s="32"/>
      <c r="G156" s="32"/>
      <c r="H156" s="32"/>
    </row>
    <row r="157" spans="1:8" ht="19.5">
      <c r="A157" s="1025"/>
      <c r="B157" s="32"/>
      <c r="C157" s="32"/>
      <c r="D157" s="32"/>
      <c r="E157" s="32"/>
      <c r="F157" s="32"/>
      <c r="G157" s="32"/>
      <c r="H157" s="32"/>
    </row>
    <row r="158" spans="1:8" ht="19.5">
      <c r="A158" s="1025"/>
      <c r="B158" s="32"/>
      <c r="C158" s="32"/>
      <c r="D158" s="32"/>
      <c r="E158" s="32"/>
      <c r="F158" s="32"/>
      <c r="G158" s="32"/>
      <c r="H158" s="32"/>
    </row>
    <row r="159" spans="1:8" ht="19.5">
      <c r="A159" s="1025"/>
      <c r="B159" s="32"/>
      <c r="C159" s="32"/>
      <c r="D159" s="32"/>
      <c r="E159" s="32"/>
      <c r="F159" s="32"/>
      <c r="G159" s="32"/>
      <c r="H159" s="32"/>
    </row>
    <row r="160" spans="1:8" ht="19.5">
      <c r="A160" s="1027"/>
      <c r="B160" s="32"/>
      <c r="C160" s="32"/>
      <c r="D160" s="32"/>
      <c r="E160" s="32"/>
      <c r="F160" s="32"/>
      <c r="G160" s="32"/>
      <c r="H160" s="32"/>
    </row>
    <row r="161" spans="1:8" ht="19.5">
      <c r="A161" s="1025"/>
      <c r="B161" s="32"/>
      <c r="C161" s="32"/>
      <c r="D161" s="32"/>
      <c r="E161" s="32"/>
      <c r="F161" s="32"/>
      <c r="G161" s="32"/>
      <c r="H161" s="32"/>
    </row>
    <row r="162" spans="1:8" ht="19.5">
      <c r="A162" s="1025"/>
      <c r="B162" s="32"/>
      <c r="C162" s="32"/>
      <c r="D162" s="32"/>
      <c r="E162" s="32"/>
      <c r="F162" s="32"/>
      <c r="G162" s="32"/>
      <c r="H162" s="32"/>
    </row>
    <row r="163" spans="1:8" ht="19.5">
      <c r="A163" s="1025"/>
      <c r="B163" s="32"/>
      <c r="C163" s="32"/>
      <c r="D163" s="32"/>
      <c r="E163" s="32"/>
      <c r="F163" s="32"/>
      <c r="G163" s="32"/>
      <c r="H163" s="32"/>
    </row>
    <row r="164" spans="1:8" ht="19.5">
      <c r="A164" s="73"/>
      <c r="B164" s="32"/>
      <c r="C164" s="32"/>
      <c r="D164" s="32"/>
      <c r="E164" s="32"/>
      <c r="F164" s="32"/>
      <c r="G164" s="32"/>
      <c r="H164" s="32"/>
    </row>
    <row r="165" spans="1:8" ht="19.5">
      <c r="A165" s="73"/>
      <c r="B165" s="32"/>
      <c r="C165" s="32"/>
      <c r="D165" s="32"/>
      <c r="E165" s="32"/>
      <c r="F165" s="32"/>
      <c r="G165" s="32"/>
      <c r="H165" s="32"/>
    </row>
    <row r="166" spans="1:8" ht="19.5">
      <c r="A166" s="73"/>
      <c r="B166" s="32"/>
      <c r="C166" s="32"/>
      <c r="D166" s="32"/>
      <c r="E166" s="32"/>
      <c r="F166" s="32"/>
      <c r="G166" s="32"/>
      <c r="H166" s="32"/>
    </row>
    <row r="167" spans="1:8" ht="19.5">
      <c r="A167" s="71"/>
      <c r="B167" s="32"/>
      <c r="C167" s="32"/>
      <c r="D167" s="32"/>
      <c r="E167" s="32"/>
      <c r="F167" s="32"/>
      <c r="G167" s="32"/>
      <c r="H167" s="32"/>
    </row>
    <row r="168" spans="1:8" ht="19.5">
      <c r="A168" s="71"/>
      <c r="B168" s="32"/>
      <c r="C168" s="32"/>
      <c r="D168" s="32"/>
      <c r="E168" s="32"/>
      <c r="F168" s="32"/>
      <c r="G168" s="32"/>
      <c r="H168" s="32"/>
    </row>
    <row r="169" spans="1:8" ht="19.5">
      <c r="A169" s="1027"/>
      <c r="B169" s="32"/>
      <c r="C169" s="32"/>
      <c r="D169" s="32"/>
      <c r="E169" s="32"/>
      <c r="F169" s="32"/>
      <c r="G169" s="32"/>
      <c r="H169" s="32"/>
    </row>
    <row r="170" spans="1:8" ht="19.5">
      <c r="A170" s="1025"/>
      <c r="B170" s="32"/>
      <c r="C170" s="32"/>
      <c r="D170" s="32"/>
      <c r="E170" s="32"/>
      <c r="F170" s="32"/>
      <c r="G170" s="32"/>
      <c r="H170" s="32"/>
    </row>
    <row r="171" spans="1:8" ht="19.5">
      <c r="A171" s="1025"/>
      <c r="B171" s="32"/>
      <c r="C171" s="32"/>
      <c r="D171" s="32"/>
      <c r="E171" s="32"/>
      <c r="F171" s="32"/>
      <c r="G171" s="32"/>
      <c r="H171" s="32"/>
    </row>
    <row r="172" spans="1:8" ht="19.5">
      <c r="A172" s="1025"/>
      <c r="B172" s="32"/>
      <c r="C172" s="32"/>
      <c r="D172" s="32"/>
      <c r="E172" s="32"/>
      <c r="F172" s="32"/>
      <c r="G172" s="32"/>
      <c r="H172" s="32"/>
    </row>
    <row r="173" spans="1:8" ht="19.5">
      <c r="A173" s="1025"/>
      <c r="B173" s="32"/>
      <c r="C173" s="32"/>
      <c r="D173" s="32"/>
      <c r="E173" s="32"/>
      <c r="F173" s="32"/>
      <c r="G173" s="32"/>
      <c r="H173" s="32"/>
    </row>
    <row r="174" spans="1:8" ht="19.5">
      <c r="A174" s="1025"/>
      <c r="B174" s="32"/>
      <c r="C174" s="32"/>
      <c r="D174" s="32"/>
      <c r="E174" s="32"/>
      <c r="F174" s="32"/>
      <c r="G174" s="32"/>
      <c r="H174" s="32"/>
    </row>
    <row r="175" spans="1:8" ht="19.5">
      <c r="A175" s="1027"/>
      <c r="B175" s="32"/>
      <c r="C175" s="32"/>
      <c r="D175" s="32"/>
      <c r="E175" s="32"/>
      <c r="F175" s="32"/>
      <c r="G175" s="32"/>
      <c r="H175" s="32"/>
    </row>
    <row r="176" spans="1:8" ht="19.5">
      <c r="A176" s="1025"/>
      <c r="B176" s="32"/>
      <c r="C176" s="32"/>
      <c r="D176" s="32"/>
      <c r="E176" s="32"/>
      <c r="F176" s="32"/>
      <c r="G176" s="32"/>
      <c r="H176" s="32"/>
    </row>
    <row r="177" spans="1:8" ht="19.5">
      <c r="A177" s="1025"/>
      <c r="B177" s="32"/>
      <c r="C177" s="32"/>
      <c r="D177" s="32"/>
      <c r="E177" s="32"/>
      <c r="F177" s="32"/>
      <c r="G177" s="32"/>
      <c r="H177" s="32"/>
    </row>
    <row r="178" spans="1:8" ht="19.5">
      <c r="A178" s="1025"/>
      <c r="B178" s="32"/>
      <c r="C178" s="32"/>
      <c r="D178" s="32"/>
      <c r="E178" s="32"/>
      <c r="F178" s="32"/>
      <c r="G178" s="32"/>
      <c r="H178" s="32"/>
    </row>
    <row r="179" spans="1:8" ht="19.5">
      <c r="A179" s="1025"/>
      <c r="B179" s="32"/>
      <c r="C179" s="32"/>
      <c r="D179" s="32"/>
      <c r="E179" s="32"/>
      <c r="F179" s="32"/>
      <c r="G179" s="32"/>
      <c r="H179" s="32"/>
    </row>
    <row r="180" spans="1:8" ht="19.5">
      <c r="A180" s="1027"/>
      <c r="B180" s="32"/>
      <c r="C180" s="32"/>
      <c r="D180" s="32"/>
      <c r="E180" s="32"/>
      <c r="F180" s="32"/>
      <c r="G180" s="32"/>
      <c r="H180" s="32"/>
    </row>
    <row r="181" spans="1:8" ht="19.5">
      <c r="A181" s="1027"/>
      <c r="B181" s="32"/>
      <c r="C181" s="32"/>
      <c r="D181" s="32"/>
      <c r="E181" s="32"/>
      <c r="F181" s="32"/>
      <c r="G181" s="32"/>
      <c r="H181" s="32"/>
    </row>
    <row r="182" spans="1:8" ht="19.5">
      <c r="A182" s="1025"/>
      <c r="B182" s="32"/>
      <c r="C182" s="32"/>
      <c r="D182" s="32"/>
      <c r="E182" s="32"/>
      <c r="F182" s="32"/>
      <c r="G182" s="32"/>
      <c r="H182" s="32"/>
    </row>
    <row r="183" spans="1:8" ht="19.5">
      <c r="A183" s="1025"/>
      <c r="B183" s="32"/>
      <c r="C183" s="32"/>
      <c r="D183" s="32"/>
      <c r="E183" s="32"/>
      <c r="F183" s="32"/>
      <c r="G183" s="32"/>
      <c r="H183" s="32"/>
    </row>
    <row r="184" spans="1:8" ht="19.5">
      <c r="A184" s="1025"/>
      <c r="B184" s="32"/>
      <c r="C184" s="32"/>
      <c r="D184" s="32"/>
      <c r="E184" s="32"/>
      <c r="F184" s="32"/>
      <c r="G184" s="32"/>
      <c r="H184" s="32"/>
    </row>
    <row r="185" spans="1:8" ht="19.5">
      <c r="A185" s="1027"/>
      <c r="B185" s="32"/>
      <c r="C185" s="32"/>
      <c r="D185" s="32"/>
      <c r="E185" s="32"/>
      <c r="F185" s="32"/>
      <c r="G185" s="32"/>
      <c r="H185" s="32"/>
    </row>
    <row r="186" spans="1:8" ht="19.5">
      <c r="A186" s="1027"/>
      <c r="B186" s="32"/>
      <c r="C186" s="32"/>
      <c r="D186" s="32"/>
      <c r="E186" s="32"/>
      <c r="F186" s="32"/>
      <c r="G186" s="32"/>
      <c r="H186" s="32"/>
    </row>
    <row r="187" spans="1:8" ht="19.5">
      <c r="A187" s="1027"/>
      <c r="B187" s="32"/>
      <c r="C187" s="32"/>
      <c r="D187" s="32"/>
      <c r="E187" s="32"/>
      <c r="F187" s="32"/>
      <c r="G187" s="32"/>
      <c r="H187" s="32"/>
    </row>
    <row r="188" spans="1:8" ht="19.5">
      <c r="A188" s="1027"/>
      <c r="B188" s="32"/>
      <c r="C188" s="32"/>
      <c r="D188" s="32"/>
      <c r="E188" s="32"/>
      <c r="F188" s="32"/>
      <c r="G188" s="32"/>
      <c r="H188" s="32"/>
    </row>
    <row r="189" spans="1:8" ht="19.5">
      <c r="A189" s="1027"/>
      <c r="B189" s="32"/>
      <c r="C189" s="32"/>
      <c r="D189" s="32"/>
      <c r="E189" s="32"/>
      <c r="F189" s="32"/>
      <c r="G189" s="32"/>
      <c r="H189" s="32"/>
    </row>
    <row r="190" spans="1:8" ht="19.5">
      <c r="A190" s="1027"/>
      <c r="B190" s="32"/>
      <c r="C190" s="32"/>
      <c r="D190" s="32"/>
      <c r="E190" s="32"/>
      <c r="F190" s="32"/>
      <c r="G190" s="32"/>
      <c r="H190" s="32"/>
    </row>
    <row r="191" spans="1:8" ht="19.5">
      <c r="A191" s="1025"/>
      <c r="B191" s="32"/>
      <c r="C191" s="32"/>
      <c r="D191" s="32"/>
      <c r="E191" s="32"/>
      <c r="F191" s="32"/>
      <c r="G191" s="32"/>
      <c r="H191" s="32"/>
    </row>
    <row r="192" spans="1:8" ht="19.5">
      <c r="A192" s="1025"/>
      <c r="B192" s="32"/>
      <c r="C192" s="32"/>
      <c r="D192" s="32"/>
      <c r="E192" s="32"/>
      <c r="F192" s="32"/>
      <c r="G192" s="32"/>
      <c r="H192" s="32"/>
    </row>
    <row r="193" spans="1:8" ht="19.5">
      <c r="A193" s="1025"/>
      <c r="B193" s="32"/>
      <c r="C193" s="32"/>
      <c r="D193" s="32"/>
      <c r="E193" s="32"/>
      <c r="F193" s="32"/>
      <c r="G193" s="32"/>
      <c r="H193" s="32"/>
    </row>
    <row r="194" spans="1:8" ht="19.5">
      <c r="A194" s="1027"/>
      <c r="B194" s="32"/>
      <c r="C194" s="32"/>
      <c r="D194" s="32"/>
      <c r="E194" s="32"/>
      <c r="F194" s="32"/>
      <c r="G194" s="32"/>
      <c r="H194" s="32"/>
    </row>
    <row r="195" spans="1:8" ht="19.5">
      <c r="A195" s="1025"/>
      <c r="B195" s="32"/>
      <c r="C195" s="32"/>
      <c r="D195" s="32"/>
      <c r="E195" s="32"/>
      <c r="F195" s="32"/>
      <c r="G195" s="32"/>
      <c r="H195" s="32"/>
    </row>
    <row r="196" spans="1:8" ht="19.5">
      <c r="A196" s="1025"/>
      <c r="B196" s="32"/>
      <c r="C196" s="32"/>
      <c r="D196" s="32"/>
      <c r="E196" s="32"/>
      <c r="F196" s="32"/>
      <c r="G196" s="32"/>
      <c r="H196" s="32"/>
    </row>
    <row r="197" spans="1:8" ht="19.5">
      <c r="A197" s="74"/>
      <c r="B197" s="32"/>
      <c r="C197" s="32"/>
      <c r="D197" s="32"/>
      <c r="E197" s="32"/>
      <c r="F197" s="32"/>
      <c r="G197" s="32"/>
      <c r="H197" s="32"/>
    </row>
    <row r="198" spans="1:8" ht="19.5">
      <c r="A198" s="1025"/>
      <c r="B198" s="32"/>
      <c r="C198" s="32"/>
      <c r="D198" s="32"/>
      <c r="E198" s="32"/>
      <c r="F198" s="32"/>
      <c r="G198" s="32"/>
      <c r="H198" s="32"/>
    </row>
    <row r="199" spans="1:8" ht="19.5">
      <c r="A199" s="1027"/>
      <c r="B199" s="32"/>
      <c r="C199" s="32"/>
      <c r="D199" s="32"/>
      <c r="E199" s="32"/>
      <c r="F199" s="32"/>
      <c r="G199" s="32"/>
      <c r="H199" s="32"/>
    </row>
    <row r="200" spans="1:8" ht="19.5">
      <c r="A200" s="1025"/>
      <c r="B200" s="32"/>
      <c r="C200" s="32"/>
      <c r="D200" s="32"/>
      <c r="E200" s="32"/>
      <c r="F200" s="32"/>
      <c r="G200" s="32"/>
      <c r="H200" s="32"/>
    </row>
    <row r="201" spans="1:8" ht="19.5">
      <c r="A201" s="1025"/>
      <c r="B201" s="32"/>
      <c r="C201" s="32"/>
      <c r="D201" s="32"/>
      <c r="E201" s="32"/>
      <c r="F201" s="32"/>
      <c r="G201" s="32"/>
      <c r="H201" s="32"/>
    </row>
    <row r="202" spans="1:8" ht="19.5">
      <c r="A202" s="1027"/>
      <c r="B202" s="32"/>
      <c r="C202" s="32"/>
      <c r="D202" s="32"/>
      <c r="E202" s="32"/>
      <c r="F202" s="32"/>
      <c r="G202" s="32"/>
      <c r="H202" s="32"/>
    </row>
    <row r="203" spans="1:8" ht="19.5">
      <c r="A203" s="1025"/>
      <c r="B203" s="32"/>
      <c r="C203" s="32"/>
      <c r="D203" s="32"/>
      <c r="E203" s="32"/>
      <c r="F203" s="32"/>
      <c r="G203" s="32"/>
      <c r="H203" s="32"/>
    </row>
    <row r="204" spans="1:8" ht="19.5">
      <c r="A204" s="1025"/>
      <c r="B204" s="32"/>
      <c r="C204" s="32"/>
      <c r="D204" s="32"/>
      <c r="E204" s="32"/>
      <c r="F204" s="32"/>
      <c r="G204" s="32"/>
      <c r="H204" s="32"/>
    </row>
    <row r="205" spans="1:8" ht="19.5">
      <c r="A205" s="1027"/>
      <c r="B205" s="32"/>
      <c r="C205" s="32"/>
      <c r="D205" s="32"/>
      <c r="E205" s="32"/>
      <c r="F205" s="32"/>
      <c r="G205" s="32"/>
      <c r="H205" s="32"/>
    </row>
    <row r="206" spans="1:8" ht="19.5">
      <c r="A206" s="1025"/>
      <c r="B206" s="32"/>
      <c r="C206" s="32"/>
      <c r="D206" s="32"/>
      <c r="E206" s="32"/>
      <c r="F206" s="32"/>
      <c r="G206" s="32"/>
      <c r="H206" s="32"/>
    </row>
    <row r="207" spans="1:8" ht="19.5">
      <c r="A207" s="1025"/>
      <c r="B207" s="32"/>
      <c r="C207" s="32"/>
      <c r="D207" s="32"/>
      <c r="E207" s="32"/>
      <c r="F207" s="32"/>
      <c r="G207" s="32"/>
      <c r="H207" s="32"/>
    </row>
    <row r="208" spans="1:8" ht="19.5">
      <c r="A208" s="1025"/>
      <c r="B208" s="32"/>
      <c r="C208" s="32"/>
      <c r="D208" s="32"/>
      <c r="E208" s="32"/>
      <c r="F208" s="32"/>
      <c r="G208" s="32"/>
      <c r="H208" s="32"/>
    </row>
    <row r="209" spans="1:8" ht="19.5">
      <c r="A209" s="1025"/>
      <c r="B209" s="32"/>
      <c r="C209" s="32"/>
      <c r="D209" s="32"/>
      <c r="E209" s="32"/>
      <c r="F209" s="32"/>
      <c r="G209" s="32"/>
      <c r="H209" s="32"/>
    </row>
    <row r="210" spans="1:8" ht="19.5">
      <c r="A210" s="1025"/>
      <c r="B210" s="32"/>
      <c r="C210" s="32"/>
      <c r="D210" s="32"/>
      <c r="E210" s="32"/>
      <c r="F210" s="32"/>
      <c r="G210" s="32"/>
      <c r="H210" s="32"/>
    </row>
    <row r="211" spans="1:8" ht="19.5">
      <c r="A211" s="1025"/>
      <c r="B211" s="32"/>
      <c r="C211" s="32"/>
      <c r="D211" s="32"/>
      <c r="E211" s="32"/>
      <c r="F211" s="32"/>
      <c r="G211" s="32"/>
      <c r="H211" s="32"/>
    </row>
    <row r="212" spans="1:8" ht="19.5">
      <c r="A212" s="1025"/>
      <c r="B212" s="32"/>
      <c r="C212" s="32"/>
      <c r="D212" s="32"/>
      <c r="E212" s="32"/>
      <c r="F212" s="32"/>
      <c r="G212" s="32"/>
      <c r="H212" s="32"/>
    </row>
    <row r="213" spans="1:8" ht="19.5">
      <c r="A213" s="1025"/>
      <c r="B213" s="32"/>
      <c r="C213" s="32"/>
      <c r="D213" s="32"/>
      <c r="E213" s="32"/>
      <c r="F213" s="32"/>
      <c r="G213" s="32"/>
      <c r="H213" s="32"/>
    </row>
    <row r="214" spans="1:8" ht="19.5">
      <c r="A214" s="1027"/>
      <c r="B214" s="32"/>
      <c r="C214" s="32"/>
      <c r="D214" s="32"/>
      <c r="E214" s="32"/>
      <c r="F214" s="32"/>
      <c r="G214" s="32"/>
      <c r="H214" s="32"/>
    </row>
    <row r="215" spans="1:8" ht="19.5">
      <c r="A215" s="1025"/>
      <c r="B215" s="32"/>
      <c r="C215" s="32"/>
      <c r="D215" s="32"/>
      <c r="E215" s="32"/>
      <c r="F215" s="32"/>
      <c r="G215" s="32"/>
      <c r="H215" s="32"/>
    </row>
    <row r="216" spans="1:8" ht="19.5">
      <c r="A216" s="1025"/>
      <c r="B216" s="32"/>
      <c r="C216" s="32"/>
      <c r="D216" s="32"/>
      <c r="E216" s="32"/>
      <c r="F216" s="32"/>
      <c r="G216" s="32"/>
      <c r="H216" s="32"/>
    </row>
    <row r="217" spans="1:8" ht="19.5">
      <c r="A217" s="1025"/>
      <c r="B217" s="32"/>
      <c r="C217" s="32"/>
      <c r="D217" s="32"/>
      <c r="E217" s="32"/>
      <c r="F217" s="32"/>
      <c r="G217" s="32"/>
      <c r="H217" s="32"/>
    </row>
    <row r="218" spans="1:8" ht="19.5">
      <c r="A218" s="1025"/>
      <c r="B218" s="32"/>
      <c r="C218" s="32"/>
      <c r="D218" s="32"/>
      <c r="E218" s="32"/>
      <c r="F218" s="32"/>
      <c r="G218" s="32"/>
      <c r="H218" s="32"/>
    </row>
    <row r="219" spans="1:8" ht="19.5">
      <c r="A219" s="1025"/>
      <c r="B219" s="32"/>
      <c r="C219" s="32"/>
      <c r="D219" s="32"/>
      <c r="E219" s="32"/>
      <c r="F219" s="32"/>
      <c r="G219" s="32"/>
      <c r="H219" s="32"/>
    </row>
    <row r="220" spans="1:8" ht="19.5">
      <c r="A220" s="1027"/>
      <c r="B220" s="32"/>
      <c r="C220" s="32"/>
      <c r="D220" s="32"/>
      <c r="E220" s="32"/>
      <c r="F220" s="32"/>
      <c r="G220" s="32"/>
      <c r="H220" s="32"/>
    </row>
    <row r="221" spans="1:8" ht="19.5">
      <c r="A221" s="1025"/>
      <c r="B221" s="32"/>
      <c r="C221" s="32"/>
      <c r="D221" s="32"/>
      <c r="E221" s="32"/>
      <c r="F221" s="32"/>
      <c r="G221" s="32"/>
      <c r="H221" s="32"/>
    </row>
    <row r="222" spans="1:8" ht="19.5">
      <c r="A222" s="1025"/>
      <c r="B222" s="32"/>
      <c r="C222" s="32"/>
      <c r="D222" s="32"/>
      <c r="E222" s="32"/>
      <c r="F222" s="32"/>
      <c r="G222" s="32"/>
      <c r="H222" s="32"/>
    </row>
    <row r="223" spans="1:8" ht="19.5">
      <c r="A223" s="1027"/>
      <c r="B223" s="32"/>
      <c r="C223" s="32"/>
      <c r="D223" s="32"/>
      <c r="E223" s="32"/>
      <c r="F223" s="32"/>
      <c r="G223" s="32"/>
      <c r="H223" s="32"/>
    </row>
    <row r="224" spans="1:8" ht="19.5">
      <c r="A224" s="1025"/>
      <c r="B224" s="32"/>
      <c r="C224" s="32"/>
      <c r="D224" s="32"/>
      <c r="E224" s="32"/>
      <c r="F224" s="32"/>
      <c r="G224" s="32"/>
      <c r="H224" s="32"/>
    </row>
    <row r="225" spans="1:8" ht="19.5">
      <c r="A225" s="1025"/>
      <c r="B225" s="32"/>
      <c r="C225" s="32"/>
      <c r="D225" s="32"/>
      <c r="E225" s="32"/>
      <c r="F225" s="32"/>
      <c r="G225" s="32"/>
      <c r="H225" s="32"/>
    </row>
    <row r="226" spans="1:8" ht="19.5">
      <c r="A226" s="1025"/>
      <c r="B226" s="32"/>
      <c r="C226" s="32"/>
      <c r="D226" s="32"/>
      <c r="E226" s="32"/>
      <c r="F226" s="32"/>
      <c r="G226" s="32"/>
      <c r="H226" s="32"/>
    </row>
    <row r="227" spans="1:8" ht="19.5">
      <c r="A227" s="1030"/>
      <c r="B227" s="32"/>
      <c r="C227" s="32"/>
      <c r="D227" s="32"/>
      <c r="E227" s="32"/>
      <c r="F227" s="32"/>
      <c r="G227" s="32"/>
      <c r="H227" s="32"/>
    </row>
  </sheetData>
  <mergeCells count="6">
    <mergeCell ref="E5:I5"/>
    <mergeCell ref="B5:D5"/>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61"/>
  <sheetViews>
    <sheetView showGridLines="0" topLeftCell="C1" zoomScale="70" zoomScaleNormal="70" workbookViewId="0">
      <selection activeCell="T16" sqref="T16"/>
    </sheetView>
  </sheetViews>
  <sheetFormatPr baseColWidth="10" defaultColWidth="9.140625" defaultRowHeight="15"/>
  <cols>
    <col min="1" max="1" width="39.42578125" style="883" hidden="1" customWidth="1"/>
    <col min="2" max="2" width="36.85546875" style="883" hidden="1" customWidth="1"/>
    <col min="3" max="3" width="81.5703125" style="883" customWidth="1"/>
    <col min="4" max="11" width="13.140625" style="883" customWidth="1"/>
    <col min="12" max="12" width="4" style="883" customWidth="1"/>
    <col min="13" max="256" width="9.140625" style="883"/>
    <col min="257" max="258" width="0" style="883" hidden="1" customWidth="1"/>
    <col min="259" max="259" width="81.5703125" style="883" customWidth="1"/>
    <col min="260" max="267" width="13.140625" style="883" customWidth="1"/>
    <col min="268" max="268" width="4" style="883" customWidth="1"/>
    <col min="269" max="512" width="9.140625" style="883"/>
    <col min="513" max="514" width="0" style="883" hidden="1" customWidth="1"/>
    <col min="515" max="515" width="81.5703125" style="883" customWidth="1"/>
    <col min="516" max="523" width="13.140625" style="883" customWidth="1"/>
    <col min="524" max="524" width="4" style="883" customWidth="1"/>
    <col min="525" max="768" width="9.140625" style="883"/>
    <col min="769" max="770" width="0" style="883" hidden="1" customWidth="1"/>
    <col min="771" max="771" width="81.5703125" style="883" customWidth="1"/>
    <col min="772" max="779" width="13.140625" style="883" customWidth="1"/>
    <col min="780" max="780" width="4" style="883" customWidth="1"/>
    <col min="781" max="1024" width="9.140625" style="883"/>
    <col min="1025" max="1026" width="0" style="883" hidden="1" customWidth="1"/>
    <col min="1027" max="1027" width="81.5703125" style="883" customWidth="1"/>
    <col min="1028" max="1035" width="13.140625" style="883" customWidth="1"/>
    <col min="1036" max="1036" width="4" style="883" customWidth="1"/>
    <col min="1037" max="1280" width="9.140625" style="883"/>
    <col min="1281" max="1282" width="0" style="883" hidden="1" customWidth="1"/>
    <col min="1283" max="1283" width="81.5703125" style="883" customWidth="1"/>
    <col min="1284" max="1291" width="13.140625" style="883" customWidth="1"/>
    <col min="1292" max="1292" width="4" style="883" customWidth="1"/>
    <col min="1293" max="1536" width="9.140625" style="883"/>
    <col min="1537" max="1538" width="0" style="883" hidden="1" customWidth="1"/>
    <col min="1539" max="1539" width="81.5703125" style="883" customWidth="1"/>
    <col min="1540" max="1547" width="13.140625" style="883" customWidth="1"/>
    <col min="1548" max="1548" width="4" style="883" customWidth="1"/>
    <col min="1549" max="1792" width="9.140625" style="883"/>
    <col min="1793" max="1794" width="0" style="883" hidden="1" customWidth="1"/>
    <col min="1795" max="1795" width="81.5703125" style="883" customWidth="1"/>
    <col min="1796" max="1803" width="13.140625" style="883" customWidth="1"/>
    <col min="1804" max="1804" width="4" style="883" customWidth="1"/>
    <col min="1805" max="2048" width="9.140625" style="883"/>
    <col min="2049" max="2050" width="0" style="883" hidden="1" customWidth="1"/>
    <col min="2051" max="2051" width="81.5703125" style="883" customWidth="1"/>
    <col min="2052" max="2059" width="13.140625" style="883" customWidth="1"/>
    <col min="2060" max="2060" width="4" style="883" customWidth="1"/>
    <col min="2061" max="2304" width="9.140625" style="883"/>
    <col min="2305" max="2306" width="0" style="883" hidden="1" customWidth="1"/>
    <col min="2307" max="2307" width="81.5703125" style="883" customWidth="1"/>
    <col min="2308" max="2315" width="13.140625" style="883" customWidth="1"/>
    <col min="2316" max="2316" width="4" style="883" customWidth="1"/>
    <col min="2317" max="2560" width="9.140625" style="883"/>
    <col min="2561" max="2562" width="0" style="883" hidden="1" customWidth="1"/>
    <col min="2563" max="2563" width="81.5703125" style="883" customWidth="1"/>
    <col min="2564" max="2571" width="13.140625" style="883" customWidth="1"/>
    <col min="2572" max="2572" width="4" style="883" customWidth="1"/>
    <col min="2573" max="2816" width="9.140625" style="883"/>
    <col min="2817" max="2818" width="0" style="883" hidden="1" customWidth="1"/>
    <col min="2819" max="2819" width="81.5703125" style="883" customWidth="1"/>
    <col min="2820" max="2827" width="13.140625" style="883" customWidth="1"/>
    <col min="2828" max="2828" width="4" style="883" customWidth="1"/>
    <col min="2829" max="3072" width="9.140625" style="883"/>
    <col min="3073" max="3074" width="0" style="883" hidden="1" customWidth="1"/>
    <col min="3075" max="3075" width="81.5703125" style="883" customWidth="1"/>
    <col min="3076" max="3083" width="13.140625" style="883" customWidth="1"/>
    <col min="3084" max="3084" width="4" style="883" customWidth="1"/>
    <col min="3085" max="3328" width="9.140625" style="883"/>
    <col min="3329" max="3330" width="0" style="883" hidden="1" customWidth="1"/>
    <col min="3331" max="3331" width="81.5703125" style="883" customWidth="1"/>
    <col min="3332" max="3339" width="13.140625" style="883" customWidth="1"/>
    <col min="3340" max="3340" width="4" style="883" customWidth="1"/>
    <col min="3341" max="3584" width="9.140625" style="883"/>
    <col min="3585" max="3586" width="0" style="883" hidden="1" customWidth="1"/>
    <col min="3587" max="3587" width="81.5703125" style="883" customWidth="1"/>
    <col min="3588" max="3595" width="13.140625" style="883" customWidth="1"/>
    <col min="3596" max="3596" width="4" style="883" customWidth="1"/>
    <col min="3597" max="3840" width="9.140625" style="883"/>
    <col min="3841" max="3842" width="0" style="883" hidden="1" customWidth="1"/>
    <col min="3843" max="3843" width="81.5703125" style="883" customWidth="1"/>
    <col min="3844" max="3851" width="13.140625" style="883" customWidth="1"/>
    <col min="3852" max="3852" width="4" style="883" customWidth="1"/>
    <col min="3853" max="4096" width="9.140625" style="883"/>
    <col min="4097" max="4098" width="0" style="883" hidden="1" customWidth="1"/>
    <col min="4099" max="4099" width="81.5703125" style="883" customWidth="1"/>
    <col min="4100" max="4107" width="13.140625" style="883" customWidth="1"/>
    <col min="4108" max="4108" width="4" style="883" customWidth="1"/>
    <col min="4109" max="4352" width="9.140625" style="883"/>
    <col min="4353" max="4354" width="0" style="883" hidden="1" customWidth="1"/>
    <col min="4355" max="4355" width="81.5703125" style="883" customWidth="1"/>
    <col min="4356" max="4363" width="13.140625" style="883" customWidth="1"/>
    <col min="4364" max="4364" width="4" style="883" customWidth="1"/>
    <col min="4365" max="4608" width="9.140625" style="883"/>
    <col min="4609" max="4610" width="0" style="883" hidden="1" customWidth="1"/>
    <col min="4611" max="4611" width="81.5703125" style="883" customWidth="1"/>
    <col min="4612" max="4619" width="13.140625" style="883" customWidth="1"/>
    <col min="4620" max="4620" width="4" style="883" customWidth="1"/>
    <col min="4621" max="4864" width="9.140625" style="883"/>
    <col min="4865" max="4866" width="0" style="883" hidden="1" customWidth="1"/>
    <col min="4867" max="4867" width="81.5703125" style="883" customWidth="1"/>
    <col min="4868" max="4875" width="13.140625" style="883" customWidth="1"/>
    <col min="4876" max="4876" width="4" style="883" customWidth="1"/>
    <col min="4877" max="5120" width="9.140625" style="883"/>
    <col min="5121" max="5122" width="0" style="883" hidden="1" customWidth="1"/>
    <col min="5123" max="5123" width="81.5703125" style="883" customWidth="1"/>
    <col min="5124" max="5131" width="13.140625" style="883" customWidth="1"/>
    <col min="5132" max="5132" width="4" style="883" customWidth="1"/>
    <col min="5133" max="5376" width="9.140625" style="883"/>
    <col min="5377" max="5378" width="0" style="883" hidden="1" customWidth="1"/>
    <col min="5379" max="5379" width="81.5703125" style="883" customWidth="1"/>
    <col min="5380" max="5387" width="13.140625" style="883" customWidth="1"/>
    <col min="5388" max="5388" width="4" style="883" customWidth="1"/>
    <col min="5389" max="5632" width="9.140625" style="883"/>
    <col min="5633" max="5634" width="0" style="883" hidden="1" customWidth="1"/>
    <col min="5635" max="5635" width="81.5703125" style="883" customWidth="1"/>
    <col min="5636" max="5643" width="13.140625" style="883" customWidth="1"/>
    <col min="5644" max="5644" width="4" style="883" customWidth="1"/>
    <col min="5645" max="5888" width="9.140625" style="883"/>
    <col min="5889" max="5890" width="0" style="883" hidden="1" customWidth="1"/>
    <col min="5891" max="5891" width="81.5703125" style="883" customWidth="1"/>
    <col min="5892" max="5899" width="13.140625" style="883" customWidth="1"/>
    <col min="5900" max="5900" width="4" style="883" customWidth="1"/>
    <col min="5901" max="6144" width="9.140625" style="883"/>
    <col min="6145" max="6146" width="0" style="883" hidden="1" customWidth="1"/>
    <col min="6147" max="6147" width="81.5703125" style="883" customWidth="1"/>
    <col min="6148" max="6155" width="13.140625" style="883" customWidth="1"/>
    <col min="6156" max="6156" width="4" style="883" customWidth="1"/>
    <col min="6157" max="6400" width="9.140625" style="883"/>
    <col min="6401" max="6402" width="0" style="883" hidden="1" customWidth="1"/>
    <col min="6403" max="6403" width="81.5703125" style="883" customWidth="1"/>
    <col min="6404" max="6411" width="13.140625" style="883" customWidth="1"/>
    <col min="6412" max="6412" width="4" style="883" customWidth="1"/>
    <col min="6413" max="6656" width="9.140625" style="883"/>
    <col min="6657" max="6658" width="0" style="883" hidden="1" customWidth="1"/>
    <col min="6659" max="6659" width="81.5703125" style="883" customWidth="1"/>
    <col min="6660" max="6667" width="13.140625" style="883" customWidth="1"/>
    <col min="6668" max="6668" width="4" style="883" customWidth="1"/>
    <col min="6669" max="6912" width="9.140625" style="883"/>
    <col min="6913" max="6914" width="0" style="883" hidden="1" customWidth="1"/>
    <col min="6915" max="6915" width="81.5703125" style="883" customWidth="1"/>
    <col min="6916" max="6923" width="13.140625" style="883" customWidth="1"/>
    <col min="6924" max="6924" width="4" style="883" customWidth="1"/>
    <col min="6925" max="7168" width="9.140625" style="883"/>
    <col min="7169" max="7170" width="0" style="883" hidden="1" customWidth="1"/>
    <col min="7171" max="7171" width="81.5703125" style="883" customWidth="1"/>
    <col min="7172" max="7179" width="13.140625" style="883" customWidth="1"/>
    <col min="7180" max="7180" width="4" style="883" customWidth="1"/>
    <col min="7181" max="7424" width="9.140625" style="883"/>
    <col min="7425" max="7426" width="0" style="883" hidden="1" customWidth="1"/>
    <col min="7427" max="7427" width="81.5703125" style="883" customWidth="1"/>
    <col min="7428" max="7435" width="13.140625" style="883" customWidth="1"/>
    <col min="7436" max="7436" width="4" style="883" customWidth="1"/>
    <col min="7437" max="7680" width="9.140625" style="883"/>
    <col min="7681" max="7682" width="0" style="883" hidden="1" customWidth="1"/>
    <col min="7683" max="7683" width="81.5703125" style="883" customWidth="1"/>
    <col min="7684" max="7691" width="13.140625" style="883" customWidth="1"/>
    <col min="7692" max="7692" width="4" style="883" customWidth="1"/>
    <col min="7693" max="7936" width="9.140625" style="883"/>
    <col min="7937" max="7938" width="0" style="883" hidden="1" customWidth="1"/>
    <col min="7939" max="7939" width="81.5703125" style="883" customWidth="1"/>
    <col min="7940" max="7947" width="13.140625" style="883" customWidth="1"/>
    <col min="7948" max="7948" width="4" style="883" customWidth="1"/>
    <col min="7949" max="8192" width="9.140625" style="883"/>
    <col min="8193" max="8194" width="0" style="883" hidden="1" customWidth="1"/>
    <col min="8195" max="8195" width="81.5703125" style="883" customWidth="1"/>
    <col min="8196" max="8203" width="13.140625" style="883" customWidth="1"/>
    <col min="8204" max="8204" width="4" style="883" customWidth="1"/>
    <col min="8205" max="8448" width="9.140625" style="883"/>
    <col min="8449" max="8450" width="0" style="883" hidden="1" customWidth="1"/>
    <col min="8451" max="8451" width="81.5703125" style="883" customWidth="1"/>
    <col min="8452" max="8459" width="13.140625" style="883" customWidth="1"/>
    <col min="8460" max="8460" width="4" style="883" customWidth="1"/>
    <col min="8461" max="8704" width="9.140625" style="883"/>
    <col min="8705" max="8706" width="0" style="883" hidden="1" customWidth="1"/>
    <col min="8707" max="8707" width="81.5703125" style="883" customWidth="1"/>
    <col min="8708" max="8715" width="13.140625" style="883" customWidth="1"/>
    <col min="8716" max="8716" width="4" style="883" customWidth="1"/>
    <col min="8717" max="8960" width="9.140625" style="883"/>
    <col min="8961" max="8962" width="0" style="883" hidden="1" customWidth="1"/>
    <col min="8963" max="8963" width="81.5703125" style="883" customWidth="1"/>
    <col min="8964" max="8971" width="13.140625" style="883" customWidth="1"/>
    <col min="8972" max="8972" width="4" style="883" customWidth="1"/>
    <col min="8973" max="9216" width="9.140625" style="883"/>
    <col min="9217" max="9218" width="0" style="883" hidden="1" customWidth="1"/>
    <col min="9219" max="9219" width="81.5703125" style="883" customWidth="1"/>
    <col min="9220" max="9227" width="13.140625" style="883" customWidth="1"/>
    <col min="9228" max="9228" width="4" style="883" customWidth="1"/>
    <col min="9229" max="9472" width="9.140625" style="883"/>
    <col min="9473" max="9474" width="0" style="883" hidden="1" customWidth="1"/>
    <col min="9475" max="9475" width="81.5703125" style="883" customWidth="1"/>
    <col min="9476" max="9483" width="13.140625" style="883" customWidth="1"/>
    <col min="9484" max="9484" width="4" style="883" customWidth="1"/>
    <col min="9485" max="9728" width="9.140625" style="883"/>
    <col min="9729" max="9730" width="0" style="883" hidden="1" customWidth="1"/>
    <col min="9731" max="9731" width="81.5703125" style="883" customWidth="1"/>
    <col min="9732" max="9739" width="13.140625" style="883" customWidth="1"/>
    <col min="9740" max="9740" width="4" style="883" customWidth="1"/>
    <col min="9741" max="9984" width="9.140625" style="883"/>
    <col min="9985" max="9986" width="0" style="883" hidden="1" customWidth="1"/>
    <col min="9987" max="9987" width="81.5703125" style="883" customWidth="1"/>
    <col min="9988" max="9995" width="13.140625" style="883" customWidth="1"/>
    <col min="9996" max="9996" width="4" style="883" customWidth="1"/>
    <col min="9997" max="10240" width="9.140625" style="883"/>
    <col min="10241" max="10242" width="0" style="883" hidden="1" customWidth="1"/>
    <col min="10243" max="10243" width="81.5703125" style="883" customWidth="1"/>
    <col min="10244" max="10251" width="13.140625" style="883" customWidth="1"/>
    <col min="10252" max="10252" width="4" style="883" customWidth="1"/>
    <col min="10253" max="10496" width="9.140625" style="883"/>
    <col min="10497" max="10498" width="0" style="883" hidden="1" customWidth="1"/>
    <col min="10499" max="10499" width="81.5703125" style="883" customWidth="1"/>
    <col min="10500" max="10507" width="13.140625" style="883" customWidth="1"/>
    <col min="10508" max="10508" width="4" style="883" customWidth="1"/>
    <col min="10509" max="10752" width="9.140625" style="883"/>
    <col min="10753" max="10754" width="0" style="883" hidden="1" customWidth="1"/>
    <col min="10755" max="10755" width="81.5703125" style="883" customWidth="1"/>
    <col min="10756" max="10763" width="13.140625" style="883" customWidth="1"/>
    <col min="10764" max="10764" width="4" style="883" customWidth="1"/>
    <col min="10765" max="11008" width="9.140625" style="883"/>
    <col min="11009" max="11010" width="0" style="883" hidden="1" customWidth="1"/>
    <col min="11011" max="11011" width="81.5703125" style="883" customWidth="1"/>
    <col min="11012" max="11019" width="13.140625" style="883" customWidth="1"/>
    <col min="11020" max="11020" width="4" style="883" customWidth="1"/>
    <col min="11021" max="11264" width="9.140625" style="883"/>
    <col min="11265" max="11266" width="0" style="883" hidden="1" customWidth="1"/>
    <col min="11267" max="11267" width="81.5703125" style="883" customWidth="1"/>
    <col min="11268" max="11275" width="13.140625" style="883" customWidth="1"/>
    <col min="11276" max="11276" width="4" style="883" customWidth="1"/>
    <col min="11277" max="11520" width="9.140625" style="883"/>
    <col min="11521" max="11522" width="0" style="883" hidden="1" customWidth="1"/>
    <col min="11523" max="11523" width="81.5703125" style="883" customWidth="1"/>
    <col min="11524" max="11531" width="13.140625" style="883" customWidth="1"/>
    <col min="11532" max="11532" width="4" style="883" customWidth="1"/>
    <col min="11533" max="11776" width="9.140625" style="883"/>
    <col min="11777" max="11778" width="0" style="883" hidden="1" customWidth="1"/>
    <col min="11779" max="11779" width="81.5703125" style="883" customWidth="1"/>
    <col min="11780" max="11787" width="13.140625" style="883" customWidth="1"/>
    <col min="11788" max="11788" width="4" style="883" customWidth="1"/>
    <col min="11789" max="12032" width="9.140625" style="883"/>
    <col min="12033" max="12034" width="0" style="883" hidden="1" customWidth="1"/>
    <col min="12035" max="12035" width="81.5703125" style="883" customWidth="1"/>
    <col min="12036" max="12043" width="13.140625" style="883" customWidth="1"/>
    <col min="12044" max="12044" width="4" style="883" customWidth="1"/>
    <col min="12045" max="12288" width="9.140625" style="883"/>
    <col min="12289" max="12290" width="0" style="883" hidden="1" customWidth="1"/>
    <col min="12291" max="12291" width="81.5703125" style="883" customWidth="1"/>
    <col min="12292" max="12299" width="13.140625" style="883" customWidth="1"/>
    <col min="12300" max="12300" width="4" style="883" customWidth="1"/>
    <col min="12301" max="12544" width="9.140625" style="883"/>
    <col min="12545" max="12546" width="0" style="883" hidden="1" customWidth="1"/>
    <col min="12547" max="12547" width="81.5703125" style="883" customWidth="1"/>
    <col min="12548" max="12555" width="13.140625" style="883" customWidth="1"/>
    <col min="12556" max="12556" width="4" style="883" customWidth="1"/>
    <col min="12557" max="12800" width="9.140625" style="883"/>
    <col min="12801" max="12802" width="0" style="883" hidden="1" customWidth="1"/>
    <col min="12803" max="12803" width="81.5703125" style="883" customWidth="1"/>
    <col min="12804" max="12811" width="13.140625" style="883" customWidth="1"/>
    <col min="12812" max="12812" width="4" style="883" customWidth="1"/>
    <col min="12813" max="13056" width="9.140625" style="883"/>
    <col min="13057" max="13058" width="0" style="883" hidden="1" customWidth="1"/>
    <col min="13059" max="13059" width="81.5703125" style="883" customWidth="1"/>
    <col min="13060" max="13067" width="13.140625" style="883" customWidth="1"/>
    <col min="13068" max="13068" width="4" style="883" customWidth="1"/>
    <col min="13069" max="13312" width="9.140625" style="883"/>
    <col min="13313" max="13314" width="0" style="883" hidden="1" customWidth="1"/>
    <col min="13315" max="13315" width="81.5703125" style="883" customWidth="1"/>
    <col min="13316" max="13323" width="13.140625" style="883" customWidth="1"/>
    <col min="13324" max="13324" width="4" style="883" customWidth="1"/>
    <col min="13325" max="13568" width="9.140625" style="883"/>
    <col min="13569" max="13570" width="0" style="883" hidden="1" customWidth="1"/>
    <col min="13571" max="13571" width="81.5703125" style="883" customWidth="1"/>
    <col min="13572" max="13579" width="13.140625" style="883" customWidth="1"/>
    <col min="13580" max="13580" width="4" style="883" customWidth="1"/>
    <col min="13581" max="13824" width="9.140625" style="883"/>
    <col min="13825" max="13826" width="0" style="883" hidden="1" customWidth="1"/>
    <col min="13827" max="13827" width="81.5703125" style="883" customWidth="1"/>
    <col min="13828" max="13835" width="13.140625" style="883" customWidth="1"/>
    <col min="13836" max="13836" width="4" style="883" customWidth="1"/>
    <col min="13837" max="14080" width="9.140625" style="883"/>
    <col min="14081" max="14082" width="0" style="883" hidden="1" customWidth="1"/>
    <col min="14083" max="14083" width="81.5703125" style="883" customWidth="1"/>
    <col min="14084" max="14091" width="13.140625" style="883" customWidth="1"/>
    <col min="14092" max="14092" width="4" style="883" customWidth="1"/>
    <col min="14093" max="14336" width="9.140625" style="883"/>
    <col min="14337" max="14338" width="0" style="883" hidden="1" customWidth="1"/>
    <col min="14339" max="14339" width="81.5703125" style="883" customWidth="1"/>
    <col min="14340" max="14347" width="13.140625" style="883" customWidth="1"/>
    <col min="14348" max="14348" width="4" style="883" customWidth="1"/>
    <col min="14349" max="14592" width="9.140625" style="883"/>
    <col min="14593" max="14594" width="0" style="883" hidden="1" customWidth="1"/>
    <col min="14595" max="14595" width="81.5703125" style="883" customWidth="1"/>
    <col min="14596" max="14603" width="13.140625" style="883" customWidth="1"/>
    <col min="14604" max="14604" width="4" style="883" customWidth="1"/>
    <col min="14605" max="14848" width="9.140625" style="883"/>
    <col min="14849" max="14850" width="0" style="883" hidden="1" customWidth="1"/>
    <col min="14851" max="14851" width="81.5703125" style="883" customWidth="1"/>
    <col min="14852" max="14859" width="13.140625" style="883" customWidth="1"/>
    <col min="14860" max="14860" width="4" style="883" customWidth="1"/>
    <col min="14861" max="15104" width="9.140625" style="883"/>
    <col min="15105" max="15106" width="0" style="883" hidden="1" customWidth="1"/>
    <col min="15107" max="15107" width="81.5703125" style="883" customWidth="1"/>
    <col min="15108" max="15115" width="13.140625" style="883" customWidth="1"/>
    <col min="15116" max="15116" width="4" style="883" customWidth="1"/>
    <col min="15117" max="15360" width="9.140625" style="883"/>
    <col min="15361" max="15362" width="0" style="883" hidden="1" customWidth="1"/>
    <col min="15363" max="15363" width="81.5703125" style="883" customWidth="1"/>
    <col min="15364" max="15371" width="13.140625" style="883" customWidth="1"/>
    <col min="15372" max="15372" width="4" style="883" customWidth="1"/>
    <col min="15373" max="15616" width="9.140625" style="883"/>
    <col min="15617" max="15618" width="0" style="883" hidden="1" customWidth="1"/>
    <col min="15619" max="15619" width="81.5703125" style="883" customWidth="1"/>
    <col min="15620" max="15627" width="13.140625" style="883" customWidth="1"/>
    <col min="15628" max="15628" width="4" style="883" customWidth="1"/>
    <col min="15629" max="15872" width="9.140625" style="883"/>
    <col min="15873" max="15874" width="0" style="883" hidden="1" customWidth="1"/>
    <col min="15875" max="15875" width="81.5703125" style="883" customWidth="1"/>
    <col min="15876" max="15883" width="13.140625" style="883" customWidth="1"/>
    <col min="15884" max="15884" width="4" style="883" customWidth="1"/>
    <col min="15885" max="16128" width="9.140625" style="883"/>
    <col min="16129" max="16130" width="0" style="883" hidden="1" customWidth="1"/>
    <col min="16131" max="16131" width="81.5703125" style="883" customWidth="1"/>
    <col min="16132" max="16139" width="13.140625" style="883" customWidth="1"/>
    <col min="16140" max="16140" width="4" style="883" customWidth="1"/>
    <col min="16141" max="16384" width="9.140625" style="883"/>
  </cols>
  <sheetData>
    <row r="1" spans="1:12" s="76" customFormat="1" ht="42" customHeight="1">
      <c r="A1" s="316"/>
      <c r="B1" s="316"/>
      <c r="C1" s="75"/>
      <c r="D1" s="316"/>
      <c r="E1" s="316"/>
      <c r="F1" s="316"/>
      <c r="G1" s="316"/>
      <c r="H1" s="316"/>
      <c r="I1" s="316"/>
      <c r="J1" s="316"/>
      <c r="K1" s="316"/>
    </row>
    <row r="2" spans="1:12" s="76" customFormat="1" ht="28.5" customHeight="1">
      <c r="A2" s="928" t="s">
        <v>1202</v>
      </c>
      <c r="B2" s="928"/>
      <c r="C2" s="928"/>
      <c r="D2" s="928"/>
      <c r="E2" s="928"/>
      <c r="F2" s="928"/>
      <c r="G2" s="928"/>
      <c r="H2" s="928"/>
      <c r="I2" s="928"/>
      <c r="J2" s="928"/>
      <c r="K2" s="928"/>
    </row>
    <row r="3" spans="1:12" s="76" customFormat="1" ht="28.5" customHeight="1">
      <c r="A3" s="316"/>
      <c r="B3" s="316"/>
      <c r="C3" s="622" t="s">
        <v>490</v>
      </c>
      <c r="D3" s="623"/>
      <c r="E3" s="623"/>
      <c r="F3" s="623"/>
      <c r="G3" s="623"/>
      <c r="H3" s="623"/>
      <c r="I3" s="623"/>
      <c r="J3" s="623"/>
      <c r="K3" s="623"/>
    </row>
    <row r="4" spans="1:12" s="76" customFormat="1" ht="58.5" customHeight="1">
      <c r="A4" s="929"/>
      <c r="B4" s="930"/>
      <c r="C4" s="930"/>
      <c r="D4" s="930"/>
      <c r="E4" s="930"/>
      <c r="F4" s="930"/>
      <c r="G4" s="930"/>
      <c r="H4" s="930"/>
      <c r="I4" s="930"/>
      <c r="J4" s="930"/>
      <c r="K4" s="930"/>
    </row>
    <row r="5" spans="1:12" s="78" customFormat="1" ht="12.75" customHeight="1" thickBot="1">
      <c r="A5" s="77"/>
      <c r="B5" s="317"/>
      <c r="C5" s="317"/>
      <c r="D5" s="317"/>
      <c r="E5" s="317"/>
      <c r="F5" s="317"/>
      <c r="G5" s="317"/>
      <c r="H5" s="317"/>
      <c r="I5" s="317"/>
      <c r="J5" s="317"/>
      <c r="K5" s="317"/>
    </row>
    <row r="6" spans="1:12" s="78" customFormat="1" ht="24" customHeight="1" thickTop="1" thickBot="1">
      <c r="A6" s="77"/>
      <c r="B6" s="317"/>
      <c r="C6" s="793"/>
      <c r="D6" s="965" t="s">
        <v>1365</v>
      </c>
      <c r="E6" s="965"/>
      <c r="F6" s="965"/>
      <c r="G6" s="965" t="s">
        <v>1202</v>
      </c>
      <c r="H6" s="965"/>
      <c r="I6" s="965"/>
      <c r="J6" s="965"/>
      <c r="K6" s="965"/>
    </row>
    <row r="7" spans="1:12" s="79" customFormat="1" ht="27.75" customHeight="1" thickTop="1" thickBot="1">
      <c r="C7" s="80"/>
      <c r="D7" s="81" t="s">
        <v>418</v>
      </c>
      <c r="E7" s="81" t="s">
        <v>419</v>
      </c>
      <c r="F7" s="81" t="s">
        <v>1138</v>
      </c>
      <c r="G7" s="81" t="s">
        <v>1228</v>
      </c>
      <c r="H7" s="81" t="s">
        <v>1278</v>
      </c>
      <c r="I7" s="81" t="s">
        <v>1523</v>
      </c>
      <c r="J7" s="82" t="s">
        <v>1349</v>
      </c>
      <c r="K7" s="82" t="s">
        <v>1524</v>
      </c>
      <c r="L7" s="624" t="s">
        <v>491</v>
      </c>
    </row>
    <row r="8" spans="1:12" ht="14.25" customHeight="1" thickTop="1" thickBot="1">
      <c r="C8" s="83"/>
      <c r="D8" s="83"/>
      <c r="E8" s="83"/>
      <c r="F8" s="83"/>
      <c r="G8" s="83"/>
      <c r="H8" s="83"/>
      <c r="I8" s="83"/>
      <c r="J8" s="83"/>
      <c r="K8" s="83"/>
    </row>
    <row r="9" spans="1:12" s="84" customFormat="1" ht="24" customHeight="1" thickTop="1" thickBot="1">
      <c r="B9" s="663"/>
      <c r="C9" s="85" t="s">
        <v>304</v>
      </c>
      <c r="D9" s="664"/>
      <c r="E9" s="664"/>
      <c r="F9" s="664"/>
      <c r="G9" s="664"/>
      <c r="H9" s="664"/>
      <c r="I9" s="664"/>
      <c r="J9" s="86"/>
      <c r="K9" s="86"/>
      <c r="L9" s="87"/>
    </row>
    <row r="10" spans="1:12" ht="22.5" customHeight="1" thickTop="1">
      <c r="A10" s="883" t="s">
        <v>492</v>
      </c>
      <c r="B10" s="1" t="s">
        <v>493</v>
      </c>
      <c r="C10" s="2" t="s">
        <v>494</v>
      </c>
      <c r="D10" s="88">
        <v>7.3300000000000004E-2</v>
      </c>
      <c r="E10" s="88">
        <v>6.7599999999999993E-2</v>
      </c>
      <c r="F10" s="88">
        <v>6.3899999999999998E-2</v>
      </c>
      <c r="G10" s="88">
        <v>7.2099999999999997E-2</v>
      </c>
      <c r="H10" s="88">
        <v>6.6100000000000006E-2</v>
      </c>
      <c r="I10" s="88">
        <v>6.54E-2</v>
      </c>
      <c r="J10" s="88">
        <v>6.3500000000000001E-2</v>
      </c>
      <c r="K10" s="88">
        <v>6.5500000000000003E-2</v>
      </c>
    </row>
    <row r="11" spans="1:12" ht="22.5" customHeight="1">
      <c r="A11" s="883" t="s">
        <v>492</v>
      </c>
      <c r="B11" s="1" t="s">
        <v>495</v>
      </c>
      <c r="C11" s="2" t="s">
        <v>496</v>
      </c>
      <c r="D11" s="88">
        <v>0.65669999999999995</v>
      </c>
      <c r="E11" s="88">
        <v>0.67969999999999997</v>
      </c>
      <c r="F11" s="88">
        <v>0.70150000000000001</v>
      </c>
      <c r="G11" s="88">
        <v>0.70640000000000003</v>
      </c>
      <c r="H11" s="88">
        <v>0.68159999999999998</v>
      </c>
      <c r="I11" s="88">
        <v>0.68330000000000002</v>
      </c>
      <c r="J11" s="88">
        <v>0.68110000000000004</v>
      </c>
      <c r="K11" s="88">
        <v>0.68400000000000005</v>
      </c>
    </row>
    <row r="12" spans="1:12" ht="41.25" customHeight="1" thickBot="1">
      <c r="B12" s="3"/>
      <c r="C12" s="2"/>
      <c r="D12" s="89"/>
      <c r="E12" s="89"/>
      <c r="F12" s="89"/>
      <c r="G12" s="89"/>
      <c r="H12" s="89"/>
      <c r="I12" s="89"/>
      <c r="J12" s="89"/>
      <c r="K12" s="89"/>
    </row>
    <row r="13" spans="1:12" s="28" customFormat="1" ht="24" customHeight="1" thickTop="1" thickBot="1">
      <c r="B13" s="665"/>
      <c r="C13" s="85" t="s">
        <v>307</v>
      </c>
      <c r="D13" s="664"/>
      <c r="E13" s="664"/>
      <c r="F13" s="664"/>
      <c r="G13" s="664"/>
      <c r="H13" s="664"/>
      <c r="I13" s="664"/>
      <c r="J13" s="86"/>
      <c r="K13" s="86"/>
      <c r="L13" s="90"/>
    </row>
    <row r="14" spans="1:12" s="79" customFormat="1" ht="32.25" customHeight="1" thickTop="1">
      <c r="A14" s="79" t="s">
        <v>492</v>
      </c>
      <c r="B14" s="4" t="s">
        <v>497</v>
      </c>
      <c r="C14" s="5" t="s">
        <v>498</v>
      </c>
      <c r="D14" s="91">
        <v>0.73380000000000001</v>
      </c>
      <c r="E14" s="91">
        <v>0.73960000000000004</v>
      </c>
      <c r="F14" s="91">
        <v>0.72970000000000002</v>
      </c>
      <c r="G14" s="91">
        <v>0.72770000000000001</v>
      </c>
      <c r="H14" s="91">
        <v>0.71109999999999995</v>
      </c>
      <c r="I14" s="91">
        <v>0.70750000000000002</v>
      </c>
      <c r="J14" s="91">
        <v>0.7087</v>
      </c>
      <c r="K14" s="91">
        <v>0.70309999999999995</v>
      </c>
    </row>
    <row r="15" spans="1:12" s="64" customFormat="1" ht="23.25" customHeight="1">
      <c r="A15" s="64" t="s">
        <v>492</v>
      </c>
      <c r="B15" s="6" t="s">
        <v>499</v>
      </c>
      <c r="C15" s="7" t="s">
        <v>500</v>
      </c>
      <c r="D15" s="576">
        <v>0.73380000000000001</v>
      </c>
      <c r="E15" s="92">
        <v>0.73960000000000004</v>
      </c>
      <c r="F15" s="92">
        <v>0.72970000000000002</v>
      </c>
      <c r="G15" s="92">
        <v>0.72770000000000001</v>
      </c>
      <c r="H15" s="92">
        <v>0.71109999999999995</v>
      </c>
      <c r="I15" s="92">
        <v>0.70750000000000002</v>
      </c>
      <c r="J15" s="92">
        <v>0.7087</v>
      </c>
      <c r="K15" s="92">
        <v>0.70309999999999995</v>
      </c>
    </row>
    <row r="16" spans="1:12" s="64" customFormat="1" ht="23.25" customHeight="1">
      <c r="B16" s="6"/>
      <c r="C16" s="7" t="s">
        <v>501</v>
      </c>
      <c r="D16" s="92">
        <v>2.6499999999999999E-2</v>
      </c>
      <c r="E16" s="92">
        <v>2.24E-2</v>
      </c>
      <c r="F16" s="92">
        <v>2.58E-2</v>
      </c>
      <c r="G16" s="92">
        <v>2.53E-2</v>
      </c>
      <c r="H16" s="92">
        <v>1.77E-2</v>
      </c>
      <c r="I16" s="92">
        <v>2.69E-2</v>
      </c>
      <c r="J16" s="92">
        <v>2.7300000000000001E-2</v>
      </c>
      <c r="K16" s="92">
        <v>3.0700000000000002E-2</v>
      </c>
    </row>
    <row r="17" spans="1:26" s="64" customFormat="1" ht="41.25" customHeight="1" thickBot="1">
      <c r="A17" s="64" t="s">
        <v>492</v>
      </c>
      <c r="B17" s="6" t="s">
        <v>502</v>
      </c>
      <c r="C17" s="7" t="s">
        <v>503</v>
      </c>
      <c r="D17" s="92">
        <v>0</v>
      </c>
      <c r="E17" s="92">
        <v>0</v>
      </c>
      <c r="F17" s="92">
        <v>0</v>
      </c>
      <c r="G17" s="92">
        <v>0</v>
      </c>
      <c r="H17" s="92">
        <v>0</v>
      </c>
      <c r="I17" s="92">
        <v>0</v>
      </c>
      <c r="J17" s="92">
        <v>0</v>
      </c>
      <c r="K17" s="92">
        <v>0</v>
      </c>
    </row>
    <row r="18" spans="1:26" s="28" customFormat="1" ht="24" customHeight="1" thickTop="1" thickBot="1">
      <c r="B18" s="665"/>
      <c r="C18" s="85" t="s">
        <v>504</v>
      </c>
      <c r="D18" s="664"/>
      <c r="E18" s="664"/>
      <c r="F18" s="664"/>
      <c r="G18" s="664"/>
      <c r="H18" s="664"/>
      <c r="I18" s="664"/>
      <c r="J18" s="86"/>
      <c r="K18" s="86"/>
      <c r="L18" s="90"/>
    </row>
    <row r="19" spans="1:26" s="79" customFormat="1" ht="32.25" customHeight="1" thickTop="1">
      <c r="A19" s="79" t="s">
        <v>492</v>
      </c>
      <c r="B19" s="4" t="s">
        <v>505</v>
      </c>
      <c r="C19" s="5" t="s">
        <v>506</v>
      </c>
      <c r="D19" s="91">
        <v>2.8000000000000001E-2</v>
      </c>
      <c r="E19" s="91">
        <v>3.3599999999999998E-2</v>
      </c>
      <c r="F19" s="91">
        <v>2.5100000000000001E-2</v>
      </c>
      <c r="G19" s="91">
        <v>2.46E-2</v>
      </c>
      <c r="H19" s="91">
        <v>1.5900000000000001E-2</v>
      </c>
      <c r="I19" s="91">
        <v>3.3099999999999997E-2</v>
      </c>
      <c r="J19" s="91">
        <v>3.4599999999999999E-2</v>
      </c>
      <c r="K19" s="91">
        <v>5.0900000000000001E-2</v>
      </c>
    </row>
    <row r="20" spans="1:26" s="64" customFormat="1" ht="23.25" customHeight="1">
      <c r="A20" s="64" t="s">
        <v>492</v>
      </c>
      <c r="B20" s="6" t="s">
        <v>507</v>
      </c>
      <c r="C20" s="7" t="s">
        <v>508</v>
      </c>
      <c r="D20" s="92">
        <v>0.97199999999999998</v>
      </c>
      <c r="E20" s="92">
        <v>0.96640000000000004</v>
      </c>
      <c r="F20" s="92">
        <v>0.97489999999999999</v>
      </c>
      <c r="G20" s="92">
        <v>0.97540000000000004</v>
      </c>
      <c r="H20" s="92">
        <v>0.98409999999999997</v>
      </c>
      <c r="I20" s="92">
        <v>0.96689999999999998</v>
      </c>
      <c r="J20" s="92">
        <v>0.96540000000000004</v>
      </c>
      <c r="K20" s="92">
        <v>0.94910000000000005</v>
      </c>
    </row>
    <row r="21" spans="1:26" s="64" customFormat="1" ht="41.25" customHeight="1" thickBot="1">
      <c r="A21" s="64" t="s">
        <v>492</v>
      </c>
      <c r="B21" s="6" t="s">
        <v>509</v>
      </c>
      <c r="C21" s="7" t="s">
        <v>510</v>
      </c>
      <c r="D21" s="93">
        <v>353.2912</v>
      </c>
      <c r="E21" s="93">
        <v>365.17809999999997</v>
      </c>
      <c r="F21" s="93">
        <v>398.67329999999998</v>
      </c>
      <c r="G21" s="93">
        <v>404.32279999999997</v>
      </c>
      <c r="H21" s="93">
        <v>451.36110000000002</v>
      </c>
      <c r="I21" s="93">
        <v>456.57470000000001</v>
      </c>
      <c r="J21" s="93">
        <v>457.6866</v>
      </c>
      <c r="K21" s="93">
        <v>473.18239999999997</v>
      </c>
      <c r="L21" s="94"/>
      <c r="M21" s="94"/>
      <c r="N21" s="94"/>
      <c r="O21" s="94"/>
      <c r="P21" s="94"/>
      <c r="Q21" s="94"/>
      <c r="R21" s="94"/>
      <c r="S21" s="94"/>
      <c r="T21" s="94"/>
      <c r="U21" s="94"/>
      <c r="V21" s="94"/>
      <c r="W21" s="94"/>
      <c r="X21" s="94"/>
      <c r="Y21" s="94"/>
      <c r="Z21" s="94"/>
    </row>
    <row r="22" spans="1:26" s="28" customFormat="1" ht="24" customHeight="1" thickTop="1" thickBot="1">
      <c r="B22" s="665"/>
      <c r="C22" s="85" t="s">
        <v>511</v>
      </c>
      <c r="D22" s="664"/>
      <c r="E22" s="664"/>
      <c r="F22" s="664"/>
      <c r="G22" s="664"/>
      <c r="H22" s="664"/>
      <c r="I22" s="664"/>
      <c r="J22" s="86"/>
      <c r="K22" s="86"/>
      <c r="L22" s="90"/>
    </row>
    <row r="23" spans="1:26" s="79" customFormat="1" ht="32.25" customHeight="1" thickTop="1">
      <c r="A23" s="79" t="s">
        <v>492</v>
      </c>
      <c r="B23" s="4" t="s">
        <v>512</v>
      </c>
      <c r="C23" s="5" t="s">
        <v>513</v>
      </c>
      <c r="D23" s="91">
        <v>0.97819999999999996</v>
      </c>
      <c r="E23" s="91">
        <v>0.97970000000000002</v>
      </c>
      <c r="F23" s="91">
        <v>0.98029999999999995</v>
      </c>
      <c r="G23" s="91">
        <v>0.98150000000000004</v>
      </c>
      <c r="H23" s="91">
        <v>0.98619999999999997</v>
      </c>
      <c r="I23" s="91">
        <v>0.97389999999999999</v>
      </c>
      <c r="J23" s="91">
        <v>0.97689999999999999</v>
      </c>
      <c r="K23" s="91">
        <v>0.97589999999999999</v>
      </c>
    </row>
    <row r="24" spans="1:26" s="64" customFormat="1" ht="23.25" customHeight="1">
      <c r="A24" s="64" t="s">
        <v>492</v>
      </c>
      <c r="B24" s="6" t="s">
        <v>514</v>
      </c>
      <c r="C24" s="7" t="s">
        <v>515</v>
      </c>
      <c r="D24" s="92">
        <v>9.4999999999999998E-3</v>
      </c>
      <c r="E24" s="92">
        <v>8.5000000000000006E-3</v>
      </c>
      <c r="F24" s="92">
        <v>6.7999999999999996E-3</v>
      </c>
      <c r="G24" s="92">
        <v>6.7999999999999996E-3</v>
      </c>
      <c r="H24" s="92">
        <v>7.7999999999999996E-3</v>
      </c>
      <c r="I24" s="92">
        <v>5.7999999999999996E-3</v>
      </c>
      <c r="J24" s="92">
        <v>8.3000000000000001E-3</v>
      </c>
      <c r="K24" s="92">
        <v>1.2500000000000001E-2</v>
      </c>
    </row>
    <row r="25" spans="1:26" s="64" customFormat="1" ht="23.25" customHeight="1">
      <c r="A25" s="64" t="s">
        <v>492</v>
      </c>
      <c r="B25" s="6" t="s">
        <v>516</v>
      </c>
      <c r="C25" s="7" t="s">
        <v>517</v>
      </c>
      <c r="D25" s="92">
        <v>2.18E-2</v>
      </c>
      <c r="E25" s="92">
        <v>2.0299999999999999E-2</v>
      </c>
      <c r="F25" s="92">
        <v>1.9699999999999999E-2</v>
      </c>
      <c r="G25" s="92">
        <v>1.8499999999999999E-2</v>
      </c>
      <c r="H25" s="92">
        <v>1.38E-2</v>
      </c>
      <c r="I25" s="92">
        <v>2.6100000000000002E-2</v>
      </c>
      <c r="J25" s="92">
        <v>2.3099999999999999E-2</v>
      </c>
      <c r="K25" s="92">
        <v>2.41E-2</v>
      </c>
    </row>
    <row r="26" spans="1:26" s="64" customFormat="1" ht="23.25" customHeight="1">
      <c r="A26" s="64" t="s">
        <v>492</v>
      </c>
      <c r="B26" s="6" t="s">
        <v>518</v>
      </c>
      <c r="C26" s="7" t="s">
        <v>519</v>
      </c>
      <c r="D26" s="92">
        <v>7.1000000000000004E-3</v>
      </c>
      <c r="E26" s="92">
        <v>6.4999999999999997E-3</v>
      </c>
      <c r="F26" s="92">
        <v>5.0000000000000001E-3</v>
      </c>
      <c r="G26" s="92">
        <v>5.1999999999999998E-3</v>
      </c>
      <c r="H26" s="92">
        <v>7.7000000000000002E-3</v>
      </c>
      <c r="I26" s="92">
        <v>5.7000000000000002E-3</v>
      </c>
      <c r="J26" s="92">
        <v>8.0000000000000002E-3</v>
      </c>
      <c r="K26" s="92">
        <v>1.21E-2</v>
      </c>
    </row>
    <row r="27" spans="1:26" s="64" customFormat="1" ht="23.25" customHeight="1">
      <c r="A27" s="64" t="s">
        <v>492</v>
      </c>
      <c r="B27" s="6" t="s">
        <v>520</v>
      </c>
      <c r="C27" s="7" t="s">
        <v>521</v>
      </c>
      <c r="D27" s="92">
        <v>0.26960000000000001</v>
      </c>
      <c r="E27" s="92">
        <v>0.25</v>
      </c>
      <c r="F27" s="92">
        <v>0.2782</v>
      </c>
      <c r="G27" s="92">
        <v>0.24879999999999999</v>
      </c>
      <c r="H27" s="92">
        <v>2.4799999999999999E-2</v>
      </c>
      <c r="I27" s="92">
        <v>5.5E-2</v>
      </c>
      <c r="J27" s="92">
        <v>6.0100000000000001E-2</v>
      </c>
      <c r="K27" s="92">
        <v>4.9799999999999997E-2</v>
      </c>
    </row>
    <row r="28" spans="1:26" s="64" customFormat="1" ht="23.25" customHeight="1">
      <c r="A28" s="64" t="s">
        <v>492</v>
      </c>
      <c r="B28" s="6" t="s">
        <v>522</v>
      </c>
      <c r="C28" s="7" t="s">
        <v>523</v>
      </c>
      <c r="D28" s="92">
        <v>3.3999999999999998E-3</v>
      </c>
      <c r="E28" s="92">
        <v>3.5999999999999999E-3</v>
      </c>
      <c r="F28" s="92">
        <v>3.7000000000000002E-3</v>
      </c>
      <c r="G28" s="92">
        <v>3.5000000000000001E-3</v>
      </c>
      <c r="H28" s="92">
        <v>3.5000000000000001E-3</v>
      </c>
      <c r="I28" s="92">
        <v>3.7000000000000002E-3</v>
      </c>
      <c r="J28" s="92">
        <v>3.5999999999999999E-3</v>
      </c>
      <c r="K28" s="92">
        <v>3.5000000000000001E-3</v>
      </c>
    </row>
    <row r="29" spans="1:26" s="64" customFormat="1" ht="23.25" customHeight="1">
      <c r="A29" s="64" t="s">
        <v>492</v>
      </c>
      <c r="B29" s="6" t="s">
        <v>524</v>
      </c>
      <c r="C29" s="7" t="s">
        <v>525</v>
      </c>
      <c r="D29" s="92">
        <v>7.8E-2</v>
      </c>
      <c r="E29" s="92">
        <v>7.9799999999999996E-2</v>
      </c>
      <c r="F29" s="92">
        <v>7.9200000000000007E-2</v>
      </c>
      <c r="G29" s="92">
        <v>6.4699999999999994E-2</v>
      </c>
      <c r="H29" s="92">
        <v>6.4600000000000005E-2</v>
      </c>
      <c r="I29" s="92">
        <v>6.54E-2</v>
      </c>
      <c r="J29" s="92">
        <v>6.5199999999999994E-2</v>
      </c>
      <c r="K29" s="92">
        <v>6.54E-2</v>
      </c>
    </row>
    <row r="30" spans="1:26" s="64" customFormat="1" ht="23.25" customHeight="1">
      <c r="A30" s="64" t="s">
        <v>492</v>
      </c>
      <c r="B30" s="6" t="s">
        <v>526</v>
      </c>
      <c r="C30" s="7" t="s">
        <v>527</v>
      </c>
      <c r="D30" s="92">
        <v>0.96640000000000004</v>
      </c>
      <c r="E30" s="92">
        <v>0.97109999999999996</v>
      </c>
      <c r="F30" s="92">
        <v>0.96640000000000004</v>
      </c>
      <c r="G30" s="92">
        <v>0.96799999999999997</v>
      </c>
      <c r="H30" s="92">
        <v>0.97299999999999998</v>
      </c>
      <c r="I30" s="92">
        <v>0.96130000000000004</v>
      </c>
      <c r="J30" s="92">
        <v>0.96560000000000001</v>
      </c>
      <c r="K30" s="92">
        <v>0.96489999999999998</v>
      </c>
    </row>
    <row r="31" spans="1:26" s="64" customFormat="1" ht="23.25" customHeight="1">
      <c r="A31" s="64" t="s">
        <v>492</v>
      </c>
      <c r="B31" s="6" t="s">
        <v>528</v>
      </c>
      <c r="C31" s="7" t="s">
        <v>529</v>
      </c>
      <c r="D31" s="92">
        <v>1.2500000000000001E-2</v>
      </c>
      <c r="E31" s="92">
        <v>8.9999999999999993E-3</v>
      </c>
      <c r="F31" s="92">
        <v>1.49E-2</v>
      </c>
      <c r="G31" s="92">
        <v>1.4200000000000001E-2</v>
      </c>
      <c r="H31" s="92">
        <v>1.4E-2</v>
      </c>
      <c r="I31" s="92">
        <v>1.83E-2</v>
      </c>
      <c r="J31" s="92">
        <v>1.43E-2</v>
      </c>
      <c r="K31" s="92">
        <v>1.3299999999999999E-2</v>
      </c>
    </row>
    <row r="32" spans="1:26" s="64" customFormat="1" ht="23.25" customHeight="1">
      <c r="A32" s="64" t="s">
        <v>492</v>
      </c>
      <c r="B32" s="6" t="s">
        <v>530</v>
      </c>
      <c r="C32" s="7" t="s">
        <v>531</v>
      </c>
      <c r="D32" s="92">
        <v>0</v>
      </c>
      <c r="E32" s="92">
        <v>0</v>
      </c>
      <c r="F32" s="92">
        <v>0</v>
      </c>
      <c r="G32" s="92">
        <v>0</v>
      </c>
      <c r="H32" s="92">
        <v>0</v>
      </c>
      <c r="I32" s="92">
        <v>0</v>
      </c>
      <c r="J32" s="92">
        <v>0</v>
      </c>
      <c r="K32" s="92">
        <v>0</v>
      </c>
      <c r="L32" s="92"/>
    </row>
    <row r="33" spans="1:12" s="64" customFormat="1" ht="23.25" customHeight="1">
      <c r="A33" s="64" t="s">
        <v>492</v>
      </c>
      <c r="B33" s="6" t="s">
        <v>532</v>
      </c>
      <c r="C33" s="7" t="s">
        <v>533</v>
      </c>
      <c r="D33" s="92">
        <v>1.6000000000000001E-3</v>
      </c>
      <c r="E33" s="92">
        <v>1.1999999999999999E-3</v>
      </c>
      <c r="F33" s="92">
        <v>2.7000000000000001E-3</v>
      </c>
      <c r="G33" s="92">
        <v>1.8E-3</v>
      </c>
      <c r="H33" s="92">
        <v>2.8999999999999998E-3</v>
      </c>
      <c r="I33" s="92">
        <v>5.7000000000000002E-3</v>
      </c>
      <c r="J33" s="92">
        <v>4.8999999999999998E-3</v>
      </c>
      <c r="K33" s="92">
        <v>2.5999999999999999E-3</v>
      </c>
    </row>
    <row r="34" spans="1:12" s="64" customFormat="1" ht="23.25" customHeight="1">
      <c r="A34" s="64" t="s">
        <v>492</v>
      </c>
      <c r="B34" s="6" t="s">
        <v>534</v>
      </c>
      <c r="C34" s="7" t="s">
        <v>535</v>
      </c>
      <c r="D34" s="92">
        <v>0</v>
      </c>
      <c r="E34" s="92">
        <v>0</v>
      </c>
      <c r="F34" s="92">
        <v>0</v>
      </c>
      <c r="G34" s="92">
        <v>0</v>
      </c>
      <c r="H34" s="92">
        <v>0</v>
      </c>
      <c r="I34" s="92">
        <v>0</v>
      </c>
      <c r="J34" s="92">
        <v>0</v>
      </c>
      <c r="K34" s="92">
        <v>0</v>
      </c>
    </row>
    <row r="35" spans="1:12" s="64" customFormat="1" ht="23.25" customHeight="1">
      <c r="A35" s="64" t="s">
        <v>492</v>
      </c>
      <c r="B35" s="6" t="s">
        <v>536</v>
      </c>
      <c r="C35" s="7" t="s">
        <v>537</v>
      </c>
      <c r="D35" s="92">
        <v>8.9999999999999998E-4</v>
      </c>
      <c r="E35" s="92">
        <v>1.1999999999999999E-3</v>
      </c>
      <c r="F35" s="92">
        <v>4.0000000000000002E-4</v>
      </c>
      <c r="G35" s="92">
        <v>5.9999999999999995E-4</v>
      </c>
      <c r="H35" s="92">
        <v>8.9999999999999998E-4</v>
      </c>
      <c r="I35" s="92">
        <v>2.5000000000000001E-3</v>
      </c>
      <c r="J35" s="92">
        <v>2E-3</v>
      </c>
      <c r="K35" s="92">
        <v>2.2000000000000001E-3</v>
      </c>
    </row>
    <row r="36" spans="1:12" s="64" customFormat="1" ht="23.25" customHeight="1">
      <c r="A36" s="64" t="s">
        <v>492</v>
      </c>
      <c r="B36" s="6" t="s">
        <v>538</v>
      </c>
      <c r="C36" s="7" t="s">
        <v>539</v>
      </c>
      <c r="D36" s="92">
        <v>2.9999999999999997E-4</v>
      </c>
      <c r="E36" s="92">
        <v>2.0000000000000001E-4</v>
      </c>
      <c r="F36" s="92">
        <v>2.0000000000000001E-4</v>
      </c>
      <c r="G36" s="92">
        <v>4.0000000000000002E-4</v>
      </c>
      <c r="H36" s="92">
        <v>8.0000000000000004E-4</v>
      </c>
      <c r="I36" s="92">
        <v>1.9E-3</v>
      </c>
      <c r="J36" s="92">
        <v>2.0999999999999999E-3</v>
      </c>
      <c r="K36" s="92">
        <v>1.6000000000000001E-3</v>
      </c>
    </row>
    <row r="37" spans="1:12" s="64" customFormat="1" ht="41.25" customHeight="1" thickBot="1">
      <c r="A37" s="64" t="s">
        <v>492</v>
      </c>
      <c r="B37" s="8" t="s">
        <v>540</v>
      </c>
      <c r="C37" s="7" t="s">
        <v>541</v>
      </c>
      <c r="D37" s="92">
        <v>1.83E-2</v>
      </c>
      <c r="E37" s="92">
        <v>1.7299999999999999E-2</v>
      </c>
      <c r="F37" s="92">
        <v>1.54E-2</v>
      </c>
      <c r="G37" s="92">
        <v>1.5100000000000001E-2</v>
      </c>
      <c r="H37" s="92">
        <v>8.5000000000000006E-3</v>
      </c>
      <c r="I37" s="92">
        <v>1.0200000000000001E-2</v>
      </c>
      <c r="J37" s="92">
        <v>1.11E-2</v>
      </c>
      <c r="K37" s="92">
        <v>1.54E-2</v>
      </c>
    </row>
    <row r="38" spans="1:12" s="28" customFormat="1" ht="24" customHeight="1" thickTop="1" thickBot="1">
      <c r="B38" s="665"/>
      <c r="C38" s="85" t="s">
        <v>330</v>
      </c>
      <c r="D38" s="664"/>
      <c r="E38" s="664"/>
      <c r="F38" s="664"/>
      <c r="G38" s="664"/>
      <c r="H38" s="664"/>
      <c r="I38" s="664"/>
      <c r="J38" s="86"/>
      <c r="K38" s="86"/>
      <c r="L38" s="90"/>
    </row>
    <row r="39" spans="1:12" s="79" customFormat="1" ht="31.5" customHeight="1" thickTop="1">
      <c r="A39" s="79" t="s">
        <v>492</v>
      </c>
      <c r="B39" s="4" t="s">
        <v>542</v>
      </c>
      <c r="C39" s="5" t="s">
        <v>543</v>
      </c>
      <c r="D39" s="91">
        <v>0.13650000000000001</v>
      </c>
      <c r="E39" s="91">
        <v>0.12330000000000001</v>
      </c>
      <c r="F39" s="91">
        <v>0.1162</v>
      </c>
      <c r="G39" s="91">
        <v>0.13020000000000001</v>
      </c>
      <c r="H39" s="91">
        <v>0.1166</v>
      </c>
      <c r="I39" s="91">
        <v>0.11550000000000001</v>
      </c>
      <c r="J39" s="91">
        <v>0.11169999999999999</v>
      </c>
      <c r="K39" s="91">
        <v>0.1168</v>
      </c>
    </row>
    <row r="40" spans="1:12" s="64" customFormat="1" ht="22.5" customHeight="1">
      <c r="A40" s="64" t="s">
        <v>492</v>
      </c>
      <c r="B40" s="6" t="s">
        <v>544</v>
      </c>
      <c r="C40" s="7" t="s">
        <v>545</v>
      </c>
      <c r="D40" s="92">
        <v>0.37240000000000001</v>
      </c>
      <c r="E40" s="92">
        <v>0.3614</v>
      </c>
      <c r="F40" s="92">
        <v>0.38290000000000002</v>
      </c>
      <c r="G40" s="92">
        <v>0.43680000000000002</v>
      </c>
      <c r="H40" s="92">
        <v>0.4965</v>
      </c>
      <c r="I40" s="92">
        <v>0.45479999999999998</v>
      </c>
      <c r="J40" s="92">
        <v>0.45250000000000001</v>
      </c>
      <c r="K40" s="92">
        <v>0.33829999999999999</v>
      </c>
    </row>
    <row r="41" spans="1:12" s="64" customFormat="1" ht="22.5" customHeight="1">
      <c r="A41" s="64" t="s">
        <v>492</v>
      </c>
      <c r="B41" s="6" t="s">
        <v>546</v>
      </c>
      <c r="C41" s="7" t="s">
        <v>547</v>
      </c>
      <c r="D41" s="92">
        <v>0.24890000000000001</v>
      </c>
      <c r="E41" s="92">
        <v>0.24709999999999999</v>
      </c>
      <c r="F41" s="92">
        <v>0.2646</v>
      </c>
      <c r="G41" s="92">
        <v>0.30840000000000001</v>
      </c>
      <c r="H41" s="92">
        <v>0.37019999999999997</v>
      </c>
      <c r="I41" s="92">
        <v>0.33639999999999998</v>
      </c>
      <c r="J41" s="92">
        <v>0.3357</v>
      </c>
      <c r="K41" s="92">
        <v>0.24679999999999999</v>
      </c>
    </row>
    <row r="42" spans="1:12" s="64" customFormat="1" ht="23.25" customHeight="1">
      <c r="A42" s="64" t="s">
        <v>492</v>
      </c>
      <c r="B42" s="6" t="s">
        <v>548</v>
      </c>
      <c r="C42" s="7" t="s">
        <v>549</v>
      </c>
      <c r="D42" s="92">
        <v>0.2001</v>
      </c>
      <c r="E42" s="92">
        <v>0.19819999999999999</v>
      </c>
      <c r="F42" s="92">
        <v>0.2107</v>
      </c>
      <c r="G42" s="92">
        <v>0.24199999999999999</v>
      </c>
      <c r="H42" s="92">
        <v>0.28160000000000002</v>
      </c>
      <c r="I42" s="92">
        <v>0.25750000000000001</v>
      </c>
      <c r="J42" s="92">
        <v>0.25719999999999998</v>
      </c>
      <c r="K42" s="92">
        <v>0.18959999999999999</v>
      </c>
    </row>
    <row r="43" spans="1:12" s="64" customFormat="1" ht="40.5" customHeight="1" thickBot="1">
      <c r="B43" s="8"/>
      <c r="C43" s="771" t="s">
        <v>1510</v>
      </c>
      <c r="D43" s="92">
        <v>0.35476518867285911</v>
      </c>
      <c r="E43" s="92">
        <v>0.34831407823678784</v>
      </c>
      <c r="F43" s="92">
        <v>0.36687191031907584</v>
      </c>
      <c r="G43" s="92">
        <v>0.42078418964418596</v>
      </c>
      <c r="H43" s="92">
        <v>0.48605268668551832</v>
      </c>
      <c r="I43" s="92">
        <v>0.43596482886647386</v>
      </c>
      <c r="J43" s="92">
        <v>0.42849205789683359</v>
      </c>
      <c r="K43" s="92">
        <v>0.3098498802602308</v>
      </c>
    </row>
    <row r="44" spans="1:12" s="28" customFormat="1" ht="24" customHeight="1" thickTop="1" thickBot="1">
      <c r="B44" s="665"/>
      <c r="C44" s="85" t="s">
        <v>335</v>
      </c>
      <c r="D44" s="664"/>
      <c r="E44" s="664"/>
      <c r="F44" s="664"/>
      <c r="G44" s="664"/>
      <c r="H44" s="664"/>
      <c r="I44" s="664"/>
      <c r="J44" s="86"/>
      <c r="K44" s="86"/>
      <c r="L44" s="90"/>
    </row>
    <row r="45" spans="1:12" s="79" customFormat="1" ht="31.5" customHeight="1" thickTop="1">
      <c r="A45" s="79" t="s">
        <v>492</v>
      </c>
      <c r="B45" s="4" t="s">
        <v>550</v>
      </c>
      <c r="C45" s="5" t="s">
        <v>551</v>
      </c>
      <c r="D45" s="91">
        <v>0.1963</v>
      </c>
      <c r="E45" s="91">
        <v>0.19819999999999999</v>
      </c>
      <c r="F45" s="91">
        <v>0.2036</v>
      </c>
      <c r="G45" s="91">
        <v>0.21510000000000001</v>
      </c>
      <c r="H45" s="91">
        <v>0.2394</v>
      </c>
      <c r="I45" s="91">
        <v>0.23469999999999999</v>
      </c>
      <c r="J45" s="91">
        <v>0.23369999999999999</v>
      </c>
      <c r="K45" s="91">
        <v>0.2321</v>
      </c>
    </row>
    <row r="46" spans="1:12" s="64" customFormat="1" ht="22.5" customHeight="1">
      <c r="A46" s="64" t="s">
        <v>492</v>
      </c>
      <c r="B46" s="6" t="s">
        <v>552</v>
      </c>
      <c r="C46" s="7" t="s">
        <v>553</v>
      </c>
      <c r="D46" s="92">
        <v>0.19600000000000001</v>
      </c>
      <c r="E46" s="92">
        <v>0.19769999999999999</v>
      </c>
      <c r="F46" s="92">
        <v>0.2029</v>
      </c>
      <c r="G46" s="92">
        <v>0.2147</v>
      </c>
      <c r="H46" s="92">
        <v>0.23899999999999999</v>
      </c>
      <c r="I46" s="92">
        <v>0.23449999999999999</v>
      </c>
      <c r="J46" s="92">
        <v>0.2334</v>
      </c>
      <c r="K46" s="92">
        <v>0.23180000000000001</v>
      </c>
    </row>
    <row r="47" spans="1:12" s="64" customFormat="1" ht="22.5" customHeight="1">
      <c r="A47" s="64" t="s">
        <v>492</v>
      </c>
      <c r="B47" s="6" t="s">
        <v>554</v>
      </c>
      <c r="C47" s="7" t="s">
        <v>555</v>
      </c>
      <c r="D47" s="92">
        <v>7.6100000000000001E-2</v>
      </c>
      <c r="E47" s="92">
        <v>7.3400000000000007E-2</v>
      </c>
      <c r="F47" s="92">
        <v>7.1300000000000002E-2</v>
      </c>
      <c r="G47" s="92">
        <v>6.3799999999999996E-2</v>
      </c>
      <c r="H47" s="92">
        <v>4.1099999999999998E-2</v>
      </c>
      <c r="I47" s="92">
        <v>7.9200000000000007E-2</v>
      </c>
      <c r="J47" s="92">
        <v>7.0199999999999999E-2</v>
      </c>
      <c r="K47" s="92">
        <v>7.4099999999999999E-2</v>
      </c>
    </row>
    <row r="48" spans="1:12" s="64" customFormat="1" ht="22.5" customHeight="1">
      <c r="A48" s="64" t="s">
        <v>492</v>
      </c>
      <c r="B48" s="6" t="s">
        <v>556</v>
      </c>
      <c r="C48" s="7" t="s">
        <v>557</v>
      </c>
      <c r="D48" s="92">
        <v>8.8999999999999999E-3</v>
      </c>
      <c r="E48" s="92">
        <v>7.7000000000000002E-3</v>
      </c>
      <c r="F48" s="92">
        <v>6.8999999999999999E-3</v>
      </c>
      <c r="G48" s="92">
        <v>5.7999999999999996E-3</v>
      </c>
      <c r="H48" s="92">
        <v>5.9999999999999995E-4</v>
      </c>
      <c r="I48" s="92">
        <v>1E-3</v>
      </c>
      <c r="J48" s="92">
        <v>1.5E-3</v>
      </c>
      <c r="K48" s="92">
        <v>1.9E-3</v>
      </c>
    </row>
    <row r="49" spans="1:12" s="64" customFormat="1" ht="22.5" customHeight="1">
      <c r="A49" s="64" t="s">
        <v>492</v>
      </c>
      <c r="B49" s="6" t="s">
        <v>558</v>
      </c>
      <c r="C49" s="7" t="s">
        <v>559</v>
      </c>
      <c r="D49" s="92">
        <v>3.5200000000000002E-2</v>
      </c>
      <c r="E49" s="92">
        <v>3.3000000000000002E-2</v>
      </c>
      <c r="F49" s="92">
        <v>3.4700000000000002E-2</v>
      </c>
      <c r="G49" s="92">
        <v>2.9700000000000001E-2</v>
      </c>
      <c r="H49" s="92">
        <v>2.53E-2</v>
      </c>
      <c r="I49" s="92">
        <v>5.2299999999999999E-2</v>
      </c>
      <c r="J49" s="92">
        <v>4.2999999999999997E-2</v>
      </c>
      <c r="K49" s="92">
        <v>4.2299999999999997E-2</v>
      </c>
    </row>
    <row r="50" spans="1:12" s="64" customFormat="1" ht="40.5" customHeight="1" thickBot="1">
      <c r="A50" s="64" t="s">
        <v>492</v>
      </c>
      <c r="B50" s="6" t="s">
        <v>560</v>
      </c>
      <c r="C50" s="7" t="s">
        <v>561</v>
      </c>
      <c r="D50" s="92">
        <v>0.35920000000000002</v>
      </c>
      <c r="E50" s="92">
        <v>0.36930000000000002</v>
      </c>
      <c r="F50" s="92">
        <v>0.38469999999999999</v>
      </c>
      <c r="G50" s="92">
        <v>0.41470000000000001</v>
      </c>
      <c r="H50" s="92">
        <v>0.46800000000000003</v>
      </c>
      <c r="I50" s="92">
        <v>0.46489999999999998</v>
      </c>
      <c r="J50" s="92">
        <v>0.4667</v>
      </c>
      <c r="K50" s="92">
        <v>0.4985</v>
      </c>
    </row>
    <row r="51" spans="1:12" s="84" customFormat="1" ht="24" customHeight="1" thickTop="1" thickBot="1">
      <c r="B51" s="663"/>
      <c r="C51" s="85" t="s">
        <v>562</v>
      </c>
      <c r="D51" s="664"/>
      <c r="E51" s="664"/>
      <c r="F51" s="664"/>
      <c r="G51" s="664"/>
      <c r="H51" s="664"/>
      <c r="I51" s="664"/>
      <c r="J51" s="86"/>
      <c r="K51" s="86"/>
      <c r="L51" s="87"/>
    </row>
    <row r="52" spans="1:12" s="79" customFormat="1" ht="31.5" customHeight="1" thickTop="1">
      <c r="A52" s="79" t="s">
        <v>492</v>
      </c>
      <c r="B52" s="4" t="s">
        <v>563</v>
      </c>
      <c r="C52" s="5" t="s">
        <v>564</v>
      </c>
      <c r="D52" s="91">
        <v>0.91159999999999997</v>
      </c>
      <c r="E52" s="91">
        <v>0.92520000000000002</v>
      </c>
      <c r="F52" s="91">
        <v>0.93179999999999996</v>
      </c>
      <c r="G52" s="91">
        <v>0.92559999999999998</v>
      </c>
      <c r="H52" s="91">
        <v>0.93359999999999999</v>
      </c>
      <c r="I52" s="91">
        <v>0.9274</v>
      </c>
      <c r="J52" s="91">
        <v>0.93159999999999998</v>
      </c>
      <c r="K52" s="91">
        <v>0.92810000000000004</v>
      </c>
    </row>
    <row r="53" spans="1:12" s="64" customFormat="1" ht="22.5" customHeight="1">
      <c r="A53" s="64" t="s">
        <v>492</v>
      </c>
      <c r="B53" s="6" t="s">
        <v>565</v>
      </c>
      <c r="C53" s="7" t="s">
        <v>566</v>
      </c>
      <c r="D53" s="92">
        <v>0.93879999999999997</v>
      </c>
      <c r="E53" s="92">
        <v>0.94140000000000001</v>
      </c>
      <c r="F53" s="92">
        <v>0.9375</v>
      </c>
      <c r="G53" s="92">
        <v>0.9496</v>
      </c>
      <c r="H53" s="92">
        <v>0.94969999999999999</v>
      </c>
      <c r="I53" s="92">
        <v>0.95150000000000001</v>
      </c>
      <c r="J53" s="92">
        <v>0.95299999999999996</v>
      </c>
      <c r="K53" s="92">
        <v>0.94779999999999998</v>
      </c>
    </row>
    <row r="54" spans="1:12" s="64" customFormat="1" ht="22.5" customHeight="1">
      <c r="A54" s="64" t="s">
        <v>492</v>
      </c>
      <c r="B54" s="6" t="s">
        <v>567</v>
      </c>
      <c r="C54" s="7" t="s">
        <v>568</v>
      </c>
      <c r="D54" s="92">
        <v>0.2077</v>
      </c>
      <c r="E54" s="92">
        <v>0.22489999999999999</v>
      </c>
      <c r="F54" s="92">
        <v>0.24690000000000001</v>
      </c>
      <c r="G54" s="92">
        <v>0.24129999999999999</v>
      </c>
      <c r="H54" s="92">
        <v>0.29170000000000001</v>
      </c>
      <c r="I54" s="92">
        <v>0.2732</v>
      </c>
      <c r="J54" s="92">
        <v>0.27529999999999999</v>
      </c>
      <c r="K54" s="92">
        <v>0.2747</v>
      </c>
    </row>
    <row r="55" spans="1:12" s="64" customFormat="1" ht="22.5" customHeight="1">
      <c r="A55" s="64" t="s">
        <v>492</v>
      </c>
      <c r="B55" s="6" t="s">
        <v>569</v>
      </c>
      <c r="C55" s="7" t="s">
        <v>570</v>
      </c>
      <c r="D55" s="92">
        <v>0.45090000000000002</v>
      </c>
      <c r="E55" s="92">
        <v>0.37840000000000001</v>
      </c>
      <c r="F55" s="92">
        <v>0.33610000000000001</v>
      </c>
      <c r="G55" s="92">
        <v>0.34649999999999997</v>
      </c>
      <c r="H55" s="92">
        <v>0.27789999999999998</v>
      </c>
      <c r="I55" s="92">
        <v>0.30980000000000002</v>
      </c>
      <c r="J55" s="92">
        <v>0.29299999999999998</v>
      </c>
      <c r="K55" s="92">
        <v>0.31019999999999998</v>
      </c>
    </row>
    <row r="56" spans="1:12" ht="15.75" thickBot="1">
      <c r="C56" s="96"/>
      <c r="D56" s="96"/>
      <c r="E56" s="96"/>
      <c r="F56" s="96"/>
      <c r="G56" s="96"/>
      <c r="H56" s="96"/>
      <c r="I56" s="96"/>
      <c r="J56" s="96"/>
      <c r="K56" s="96"/>
      <c r="L56" s="76"/>
    </row>
    <row r="57" spans="1:12" ht="19.5" customHeight="1" thickTop="1">
      <c r="A57" s="97" t="s">
        <v>491</v>
      </c>
      <c r="B57" s="3" t="s">
        <v>491</v>
      </c>
      <c r="C57" s="65" t="s">
        <v>347</v>
      </c>
      <c r="D57" s="61"/>
      <c r="E57" s="98"/>
      <c r="F57" s="98"/>
      <c r="G57" s="98"/>
      <c r="H57" s="98"/>
      <c r="I57" s="98"/>
    </row>
    <row r="58" spans="1:12" ht="33.75" customHeight="1">
      <c r="C58" s="927" t="s">
        <v>348</v>
      </c>
      <c r="D58" s="927"/>
      <c r="E58" s="927"/>
      <c r="F58" s="927"/>
      <c r="G58" s="927"/>
      <c r="H58" s="927"/>
      <c r="I58" s="927"/>
      <c r="J58" s="927"/>
      <c r="K58" s="927"/>
    </row>
    <row r="59" spans="1:12" ht="33.75" customHeight="1">
      <c r="C59" s="927" t="s">
        <v>349</v>
      </c>
      <c r="D59" s="927"/>
      <c r="E59" s="927"/>
      <c r="F59" s="927"/>
      <c r="G59" s="927"/>
      <c r="H59" s="927"/>
      <c r="I59" s="927"/>
      <c r="J59" s="927"/>
      <c r="K59" s="927"/>
    </row>
    <row r="60" spans="1:12">
      <c r="C60" s="38" t="s">
        <v>571</v>
      </c>
      <c r="D60" s="577"/>
      <c r="E60" s="98"/>
      <c r="F60" s="98"/>
      <c r="G60" s="98"/>
      <c r="H60" s="98"/>
      <c r="I60" s="98"/>
    </row>
    <row r="61" spans="1:12">
      <c r="C61" s="926" t="s">
        <v>1511</v>
      </c>
      <c r="D61" s="926"/>
      <c r="E61" s="926"/>
      <c r="F61" s="926"/>
      <c r="G61" s="926"/>
      <c r="H61" s="926"/>
      <c r="I61" s="926"/>
      <c r="J61" s="926"/>
    </row>
  </sheetData>
  <mergeCells count="7">
    <mergeCell ref="C59:K59"/>
    <mergeCell ref="C61:J61"/>
    <mergeCell ref="C58:K58"/>
    <mergeCell ref="A2:K2"/>
    <mergeCell ref="A4:K4"/>
    <mergeCell ref="D6:F6"/>
    <mergeCell ref="G6:K6"/>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Q80"/>
  <sheetViews>
    <sheetView showGridLines="0" topLeftCell="C1" zoomScale="65" zoomScaleNormal="65" workbookViewId="0">
      <selection activeCell="Q11" sqref="Q11"/>
    </sheetView>
  </sheetViews>
  <sheetFormatPr baseColWidth="10" defaultColWidth="9.140625" defaultRowHeight="12.75"/>
  <cols>
    <col min="1" max="2" width="9.140625" style="1031" hidden="1" customWidth="1"/>
    <col min="3" max="3" width="124.140625" style="459" customWidth="1"/>
    <col min="4" max="11" width="16.85546875" style="459" customWidth="1"/>
    <col min="12" max="12" width="3.85546875" style="459" bestFit="1" customWidth="1"/>
    <col min="13" max="256" width="9.140625" style="459"/>
    <col min="257" max="258" width="0" style="459" hidden="1" customWidth="1"/>
    <col min="259" max="259" width="124.140625" style="459" customWidth="1"/>
    <col min="260" max="267" width="16.85546875" style="459" customWidth="1"/>
    <col min="268" max="268" width="3.85546875" style="459" bestFit="1" customWidth="1"/>
    <col min="269" max="512" width="9.140625" style="459"/>
    <col min="513" max="514" width="0" style="459" hidden="1" customWidth="1"/>
    <col min="515" max="515" width="124.140625" style="459" customWidth="1"/>
    <col min="516" max="523" width="16.85546875" style="459" customWidth="1"/>
    <col min="524" max="524" width="3.85546875" style="459" bestFit="1" customWidth="1"/>
    <col min="525" max="768" width="9.140625" style="459"/>
    <col min="769" max="770" width="0" style="459" hidden="1" customWidth="1"/>
    <col min="771" max="771" width="124.140625" style="459" customWidth="1"/>
    <col min="772" max="779" width="16.85546875" style="459" customWidth="1"/>
    <col min="780" max="780" width="3.85546875" style="459" bestFit="1" customWidth="1"/>
    <col min="781" max="1024" width="9.140625" style="459"/>
    <col min="1025" max="1026" width="0" style="459" hidden="1" customWidth="1"/>
    <col min="1027" max="1027" width="124.140625" style="459" customWidth="1"/>
    <col min="1028" max="1035" width="16.85546875" style="459" customWidth="1"/>
    <col min="1036" max="1036" width="3.85546875" style="459" bestFit="1" customWidth="1"/>
    <col min="1037" max="1280" width="9.140625" style="459"/>
    <col min="1281" max="1282" width="0" style="459" hidden="1" customWidth="1"/>
    <col min="1283" max="1283" width="124.140625" style="459" customWidth="1"/>
    <col min="1284" max="1291" width="16.85546875" style="459" customWidth="1"/>
    <col min="1292" max="1292" width="3.85546875" style="459" bestFit="1" customWidth="1"/>
    <col min="1293" max="1536" width="9.140625" style="459"/>
    <col min="1537" max="1538" width="0" style="459" hidden="1" customWidth="1"/>
    <col min="1539" max="1539" width="124.140625" style="459" customWidth="1"/>
    <col min="1540" max="1547" width="16.85546875" style="459" customWidth="1"/>
    <col min="1548" max="1548" width="3.85546875" style="459" bestFit="1" customWidth="1"/>
    <col min="1549" max="1792" width="9.140625" style="459"/>
    <col min="1793" max="1794" width="0" style="459" hidden="1" customWidth="1"/>
    <col min="1795" max="1795" width="124.140625" style="459" customWidth="1"/>
    <col min="1796" max="1803" width="16.85546875" style="459" customWidth="1"/>
    <col min="1804" max="1804" width="3.85546875" style="459" bestFit="1" customWidth="1"/>
    <col min="1805" max="2048" width="9.140625" style="459"/>
    <col min="2049" max="2050" width="0" style="459" hidden="1" customWidth="1"/>
    <col min="2051" max="2051" width="124.140625" style="459" customWidth="1"/>
    <col min="2052" max="2059" width="16.85546875" style="459" customWidth="1"/>
    <col min="2060" max="2060" width="3.85546875" style="459" bestFit="1" customWidth="1"/>
    <col min="2061" max="2304" width="9.140625" style="459"/>
    <col min="2305" max="2306" width="0" style="459" hidden="1" customWidth="1"/>
    <col min="2307" max="2307" width="124.140625" style="459" customWidth="1"/>
    <col min="2308" max="2315" width="16.85546875" style="459" customWidth="1"/>
    <col min="2316" max="2316" width="3.85546875" style="459" bestFit="1" customWidth="1"/>
    <col min="2317" max="2560" width="9.140625" style="459"/>
    <col min="2561" max="2562" width="0" style="459" hidden="1" customWidth="1"/>
    <col min="2563" max="2563" width="124.140625" style="459" customWidth="1"/>
    <col min="2564" max="2571" width="16.85546875" style="459" customWidth="1"/>
    <col min="2572" max="2572" width="3.85546875" style="459" bestFit="1" customWidth="1"/>
    <col min="2573" max="2816" width="9.140625" style="459"/>
    <col min="2817" max="2818" width="0" style="459" hidden="1" customWidth="1"/>
    <col min="2819" max="2819" width="124.140625" style="459" customWidth="1"/>
    <col min="2820" max="2827" width="16.85546875" style="459" customWidth="1"/>
    <col min="2828" max="2828" width="3.85546875" style="459" bestFit="1" customWidth="1"/>
    <col min="2829" max="3072" width="9.140625" style="459"/>
    <col min="3073" max="3074" width="0" style="459" hidden="1" customWidth="1"/>
    <col min="3075" max="3075" width="124.140625" style="459" customWidth="1"/>
    <col min="3076" max="3083" width="16.85546875" style="459" customWidth="1"/>
    <col min="3084" max="3084" width="3.85546875" style="459" bestFit="1" customWidth="1"/>
    <col min="3085" max="3328" width="9.140625" style="459"/>
    <col min="3329" max="3330" width="0" style="459" hidden="1" customWidth="1"/>
    <col min="3331" max="3331" width="124.140625" style="459" customWidth="1"/>
    <col min="3332" max="3339" width="16.85546875" style="459" customWidth="1"/>
    <col min="3340" max="3340" width="3.85546875" style="459" bestFit="1" customWidth="1"/>
    <col min="3341" max="3584" width="9.140625" style="459"/>
    <col min="3585" max="3586" width="0" style="459" hidden="1" customWidth="1"/>
    <col min="3587" max="3587" width="124.140625" style="459" customWidth="1"/>
    <col min="3588" max="3595" width="16.85546875" style="459" customWidth="1"/>
    <col min="3596" max="3596" width="3.85546875" style="459" bestFit="1" customWidth="1"/>
    <col min="3597" max="3840" width="9.140625" style="459"/>
    <col min="3841" max="3842" width="0" style="459" hidden="1" customWidth="1"/>
    <col min="3843" max="3843" width="124.140625" style="459" customWidth="1"/>
    <col min="3844" max="3851" width="16.85546875" style="459" customWidth="1"/>
    <col min="3852" max="3852" width="3.85546875" style="459" bestFit="1" customWidth="1"/>
    <col min="3853" max="4096" width="9.140625" style="459"/>
    <col min="4097" max="4098" width="0" style="459" hidden="1" customWidth="1"/>
    <col min="4099" max="4099" width="124.140625" style="459" customWidth="1"/>
    <col min="4100" max="4107" width="16.85546875" style="459" customWidth="1"/>
    <col min="4108" max="4108" width="3.85546875" style="459" bestFit="1" customWidth="1"/>
    <col min="4109" max="4352" width="9.140625" style="459"/>
    <col min="4353" max="4354" width="0" style="459" hidden="1" customWidth="1"/>
    <col min="4355" max="4355" width="124.140625" style="459" customWidth="1"/>
    <col min="4356" max="4363" width="16.85546875" style="459" customWidth="1"/>
    <col min="4364" max="4364" width="3.85546875" style="459" bestFit="1" customWidth="1"/>
    <col min="4365" max="4608" width="9.140625" style="459"/>
    <col min="4609" max="4610" width="0" style="459" hidden="1" customWidth="1"/>
    <col min="4611" max="4611" width="124.140625" style="459" customWidth="1"/>
    <col min="4612" max="4619" width="16.85546875" style="459" customWidth="1"/>
    <col min="4620" max="4620" width="3.85546875" style="459" bestFit="1" customWidth="1"/>
    <col min="4621" max="4864" width="9.140625" style="459"/>
    <col min="4865" max="4866" width="0" style="459" hidden="1" customWidth="1"/>
    <col min="4867" max="4867" width="124.140625" style="459" customWidth="1"/>
    <col min="4868" max="4875" width="16.85546875" style="459" customWidth="1"/>
    <col min="4876" max="4876" width="3.85546875" style="459" bestFit="1" customWidth="1"/>
    <col min="4877" max="5120" width="9.140625" style="459"/>
    <col min="5121" max="5122" width="0" style="459" hidden="1" customWidth="1"/>
    <col min="5123" max="5123" width="124.140625" style="459" customWidth="1"/>
    <col min="5124" max="5131" width="16.85546875" style="459" customWidth="1"/>
    <col min="5132" max="5132" width="3.85546875" style="459" bestFit="1" customWidth="1"/>
    <col min="5133" max="5376" width="9.140625" style="459"/>
    <col min="5377" max="5378" width="0" style="459" hidden="1" customWidth="1"/>
    <col min="5379" max="5379" width="124.140625" style="459" customWidth="1"/>
    <col min="5380" max="5387" width="16.85546875" style="459" customWidth="1"/>
    <col min="5388" max="5388" width="3.85546875" style="459" bestFit="1" customWidth="1"/>
    <col min="5389" max="5632" width="9.140625" style="459"/>
    <col min="5633" max="5634" width="0" style="459" hidden="1" customWidth="1"/>
    <col min="5635" max="5635" width="124.140625" style="459" customWidth="1"/>
    <col min="5636" max="5643" width="16.85546875" style="459" customWidth="1"/>
    <col min="5644" max="5644" width="3.85546875" style="459" bestFit="1" customWidth="1"/>
    <col min="5645" max="5888" width="9.140625" style="459"/>
    <col min="5889" max="5890" width="0" style="459" hidden="1" customWidth="1"/>
    <col min="5891" max="5891" width="124.140625" style="459" customWidth="1"/>
    <col min="5892" max="5899" width="16.85546875" style="459" customWidth="1"/>
    <col min="5900" max="5900" width="3.85546875" style="459" bestFit="1" customWidth="1"/>
    <col min="5901" max="6144" width="9.140625" style="459"/>
    <col min="6145" max="6146" width="0" style="459" hidden="1" customWidth="1"/>
    <col min="6147" max="6147" width="124.140625" style="459" customWidth="1"/>
    <col min="6148" max="6155" width="16.85546875" style="459" customWidth="1"/>
    <col min="6156" max="6156" width="3.85546875" style="459" bestFit="1" customWidth="1"/>
    <col min="6157" max="6400" width="9.140625" style="459"/>
    <col min="6401" max="6402" width="0" style="459" hidden="1" customWidth="1"/>
    <col min="6403" max="6403" width="124.140625" style="459" customWidth="1"/>
    <col min="6404" max="6411" width="16.85546875" style="459" customWidth="1"/>
    <col min="6412" max="6412" width="3.85546875" style="459" bestFit="1" customWidth="1"/>
    <col min="6413" max="6656" width="9.140625" style="459"/>
    <col min="6657" max="6658" width="0" style="459" hidden="1" customWidth="1"/>
    <col min="6659" max="6659" width="124.140625" style="459" customWidth="1"/>
    <col min="6660" max="6667" width="16.85546875" style="459" customWidth="1"/>
    <col min="6668" max="6668" width="3.85546875" style="459" bestFit="1" customWidth="1"/>
    <col min="6669" max="6912" width="9.140625" style="459"/>
    <col min="6913" max="6914" width="0" style="459" hidden="1" customWidth="1"/>
    <col min="6915" max="6915" width="124.140625" style="459" customWidth="1"/>
    <col min="6916" max="6923" width="16.85546875" style="459" customWidth="1"/>
    <col min="6924" max="6924" width="3.85546875" style="459" bestFit="1" customWidth="1"/>
    <col min="6925" max="7168" width="9.140625" style="459"/>
    <col min="7169" max="7170" width="0" style="459" hidden="1" customWidth="1"/>
    <col min="7171" max="7171" width="124.140625" style="459" customWidth="1"/>
    <col min="7172" max="7179" width="16.85546875" style="459" customWidth="1"/>
    <col min="7180" max="7180" width="3.85546875" style="459" bestFit="1" customWidth="1"/>
    <col min="7181" max="7424" width="9.140625" style="459"/>
    <col min="7425" max="7426" width="0" style="459" hidden="1" customWidth="1"/>
    <col min="7427" max="7427" width="124.140625" style="459" customWidth="1"/>
    <col min="7428" max="7435" width="16.85546875" style="459" customWidth="1"/>
    <col min="7436" max="7436" width="3.85546875" style="459" bestFit="1" customWidth="1"/>
    <col min="7437" max="7680" width="9.140625" style="459"/>
    <col min="7681" max="7682" width="0" style="459" hidden="1" customWidth="1"/>
    <col min="7683" max="7683" width="124.140625" style="459" customWidth="1"/>
    <col min="7684" max="7691" width="16.85546875" style="459" customWidth="1"/>
    <col min="7692" max="7692" width="3.85546875" style="459" bestFit="1" customWidth="1"/>
    <col min="7693" max="7936" width="9.140625" style="459"/>
    <col min="7937" max="7938" width="0" style="459" hidden="1" customWidth="1"/>
    <col min="7939" max="7939" width="124.140625" style="459" customWidth="1"/>
    <col min="7940" max="7947" width="16.85546875" style="459" customWidth="1"/>
    <col min="7948" max="7948" width="3.85546875" style="459" bestFit="1" customWidth="1"/>
    <col min="7949" max="8192" width="9.140625" style="459"/>
    <col min="8193" max="8194" width="0" style="459" hidden="1" customWidth="1"/>
    <col min="8195" max="8195" width="124.140625" style="459" customWidth="1"/>
    <col min="8196" max="8203" width="16.85546875" style="459" customWidth="1"/>
    <col min="8204" max="8204" width="3.85546875" style="459" bestFit="1" customWidth="1"/>
    <col min="8205" max="8448" width="9.140625" style="459"/>
    <col min="8449" max="8450" width="0" style="459" hidden="1" customWidth="1"/>
    <col min="8451" max="8451" width="124.140625" style="459" customWidth="1"/>
    <col min="8452" max="8459" width="16.85546875" style="459" customWidth="1"/>
    <col min="8460" max="8460" width="3.85546875" style="459" bestFit="1" customWidth="1"/>
    <col min="8461" max="8704" width="9.140625" style="459"/>
    <col min="8705" max="8706" width="0" style="459" hidden="1" customWidth="1"/>
    <col min="8707" max="8707" width="124.140625" style="459" customWidth="1"/>
    <col min="8708" max="8715" width="16.85546875" style="459" customWidth="1"/>
    <col min="8716" max="8716" width="3.85546875" style="459" bestFit="1" customWidth="1"/>
    <col min="8717" max="8960" width="9.140625" style="459"/>
    <col min="8961" max="8962" width="0" style="459" hidden="1" customWidth="1"/>
    <col min="8963" max="8963" width="124.140625" style="459" customWidth="1"/>
    <col min="8964" max="8971" width="16.85546875" style="459" customWidth="1"/>
    <col min="8972" max="8972" width="3.85546875" style="459" bestFit="1" customWidth="1"/>
    <col min="8973" max="9216" width="9.140625" style="459"/>
    <col min="9217" max="9218" width="0" style="459" hidden="1" customWidth="1"/>
    <col min="9219" max="9219" width="124.140625" style="459" customWidth="1"/>
    <col min="9220" max="9227" width="16.85546875" style="459" customWidth="1"/>
    <col min="9228" max="9228" width="3.85546875" style="459" bestFit="1" customWidth="1"/>
    <col min="9229" max="9472" width="9.140625" style="459"/>
    <col min="9473" max="9474" width="0" style="459" hidden="1" customWidth="1"/>
    <col min="9475" max="9475" width="124.140625" style="459" customWidth="1"/>
    <col min="9476" max="9483" width="16.85546875" style="459" customWidth="1"/>
    <col min="9484" max="9484" width="3.85546875" style="459" bestFit="1" customWidth="1"/>
    <col min="9485" max="9728" width="9.140625" style="459"/>
    <col min="9729" max="9730" width="0" style="459" hidden="1" customWidth="1"/>
    <col min="9731" max="9731" width="124.140625" style="459" customWidth="1"/>
    <col min="9732" max="9739" width="16.85546875" style="459" customWidth="1"/>
    <col min="9740" max="9740" width="3.85546875" style="459" bestFit="1" customWidth="1"/>
    <col min="9741" max="9984" width="9.140625" style="459"/>
    <col min="9985" max="9986" width="0" style="459" hidden="1" customWidth="1"/>
    <col min="9987" max="9987" width="124.140625" style="459" customWidth="1"/>
    <col min="9988" max="9995" width="16.85546875" style="459" customWidth="1"/>
    <col min="9996" max="9996" width="3.85546875" style="459" bestFit="1" customWidth="1"/>
    <col min="9997" max="10240" width="9.140625" style="459"/>
    <col min="10241" max="10242" width="0" style="459" hidden="1" customWidth="1"/>
    <col min="10243" max="10243" width="124.140625" style="459" customWidth="1"/>
    <col min="10244" max="10251" width="16.85546875" style="459" customWidth="1"/>
    <col min="10252" max="10252" width="3.85546875" style="459" bestFit="1" customWidth="1"/>
    <col min="10253" max="10496" width="9.140625" style="459"/>
    <col min="10497" max="10498" width="0" style="459" hidden="1" customWidth="1"/>
    <col min="10499" max="10499" width="124.140625" style="459" customWidth="1"/>
    <col min="10500" max="10507" width="16.85546875" style="459" customWidth="1"/>
    <col min="10508" max="10508" width="3.85546875" style="459" bestFit="1" customWidth="1"/>
    <col min="10509" max="10752" width="9.140625" style="459"/>
    <col min="10753" max="10754" width="0" style="459" hidden="1" customWidth="1"/>
    <col min="10755" max="10755" width="124.140625" style="459" customWidth="1"/>
    <col min="10756" max="10763" width="16.85546875" style="459" customWidth="1"/>
    <col min="10764" max="10764" width="3.85546875" style="459" bestFit="1" customWidth="1"/>
    <col min="10765" max="11008" width="9.140625" style="459"/>
    <col min="11009" max="11010" width="0" style="459" hidden="1" customWidth="1"/>
    <col min="11011" max="11011" width="124.140625" style="459" customWidth="1"/>
    <col min="11012" max="11019" width="16.85546875" style="459" customWidth="1"/>
    <col min="11020" max="11020" width="3.85546875" style="459" bestFit="1" customWidth="1"/>
    <col min="11021" max="11264" width="9.140625" style="459"/>
    <col min="11265" max="11266" width="0" style="459" hidden="1" customWidth="1"/>
    <col min="11267" max="11267" width="124.140625" style="459" customWidth="1"/>
    <col min="11268" max="11275" width="16.85546875" style="459" customWidth="1"/>
    <col min="11276" max="11276" width="3.85546875" style="459" bestFit="1" customWidth="1"/>
    <col min="11277" max="11520" width="9.140625" style="459"/>
    <col min="11521" max="11522" width="0" style="459" hidden="1" customWidth="1"/>
    <col min="11523" max="11523" width="124.140625" style="459" customWidth="1"/>
    <col min="11524" max="11531" width="16.85546875" style="459" customWidth="1"/>
    <col min="11532" max="11532" width="3.85546875" style="459" bestFit="1" customWidth="1"/>
    <col min="11533" max="11776" width="9.140625" style="459"/>
    <col min="11777" max="11778" width="0" style="459" hidden="1" customWidth="1"/>
    <col min="11779" max="11779" width="124.140625" style="459" customWidth="1"/>
    <col min="11780" max="11787" width="16.85546875" style="459" customWidth="1"/>
    <col min="11788" max="11788" width="3.85546875" style="459" bestFit="1" customWidth="1"/>
    <col min="11789" max="12032" width="9.140625" style="459"/>
    <col min="12033" max="12034" width="0" style="459" hidden="1" customWidth="1"/>
    <col min="12035" max="12035" width="124.140625" style="459" customWidth="1"/>
    <col min="12036" max="12043" width="16.85546875" style="459" customWidth="1"/>
    <col min="12044" max="12044" width="3.85546875" style="459" bestFit="1" customWidth="1"/>
    <col min="12045" max="12288" width="9.140625" style="459"/>
    <col min="12289" max="12290" width="0" style="459" hidden="1" customWidth="1"/>
    <col min="12291" max="12291" width="124.140625" style="459" customWidth="1"/>
    <col min="12292" max="12299" width="16.85546875" style="459" customWidth="1"/>
    <col min="12300" max="12300" width="3.85546875" style="459" bestFit="1" customWidth="1"/>
    <col min="12301" max="12544" width="9.140625" style="459"/>
    <col min="12545" max="12546" width="0" style="459" hidden="1" customWidth="1"/>
    <col min="12547" max="12547" width="124.140625" style="459" customWidth="1"/>
    <col min="12548" max="12555" width="16.85546875" style="459" customWidth="1"/>
    <col min="12556" max="12556" width="3.85546875" style="459" bestFit="1" customWidth="1"/>
    <col min="12557" max="12800" width="9.140625" style="459"/>
    <col min="12801" max="12802" width="0" style="459" hidden="1" customWidth="1"/>
    <col min="12803" max="12803" width="124.140625" style="459" customWidth="1"/>
    <col min="12804" max="12811" width="16.85546875" style="459" customWidth="1"/>
    <col min="12812" max="12812" width="3.85546875" style="459" bestFit="1" customWidth="1"/>
    <col min="12813" max="13056" width="9.140625" style="459"/>
    <col min="13057" max="13058" width="0" style="459" hidden="1" customWidth="1"/>
    <col min="13059" max="13059" width="124.140625" style="459" customWidth="1"/>
    <col min="13060" max="13067" width="16.85546875" style="459" customWidth="1"/>
    <col min="13068" max="13068" width="3.85546875" style="459" bestFit="1" customWidth="1"/>
    <col min="13069" max="13312" width="9.140625" style="459"/>
    <col min="13313" max="13314" width="0" style="459" hidden="1" customWidth="1"/>
    <col min="13315" max="13315" width="124.140625" style="459" customWidth="1"/>
    <col min="13316" max="13323" width="16.85546875" style="459" customWidth="1"/>
    <col min="13324" max="13324" width="3.85546875" style="459" bestFit="1" customWidth="1"/>
    <col min="13325" max="13568" width="9.140625" style="459"/>
    <col min="13569" max="13570" width="0" style="459" hidden="1" customWidth="1"/>
    <col min="13571" max="13571" width="124.140625" style="459" customWidth="1"/>
    <col min="13572" max="13579" width="16.85546875" style="459" customWidth="1"/>
    <col min="13580" max="13580" width="3.85546875" style="459" bestFit="1" customWidth="1"/>
    <col min="13581" max="13824" width="9.140625" style="459"/>
    <col min="13825" max="13826" width="0" style="459" hidden="1" customWidth="1"/>
    <col min="13827" max="13827" width="124.140625" style="459" customWidth="1"/>
    <col min="13828" max="13835" width="16.85546875" style="459" customWidth="1"/>
    <col min="13836" max="13836" width="3.85546875" style="459" bestFit="1" customWidth="1"/>
    <col min="13837" max="14080" width="9.140625" style="459"/>
    <col min="14081" max="14082" width="0" style="459" hidden="1" customWidth="1"/>
    <col min="14083" max="14083" width="124.140625" style="459" customWidth="1"/>
    <col min="14084" max="14091" width="16.85546875" style="459" customWidth="1"/>
    <col min="14092" max="14092" width="3.85546875" style="459" bestFit="1" customWidth="1"/>
    <col min="14093" max="14336" width="9.140625" style="459"/>
    <col min="14337" max="14338" width="0" style="459" hidden="1" customWidth="1"/>
    <col min="14339" max="14339" width="124.140625" style="459" customWidth="1"/>
    <col min="14340" max="14347" width="16.85546875" style="459" customWidth="1"/>
    <col min="14348" max="14348" width="3.85546875" style="459" bestFit="1" customWidth="1"/>
    <col min="14349" max="14592" width="9.140625" style="459"/>
    <col min="14593" max="14594" width="0" style="459" hidden="1" customWidth="1"/>
    <col min="14595" max="14595" width="124.140625" style="459" customWidth="1"/>
    <col min="14596" max="14603" width="16.85546875" style="459" customWidth="1"/>
    <col min="14604" max="14604" width="3.85546875" style="459" bestFit="1" customWidth="1"/>
    <col min="14605" max="14848" width="9.140625" style="459"/>
    <col min="14849" max="14850" width="0" style="459" hidden="1" customWidth="1"/>
    <col min="14851" max="14851" width="124.140625" style="459" customWidth="1"/>
    <col min="14852" max="14859" width="16.85546875" style="459" customWidth="1"/>
    <col min="14860" max="14860" width="3.85546875" style="459" bestFit="1" customWidth="1"/>
    <col min="14861" max="15104" width="9.140625" style="459"/>
    <col min="15105" max="15106" width="0" style="459" hidden="1" customWidth="1"/>
    <col min="15107" max="15107" width="124.140625" style="459" customWidth="1"/>
    <col min="15108" max="15115" width="16.85546875" style="459" customWidth="1"/>
    <col min="15116" max="15116" width="3.85546875" style="459" bestFit="1" customWidth="1"/>
    <col min="15117" max="15360" width="9.140625" style="459"/>
    <col min="15361" max="15362" width="0" style="459" hidden="1" customWidth="1"/>
    <col min="15363" max="15363" width="124.140625" style="459" customWidth="1"/>
    <col min="15364" max="15371" width="16.85546875" style="459" customWidth="1"/>
    <col min="15372" max="15372" width="3.85546875" style="459" bestFit="1" customWidth="1"/>
    <col min="15373" max="15616" width="9.140625" style="459"/>
    <col min="15617" max="15618" width="0" style="459" hidden="1" customWidth="1"/>
    <col min="15619" max="15619" width="124.140625" style="459" customWidth="1"/>
    <col min="15620" max="15627" width="16.85546875" style="459" customWidth="1"/>
    <col min="15628" max="15628" width="3.85546875" style="459" bestFit="1" customWidth="1"/>
    <col min="15629" max="15872" width="9.140625" style="459"/>
    <col min="15873" max="15874" width="0" style="459" hidden="1" customWidth="1"/>
    <col min="15875" max="15875" width="124.140625" style="459" customWidth="1"/>
    <col min="15876" max="15883" width="16.85546875" style="459" customWidth="1"/>
    <col min="15884" max="15884" width="3.85546875" style="459" bestFit="1" customWidth="1"/>
    <col min="15885" max="16128" width="9.140625" style="459"/>
    <col min="16129" max="16130" width="0" style="459" hidden="1" customWidth="1"/>
    <col min="16131" max="16131" width="124.140625" style="459" customWidth="1"/>
    <col min="16132" max="16139" width="16.85546875" style="459" customWidth="1"/>
    <col min="16140" max="16140" width="3.85546875" style="459" bestFit="1" customWidth="1"/>
    <col min="16141" max="16384" width="9.140625" style="459"/>
  </cols>
  <sheetData>
    <row r="1" spans="1:17" ht="60" customHeight="1">
      <c r="A1" s="877"/>
      <c r="B1" s="877"/>
      <c r="C1" s="873"/>
      <c r="D1" s="873"/>
      <c r="E1" s="873"/>
      <c r="F1" s="873"/>
      <c r="G1" s="873"/>
      <c r="H1" s="873"/>
      <c r="I1" s="873"/>
      <c r="J1" s="873"/>
      <c r="K1" s="873"/>
    </row>
    <row r="2" spans="1:17" ht="33" customHeight="1">
      <c r="A2" s="930" t="s">
        <v>1202</v>
      </c>
      <c r="B2" s="930"/>
      <c r="C2" s="930"/>
      <c r="D2" s="930"/>
      <c r="E2" s="930"/>
      <c r="F2" s="930"/>
      <c r="G2" s="930"/>
      <c r="H2" s="930"/>
      <c r="I2" s="930"/>
      <c r="J2" s="930"/>
      <c r="K2" s="930"/>
    </row>
    <row r="3" spans="1:17" ht="33" customHeight="1">
      <c r="A3" s="877"/>
      <c r="B3" s="877"/>
      <c r="C3" s="930" t="s">
        <v>490</v>
      </c>
      <c r="D3" s="930"/>
      <c r="E3" s="930"/>
      <c r="F3" s="930"/>
      <c r="G3" s="930"/>
      <c r="H3" s="930"/>
      <c r="I3" s="930"/>
      <c r="J3" s="930"/>
      <c r="K3" s="930"/>
    </row>
    <row r="4" spans="1:17" s="106" customFormat="1" ht="69.75" customHeight="1">
      <c r="A4" s="929"/>
      <c r="B4" s="930"/>
      <c r="C4" s="930"/>
      <c r="D4" s="930"/>
      <c r="E4" s="930"/>
      <c r="F4" s="930"/>
      <c r="G4" s="930"/>
      <c r="H4" s="930"/>
      <c r="I4" s="930"/>
      <c r="J4" s="930"/>
      <c r="K4" s="930"/>
    </row>
    <row r="5" spans="1:17" s="318" customFormat="1" ht="14.25" customHeight="1" thickBot="1">
      <c r="A5" s="99"/>
      <c r="B5" s="99"/>
    </row>
    <row r="6" spans="1:17" s="318" customFormat="1" ht="29.25" customHeight="1" thickTop="1" thickBot="1">
      <c r="A6" s="99"/>
      <c r="B6" s="99"/>
      <c r="C6" s="793"/>
      <c r="D6" s="965" t="s">
        <v>1365</v>
      </c>
      <c r="E6" s="965"/>
      <c r="F6" s="965"/>
      <c r="G6" s="965" t="s">
        <v>1202</v>
      </c>
      <c r="H6" s="965"/>
      <c r="I6" s="965"/>
      <c r="J6" s="965"/>
      <c r="K6" s="965"/>
    </row>
    <row r="7" spans="1:17" ht="29.25" customHeight="1" thickTop="1" thickBot="1">
      <c r="B7" s="1032"/>
      <c r="C7" s="100"/>
      <c r="D7" s="871" t="s">
        <v>418</v>
      </c>
      <c r="E7" s="871" t="s">
        <v>419</v>
      </c>
      <c r="F7" s="871" t="s">
        <v>1138</v>
      </c>
      <c r="G7" s="871" t="s">
        <v>1228</v>
      </c>
      <c r="H7" s="871" t="s">
        <v>1278</v>
      </c>
      <c r="I7" s="871" t="s">
        <v>1523</v>
      </c>
      <c r="J7" s="491" t="s">
        <v>1349</v>
      </c>
      <c r="K7" s="491" t="s">
        <v>1524</v>
      </c>
      <c r="L7" s="625" t="s">
        <v>491</v>
      </c>
    </row>
    <row r="8" spans="1:17" ht="14.25" customHeight="1" thickTop="1" thickBot="1">
      <c r="C8" s="101"/>
      <c r="D8" s="101"/>
      <c r="E8" s="101"/>
      <c r="F8" s="101"/>
      <c r="G8" s="101"/>
      <c r="H8" s="101"/>
      <c r="I8" s="101"/>
      <c r="J8" s="101"/>
      <c r="K8" s="101"/>
    </row>
    <row r="9" spans="1:17" s="102" customFormat="1" ht="24" customHeight="1" thickTop="1" thickBot="1">
      <c r="A9" s="1033"/>
      <c r="B9" s="666"/>
      <c r="C9" s="103" t="s">
        <v>350</v>
      </c>
      <c r="D9" s="667"/>
      <c r="E9" s="667"/>
      <c r="F9" s="667"/>
      <c r="G9" s="667"/>
      <c r="H9" s="667"/>
      <c r="I9" s="667"/>
      <c r="J9" s="80"/>
      <c r="K9" s="80"/>
      <c r="L9" s="104"/>
    </row>
    <row r="10" spans="1:17" s="102" customFormat="1" ht="27" customHeight="1" thickTop="1">
      <c r="A10" s="1033" t="s">
        <v>492</v>
      </c>
      <c r="B10" s="4" t="s">
        <v>572</v>
      </c>
      <c r="C10" s="9" t="s">
        <v>573</v>
      </c>
      <c r="D10" s="105">
        <v>4.3400000000000001E-2</v>
      </c>
      <c r="E10" s="105">
        <v>4.5600000000000002E-2</v>
      </c>
      <c r="F10" s="105">
        <v>4.9500000000000002E-2</v>
      </c>
      <c r="G10" s="105">
        <v>4.5100000000000001E-2</v>
      </c>
      <c r="H10" s="105">
        <v>3.8800000000000001E-2</v>
      </c>
      <c r="I10" s="105">
        <v>4.3200000000000002E-2</v>
      </c>
      <c r="J10" s="105">
        <v>4.2449969359289137E-2</v>
      </c>
      <c r="K10" s="105">
        <v>4.3200000000000002E-2</v>
      </c>
      <c r="M10" s="643"/>
      <c r="Q10" s="102">
        <f>(340+53)*7</f>
        <v>2751</v>
      </c>
    </row>
    <row r="11" spans="1:17" s="106" customFormat="1" ht="23.25" customHeight="1">
      <c r="A11" s="1034" t="s">
        <v>492</v>
      </c>
      <c r="B11" s="6" t="s">
        <v>574</v>
      </c>
      <c r="C11" s="10" t="s">
        <v>575</v>
      </c>
      <c r="D11" s="107">
        <v>5.4300000000000001E-2</v>
      </c>
      <c r="E11" s="107">
        <v>5.6500000000000002E-2</v>
      </c>
      <c r="F11" s="107">
        <v>5.5800000000000002E-2</v>
      </c>
      <c r="G11" s="107">
        <v>5.2400000000000002E-2</v>
      </c>
      <c r="H11" s="107">
        <v>4.19E-2</v>
      </c>
      <c r="I11" s="107">
        <v>4.4499999999999998E-2</v>
      </c>
      <c r="J11" s="107">
        <v>4.405912019796674E-2</v>
      </c>
      <c r="K11" s="107">
        <v>4.4999999999999998E-2</v>
      </c>
      <c r="M11" s="1095"/>
    </row>
    <row r="12" spans="1:17" s="106" customFormat="1" ht="23.25" customHeight="1">
      <c r="A12" s="1034" t="s">
        <v>492</v>
      </c>
      <c r="B12" s="6" t="s">
        <v>576</v>
      </c>
      <c r="C12" s="10" t="s">
        <v>577</v>
      </c>
      <c r="D12" s="107">
        <v>5.16E-2</v>
      </c>
      <c r="E12" s="107">
        <v>5.0099999999999999E-2</v>
      </c>
      <c r="F12" s="107">
        <v>5.0999999999999997E-2</v>
      </c>
      <c r="G12" s="107">
        <v>5.0500000000000003E-2</v>
      </c>
      <c r="H12" s="107">
        <v>4.0099999999999997E-2</v>
      </c>
      <c r="I12" s="107">
        <v>4.1799999999999997E-2</v>
      </c>
      <c r="J12" s="107">
        <v>4.1798291968564799E-2</v>
      </c>
      <c r="K12" s="107">
        <v>4.2299999999999997E-2</v>
      </c>
      <c r="M12" s="1095"/>
    </row>
    <row r="13" spans="1:17" s="106" customFormat="1" ht="23.25" customHeight="1">
      <c r="A13" s="1034" t="s">
        <v>492</v>
      </c>
      <c r="B13" s="6" t="s">
        <v>578</v>
      </c>
      <c r="C13" s="10" t="s">
        <v>579</v>
      </c>
      <c r="D13" s="107">
        <v>1.18E-2</v>
      </c>
      <c r="E13" s="107">
        <v>9.2999999999999992E-3</v>
      </c>
      <c r="F13" s="107">
        <v>9.9000000000000008E-3</v>
      </c>
      <c r="G13" s="107">
        <v>9.4000000000000004E-3</v>
      </c>
      <c r="H13" s="107">
        <v>7.7000000000000002E-3</v>
      </c>
      <c r="I13" s="107">
        <v>7.1999999999999998E-3</v>
      </c>
      <c r="J13" s="107">
        <v>7.0604930263319203E-3</v>
      </c>
      <c r="K13" s="107">
        <v>7.7000000000000002E-3</v>
      </c>
      <c r="M13" s="1095"/>
    </row>
    <row r="14" spans="1:17" s="106" customFormat="1" ht="23.25" customHeight="1">
      <c r="A14" s="1034" t="s">
        <v>492</v>
      </c>
      <c r="B14" s="6" t="s">
        <v>580</v>
      </c>
      <c r="C14" s="10" t="s">
        <v>581</v>
      </c>
      <c r="D14" s="107">
        <v>1.18E-2</v>
      </c>
      <c r="E14" s="107">
        <v>9.4000000000000004E-3</v>
      </c>
      <c r="F14" s="107">
        <v>1.0200000000000001E-2</v>
      </c>
      <c r="G14" s="107">
        <v>9.7999999999999997E-3</v>
      </c>
      <c r="H14" s="107">
        <v>8.3000000000000001E-3</v>
      </c>
      <c r="I14" s="107">
        <v>7.9000000000000008E-3</v>
      </c>
      <c r="J14" s="107">
        <v>7.6548285041611016E-3</v>
      </c>
      <c r="K14" s="107">
        <v>7.6E-3</v>
      </c>
      <c r="M14" s="1095"/>
    </row>
    <row r="15" spans="1:17" s="106" customFormat="1" ht="23.25" customHeight="1">
      <c r="A15" s="1034" t="s">
        <v>492</v>
      </c>
      <c r="B15" s="6" t="s">
        <v>582</v>
      </c>
      <c r="C15" s="10" t="s">
        <v>583</v>
      </c>
      <c r="D15" s="107">
        <v>1.11E-2</v>
      </c>
      <c r="E15" s="107">
        <v>8.8000000000000005E-3</v>
      </c>
      <c r="F15" s="107">
        <v>9.7999999999999997E-3</v>
      </c>
      <c r="G15" s="107">
        <v>9.4999999999999998E-3</v>
      </c>
      <c r="H15" s="107">
        <v>7.9000000000000008E-3</v>
      </c>
      <c r="I15" s="107">
        <v>7.9000000000000008E-3</v>
      </c>
      <c r="J15" s="107">
        <v>7.5960569240561011E-3</v>
      </c>
      <c r="K15" s="107">
        <v>7.6E-3</v>
      </c>
      <c r="M15" s="1095"/>
    </row>
    <row r="16" spans="1:17" s="106" customFormat="1" ht="44.25" customHeight="1" thickBot="1">
      <c r="A16" s="1034" t="s">
        <v>492</v>
      </c>
      <c r="B16" s="6" t="s">
        <v>584</v>
      </c>
      <c r="C16" s="10" t="s">
        <v>585</v>
      </c>
      <c r="D16" s="107">
        <v>5.6800000000000003E-2</v>
      </c>
      <c r="E16" s="107">
        <v>4.4900000000000002E-2</v>
      </c>
      <c r="F16" s="107">
        <v>4.8899999999999999E-2</v>
      </c>
      <c r="G16" s="107">
        <v>4.5499999999999999E-2</v>
      </c>
      <c r="H16" s="107">
        <v>3.5200000000000002E-2</v>
      </c>
      <c r="I16" s="107">
        <v>3.3799999999999997E-2</v>
      </c>
      <c r="J16" s="107">
        <v>3.2166864770850012E-2</v>
      </c>
      <c r="K16" s="107">
        <v>3.2599999999999997E-2</v>
      </c>
      <c r="M16" s="1095"/>
    </row>
    <row r="17" spans="1:13" s="108" customFormat="1" ht="24" customHeight="1" thickTop="1" thickBot="1">
      <c r="A17" s="1035"/>
      <c r="B17" s="1036"/>
      <c r="C17" s="103" t="s">
        <v>358</v>
      </c>
      <c r="D17" s="667"/>
      <c r="E17" s="667"/>
      <c r="F17" s="667"/>
      <c r="G17" s="667"/>
      <c r="H17" s="667"/>
      <c r="I17" s="667"/>
      <c r="J17" s="80"/>
      <c r="K17" s="80"/>
      <c r="L17" s="109"/>
      <c r="M17" s="28"/>
    </row>
    <row r="18" spans="1:13" s="102" customFormat="1" ht="26.25" customHeight="1" thickTop="1">
      <c r="A18" s="1033" t="s">
        <v>492</v>
      </c>
      <c r="B18" s="4" t="s">
        <v>586</v>
      </c>
      <c r="C18" s="9" t="s">
        <v>587</v>
      </c>
      <c r="D18" s="105">
        <v>5.3600000000000002E-2</v>
      </c>
      <c r="E18" s="105">
        <v>5.7799999999999997E-2</v>
      </c>
      <c r="F18" s="105">
        <v>6.3600000000000004E-2</v>
      </c>
      <c r="G18" s="105">
        <v>6.2199999999999998E-2</v>
      </c>
      <c r="H18" s="105">
        <v>5.5E-2</v>
      </c>
      <c r="I18" s="105">
        <v>6.3299999999999995E-2</v>
      </c>
      <c r="J18" s="105">
        <v>6.2358489176242586E-2</v>
      </c>
      <c r="K18" s="105">
        <v>6.0100000000000001E-2</v>
      </c>
      <c r="M18" s="643"/>
    </row>
    <row r="19" spans="1:13" s="106" customFormat="1" ht="24" customHeight="1">
      <c r="A19" s="1034" t="s">
        <v>492</v>
      </c>
      <c r="B19" s="6" t="s">
        <v>588</v>
      </c>
      <c r="C19" s="10" t="s">
        <v>589</v>
      </c>
      <c r="D19" s="107">
        <v>-1.0200000000000001E-2</v>
      </c>
      <c r="E19" s="107">
        <v>-1.2200000000000001E-2</v>
      </c>
      <c r="F19" s="107">
        <v>-1.4200000000000001E-2</v>
      </c>
      <c r="G19" s="107">
        <v>-1.7100000000000001E-2</v>
      </c>
      <c r="H19" s="107">
        <v>-1.6199999999999999E-2</v>
      </c>
      <c r="I19" s="107">
        <v>-2.0199999999999999E-2</v>
      </c>
      <c r="J19" s="107">
        <v>-1.9908519816953445E-2</v>
      </c>
      <c r="K19" s="107">
        <v>-1.6899999999999998E-2</v>
      </c>
      <c r="M19" s="1095"/>
    </row>
    <row r="20" spans="1:13" s="106" customFormat="1" ht="24" customHeight="1">
      <c r="A20" s="1034" t="s">
        <v>492</v>
      </c>
      <c r="B20" s="6" t="s">
        <v>590</v>
      </c>
      <c r="C20" s="10" t="s">
        <v>591</v>
      </c>
      <c r="D20" s="107">
        <v>1.35E-2</v>
      </c>
      <c r="E20" s="107">
        <v>1.61E-2</v>
      </c>
      <c r="F20" s="107">
        <v>1.8800000000000001E-2</v>
      </c>
      <c r="G20" s="107">
        <v>2.29E-2</v>
      </c>
      <c r="H20" s="107">
        <v>2.1999999999999999E-2</v>
      </c>
      <c r="I20" s="107">
        <v>2.7699999999999999E-2</v>
      </c>
      <c r="J20" s="107">
        <v>2.7900000000000001E-2</v>
      </c>
      <c r="K20" s="107">
        <v>2.3199999999999998E-2</v>
      </c>
      <c r="M20" s="1095"/>
    </row>
    <row r="21" spans="1:13" s="106" customFormat="1" ht="24" customHeight="1">
      <c r="A21" s="1034" t="s">
        <v>492</v>
      </c>
      <c r="B21" s="6" t="s">
        <v>592</v>
      </c>
      <c r="C21" s="10" t="s">
        <v>593</v>
      </c>
      <c r="D21" s="107">
        <v>1E-4</v>
      </c>
      <c r="E21" s="107">
        <v>2.0000000000000001E-4</v>
      </c>
      <c r="F21" s="107">
        <v>5.0000000000000001E-4</v>
      </c>
      <c r="G21" s="107">
        <v>2.9999999999999997E-4</v>
      </c>
      <c r="H21" s="107">
        <v>2.0000000000000001E-4</v>
      </c>
      <c r="I21" s="107">
        <v>2.0000000000000001E-4</v>
      </c>
      <c r="J21" s="107">
        <v>2.2981875436541409E-4</v>
      </c>
      <c r="K21" s="107">
        <v>2.0000000000000001E-4</v>
      </c>
      <c r="M21" s="1095"/>
    </row>
    <row r="22" spans="1:13" s="106" customFormat="1" ht="24" customHeight="1">
      <c r="A22" s="1034" t="s">
        <v>492</v>
      </c>
      <c r="B22" s="6" t="s">
        <v>594</v>
      </c>
      <c r="C22" s="10" t="s">
        <v>595</v>
      </c>
      <c r="D22" s="107">
        <v>-2.7000000000000001E-3</v>
      </c>
      <c r="E22" s="107">
        <v>-6.4000000000000003E-3</v>
      </c>
      <c r="F22" s="107">
        <v>-4.7000000000000002E-3</v>
      </c>
      <c r="G22" s="107">
        <v>-1.9E-3</v>
      </c>
      <c r="H22" s="107">
        <v>-1.8E-3</v>
      </c>
      <c r="I22" s="107">
        <v>-2.7000000000000001E-3</v>
      </c>
      <c r="J22" s="107">
        <v>-2.2608282294019422E-3</v>
      </c>
      <c r="K22" s="107">
        <v>-2.7000000000000001E-3</v>
      </c>
      <c r="M22" s="1095"/>
    </row>
    <row r="23" spans="1:13" s="106" customFormat="1" ht="24" customHeight="1">
      <c r="A23" s="1034" t="s">
        <v>492</v>
      </c>
      <c r="B23" s="6" t="s">
        <v>596</v>
      </c>
      <c r="C23" s="10" t="s">
        <v>597</v>
      </c>
      <c r="D23" s="107">
        <v>1.0999999999999999E-2</v>
      </c>
      <c r="E23" s="107">
        <v>1.0800000000000001E-2</v>
      </c>
      <c r="F23" s="107">
        <v>6.3E-3</v>
      </c>
      <c r="G23" s="107">
        <v>7.3000000000000001E-3</v>
      </c>
      <c r="H23" s="107">
        <v>3.0999999999999999E-3</v>
      </c>
      <c r="I23" s="107">
        <v>1.2999999999999999E-3</v>
      </c>
      <c r="J23" s="107">
        <v>1.6091508386776032E-3</v>
      </c>
      <c r="K23" s="107">
        <v>1.8E-3</v>
      </c>
      <c r="M23" s="1095"/>
    </row>
    <row r="24" spans="1:13" s="106" customFormat="1" ht="24" customHeight="1">
      <c r="A24" s="1034" t="s">
        <v>492</v>
      </c>
      <c r="B24" s="6" t="s">
        <v>598</v>
      </c>
      <c r="C24" s="10" t="s">
        <v>599</v>
      </c>
      <c r="D24" s="107">
        <v>-3.9899999999999998E-2</v>
      </c>
      <c r="E24" s="107">
        <v>-4.0800000000000003E-2</v>
      </c>
      <c r="F24" s="107">
        <v>-4.1099999999999998E-2</v>
      </c>
      <c r="G24" s="107">
        <v>-4.1000000000000002E-2</v>
      </c>
      <c r="H24" s="107">
        <v>-3.2500000000000001E-2</v>
      </c>
      <c r="I24" s="107">
        <v>-3.4599999999999999E-2</v>
      </c>
      <c r="J24" s="107">
        <v>-3.4737798942232875E-2</v>
      </c>
      <c r="K24" s="107">
        <v>-3.4599999999999999E-2</v>
      </c>
      <c r="M24" s="1095"/>
    </row>
    <row r="25" spans="1:13" s="106" customFormat="1" ht="24" customHeight="1">
      <c r="A25" s="1034" t="s">
        <v>492</v>
      </c>
      <c r="B25" s="6" t="s">
        <v>600</v>
      </c>
      <c r="C25" s="10" t="s">
        <v>601</v>
      </c>
      <c r="D25" s="107">
        <v>-1E-4</v>
      </c>
      <c r="E25" s="107">
        <v>-1E-4</v>
      </c>
      <c r="F25" s="107">
        <v>-2.0000000000000001E-4</v>
      </c>
      <c r="G25" s="107">
        <v>1E-4</v>
      </c>
      <c r="H25" s="107">
        <v>4.0000000000000002E-4</v>
      </c>
      <c r="I25" s="107">
        <v>5.0000000000000001E-4</v>
      </c>
      <c r="J25" s="107">
        <v>3.6451672346376823E-4</v>
      </c>
      <c r="K25" s="107">
        <v>-2.9999999999999997E-4</v>
      </c>
      <c r="M25" s="1095"/>
    </row>
    <row r="26" spans="1:13" s="106" customFormat="1" ht="43.5" customHeight="1" thickBot="1">
      <c r="A26" s="1034" t="s">
        <v>492</v>
      </c>
      <c r="B26" s="6" t="s">
        <v>602</v>
      </c>
      <c r="C26" s="10" t="s">
        <v>603</v>
      </c>
      <c r="D26" s="107">
        <v>0.15379999999999999</v>
      </c>
      <c r="E26" s="107">
        <v>0.13750000000000001</v>
      </c>
      <c r="F26" s="107">
        <v>0.1452</v>
      </c>
      <c r="G26" s="107">
        <v>0.14360000000000001</v>
      </c>
      <c r="H26" s="107">
        <v>9.6799999999999997E-2</v>
      </c>
      <c r="I26" s="107">
        <v>0.1111</v>
      </c>
      <c r="J26" s="107">
        <v>0.1125</v>
      </c>
      <c r="K26" s="107">
        <v>0.11749999999999999</v>
      </c>
      <c r="M26" s="1095"/>
    </row>
    <row r="27" spans="1:13" s="108" customFormat="1" ht="24.75" customHeight="1" thickTop="1" thickBot="1">
      <c r="A27" s="1035"/>
      <c r="B27" s="1037"/>
      <c r="C27" s="103" t="s">
        <v>368</v>
      </c>
      <c r="D27" s="667"/>
      <c r="E27" s="667"/>
      <c r="F27" s="667"/>
      <c r="G27" s="667"/>
      <c r="H27" s="667"/>
      <c r="I27" s="667"/>
      <c r="J27" s="80"/>
      <c r="K27" s="80"/>
      <c r="L27" s="109"/>
      <c r="M27" s="28"/>
    </row>
    <row r="28" spans="1:13" s="102" customFormat="1" ht="27" customHeight="1" thickTop="1">
      <c r="A28" s="1033" t="s">
        <v>492</v>
      </c>
      <c r="B28" s="4" t="s">
        <v>604</v>
      </c>
      <c r="C28" s="9" t="s">
        <v>605</v>
      </c>
      <c r="D28" s="105">
        <v>7.2700000000000001E-2</v>
      </c>
      <c r="E28" s="105">
        <v>7.5499999999999998E-2</v>
      </c>
      <c r="F28" s="105">
        <v>7.3800000000000004E-2</v>
      </c>
      <c r="G28" s="105">
        <v>7.5499999999999998E-2</v>
      </c>
      <c r="H28" s="105">
        <v>6.6500000000000004E-2</v>
      </c>
      <c r="I28" s="105">
        <v>7.5600000000000001E-2</v>
      </c>
      <c r="J28" s="105">
        <v>7.4374661399032704E-2</v>
      </c>
      <c r="K28" s="105">
        <v>7.4200000000000002E-2</v>
      </c>
      <c r="M28" s="643"/>
    </row>
    <row r="29" spans="1:13" s="106" customFormat="1" ht="23.25" customHeight="1">
      <c r="A29" s="1034" t="s">
        <v>492</v>
      </c>
      <c r="B29" s="6" t="s">
        <v>606</v>
      </c>
      <c r="C29" s="10" t="s">
        <v>607</v>
      </c>
      <c r="D29" s="107">
        <v>0.12620000000000001</v>
      </c>
      <c r="E29" s="107">
        <v>0.15620000000000001</v>
      </c>
      <c r="F29" s="107">
        <v>1.0004</v>
      </c>
      <c r="G29" s="107">
        <v>0.24460000000000001</v>
      </c>
      <c r="H29" s="107">
        <v>0.18540000000000001</v>
      </c>
      <c r="I29" s="107">
        <v>0.2727</v>
      </c>
      <c r="J29" s="107">
        <v>0.214</v>
      </c>
      <c r="K29" s="107">
        <v>0.21379999999999999</v>
      </c>
      <c r="M29" s="1095"/>
    </row>
    <row r="30" spans="1:13" s="106" customFormat="1" ht="23.25" customHeight="1">
      <c r="A30" s="1034" t="s">
        <v>492</v>
      </c>
      <c r="B30" s="6" t="s">
        <v>608</v>
      </c>
      <c r="C30" s="10" t="s">
        <v>609</v>
      </c>
      <c r="D30" s="107">
        <v>9.64E-2</v>
      </c>
      <c r="E30" s="107">
        <v>9.5699999999999993E-2</v>
      </c>
      <c r="F30" s="107">
        <v>0.15629999999999999</v>
      </c>
      <c r="G30" s="107">
        <v>0.14369999999999999</v>
      </c>
      <c r="H30" s="107">
        <v>0.1474</v>
      </c>
      <c r="I30" s="107">
        <v>0.14330000000000001</v>
      </c>
      <c r="J30" s="107">
        <v>0.15465189497227588</v>
      </c>
      <c r="K30" s="107">
        <v>9.64E-2</v>
      </c>
      <c r="M30" s="1095"/>
    </row>
    <row r="31" spans="1:13" s="106" customFormat="1" ht="23.25" customHeight="1">
      <c r="A31" s="1034" t="s">
        <v>492</v>
      </c>
      <c r="B31" s="6" t="s">
        <v>610</v>
      </c>
      <c r="C31" s="10" t="s">
        <v>611</v>
      </c>
      <c r="D31" s="107">
        <v>0.10639999999999999</v>
      </c>
      <c r="E31" s="107">
        <v>6.2300000000000001E-2</v>
      </c>
      <c r="F31" s="107">
        <v>5.6399999999999999E-2</v>
      </c>
      <c r="G31" s="107">
        <v>4.0800000000000003E-2</v>
      </c>
      <c r="H31" s="107">
        <v>7.7700000000000005E-2</v>
      </c>
      <c r="I31" s="107">
        <v>0.7944</v>
      </c>
      <c r="J31" s="107">
        <v>0.58348643900619079</v>
      </c>
      <c r="K31" s="107">
        <v>5.21E-2</v>
      </c>
      <c r="M31" s="1095"/>
    </row>
    <row r="32" spans="1:13" s="106" customFormat="1" ht="23.25" customHeight="1">
      <c r="A32" s="1034" t="s">
        <v>492</v>
      </c>
      <c r="B32" s="6" t="s">
        <v>612</v>
      </c>
      <c r="C32" s="10" t="s">
        <v>613</v>
      </c>
      <c r="D32" s="107">
        <v>3.8800000000000001E-2</v>
      </c>
      <c r="E32" s="107">
        <v>2.6100000000000002E-2</v>
      </c>
      <c r="F32" s="107">
        <v>6.7000000000000002E-3</v>
      </c>
      <c r="G32" s="107">
        <v>2.2000000000000001E-3</v>
      </c>
      <c r="H32" s="107">
        <v>4.3E-3</v>
      </c>
      <c r="I32" s="107">
        <v>6.0000000000000001E-3</v>
      </c>
      <c r="J32" s="107">
        <v>5.114997295420436E-3</v>
      </c>
      <c r="K32" s="107">
        <v>2.46E-2</v>
      </c>
      <c r="M32" s="1095"/>
    </row>
    <row r="33" spans="1:13" s="106" customFormat="1" ht="23.25" customHeight="1">
      <c r="A33" s="1034" t="s">
        <v>492</v>
      </c>
      <c r="B33" s="6" t="s">
        <v>614</v>
      </c>
      <c r="C33" s="10" t="s">
        <v>615</v>
      </c>
      <c r="D33" s="107">
        <v>1.43E-2</v>
      </c>
      <c r="E33" s="107">
        <v>6.4999999999999997E-3</v>
      </c>
      <c r="F33" s="107">
        <v>1.9099999999999999E-2</v>
      </c>
      <c r="G33" s="107">
        <v>1.1299999999999999E-2</v>
      </c>
      <c r="H33" s="107">
        <v>2.29E-2</v>
      </c>
      <c r="I33" s="107">
        <v>3.0499999999999999E-2</v>
      </c>
      <c r="J33" s="107">
        <v>2.8143878652614383E-2</v>
      </c>
      <c r="K33" s="107">
        <v>6.0000000000000001E-3</v>
      </c>
      <c r="M33" s="1095"/>
    </row>
    <row r="34" spans="1:13" s="106" customFormat="1" ht="23.25" customHeight="1">
      <c r="A34" s="1034" t="s">
        <v>492</v>
      </c>
      <c r="B34" s="6" t="s">
        <v>616</v>
      </c>
      <c r="C34" s="10" t="s">
        <v>617</v>
      </c>
      <c r="D34" s="107">
        <v>2.81E-2</v>
      </c>
      <c r="E34" s="107">
        <v>1.7500000000000002E-2</v>
      </c>
      <c r="F34" s="107">
        <v>8.8999999999999999E-3</v>
      </c>
      <c r="G34" s="107">
        <v>4.7000000000000002E-3</v>
      </c>
      <c r="H34" s="107">
        <v>9.7000000000000003E-3</v>
      </c>
      <c r="I34" s="107">
        <v>1.12E-2</v>
      </c>
      <c r="J34" s="107">
        <v>1.0029266923773783E-2</v>
      </c>
      <c r="K34" s="107">
        <v>1.5900000000000001E-2</v>
      </c>
      <c r="M34" s="1095"/>
    </row>
    <row r="35" spans="1:13" s="106" customFormat="1" ht="23.25" customHeight="1">
      <c r="A35" s="1034" t="s">
        <v>492</v>
      </c>
      <c r="B35" s="6" t="s">
        <v>618</v>
      </c>
      <c r="C35" s="10" t="s">
        <v>619</v>
      </c>
      <c r="D35" s="107">
        <v>0</v>
      </c>
      <c r="E35" s="107">
        <v>0</v>
      </c>
      <c r="F35" s="107">
        <v>0</v>
      </c>
      <c r="G35" s="107">
        <v>0</v>
      </c>
      <c r="H35" s="107">
        <v>0</v>
      </c>
      <c r="I35" s="107">
        <v>0</v>
      </c>
      <c r="J35" s="107">
        <v>0</v>
      </c>
      <c r="K35" s="107">
        <v>0</v>
      </c>
      <c r="M35" s="1095"/>
    </row>
    <row r="36" spans="1:13" s="106" customFormat="1" ht="23.25" customHeight="1">
      <c r="A36" s="1034" t="s">
        <v>492</v>
      </c>
      <c r="B36" s="6" t="s">
        <v>620</v>
      </c>
      <c r="C36" s="10" t="s">
        <v>621</v>
      </c>
      <c r="D36" s="107">
        <v>9.2999999999999992E-3</v>
      </c>
      <c r="E36" s="107">
        <v>1.03E-2</v>
      </c>
      <c r="F36" s="107">
        <v>1.2999999999999999E-2</v>
      </c>
      <c r="G36" s="107">
        <v>1.6400000000000001E-2</v>
      </c>
      <c r="H36" s="107">
        <v>1.6199999999999999E-2</v>
      </c>
      <c r="I36" s="107">
        <v>1.8100000000000002E-2</v>
      </c>
      <c r="J36" s="107">
        <v>1.7948671679783344E-2</v>
      </c>
      <c r="K36" s="107">
        <v>1.9300000000000001E-2</v>
      </c>
      <c r="M36" s="1095"/>
    </row>
    <row r="37" spans="1:13" s="106" customFormat="1" ht="23.25" customHeight="1">
      <c r="A37" s="1034" t="s">
        <v>492</v>
      </c>
      <c r="B37" s="6" t="s">
        <v>622</v>
      </c>
      <c r="C37" s="10" t="s">
        <v>623</v>
      </c>
      <c r="D37" s="107">
        <v>2.29E-2</v>
      </c>
      <c r="E37" s="107">
        <v>2.5100000000000001E-2</v>
      </c>
      <c r="F37" s="107">
        <v>2.5999999999999999E-2</v>
      </c>
      <c r="G37" s="107">
        <v>2.98E-2</v>
      </c>
      <c r="H37" s="107">
        <v>2.3599999999999999E-2</v>
      </c>
      <c r="I37" s="107">
        <v>3.2500000000000001E-2</v>
      </c>
      <c r="J37" s="107">
        <v>3.1726840949952623E-2</v>
      </c>
      <c r="K37" s="107">
        <v>3.3399999999999999E-2</v>
      </c>
      <c r="M37" s="1095"/>
    </row>
    <row r="38" spans="1:13" s="106" customFormat="1" ht="23.25" customHeight="1">
      <c r="A38" s="1034"/>
      <c r="B38" s="6"/>
      <c r="C38" s="10" t="s">
        <v>624</v>
      </c>
      <c r="D38" s="107">
        <v>0</v>
      </c>
      <c r="E38" s="107">
        <v>0</v>
      </c>
      <c r="F38" s="107">
        <v>0</v>
      </c>
      <c r="G38" s="107">
        <v>0</v>
      </c>
      <c r="H38" s="107">
        <v>0</v>
      </c>
      <c r="I38" s="107">
        <v>0</v>
      </c>
      <c r="J38" s="107">
        <v>0</v>
      </c>
      <c r="K38" s="107">
        <v>0</v>
      </c>
      <c r="M38" s="1095"/>
    </row>
    <row r="39" spans="1:13" s="106" customFormat="1" ht="44.25" customHeight="1" thickBot="1">
      <c r="A39" s="1034" t="s">
        <v>492</v>
      </c>
      <c r="B39" s="6" t="s">
        <v>625</v>
      </c>
      <c r="C39" s="10" t="s">
        <v>626</v>
      </c>
      <c r="D39" s="107">
        <v>0</v>
      </c>
      <c r="E39" s="107">
        <v>0</v>
      </c>
      <c r="F39" s="107">
        <v>0</v>
      </c>
      <c r="G39" s="107">
        <v>0</v>
      </c>
      <c r="H39" s="107">
        <v>0</v>
      </c>
      <c r="I39" s="107">
        <v>5.0000000000000001E-4</v>
      </c>
      <c r="J39" s="107">
        <v>1.2715376884422111E-3</v>
      </c>
      <c r="K39" s="107">
        <v>0</v>
      </c>
      <c r="M39" s="1095"/>
    </row>
    <row r="40" spans="1:13" s="108" customFormat="1" ht="24" customHeight="1" thickTop="1" thickBot="1">
      <c r="A40" s="1035"/>
      <c r="B40" s="1038"/>
      <c r="C40" s="103" t="s">
        <v>381</v>
      </c>
      <c r="D40" s="667"/>
      <c r="E40" s="667"/>
      <c r="F40" s="667"/>
      <c r="G40" s="667"/>
      <c r="H40" s="667"/>
      <c r="I40" s="667"/>
      <c r="J40" s="80"/>
      <c r="K40" s="80"/>
      <c r="L40" s="109"/>
      <c r="M40" s="28"/>
    </row>
    <row r="41" spans="1:13" s="108" customFormat="1" ht="24.75" customHeight="1" thickTop="1" thickBot="1">
      <c r="A41" s="1035"/>
      <c r="B41" s="1037"/>
      <c r="C41" s="103" t="s">
        <v>382</v>
      </c>
      <c r="D41" s="667"/>
      <c r="E41" s="667"/>
      <c r="F41" s="667"/>
      <c r="G41" s="667"/>
      <c r="H41" s="667"/>
      <c r="I41" s="667"/>
      <c r="J41" s="80"/>
      <c r="K41" s="80"/>
      <c r="L41" s="109"/>
      <c r="M41" s="28"/>
    </row>
    <row r="42" spans="1:13" s="102" customFormat="1" ht="27" customHeight="1" thickTop="1">
      <c r="A42" s="1033" t="s">
        <v>492</v>
      </c>
      <c r="B42" s="4" t="s">
        <v>627</v>
      </c>
      <c r="C42" s="9" t="s">
        <v>628</v>
      </c>
      <c r="D42" s="105">
        <v>3.9899999999999998E-2</v>
      </c>
      <c r="E42" s="105">
        <v>4.0800000000000003E-2</v>
      </c>
      <c r="F42" s="105">
        <v>4.1099999999999998E-2</v>
      </c>
      <c r="G42" s="105">
        <v>4.1000000000000002E-2</v>
      </c>
      <c r="H42" s="105">
        <v>3.2500000000000001E-2</v>
      </c>
      <c r="I42" s="105">
        <v>3.4599999999999999E-2</v>
      </c>
      <c r="J42" s="105">
        <v>3.4737798942232875E-2</v>
      </c>
      <c r="K42" s="105">
        <v>3.4599999999999999E-2</v>
      </c>
      <c r="M42" s="643"/>
    </row>
    <row r="43" spans="1:13" s="106" customFormat="1" ht="23.25" customHeight="1">
      <c r="A43" s="1034" t="s">
        <v>492</v>
      </c>
      <c r="B43" s="6" t="s">
        <v>629</v>
      </c>
      <c r="C43" s="10" t="s">
        <v>630</v>
      </c>
      <c r="D43" s="107">
        <v>4.3799999999999999E-2</v>
      </c>
      <c r="E43" s="107">
        <v>4.4499999999999998E-2</v>
      </c>
      <c r="F43" s="107">
        <v>4.4499999999999998E-2</v>
      </c>
      <c r="G43" s="107">
        <v>4.4299999999999999E-2</v>
      </c>
      <c r="H43" s="107">
        <v>3.5000000000000003E-2</v>
      </c>
      <c r="I43" s="107">
        <v>3.7199999999999997E-2</v>
      </c>
      <c r="J43" s="107">
        <v>3.730981530277918E-2</v>
      </c>
      <c r="K43" s="107">
        <v>3.7199999999999997E-2</v>
      </c>
      <c r="M43" s="1095"/>
    </row>
    <row r="44" spans="1:13" s="106" customFormat="1" ht="23.25" customHeight="1">
      <c r="A44" s="1034" t="s">
        <v>492</v>
      </c>
      <c r="B44" s="6" t="s">
        <v>631</v>
      </c>
      <c r="C44" s="10" t="s">
        <v>632</v>
      </c>
      <c r="D44" s="107">
        <v>5.9900000000000002E-2</v>
      </c>
      <c r="E44" s="107">
        <v>5.8200000000000002E-2</v>
      </c>
      <c r="F44" s="107">
        <v>5.6599999999999998E-2</v>
      </c>
      <c r="G44" s="107">
        <v>5.5500000000000001E-2</v>
      </c>
      <c r="H44" s="107">
        <v>4.4600000000000001E-2</v>
      </c>
      <c r="I44" s="107">
        <v>4.8599999999999997E-2</v>
      </c>
      <c r="J44" s="107">
        <v>4.8849408259950156E-2</v>
      </c>
      <c r="K44" s="107">
        <v>4.8500000000000001E-2</v>
      </c>
      <c r="M44" s="1095"/>
    </row>
    <row r="45" spans="1:13" s="106" customFormat="1" ht="44.25" customHeight="1" thickBot="1">
      <c r="A45" s="1034" t="s">
        <v>492</v>
      </c>
      <c r="B45" s="6" t="s">
        <v>633</v>
      </c>
      <c r="C45" s="10" t="s">
        <v>634</v>
      </c>
      <c r="D45" s="107">
        <v>5.4600000000000003E-2</v>
      </c>
      <c r="E45" s="107">
        <v>5.62E-2</v>
      </c>
      <c r="F45" s="107">
        <v>5.6899999999999999E-2</v>
      </c>
      <c r="G45" s="107">
        <v>5.7299999999999997E-2</v>
      </c>
      <c r="H45" s="107">
        <v>4.58E-2</v>
      </c>
      <c r="I45" s="107">
        <v>4.9200000000000001E-2</v>
      </c>
      <c r="J45" s="107">
        <v>4.961858244610514E-2</v>
      </c>
      <c r="K45" s="107">
        <v>4.9599999999999998E-2</v>
      </c>
      <c r="M45" s="1095"/>
    </row>
    <row r="46" spans="1:13" s="108" customFormat="1" ht="24" customHeight="1" thickTop="1" thickBot="1">
      <c r="A46" s="1035"/>
      <c r="B46" s="1037"/>
      <c r="C46" s="103" t="s">
        <v>387</v>
      </c>
      <c r="D46" s="667"/>
      <c r="E46" s="667"/>
      <c r="F46" s="667"/>
      <c r="G46" s="667"/>
      <c r="H46" s="667"/>
      <c r="I46" s="667"/>
      <c r="J46" s="80"/>
      <c r="K46" s="80"/>
      <c r="L46" s="109"/>
      <c r="M46" s="28"/>
    </row>
    <row r="47" spans="1:13" s="110" customFormat="1" ht="27" customHeight="1" thickTop="1">
      <c r="A47" s="1039" t="s">
        <v>492</v>
      </c>
      <c r="B47" s="4" t="s">
        <v>635</v>
      </c>
      <c r="C47" s="9" t="s">
        <v>636</v>
      </c>
      <c r="D47" s="105">
        <v>0.55649999999999999</v>
      </c>
      <c r="E47" s="105">
        <v>0.56240000000000001</v>
      </c>
      <c r="F47" s="105">
        <v>0.56340000000000001</v>
      </c>
      <c r="G47" s="105">
        <v>0.56759999999999999</v>
      </c>
      <c r="H47" s="105">
        <v>0.56399999999999995</v>
      </c>
      <c r="I47" s="105">
        <v>0.55920000000000003</v>
      </c>
      <c r="J47" s="105">
        <v>0.55630000000000002</v>
      </c>
      <c r="K47" s="105">
        <v>0.54930000000000001</v>
      </c>
      <c r="M47" s="1096"/>
    </row>
    <row r="48" spans="1:13" ht="23.25" customHeight="1">
      <c r="A48" s="1031" t="s">
        <v>492</v>
      </c>
      <c r="B48" s="1" t="s">
        <v>637</v>
      </c>
      <c r="C48" s="11" t="s">
        <v>638</v>
      </c>
      <c r="D48" s="111">
        <v>5.0200000000000002E-2</v>
      </c>
      <c r="E48" s="111">
        <v>4.2900000000000001E-2</v>
      </c>
      <c r="F48" s="111">
        <v>4.5499999999999999E-2</v>
      </c>
      <c r="G48" s="111">
        <v>4.1799999999999997E-2</v>
      </c>
      <c r="H48" s="111">
        <v>3.5799999999999998E-2</v>
      </c>
      <c r="I48" s="111">
        <v>4.0399999999999998E-2</v>
      </c>
      <c r="J48" s="111">
        <v>3.9800000000000002E-2</v>
      </c>
      <c r="K48" s="111">
        <v>4.0599999999999997E-2</v>
      </c>
      <c r="M48" s="1097"/>
    </row>
    <row r="49" spans="1:13" ht="23.25" customHeight="1">
      <c r="A49" s="1031" t="s">
        <v>492</v>
      </c>
      <c r="B49" s="1" t="s">
        <v>639</v>
      </c>
      <c r="C49" s="11" t="s">
        <v>640</v>
      </c>
      <c r="D49" s="111">
        <v>0.39329999999999998</v>
      </c>
      <c r="E49" s="111">
        <v>0.3947</v>
      </c>
      <c r="F49" s="111">
        <v>0.3911</v>
      </c>
      <c r="G49" s="111">
        <v>0.3906</v>
      </c>
      <c r="H49" s="111">
        <v>0.4002</v>
      </c>
      <c r="I49" s="111">
        <v>0.40039999999999998</v>
      </c>
      <c r="J49" s="111">
        <v>0.40400000000000003</v>
      </c>
      <c r="K49" s="111">
        <v>0.41010000000000002</v>
      </c>
      <c r="M49" s="1097"/>
    </row>
    <row r="50" spans="1:13" ht="23.25" customHeight="1">
      <c r="A50" s="1031" t="s">
        <v>492</v>
      </c>
      <c r="B50" s="1" t="s">
        <v>641</v>
      </c>
      <c r="C50" s="11" t="s">
        <v>642</v>
      </c>
      <c r="D50" s="111">
        <v>0.61119999999999997</v>
      </c>
      <c r="E50" s="111">
        <v>0.57099999999999995</v>
      </c>
      <c r="F50" s="111">
        <v>0.58919999999999995</v>
      </c>
      <c r="G50" s="111">
        <v>0.5847</v>
      </c>
      <c r="H50" s="111">
        <v>0.55479999999999996</v>
      </c>
      <c r="I50" s="111">
        <v>0.51700000000000002</v>
      </c>
      <c r="J50" s="111">
        <v>0.52239999999999998</v>
      </c>
      <c r="K50" s="111">
        <v>0.54900000000000004</v>
      </c>
      <c r="M50" s="1097"/>
    </row>
    <row r="51" spans="1:13" ht="43.5" customHeight="1" thickBot="1">
      <c r="C51" s="112"/>
      <c r="D51" s="111"/>
      <c r="E51" s="111"/>
      <c r="F51" s="111"/>
      <c r="G51" s="111"/>
      <c r="H51" s="111"/>
      <c r="I51" s="111"/>
      <c r="J51" s="111"/>
      <c r="K51" s="111"/>
      <c r="M51" s="1097"/>
    </row>
    <row r="52" spans="1:13" s="102" customFormat="1" ht="24" customHeight="1" thickTop="1" thickBot="1">
      <c r="A52" s="1033"/>
      <c r="B52" s="1040"/>
      <c r="C52" s="103" t="s">
        <v>392</v>
      </c>
      <c r="D52" s="667"/>
      <c r="E52" s="667"/>
      <c r="F52" s="667"/>
      <c r="G52" s="667"/>
      <c r="H52" s="667"/>
      <c r="I52" s="667"/>
      <c r="J52" s="80"/>
      <c r="K52" s="80"/>
      <c r="L52" s="104"/>
      <c r="M52" s="84"/>
    </row>
    <row r="53" spans="1:13" s="108" customFormat="1" ht="18.75" thickTop="1">
      <c r="A53" s="113"/>
      <c r="B53" s="1038"/>
      <c r="C53" s="668"/>
      <c r="D53" s="111"/>
      <c r="E53" s="111"/>
      <c r="F53" s="111"/>
      <c r="G53" s="111"/>
      <c r="H53" s="111"/>
      <c r="I53" s="111"/>
      <c r="J53" s="111"/>
      <c r="K53" s="111"/>
      <c r="L53" s="109"/>
      <c r="M53" s="292"/>
    </row>
    <row r="54" spans="1:13" s="102" customFormat="1" ht="23.25" customHeight="1">
      <c r="A54" s="1033" t="s">
        <v>492</v>
      </c>
      <c r="B54" s="4" t="s">
        <v>643</v>
      </c>
      <c r="C54" s="9" t="s">
        <v>644</v>
      </c>
      <c r="D54" s="105">
        <v>5.4699999999999999E-2</v>
      </c>
      <c r="E54" s="105">
        <v>5.6099999999999997E-2</v>
      </c>
      <c r="F54" s="105">
        <v>5.5100000000000003E-2</v>
      </c>
      <c r="G54" s="105">
        <v>5.0900000000000001E-2</v>
      </c>
      <c r="H54" s="105">
        <v>3.9199999999999999E-2</v>
      </c>
      <c r="I54" s="105">
        <v>4.0099999999999997E-2</v>
      </c>
      <c r="J54" s="105">
        <v>3.9701864246976165E-2</v>
      </c>
      <c r="K54" s="105">
        <v>4.48E-2</v>
      </c>
      <c r="M54" s="643"/>
    </row>
    <row r="55" spans="1:13" s="102" customFormat="1" ht="24.75" customHeight="1">
      <c r="A55" s="1033" t="s">
        <v>492</v>
      </c>
      <c r="B55" s="4" t="s">
        <v>645</v>
      </c>
      <c r="C55" s="9" t="s">
        <v>646</v>
      </c>
      <c r="D55" s="105">
        <v>4.3499999999999997E-2</v>
      </c>
      <c r="E55" s="105">
        <v>4.4999999999999998E-2</v>
      </c>
      <c r="F55" s="105">
        <v>4.8500000000000001E-2</v>
      </c>
      <c r="G55" s="105">
        <v>4.3400000000000001E-2</v>
      </c>
      <c r="H55" s="105">
        <v>3.61E-2</v>
      </c>
      <c r="I55" s="105">
        <v>3.8899999999999997E-2</v>
      </c>
      <c r="J55" s="105">
        <v>3.8172568100144078E-2</v>
      </c>
      <c r="K55" s="105">
        <v>4.3099999999999999E-2</v>
      </c>
      <c r="M55" s="643"/>
    </row>
    <row r="56" spans="1:13" s="102" customFormat="1" ht="24.75" customHeight="1">
      <c r="A56" s="1033" t="s">
        <v>492</v>
      </c>
      <c r="B56" s="4" t="s">
        <v>647</v>
      </c>
      <c r="C56" s="9" t="s">
        <v>648</v>
      </c>
      <c r="D56" s="105">
        <v>4.7E-2</v>
      </c>
      <c r="E56" s="105">
        <v>4.8599999999999997E-2</v>
      </c>
      <c r="F56" s="105">
        <v>5.0999999999999997E-2</v>
      </c>
      <c r="G56" s="105">
        <v>4.5999999999999999E-2</v>
      </c>
      <c r="H56" s="105">
        <v>3.8300000000000001E-2</v>
      </c>
      <c r="I56" s="105">
        <v>4.0899999999999999E-2</v>
      </c>
      <c r="J56" s="105">
        <v>4.0069118895021252E-2</v>
      </c>
      <c r="K56" s="105">
        <v>4.5900000000000003E-2</v>
      </c>
      <c r="M56" s="643"/>
    </row>
    <row r="57" spans="1:13" s="102" customFormat="1" ht="24.75" customHeight="1">
      <c r="A57" s="1033" t="s">
        <v>492</v>
      </c>
      <c r="B57" s="4" t="s">
        <v>649</v>
      </c>
      <c r="C57" s="9" t="s">
        <v>650</v>
      </c>
      <c r="D57" s="105">
        <v>5.7000000000000002E-2</v>
      </c>
      <c r="E57" s="105">
        <v>6.0600000000000001E-2</v>
      </c>
      <c r="F57" s="105">
        <v>6.5100000000000005E-2</v>
      </c>
      <c r="G57" s="105">
        <v>6.3100000000000003E-2</v>
      </c>
      <c r="H57" s="105">
        <v>5.4399999999999997E-2</v>
      </c>
      <c r="I57" s="105">
        <v>6.0999999999999999E-2</v>
      </c>
      <c r="J57" s="105">
        <v>5.9907259689441522E-2</v>
      </c>
      <c r="K57" s="105">
        <v>6.2600000000000003E-2</v>
      </c>
      <c r="M57" s="643"/>
    </row>
    <row r="58" spans="1:13" s="102" customFormat="1" ht="24.75" customHeight="1">
      <c r="A58" s="1033" t="s">
        <v>492</v>
      </c>
      <c r="B58" s="4" t="s">
        <v>651</v>
      </c>
      <c r="C58" s="9" t="s">
        <v>652</v>
      </c>
      <c r="D58" s="105">
        <v>-0.01</v>
      </c>
      <c r="E58" s="105">
        <v>-1.2E-2</v>
      </c>
      <c r="F58" s="105">
        <v>-1.4E-2</v>
      </c>
      <c r="G58" s="105">
        <v>-1.7100000000000001E-2</v>
      </c>
      <c r="H58" s="105">
        <v>-1.61E-2</v>
      </c>
      <c r="I58" s="105">
        <v>-2.01E-2</v>
      </c>
      <c r="J58" s="105">
        <v>-1.9838140794420273E-2</v>
      </c>
      <c r="K58" s="105">
        <v>-1.6799999999999999E-2</v>
      </c>
      <c r="M58" s="643"/>
    </row>
    <row r="59" spans="1:13" s="102" customFormat="1" ht="24.75" customHeight="1">
      <c r="A59" s="1033" t="s">
        <v>492</v>
      </c>
      <c r="B59" s="4" t="s">
        <v>653</v>
      </c>
      <c r="C59" s="9" t="s">
        <v>654</v>
      </c>
      <c r="D59" s="105">
        <v>-3.5000000000000001E-3</v>
      </c>
      <c r="E59" s="105">
        <v>-3.5999999999999999E-3</v>
      </c>
      <c r="F59" s="105">
        <v>-2.5000000000000001E-3</v>
      </c>
      <c r="G59" s="105">
        <v>-2.5999999999999999E-3</v>
      </c>
      <c r="H59" s="105">
        <v>-2.0999999999999999E-3</v>
      </c>
      <c r="I59" s="105">
        <v>-2E-3</v>
      </c>
      <c r="J59" s="105">
        <v>-1.8965507948771748E-3</v>
      </c>
      <c r="K59" s="105">
        <v>-2.8E-3</v>
      </c>
      <c r="M59" s="643"/>
    </row>
    <row r="60" spans="1:13" s="102" customFormat="1" ht="24.75" customHeight="1" thickBot="1">
      <c r="A60" s="1033" t="s">
        <v>492</v>
      </c>
      <c r="B60" s="4" t="s">
        <v>655</v>
      </c>
      <c r="C60" s="9" t="s">
        <v>656</v>
      </c>
      <c r="D60" s="105">
        <v>1.0800000000000001E-2</v>
      </c>
      <c r="E60" s="105">
        <v>1.0699999999999999E-2</v>
      </c>
      <c r="F60" s="105">
        <v>6.1999999999999998E-3</v>
      </c>
      <c r="G60" s="105">
        <v>7.1999999999999998E-3</v>
      </c>
      <c r="H60" s="105">
        <v>3.0999999999999999E-3</v>
      </c>
      <c r="I60" s="105">
        <v>1.1999999999999999E-3</v>
      </c>
      <c r="J60" s="105">
        <v>1.5292961468320891E-3</v>
      </c>
      <c r="K60" s="105">
        <v>1.6999999999999999E-3</v>
      </c>
      <c r="M60" s="643"/>
    </row>
    <row r="61" spans="1:13" s="108" customFormat="1" ht="44.25" customHeight="1" thickTop="1" thickBot="1">
      <c r="A61" s="1035"/>
      <c r="B61" s="1035"/>
      <c r="C61" s="103" t="s">
        <v>657</v>
      </c>
      <c r="D61" s="103"/>
      <c r="E61" s="103"/>
      <c r="F61" s="103"/>
      <c r="G61" s="103"/>
      <c r="H61" s="103"/>
      <c r="I61" s="103"/>
      <c r="J61" s="103"/>
      <c r="K61" s="103"/>
      <c r="L61" s="109"/>
      <c r="M61" s="746"/>
    </row>
    <row r="62" spans="1:13" s="102" customFormat="1" ht="24" customHeight="1" thickTop="1">
      <c r="A62" s="1033" t="s">
        <v>492</v>
      </c>
      <c r="B62" s="4" t="s">
        <v>643</v>
      </c>
      <c r="C62" s="9" t="s">
        <v>644</v>
      </c>
      <c r="D62" s="105">
        <v>5.4699999999999999E-2</v>
      </c>
      <c r="E62" s="105">
        <v>5.6099999999999997E-2</v>
      </c>
      <c r="F62" s="105">
        <v>5.5100000000000003E-2</v>
      </c>
      <c r="G62" s="105">
        <v>5.0900000000000001E-2</v>
      </c>
      <c r="H62" s="105">
        <v>3.9199999999999999E-2</v>
      </c>
      <c r="I62" s="105">
        <v>4.0099999999999997E-2</v>
      </c>
      <c r="J62" s="105">
        <v>3.9701864246976165E-2</v>
      </c>
      <c r="K62" s="105">
        <v>4.48E-2</v>
      </c>
      <c r="L62" s="104"/>
      <c r="M62" s="643"/>
    </row>
    <row r="63" spans="1:13" s="102" customFormat="1" ht="27" customHeight="1">
      <c r="A63" s="1033" t="s">
        <v>492</v>
      </c>
      <c r="B63" s="4" t="s">
        <v>658</v>
      </c>
      <c r="C63" s="9" t="s">
        <v>659</v>
      </c>
      <c r="D63" s="105">
        <v>-2.7000000000000001E-3</v>
      </c>
      <c r="E63" s="105">
        <v>-6.3E-3</v>
      </c>
      <c r="F63" s="105">
        <v>-4.7000000000000002E-3</v>
      </c>
      <c r="G63" s="105">
        <v>-1.9E-3</v>
      </c>
      <c r="H63" s="105">
        <v>-1.6999999999999999E-3</v>
      </c>
      <c r="I63" s="105">
        <v>-2.5999999999999999E-3</v>
      </c>
      <c r="J63" s="105">
        <v>-2.1265292625297556E-3</v>
      </c>
      <c r="K63" s="105">
        <v>-2.3999999999999998E-3</v>
      </c>
      <c r="M63" s="643"/>
    </row>
    <row r="64" spans="1:13" s="106" customFormat="1" ht="23.25" customHeight="1">
      <c r="A64" s="1034" t="s">
        <v>492</v>
      </c>
      <c r="B64" s="6" t="s">
        <v>660</v>
      </c>
      <c r="C64" s="10" t="s">
        <v>661</v>
      </c>
      <c r="D64" s="107">
        <v>-3.9899999999999998E-2</v>
      </c>
      <c r="E64" s="107">
        <v>-4.0899999999999999E-2</v>
      </c>
      <c r="F64" s="107">
        <v>-4.1300000000000003E-2</v>
      </c>
      <c r="G64" s="107">
        <v>-4.1200000000000001E-2</v>
      </c>
      <c r="H64" s="107">
        <v>-3.2500000000000001E-2</v>
      </c>
      <c r="I64" s="107">
        <v>-3.4599999999999999E-2</v>
      </c>
      <c r="J64" s="107">
        <v>-3.479014545249981E-2</v>
      </c>
      <c r="K64" s="107">
        <v>-3.4599999999999999E-2</v>
      </c>
      <c r="M64" s="1095"/>
    </row>
    <row r="65" spans="1:13" s="106" customFormat="1" ht="23.25" customHeight="1">
      <c r="A65" s="1034" t="s">
        <v>492</v>
      </c>
      <c r="B65" s="6" t="s">
        <v>662</v>
      </c>
      <c r="C65" s="10" t="s">
        <v>663</v>
      </c>
      <c r="D65" s="107">
        <v>0</v>
      </c>
      <c r="E65" s="107">
        <v>0</v>
      </c>
      <c r="F65" s="107">
        <v>0</v>
      </c>
      <c r="G65" s="107">
        <v>1E-4</v>
      </c>
      <c r="H65" s="107">
        <v>0</v>
      </c>
      <c r="I65" s="107">
        <v>2.0000000000000001E-4</v>
      </c>
      <c r="J65" s="107">
        <v>2.1339216936806376E-4</v>
      </c>
      <c r="K65" s="107">
        <v>0</v>
      </c>
      <c r="M65" s="1095"/>
    </row>
    <row r="66" spans="1:13" s="106" customFormat="1" ht="23.25" customHeight="1">
      <c r="A66" s="1034" t="s">
        <v>492</v>
      </c>
      <c r="B66" s="6" t="s">
        <v>664</v>
      </c>
      <c r="C66" s="10" t="s">
        <v>665</v>
      </c>
      <c r="D66" s="107">
        <v>-1E-4</v>
      </c>
      <c r="E66" s="107">
        <v>-1E-4</v>
      </c>
      <c r="F66" s="107">
        <v>-2.0000000000000001E-4</v>
      </c>
      <c r="G66" s="107">
        <v>1E-4</v>
      </c>
      <c r="H66" s="107">
        <v>4.0000000000000002E-4</v>
      </c>
      <c r="I66" s="107">
        <v>2.9999999999999997E-4</v>
      </c>
      <c r="J66" s="107">
        <v>1.5167384561641929E-4</v>
      </c>
      <c r="K66" s="107">
        <v>-2.9999999999999997E-4</v>
      </c>
      <c r="M66" s="1095"/>
    </row>
    <row r="67" spans="1:13" s="106" customFormat="1" ht="44.25" customHeight="1" thickBot="1">
      <c r="A67" s="1034"/>
      <c r="B67" s="6"/>
      <c r="C67" s="10" t="s">
        <v>666</v>
      </c>
      <c r="D67" s="107">
        <v>1E-4</v>
      </c>
      <c r="E67" s="107">
        <v>2.0000000000000001E-4</v>
      </c>
      <c r="F67" s="107">
        <v>5.0000000000000001E-4</v>
      </c>
      <c r="G67" s="107">
        <v>2.9999999999999997E-4</v>
      </c>
      <c r="H67" s="107">
        <v>2.0000000000000001E-4</v>
      </c>
      <c r="I67" s="107">
        <v>2.0000000000000001E-4</v>
      </c>
      <c r="J67" s="107">
        <v>2.3016506904715108E-4</v>
      </c>
      <c r="K67" s="107">
        <v>2.0000000000000001E-4</v>
      </c>
      <c r="M67" s="1095"/>
    </row>
    <row r="68" spans="1:13" s="102" customFormat="1" ht="24.75" customHeight="1" thickTop="1" thickBot="1">
      <c r="A68" s="1033" t="s">
        <v>492</v>
      </c>
      <c r="B68" s="4" t="s">
        <v>667</v>
      </c>
      <c r="C68" s="103" t="s">
        <v>668</v>
      </c>
      <c r="D68" s="669">
        <v>1.17E-2</v>
      </c>
      <c r="E68" s="669">
        <v>8.6E-3</v>
      </c>
      <c r="F68" s="669">
        <v>8.9999999999999993E-3</v>
      </c>
      <c r="G68" s="669">
        <v>8.0000000000000002E-3</v>
      </c>
      <c r="H68" s="669">
        <v>5.5999999999999999E-3</v>
      </c>
      <c r="I68" s="669">
        <v>3.7000000000000002E-3</v>
      </c>
      <c r="J68" s="492">
        <v>3.3937407985778385E-3</v>
      </c>
      <c r="K68" s="492">
        <v>7.6E-3</v>
      </c>
      <c r="L68" s="104"/>
      <c r="M68" s="643"/>
    </row>
    <row r="69" spans="1:13" ht="4.5" hidden="1" customHeight="1" thickTop="1" thickBot="1">
      <c r="A69" s="1031" t="s">
        <v>491</v>
      </c>
      <c r="B69" s="12" t="s">
        <v>491</v>
      </c>
      <c r="C69" s="114"/>
      <c r="D69" s="114"/>
      <c r="E69" s="114"/>
      <c r="F69" s="114"/>
      <c r="G69" s="114"/>
      <c r="H69" s="114"/>
      <c r="I69" s="114"/>
      <c r="J69" s="114"/>
      <c r="K69" s="114"/>
    </row>
    <row r="70" spans="1:13" ht="14.25" thickTop="1" thickBot="1">
      <c r="A70" s="1041"/>
      <c r="B70" s="1041"/>
      <c r="C70" s="319"/>
      <c r="D70" s="319"/>
      <c r="E70" s="319"/>
      <c r="F70" s="319"/>
      <c r="G70" s="319"/>
      <c r="H70" s="319"/>
      <c r="I70" s="319"/>
      <c r="J70" s="319"/>
      <c r="K70" s="319"/>
      <c r="L70" s="320"/>
    </row>
    <row r="71" spans="1:13" ht="23.25" customHeight="1">
      <c r="C71" s="68" t="s">
        <v>407</v>
      </c>
    </row>
    <row r="72" spans="1:13" ht="15">
      <c r="C72" s="68" t="s">
        <v>669</v>
      </c>
    </row>
    <row r="73" spans="1:13" ht="15">
      <c r="C73" s="68" t="s">
        <v>670</v>
      </c>
    </row>
    <row r="74" spans="1:13" ht="15">
      <c r="C74" s="68" t="s">
        <v>410</v>
      </c>
    </row>
    <row r="75" spans="1:13" ht="15">
      <c r="C75" s="68" t="s">
        <v>411</v>
      </c>
    </row>
    <row r="76" spans="1:13" ht="15">
      <c r="C76" s="68" t="s">
        <v>412</v>
      </c>
    </row>
    <row r="77" spans="1:13" ht="15">
      <c r="C77" s="68" t="s">
        <v>671</v>
      </c>
    </row>
    <row r="78" spans="1:13" ht="15">
      <c r="C78" s="68" t="s">
        <v>414</v>
      </c>
    </row>
    <row r="79" spans="1:13" ht="15">
      <c r="C79" s="68" t="s">
        <v>415</v>
      </c>
    </row>
    <row r="80" spans="1:13" ht="15">
      <c r="C80" s="68" t="s">
        <v>416</v>
      </c>
    </row>
  </sheetData>
  <mergeCells count="5">
    <mergeCell ref="D6:F6"/>
    <mergeCell ref="G6:K6"/>
    <mergeCell ref="C3:K3"/>
    <mergeCell ref="A2:K2"/>
    <mergeCell ref="A4:K4"/>
  </mergeCell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I200"/>
  <sheetViews>
    <sheetView showGridLines="0" topLeftCell="A2" zoomScale="55" zoomScaleNormal="55" workbookViewId="0">
      <selection activeCell="M15" sqref="M15"/>
    </sheetView>
  </sheetViews>
  <sheetFormatPr baseColWidth="10" defaultColWidth="9.140625" defaultRowHeight="15"/>
  <cols>
    <col min="1" max="1" width="95.140625" style="48" customWidth="1"/>
    <col min="2" max="7" width="24.42578125" style="47" customWidth="1"/>
    <col min="8" max="8" width="23.5703125" style="809" customWidth="1"/>
    <col min="9" max="9" width="3.7109375" style="47" customWidth="1"/>
    <col min="10" max="11" width="11.140625" style="881" bestFit="1" customWidth="1"/>
    <col min="12" max="256" width="9.140625" style="881"/>
    <col min="257" max="257" width="95.140625" style="881" customWidth="1"/>
    <col min="258" max="264" width="24.42578125" style="881" customWidth="1"/>
    <col min="265" max="265" width="3.7109375" style="881" customWidth="1"/>
    <col min="266" max="267" width="11.140625" style="881" bestFit="1" customWidth="1"/>
    <col min="268" max="512" width="9.140625" style="881"/>
    <col min="513" max="513" width="95.140625" style="881" customWidth="1"/>
    <col min="514" max="520" width="24.42578125" style="881" customWidth="1"/>
    <col min="521" max="521" width="3.7109375" style="881" customWidth="1"/>
    <col min="522" max="523" width="11.140625" style="881" bestFit="1" customWidth="1"/>
    <col min="524" max="768" width="9.140625" style="881"/>
    <col min="769" max="769" width="95.140625" style="881" customWidth="1"/>
    <col min="770" max="776" width="24.42578125" style="881" customWidth="1"/>
    <col min="777" max="777" width="3.7109375" style="881" customWidth="1"/>
    <col min="778" max="779" width="11.140625" style="881" bestFit="1" customWidth="1"/>
    <col min="780" max="1024" width="9.140625" style="881"/>
    <col min="1025" max="1025" width="95.140625" style="881" customWidth="1"/>
    <col min="1026" max="1032" width="24.42578125" style="881" customWidth="1"/>
    <col min="1033" max="1033" width="3.7109375" style="881" customWidth="1"/>
    <col min="1034" max="1035" width="11.140625" style="881" bestFit="1" customWidth="1"/>
    <col min="1036" max="1280" width="9.140625" style="881"/>
    <col min="1281" max="1281" width="95.140625" style="881" customWidth="1"/>
    <col min="1282" max="1288" width="24.42578125" style="881" customWidth="1"/>
    <col min="1289" max="1289" width="3.7109375" style="881" customWidth="1"/>
    <col min="1290" max="1291" width="11.140625" style="881" bestFit="1" customWidth="1"/>
    <col min="1292" max="1536" width="9.140625" style="881"/>
    <col min="1537" max="1537" width="95.140625" style="881" customWidth="1"/>
    <col min="1538" max="1544" width="24.42578125" style="881" customWidth="1"/>
    <col min="1545" max="1545" width="3.7109375" style="881" customWidth="1"/>
    <col min="1546" max="1547" width="11.140625" style="881" bestFit="1" customWidth="1"/>
    <col min="1548" max="1792" width="9.140625" style="881"/>
    <col min="1793" max="1793" width="95.140625" style="881" customWidth="1"/>
    <col min="1794" max="1800" width="24.42578125" style="881" customWidth="1"/>
    <col min="1801" max="1801" width="3.7109375" style="881" customWidth="1"/>
    <col min="1802" max="1803" width="11.140625" style="881" bestFit="1" customWidth="1"/>
    <col min="1804" max="2048" width="9.140625" style="881"/>
    <col min="2049" max="2049" width="95.140625" style="881" customWidth="1"/>
    <col min="2050" max="2056" width="24.42578125" style="881" customWidth="1"/>
    <col min="2057" max="2057" width="3.7109375" style="881" customWidth="1"/>
    <col min="2058" max="2059" width="11.140625" style="881" bestFit="1" customWidth="1"/>
    <col min="2060" max="2304" width="9.140625" style="881"/>
    <col min="2305" max="2305" width="95.140625" style="881" customWidth="1"/>
    <col min="2306" max="2312" width="24.42578125" style="881" customWidth="1"/>
    <col min="2313" max="2313" width="3.7109375" style="881" customWidth="1"/>
    <col min="2314" max="2315" width="11.140625" style="881" bestFit="1" customWidth="1"/>
    <col min="2316" max="2560" width="9.140625" style="881"/>
    <col min="2561" max="2561" width="95.140625" style="881" customWidth="1"/>
    <col min="2562" max="2568" width="24.42578125" style="881" customWidth="1"/>
    <col min="2569" max="2569" width="3.7109375" style="881" customWidth="1"/>
    <col min="2570" max="2571" width="11.140625" style="881" bestFit="1" customWidth="1"/>
    <col min="2572" max="2816" width="9.140625" style="881"/>
    <col min="2817" max="2817" width="95.140625" style="881" customWidth="1"/>
    <col min="2818" max="2824" width="24.42578125" style="881" customWidth="1"/>
    <col min="2825" max="2825" width="3.7109375" style="881" customWidth="1"/>
    <col min="2826" max="2827" width="11.140625" style="881" bestFit="1" customWidth="1"/>
    <col min="2828" max="3072" width="9.140625" style="881"/>
    <col min="3073" max="3073" width="95.140625" style="881" customWidth="1"/>
    <col min="3074" max="3080" width="24.42578125" style="881" customWidth="1"/>
    <col min="3081" max="3081" width="3.7109375" style="881" customWidth="1"/>
    <col min="3082" max="3083" width="11.140625" style="881" bestFit="1" customWidth="1"/>
    <col min="3084" max="3328" width="9.140625" style="881"/>
    <col min="3329" max="3329" width="95.140625" style="881" customWidth="1"/>
    <col min="3330" max="3336" width="24.42578125" style="881" customWidth="1"/>
    <col min="3337" max="3337" width="3.7109375" style="881" customWidth="1"/>
    <col min="3338" max="3339" width="11.140625" style="881" bestFit="1" customWidth="1"/>
    <col min="3340" max="3584" width="9.140625" style="881"/>
    <col min="3585" max="3585" width="95.140625" style="881" customWidth="1"/>
    <col min="3586" max="3592" width="24.42578125" style="881" customWidth="1"/>
    <col min="3593" max="3593" width="3.7109375" style="881" customWidth="1"/>
    <col min="3594" max="3595" width="11.140625" style="881" bestFit="1" customWidth="1"/>
    <col min="3596" max="3840" width="9.140625" style="881"/>
    <col min="3841" max="3841" width="95.140625" style="881" customWidth="1"/>
    <col min="3842" max="3848" width="24.42578125" style="881" customWidth="1"/>
    <col min="3849" max="3849" width="3.7109375" style="881" customWidth="1"/>
    <col min="3850" max="3851" width="11.140625" style="881" bestFit="1" customWidth="1"/>
    <col min="3852" max="4096" width="9.140625" style="881"/>
    <col min="4097" max="4097" width="95.140625" style="881" customWidth="1"/>
    <col min="4098" max="4104" width="24.42578125" style="881" customWidth="1"/>
    <col min="4105" max="4105" width="3.7109375" style="881" customWidth="1"/>
    <col min="4106" max="4107" width="11.140625" style="881" bestFit="1" customWidth="1"/>
    <col min="4108" max="4352" width="9.140625" style="881"/>
    <col min="4353" max="4353" width="95.140625" style="881" customWidth="1"/>
    <col min="4354" max="4360" width="24.42578125" style="881" customWidth="1"/>
    <col min="4361" max="4361" width="3.7109375" style="881" customWidth="1"/>
    <col min="4362" max="4363" width="11.140625" style="881" bestFit="1" customWidth="1"/>
    <col min="4364" max="4608" width="9.140625" style="881"/>
    <col min="4609" max="4609" width="95.140625" style="881" customWidth="1"/>
    <col min="4610" max="4616" width="24.42578125" style="881" customWidth="1"/>
    <col min="4617" max="4617" width="3.7109375" style="881" customWidth="1"/>
    <col min="4618" max="4619" width="11.140625" style="881" bestFit="1" customWidth="1"/>
    <col min="4620" max="4864" width="9.140625" style="881"/>
    <col min="4865" max="4865" width="95.140625" style="881" customWidth="1"/>
    <col min="4866" max="4872" width="24.42578125" style="881" customWidth="1"/>
    <col min="4873" max="4873" width="3.7109375" style="881" customWidth="1"/>
    <col min="4874" max="4875" width="11.140625" style="881" bestFit="1" customWidth="1"/>
    <col min="4876" max="5120" width="9.140625" style="881"/>
    <col min="5121" max="5121" width="95.140625" style="881" customWidth="1"/>
    <col min="5122" max="5128" width="24.42578125" style="881" customWidth="1"/>
    <col min="5129" max="5129" width="3.7109375" style="881" customWidth="1"/>
    <col min="5130" max="5131" width="11.140625" style="881" bestFit="1" customWidth="1"/>
    <col min="5132" max="5376" width="9.140625" style="881"/>
    <col min="5377" max="5377" width="95.140625" style="881" customWidth="1"/>
    <col min="5378" max="5384" width="24.42578125" style="881" customWidth="1"/>
    <col min="5385" max="5385" width="3.7109375" style="881" customWidth="1"/>
    <col min="5386" max="5387" width="11.140625" style="881" bestFit="1" customWidth="1"/>
    <col min="5388" max="5632" width="9.140625" style="881"/>
    <col min="5633" max="5633" width="95.140625" style="881" customWidth="1"/>
    <col min="5634" max="5640" width="24.42578125" style="881" customWidth="1"/>
    <col min="5641" max="5641" width="3.7109375" style="881" customWidth="1"/>
    <col min="5642" max="5643" width="11.140625" style="881" bestFit="1" customWidth="1"/>
    <col min="5644" max="5888" width="9.140625" style="881"/>
    <col min="5889" max="5889" width="95.140625" style="881" customWidth="1"/>
    <col min="5890" max="5896" width="24.42578125" style="881" customWidth="1"/>
    <col min="5897" max="5897" width="3.7109375" style="881" customWidth="1"/>
    <col min="5898" max="5899" width="11.140625" style="881" bestFit="1" customWidth="1"/>
    <col min="5900" max="6144" width="9.140625" style="881"/>
    <col min="6145" max="6145" width="95.140625" style="881" customWidth="1"/>
    <col min="6146" max="6152" width="24.42578125" style="881" customWidth="1"/>
    <col min="6153" max="6153" width="3.7109375" style="881" customWidth="1"/>
    <col min="6154" max="6155" width="11.140625" style="881" bestFit="1" customWidth="1"/>
    <col min="6156" max="6400" width="9.140625" style="881"/>
    <col min="6401" max="6401" width="95.140625" style="881" customWidth="1"/>
    <col min="6402" max="6408" width="24.42578125" style="881" customWidth="1"/>
    <col min="6409" max="6409" width="3.7109375" style="881" customWidth="1"/>
    <col min="6410" max="6411" width="11.140625" style="881" bestFit="1" customWidth="1"/>
    <col min="6412" max="6656" width="9.140625" style="881"/>
    <col min="6657" max="6657" width="95.140625" style="881" customWidth="1"/>
    <col min="6658" max="6664" width="24.42578125" style="881" customWidth="1"/>
    <col min="6665" max="6665" width="3.7109375" style="881" customWidth="1"/>
    <col min="6666" max="6667" width="11.140625" style="881" bestFit="1" customWidth="1"/>
    <col min="6668" max="6912" width="9.140625" style="881"/>
    <col min="6913" max="6913" width="95.140625" style="881" customWidth="1"/>
    <col min="6914" max="6920" width="24.42578125" style="881" customWidth="1"/>
    <col min="6921" max="6921" width="3.7109375" style="881" customWidth="1"/>
    <col min="6922" max="6923" width="11.140625" style="881" bestFit="1" customWidth="1"/>
    <col min="6924" max="7168" width="9.140625" style="881"/>
    <col min="7169" max="7169" width="95.140625" style="881" customWidth="1"/>
    <col min="7170" max="7176" width="24.42578125" style="881" customWidth="1"/>
    <col min="7177" max="7177" width="3.7109375" style="881" customWidth="1"/>
    <col min="7178" max="7179" width="11.140625" style="881" bestFit="1" customWidth="1"/>
    <col min="7180" max="7424" width="9.140625" style="881"/>
    <col min="7425" max="7425" width="95.140625" style="881" customWidth="1"/>
    <col min="7426" max="7432" width="24.42578125" style="881" customWidth="1"/>
    <col min="7433" max="7433" width="3.7109375" style="881" customWidth="1"/>
    <col min="7434" max="7435" width="11.140625" style="881" bestFit="1" customWidth="1"/>
    <col min="7436" max="7680" width="9.140625" style="881"/>
    <col min="7681" max="7681" width="95.140625" style="881" customWidth="1"/>
    <col min="7682" max="7688" width="24.42578125" style="881" customWidth="1"/>
    <col min="7689" max="7689" width="3.7109375" style="881" customWidth="1"/>
    <col min="7690" max="7691" width="11.140625" style="881" bestFit="1" customWidth="1"/>
    <col min="7692" max="7936" width="9.140625" style="881"/>
    <col min="7937" max="7937" width="95.140625" style="881" customWidth="1"/>
    <col min="7938" max="7944" width="24.42578125" style="881" customWidth="1"/>
    <col min="7945" max="7945" width="3.7109375" style="881" customWidth="1"/>
    <col min="7946" max="7947" width="11.140625" style="881" bestFit="1" customWidth="1"/>
    <col min="7948" max="8192" width="9.140625" style="881"/>
    <col min="8193" max="8193" width="95.140625" style="881" customWidth="1"/>
    <col min="8194" max="8200" width="24.42578125" style="881" customWidth="1"/>
    <col min="8201" max="8201" width="3.7109375" style="881" customWidth="1"/>
    <col min="8202" max="8203" width="11.140625" style="881" bestFit="1" customWidth="1"/>
    <col min="8204" max="8448" width="9.140625" style="881"/>
    <col min="8449" max="8449" width="95.140625" style="881" customWidth="1"/>
    <col min="8450" max="8456" width="24.42578125" style="881" customWidth="1"/>
    <col min="8457" max="8457" width="3.7109375" style="881" customWidth="1"/>
    <col min="8458" max="8459" width="11.140625" style="881" bestFit="1" customWidth="1"/>
    <col min="8460" max="8704" width="9.140625" style="881"/>
    <col min="8705" max="8705" width="95.140625" style="881" customWidth="1"/>
    <col min="8706" max="8712" width="24.42578125" style="881" customWidth="1"/>
    <col min="8713" max="8713" width="3.7109375" style="881" customWidth="1"/>
    <col min="8714" max="8715" width="11.140625" style="881" bestFit="1" customWidth="1"/>
    <col min="8716" max="8960" width="9.140625" style="881"/>
    <col min="8961" max="8961" width="95.140625" style="881" customWidth="1"/>
    <col min="8962" max="8968" width="24.42578125" style="881" customWidth="1"/>
    <col min="8969" max="8969" width="3.7109375" style="881" customWidth="1"/>
    <col min="8970" max="8971" width="11.140625" style="881" bestFit="1" customWidth="1"/>
    <col min="8972" max="9216" width="9.140625" style="881"/>
    <col min="9217" max="9217" width="95.140625" style="881" customWidth="1"/>
    <col min="9218" max="9224" width="24.42578125" style="881" customWidth="1"/>
    <col min="9225" max="9225" width="3.7109375" style="881" customWidth="1"/>
    <col min="9226" max="9227" width="11.140625" style="881" bestFit="1" customWidth="1"/>
    <col min="9228" max="9472" width="9.140625" style="881"/>
    <col min="9473" max="9473" width="95.140625" style="881" customWidth="1"/>
    <col min="9474" max="9480" width="24.42578125" style="881" customWidth="1"/>
    <col min="9481" max="9481" width="3.7109375" style="881" customWidth="1"/>
    <col min="9482" max="9483" width="11.140625" style="881" bestFit="1" customWidth="1"/>
    <col min="9484" max="9728" width="9.140625" style="881"/>
    <col min="9729" max="9729" width="95.140625" style="881" customWidth="1"/>
    <col min="9730" max="9736" width="24.42578125" style="881" customWidth="1"/>
    <col min="9737" max="9737" width="3.7109375" style="881" customWidth="1"/>
    <col min="9738" max="9739" width="11.140625" style="881" bestFit="1" customWidth="1"/>
    <col min="9740" max="9984" width="9.140625" style="881"/>
    <col min="9985" max="9985" width="95.140625" style="881" customWidth="1"/>
    <col min="9986" max="9992" width="24.42578125" style="881" customWidth="1"/>
    <col min="9993" max="9993" width="3.7109375" style="881" customWidth="1"/>
    <col min="9994" max="9995" width="11.140625" style="881" bestFit="1" customWidth="1"/>
    <col min="9996" max="10240" width="9.140625" style="881"/>
    <col min="10241" max="10241" width="95.140625" style="881" customWidth="1"/>
    <col min="10242" max="10248" width="24.42578125" style="881" customWidth="1"/>
    <col min="10249" max="10249" width="3.7109375" style="881" customWidth="1"/>
    <col min="10250" max="10251" width="11.140625" style="881" bestFit="1" customWidth="1"/>
    <col min="10252" max="10496" width="9.140625" style="881"/>
    <col min="10497" max="10497" width="95.140625" style="881" customWidth="1"/>
    <col min="10498" max="10504" width="24.42578125" style="881" customWidth="1"/>
    <col min="10505" max="10505" width="3.7109375" style="881" customWidth="1"/>
    <col min="10506" max="10507" width="11.140625" style="881" bestFit="1" customWidth="1"/>
    <col min="10508" max="10752" width="9.140625" style="881"/>
    <col min="10753" max="10753" width="95.140625" style="881" customWidth="1"/>
    <col min="10754" max="10760" width="24.42578125" style="881" customWidth="1"/>
    <col min="10761" max="10761" width="3.7109375" style="881" customWidth="1"/>
    <col min="10762" max="10763" width="11.140625" style="881" bestFit="1" customWidth="1"/>
    <col min="10764" max="11008" width="9.140625" style="881"/>
    <col min="11009" max="11009" width="95.140625" style="881" customWidth="1"/>
    <col min="11010" max="11016" width="24.42578125" style="881" customWidth="1"/>
    <col min="11017" max="11017" width="3.7109375" style="881" customWidth="1"/>
    <col min="11018" max="11019" width="11.140625" style="881" bestFit="1" customWidth="1"/>
    <col min="11020" max="11264" width="9.140625" style="881"/>
    <col min="11265" max="11265" width="95.140625" style="881" customWidth="1"/>
    <col min="11266" max="11272" width="24.42578125" style="881" customWidth="1"/>
    <col min="11273" max="11273" width="3.7109375" style="881" customWidth="1"/>
    <col min="11274" max="11275" width="11.140625" style="881" bestFit="1" customWidth="1"/>
    <col min="11276" max="11520" width="9.140625" style="881"/>
    <col min="11521" max="11521" width="95.140625" style="881" customWidth="1"/>
    <col min="11522" max="11528" width="24.42578125" style="881" customWidth="1"/>
    <col min="11529" max="11529" width="3.7109375" style="881" customWidth="1"/>
    <col min="11530" max="11531" width="11.140625" style="881" bestFit="1" customWidth="1"/>
    <col min="11532" max="11776" width="9.140625" style="881"/>
    <col min="11777" max="11777" width="95.140625" style="881" customWidth="1"/>
    <col min="11778" max="11784" width="24.42578125" style="881" customWidth="1"/>
    <col min="11785" max="11785" width="3.7109375" style="881" customWidth="1"/>
    <col min="11786" max="11787" width="11.140625" style="881" bestFit="1" customWidth="1"/>
    <col min="11788" max="12032" width="9.140625" style="881"/>
    <col min="12033" max="12033" width="95.140625" style="881" customWidth="1"/>
    <col min="12034" max="12040" width="24.42578125" style="881" customWidth="1"/>
    <col min="12041" max="12041" width="3.7109375" style="881" customWidth="1"/>
    <col min="12042" max="12043" width="11.140625" style="881" bestFit="1" customWidth="1"/>
    <col min="12044" max="12288" width="9.140625" style="881"/>
    <col min="12289" max="12289" width="95.140625" style="881" customWidth="1"/>
    <col min="12290" max="12296" width="24.42578125" style="881" customWidth="1"/>
    <col min="12297" max="12297" width="3.7109375" style="881" customWidth="1"/>
    <col min="12298" max="12299" width="11.140625" style="881" bestFit="1" customWidth="1"/>
    <col min="12300" max="12544" width="9.140625" style="881"/>
    <col min="12545" max="12545" width="95.140625" style="881" customWidth="1"/>
    <col min="12546" max="12552" width="24.42578125" style="881" customWidth="1"/>
    <col min="12553" max="12553" width="3.7109375" style="881" customWidth="1"/>
    <col min="12554" max="12555" width="11.140625" style="881" bestFit="1" customWidth="1"/>
    <col min="12556" max="12800" width="9.140625" style="881"/>
    <col min="12801" max="12801" width="95.140625" style="881" customWidth="1"/>
    <col min="12802" max="12808" width="24.42578125" style="881" customWidth="1"/>
    <col min="12809" max="12809" width="3.7109375" style="881" customWidth="1"/>
    <col min="12810" max="12811" width="11.140625" style="881" bestFit="1" customWidth="1"/>
    <col min="12812" max="13056" width="9.140625" style="881"/>
    <col min="13057" max="13057" width="95.140625" style="881" customWidth="1"/>
    <col min="13058" max="13064" width="24.42578125" style="881" customWidth="1"/>
    <col min="13065" max="13065" width="3.7109375" style="881" customWidth="1"/>
    <col min="13066" max="13067" width="11.140625" style="881" bestFit="1" customWidth="1"/>
    <col min="13068" max="13312" width="9.140625" style="881"/>
    <col min="13313" max="13313" width="95.140625" style="881" customWidth="1"/>
    <col min="13314" max="13320" width="24.42578125" style="881" customWidth="1"/>
    <col min="13321" max="13321" width="3.7109375" style="881" customWidth="1"/>
    <col min="13322" max="13323" width="11.140625" style="881" bestFit="1" customWidth="1"/>
    <col min="13324" max="13568" width="9.140625" style="881"/>
    <col min="13569" max="13569" width="95.140625" style="881" customWidth="1"/>
    <col min="13570" max="13576" width="24.42578125" style="881" customWidth="1"/>
    <col min="13577" max="13577" width="3.7109375" style="881" customWidth="1"/>
    <col min="13578" max="13579" width="11.140625" style="881" bestFit="1" customWidth="1"/>
    <col min="13580" max="13824" width="9.140625" style="881"/>
    <col min="13825" max="13825" width="95.140625" style="881" customWidth="1"/>
    <col min="13826" max="13832" width="24.42578125" style="881" customWidth="1"/>
    <col min="13833" max="13833" width="3.7109375" style="881" customWidth="1"/>
    <col min="13834" max="13835" width="11.140625" style="881" bestFit="1" customWidth="1"/>
    <col min="13836" max="14080" width="9.140625" style="881"/>
    <col min="14081" max="14081" width="95.140625" style="881" customWidth="1"/>
    <col min="14082" max="14088" width="24.42578125" style="881" customWidth="1"/>
    <col min="14089" max="14089" width="3.7109375" style="881" customWidth="1"/>
    <col min="14090" max="14091" width="11.140625" style="881" bestFit="1" customWidth="1"/>
    <col min="14092" max="14336" width="9.140625" style="881"/>
    <col min="14337" max="14337" width="95.140625" style="881" customWidth="1"/>
    <col min="14338" max="14344" width="24.42578125" style="881" customWidth="1"/>
    <col min="14345" max="14345" width="3.7109375" style="881" customWidth="1"/>
    <col min="14346" max="14347" width="11.140625" style="881" bestFit="1" customWidth="1"/>
    <col min="14348" max="14592" width="9.140625" style="881"/>
    <col min="14593" max="14593" width="95.140625" style="881" customWidth="1"/>
    <col min="14594" max="14600" width="24.42578125" style="881" customWidth="1"/>
    <col min="14601" max="14601" width="3.7109375" style="881" customWidth="1"/>
    <col min="14602" max="14603" width="11.140625" style="881" bestFit="1" customWidth="1"/>
    <col min="14604" max="14848" width="9.140625" style="881"/>
    <col min="14849" max="14849" width="95.140625" style="881" customWidth="1"/>
    <col min="14850" max="14856" width="24.42578125" style="881" customWidth="1"/>
    <col min="14857" max="14857" width="3.7109375" style="881" customWidth="1"/>
    <col min="14858" max="14859" width="11.140625" style="881" bestFit="1" customWidth="1"/>
    <col min="14860" max="15104" width="9.140625" style="881"/>
    <col min="15105" max="15105" width="95.140625" style="881" customWidth="1"/>
    <col min="15106" max="15112" width="24.42578125" style="881" customWidth="1"/>
    <col min="15113" max="15113" width="3.7109375" style="881" customWidth="1"/>
    <col min="15114" max="15115" width="11.140625" style="881" bestFit="1" customWidth="1"/>
    <col min="15116" max="15360" width="9.140625" style="881"/>
    <col min="15361" max="15361" width="95.140625" style="881" customWidth="1"/>
    <col min="15362" max="15368" width="24.42578125" style="881" customWidth="1"/>
    <col min="15369" max="15369" width="3.7109375" style="881" customWidth="1"/>
    <col min="15370" max="15371" width="11.140625" style="881" bestFit="1" customWidth="1"/>
    <col min="15372" max="15616" width="9.140625" style="881"/>
    <col min="15617" max="15617" width="95.140625" style="881" customWidth="1"/>
    <col min="15618" max="15624" width="24.42578125" style="881" customWidth="1"/>
    <col min="15625" max="15625" width="3.7109375" style="881" customWidth="1"/>
    <col min="15626" max="15627" width="11.140625" style="881" bestFit="1" customWidth="1"/>
    <col min="15628" max="15872" width="9.140625" style="881"/>
    <col min="15873" max="15873" width="95.140625" style="881" customWidth="1"/>
    <col min="15874" max="15880" width="24.42578125" style="881" customWidth="1"/>
    <col min="15881" max="15881" width="3.7109375" style="881" customWidth="1"/>
    <col min="15882" max="15883" width="11.140625" style="881" bestFit="1" customWidth="1"/>
    <col min="15884" max="16128" width="9.140625" style="881"/>
    <col min="16129" max="16129" width="95.140625" style="881" customWidth="1"/>
    <col min="16130" max="16136" width="24.42578125" style="881" customWidth="1"/>
    <col min="16137" max="16137" width="3.7109375" style="881" customWidth="1"/>
    <col min="16138" max="16139" width="11.140625" style="881" bestFit="1" customWidth="1"/>
    <col min="16140" max="16384" width="9.140625" style="881"/>
  </cols>
  <sheetData>
    <row r="1" spans="1:8" s="881" customFormat="1" ht="20.25" hidden="1">
      <c r="A1" s="1098"/>
      <c r="B1" s="794"/>
      <c r="C1" s="794"/>
      <c r="D1" s="794"/>
      <c r="E1" s="794"/>
      <c r="F1" s="794"/>
      <c r="G1" s="794"/>
      <c r="H1" s="795"/>
    </row>
    <row r="2" spans="1:8" s="881" customFormat="1" ht="51" customHeight="1">
      <c r="A2" s="954" t="s">
        <v>1202</v>
      </c>
      <c r="B2" s="954"/>
      <c r="C2" s="954"/>
      <c r="D2" s="954"/>
      <c r="E2" s="954"/>
      <c r="F2" s="954"/>
      <c r="G2" s="954"/>
      <c r="H2" s="954"/>
    </row>
    <row r="3" spans="1:8" s="881" customFormat="1" ht="42" customHeight="1">
      <c r="A3" s="954" t="s">
        <v>672</v>
      </c>
      <c r="B3" s="954"/>
      <c r="C3" s="954"/>
      <c r="D3" s="954"/>
      <c r="E3" s="954"/>
      <c r="F3" s="954"/>
      <c r="G3" s="954"/>
      <c r="H3" s="954"/>
    </row>
    <row r="4" spans="1:8" s="881" customFormat="1" ht="33.75" customHeight="1">
      <c r="A4" s="954" t="s">
        <v>1521</v>
      </c>
      <c r="B4" s="954"/>
      <c r="C4" s="954"/>
      <c r="D4" s="954"/>
      <c r="E4" s="954"/>
      <c r="F4" s="954"/>
      <c r="G4" s="954"/>
      <c r="H4" s="954"/>
    </row>
    <row r="5" spans="1:8" s="79" customFormat="1" ht="41.25" customHeight="1">
      <c r="A5" s="955" t="s">
        <v>1152</v>
      </c>
      <c r="B5" s="955"/>
      <c r="C5" s="955"/>
      <c r="D5" s="955"/>
      <c r="E5" s="955"/>
      <c r="F5" s="955"/>
      <c r="G5" s="955"/>
      <c r="H5" s="955"/>
    </row>
    <row r="6" spans="1:8" s="340" customFormat="1" ht="6" customHeight="1">
      <c r="A6" s="1099"/>
      <c r="B6" s="796"/>
      <c r="C6" s="796"/>
      <c r="D6" s="796"/>
      <c r="E6" s="796"/>
      <c r="F6" s="796"/>
      <c r="G6" s="796"/>
      <c r="H6" s="796"/>
    </row>
    <row r="7" spans="1:8" s="881" customFormat="1" ht="16.5" customHeight="1" thickBot="1">
      <c r="A7" s="38"/>
      <c r="B7" s="436"/>
      <c r="C7" s="436"/>
      <c r="D7" s="436"/>
      <c r="E7" s="436"/>
      <c r="F7" s="436"/>
      <c r="G7" s="436"/>
      <c r="H7" s="797"/>
    </row>
    <row r="8" spans="1:8" s="25" customFormat="1" ht="49.5" customHeight="1" thickTop="1" thickBot="1">
      <c r="A8" s="115"/>
      <c r="B8" s="431" t="s">
        <v>1203</v>
      </c>
      <c r="C8" s="431" t="s">
        <v>1207</v>
      </c>
      <c r="D8" s="431" t="s">
        <v>1206</v>
      </c>
      <c r="E8" s="431" t="s">
        <v>1208</v>
      </c>
      <c r="F8" s="431" t="s">
        <v>1205</v>
      </c>
      <c r="G8" s="431" t="s">
        <v>1209</v>
      </c>
      <c r="H8" s="437" t="s">
        <v>303</v>
      </c>
    </row>
    <row r="9" spans="1:8" s="341" customFormat="1" ht="39.75" customHeight="1" thickTop="1" thickBot="1">
      <c r="A9" s="455" t="s">
        <v>673</v>
      </c>
      <c r="B9" s="798">
        <v>0.58120000000000005</v>
      </c>
      <c r="C9" s="798">
        <v>0.1958</v>
      </c>
      <c r="D9" s="798">
        <v>1.0347999999999999</v>
      </c>
      <c r="E9" s="798">
        <v>0.10970000000000001</v>
      </c>
      <c r="F9" s="798">
        <v>0.29380000000000001</v>
      </c>
      <c r="G9" s="798">
        <v>0.1386</v>
      </c>
      <c r="H9" s="798">
        <v>0.4985</v>
      </c>
    </row>
    <row r="10" spans="1:8" s="342" customFormat="1" ht="39.75" customHeight="1" thickTop="1">
      <c r="A10" s="129" t="s">
        <v>674</v>
      </c>
      <c r="B10" s="799">
        <v>409306542.85000002</v>
      </c>
      <c r="C10" s="799">
        <v>123441027.45999999</v>
      </c>
      <c r="D10" s="799">
        <v>54784592.43</v>
      </c>
      <c r="E10" s="799">
        <v>8759101.5500000007</v>
      </c>
      <c r="F10" s="799">
        <v>5689111.04</v>
      </c>
      <c r="G10" s="799">
        <v>60146574.340000004</v>
      </c>
      <c r="H10" s="800">
        <v>662126949.66999996</v>
      </c>
    </row>
    <row r="11" spans="1:8" s="342" customFormat="1" ht="39.75" customHeight="1">
      <c r="A11" s="129" t="s">
        <v>675</v>
      </c>
      <c r="B11" s="799">
        <v>0</v>
      </c>
      <c r="C11" s="799">
        <v>0</v>
      </c>
      <c r="D11" s="799">
        <v>0</v>
      </c>
      <c r="E11" s="799">
        <v>0</v>
      </c>
      <c r="F11" s="799">
        <v>0</v>
      </c>
      <c r="G11" s="799">
        <v>0</v>
      </c>
      <c r="H11" s="800">
        <v>0</v>
      </c>
    </row>
    <row r="12" spans="1:8" s="342" customFormat="1" ht="39.75" customHeight="1">
      <c r="A12" s="129" t="s">
        <v>676</v>
      </c>
      <c r="B12" s="799">
        <v>302365469.19999999</v>
      </c>
      <c r="C12" s="799">
        <v>55252618.420000002</v>
      </c>
      <c r="D12" s="799">
        <v>106364391.31999999</v>
      </c>
      <c r="E12" s="799">
        <v>2983203.64</v>
      </c>
      <c r="F12" s="799">
        <v>537876.5</v>
      </c>
      <c r="G12" s="799">
        <v>1754160.25</v>
      </c>
      <c r="H12" s="800">
        <v>469257719.32999998</v>
      </c>
    </row>
    <row r="13" spans="1:8" s="342" customFormat="1" ht="39.75" customHeight="1">
      <c r="A13" s="129" t="s">
        <v>677</v>
      </c>
      <c r="B13" s="799">
        <v>1347958824.55</v>
      </c>
      <c r="C13" s="799">
        <v>473928423.70999998</v>
      </c>
      <c r="D13" s="799">
        <v>161568519.72</v>
      </c>
      <c r="E13" s="799">
        <v>51202665.719999999</v>
      </c>
      <c r="F13" s="799">
        <v>38046646.119999997</v>
      </c>
      <c r="G13" s="799">
        <v>30256421.550000001</v>
      </c>
      <c r="H13" s="800">
        <v>2102961501.3699999</v>
      </c>
    </row>
    <row r="14" spans="1:8" s="342" customFormat="1" ht="39.75" customHeight="1">
      <c r="A14" s="129" t="s">
        <v>678</v>
      </c>
      <c r="B14" s="799">
        <v>51758396.950000003</v>
      </c>
      <c r="C14" s="799">
        <v>0</v>
      </c>
      <c r="D14" s="799">
        <v>0</v>
      </c>
      <c r="E14" s="799">
        <v>0</v>
      </c>
      <c r="F14" s="799">
        <v>0</v>
      </c>
      <c r="G14" s="799">
        <v>0</v>
      </c>
      <c r="H14" s="800">
        <v>51758396.950000003</v>
      </c>
    </row>
    <row r="15" spans="1:8" s="342" customFormat="1" ht="39.75" customHeight="1" thickBot="1">
      <c r="A15" s="129" t="s">
        <v>679</v>
      </c>
      <c r="B15" s="799">
        <v>409461811.67000002</v>
      </c>
      <c r="C15" s="799">
        <v>206136488.33000001</v>
      </c>
      <c r="D15" s="799">
        <v>34915127.159999996</v>
      </c>
      <c r="E15" s="799">
        <v>13344166.220000001</v>
      </c>
      <c r="F15" s="799">
        <v>10122704.26</v>
      </c>
      <c r="G15" s="799">
        <v>19235778.140000001</v>
      </c>
      <c r="H15" s="800">
        <v>693216075.77999997</v>
      </c>
    </row>
    <row r="16" spans="1:8" s="342" customFormat="1" ht="39.75" customHeight="1" thickTop="1" thickBot="1">
      <c r="A16" s="1101" t="s">
        <v>680</v>
      </c>
      <c r="B16" s="801">
        <v>2520851045.2199998</v>
      </c>
      <c r="C16" s="801">
        <v>858758557.91999996</v>
      </c>
      <c r="D16" s="801">
        <v>357632630.63</v>
      </c>
      <c r="E16" s="801">
        <v>76289137.129999995</v>
      </c>
      <c r="F16" s="801">
        <v>54396337.920000002</v>
      </c>
      <c r="G16" s="801">
        <v>111392934.28</v>
      </c>
      <c r="H16" s="801">
        <v>3979320643.0999999</v>
      </c>
    </row>
    <row r="17" spans="1:8" s="342" customFormat="1" ht="39.75" customHeight="1" thickTop="1" thickBot="1">
      <c r="A17" s="129" t="s">
        <v>681</v>
      </c>
      <c r="B17" s="799">
        <v>1182733115.4974999</v>
      </c>
      <c r="C17" s="799">
        <v>454151223.86900002</v>
      </c>
      <c r="D17" s="799">
        <v>136972265.28400001</v>
      </c>
      <c r="E17" s="799">
        <v>39542139.807999998</v>
      </c>
      <c r="F17" s="799">
        <v>29253602.620000001</v>
      </c>
      <c r="G17" s="799">
        <v>34714820.965000004</v>
      </c>
      <c r="H17" s="800">
        <v>1877367168.0434999</v>
      </c>
    </row>
    <row r="18" spans="1:8" s="342" customFormat="1" ht="39.75" customHeight="1" thickTop="1" thickBot="1">
      <c r="A18" s="1102" t="s">
        <v>682</v>
      </c>
      <c r="B18" s="802">
        <v>0.46920000000000001</v>
      </c>
      <c r="C18" s="802">
        <v>0.52880000000000005</v>
      </c>
      <c r="D18" s="802">
        <v>0.38300000000000001</v>
      </c>
      <c r="E18" s="802">
        <v>0.51829999999999998</v>
      </c>
      <c r="F18" s="802">
        <v>0.53779999999999994</v>
      </c>
      <c r="G18" s="802">
        <v>0.31159999999999999</v>
      </c>
      <c r="H18" s="802">
        <v>0.4718</v>
      </c>
    </row>
    <row r="19" spans="1:8" s="342" customFormat="1" ht="39.75" customHeight="1" thickTop="1" thickBot="1">
      <c r="A19" s="1101" t="s">
        <v>683</v>
      </c>
      <c r="B19" s="801">
        <v>118273311.54979999</v>
      </c>
      <c r="C19" s="801">
        <v>45415122.3869</v>
      </c>
      <c r="D19" s="801">
        <v>13697226.5284</v>
      </c>
      <c r="E19" s="801">
        <v>3954213.9808</v>
      </c>
      <c r="F19" s="801">
        <v>2925360.2620000001</v>
      </c>
      <c r="G19" s="801">
        <v>3471482.0965</v>
      </c>
      <c r="H19" s="801">
        <v>187736716.8044</v>
      </c>
    </row>
    <row r="20" spans="1:8" s="342" customFormat="1" ht="39.75" customHeight="1" thickTop="1">
      <c r="A20" s="129" t="s">
        <v>684</v>
      </c>
      <c r="B20" s="799">
        <v>636521751</v>
      </c>
      <c r="C20" s="799">
        <v>88245376</v>
      </c>
      <c r="D20" s="799">
        <v>139459263</v>
      </c>
      <c r="E20" s="799">
        <v>5930100</v>
      </c>
      <c r="F20" s="799">
        <v>9516078</v>
      </c>
      <c r="G20" s="799">
        <v>6484686</v>
      </c>
      <c r="H20" s="800">
        <v>886157254</v>
      </c>
    </row>
    <row r="21" spans="1:8" s="342" customFormat="1" ht="39.75" customHeight="1">
      <c r="A21" s="129" t="s">
        <v>685</v>
      </c>
      <c r="B21" s="799">
        <v>0</v>
      </c>
      <c r="C21" s="799">
        <v>0</v>
      </c>
      <c r="D21" s="799">
        <v>5216</v>
      </c>
      <c r="E21" s="799">
        <v>0</v>
      </c>
      <c r="F21" s="799">
        <v>49</v>
      </c>
      <c r="G21" s="799">
        <v>1841</v>
      </c>
      <c r="H21" s="800">
        <v>7106</v>
      </c>
    </row>
    <row r="22" spans="1:8" s="342" customFormat="1" ht="39.75" customHeight="1">
      <c r="A22" s="1103" t="s">
        <v>686</v>
      </c>
      <c r="B22" s="799">
        <v>0</v>
      </c>
      <c r="C22" s="799">
        <v>0</v>
      </c>
      <c r="D22" s="799">
        <v>0</v>
      </c>
      <c r="E22" s="799">
        <v>0</v>
      </c>
      <c r="F22" s="799">
        <v>0</v>
      </c>
      <c r="G22" s="799">
        <v>0</v>
      </c>
      <c r="H22" s="800">
        <v>0</v>
      </c>
    </row>
    <row r="23" spans="1:8" s="342" customFormat="1" ht="39.75" customHeight="1" thickBot="1">
      <c r="A23" s="129" t="s">
        <v>687</v>
      </c>
      <c r="B23" s="799">
        <v>0</v>
      </c>
      <c r="C23" s="799">
        <v>2740</v>
      </c>
      <c r="D23" s="799">
        <v>0</v>
      </c>
      <c r="E23" s="799">
        <v>1591960</v>
      </c>
      <c r="F23" s="799">
        <v>922366</v>
      </c>
      <c r="G23" s="799">
        <v>1683824</v>
      </c>
      <c r="H23" s="800">
        <v>4200890</v>
      </c>
    </row>
    <row r="24" spans="1:8" s="342" customFormat="1" ht="39.75" customHeight="1" thickTop="1" thickBot="1">
      <c r="A24" s="1101" t="s">
        <v>688</v>
      </c>
      <c r="B24" s="803">
        <v>636521751</v>
      </c>
      <c r="C24" s="803">
        <v>88242636</v>
      </c>
      <c r="D24" s="803">
        <v>139454047</v>
      </c>
      <c r="E24" s="801">
        <v>4338140</v>
      </c>
      <c r="F24" s="801">
        <v>8593663</v>
      </c>
      <c r="G24" s="801">
        <v>4799021</v>
      </c>
      <c r="H24" s="801">
        <v>881949258</v>
      </c>
    </row>
    <row r="25" spans="1:8" s="342" customFormat="1" ht="39.75" customHeight="1" thickTop="1">
      <c r="A25" s="129" t="s">
        <v>689</v>
      </c>
      <c r="B25" s="799">
        <v>0</v>
      </c>
      <c r="C25" s="804">
        <v>0</v>
      </c>
      <c r="D25" s="804">
        <v>0</v>
      </c>
      <c r="E25" s="799">
        <v>0</v>
      </c>
      <c r="F25" s="799">
        <v>0</v>
      </c>
      <c r="G25" s="799">
        <v>0</v>
      </c>
      <c r="H25" s="800">
        <v>0</v>
      </c>
    </row>
    <row r="26" spans="1:8" s="342" customFormat="1" ht="39.75" customHeight="1">
      <c r="A26" s="129" t="s">
        <v>690</v>
      </c>
      <c r="B26" s="799">
        <v>0</v>
      </c>
      <c r="C26" s="799">
        <v>0</v>
      </c>
      <c r="D26" s="799">
        <v>0</v>
      </c>
      <c r="E26" s="799">
        <v>0</v>
      </c>
      <c r="F26" s="799">
        <v>0</v>
      </c>
      <c r="G26" s="799">
        <v>0</v>
      </c>
      <c r="H26" s="800">
        <v>0</v>
      </c>
    </row>
    <row r="27" spans="1:8" s="343" customFormat="1" ht="39.75" customHeight="1">
      <c r="A27" s="129" t="s">
        <v>691</v>
      </c>
      <c r="B27" s="799">
        <v>0</v>
      </c>
      <c r="C27" s="799">
        <v>0</v>
      </c>
      <c r="D27" s="799">
        <v>0</v>
      </c>
      <c r="E27" s="799">
        <v>0</v>
      </c>
      <c r="F27" s="799">
        <v>0</v>
      </c>
      <c r="G27" s="799">
        <v>0</v>
      </c>
      <c r="H27" s="800">
        <v>0</v>
      </c>
    </row>
    <row r="28" spans="1:8" s="342" customFormat="1" ht="39.75" customHeight="1">
      <c r="A28" s="129" t="s">
        <v>692</v>
      </c>
      <c r="B28" s="799">
        <v>0</v>
      </c>
      <c r="C28" s="799">
        <v>0</v>
      </c>
      <c r="D28" s="799">
        <v>0</v>
      </c>
      <c r="E28" s="799">
        <v>0</v>
      </c>
      <c r="F28" s="799">
        <v>0</v>
      </c>
      <c r="G28" s="799">
        <v>0</v>
      </c>
      <c r="H28" s="800">
        <v>0</v>
      </c>
    </row>
    <row r="29" spans="1:8" s="324" customFormat="1" ht="39.75" customHeight="1">
      <c r="A29" s="129" t="s">
        <v>693</v>
      </c>
      <c r="B29" s="799">
        <v>50864035</v>
      </c>
      <c r="C29" s="799">
        <v>690000</v>
      </c>
      <c r="D29" s="799">
        <v>2280773</v>
      </c>
      <c r="E29" s="799">
        <v>0</v>
      </c>
      <c r="F29" s="799">
        <v>0</v>
      </c>
      <c r="G29" s="799">
        <v>11119</v>
      </c>
      <c r="H29" s="800">
        <v>53845927</v>
      </c>
    </row>
    <row r="30" spans="1:8" s="749" customFormat="1" ht="39.75" customHeight="1" thickBot="1">
      <c r="A30" s="201" t="s">
        <v>694</v>
      </c>
      <c r="B30" s="799">
        <v>0</v>
      </c>
      <c r="C30" s="799">
        <v>0</v>
      </c>
      <c r="D30" s="799">
        <v>0</v>
      </c>
      <c r="E30" s="799">
        <v>0</v>
      </c>
      <c r="F30" s="799">
        <v>0</v>
      </c>
      <c r="G30" s="799">
        <v>0</v>
      </c>
      <c r="H30" s="800">
        <v>0</v>
      </c>
    </row>
    <row r="31" spans="1:8" s="342" customFormat="1" ht="39.75" customHeight="1" thickTop="1" thickBot="1">
      <c r="A31" s="1101" t="s">
        <v>695</v>
      </c>
      <c r="B31" s="801">
        <v>50864035</v>
      </c>
      <c r="C31" s="801">
        <v>690000</v>
      </c>
      <c r="D31" s="801">
        <v>2280773</v>
      </c>
      <c r="E31" s="801">
        <v>0</v>
      </c>
      <c r="F31" s="801">
        <v>0</v>
      </c>
      <c r="G31" s="801">
        <v>11119</v>
      </c>
      <c r="H31" s="801">
        <v>53845927</v>
      </c>
    </row>
    <row r="32" spans="1:8" s="342" customFormat="1" ht="39.75" customHeight="1" thickTop="1">
      <c r="A32" s="129" t="s">
        <v>696</v>
      </c>
      <c r="B32" s="799">
        <v>0</v>
      </c>
      <c r="C32" s="799">
        <v>0</v>
      </c>
      <c r="D32" s="799">
        <v>0</v>
      </c>
      <c r="E32" s="799">
        <v>0</v>
      </c>
      <c r="F32" s="799">
        <v>0</v>
      </c>
      <c r="G32" s="799">
        <v>0</v>
      </c>
      <c r="H32" s="800">
        <v>0</v>
      </c>
    </row>
    <row r="33" spans="1:8" s="342" customFormat="1" ht="39.75" customHeight="1" thickBot="1">
      <c r="A33" s="129" t="s">
        <v>697</v>
      </c>
      <c r="B33" s="799">
        <v>0</v>
      </c>
      <c r="C33" s="799">
        <v>0</v>
      </c>
      <c r="D33" s="799">
        <v>0</v>
      </c>
      <c r="E33" s="799">
        <v>0</v>
      </c>
      <c r="F33" s="799">
        <v>0</v>
      </c>
      <c r="G33" s="799">
        <v>0</v>
      </c>
      <c r="H33" s="800">
        <v>0</v>
      </c>
    </row>
    <row r="34" spans="1:8" s="342" customFormat="1" ht="39.75" customHeight="1" thickTop="1" thickBot="1">
      <c r="A34" s="1101" t="s">
        <v>1246</v>
      </c>
      <c r="B34" s="801">
        <v>687385786</v>
      </c>
      <c r="C34" s="801">
        <v>88932636</v>
      </c>
      <c r="D34" s="801">
        <v>141734820</v>
      </c>
      <c r="E34" s="801">
        <v>4338140</v>
      </c>
      <c r="F34" s="801">
        <v>8593663</v>
      </c>
      <c r="G34" s="801">
        <v>4810140</v>
      </c>
      <c r="H34" s="801">
        <v>935795185</v>
      </c>
    </row>
    <row r="35" spans="1:8" s="881" customFormat="1" ht="39.75" customHeight="1" thickTop="1">
      <c r="A35" s="129" t="s">
        <v>699</v>
      </c>
      <c r="B35" s="799">
        <v>569112474.45029998</v>
      </c>
      <c r="C35" s="799">
        <v>43517513.6131</v>
      </c>
      <c r="D35" s="799">
        <v>128037593.4716</v>
      </c>
      <c r="E35" s="799">
        <v>383926.01919999998</v>
      </c>
      <c r="F35" s="799">
        <v>5668302.7379999999</v>
      </c>
      <c r="G35" s="799">
        <v>1338657.9035</v>
      </c>
      <c r="H35" s="800">
        <v>748058468.19570005</v>
      </c>
    </row>
    <row r="36" spans="1:8" s="881" customFormat="1" ht="39.75" customHeight="1">
      <c r="A36" s="129" t="s">
        <v>700</v>
      </c>
      <c r="B36" s="805">
        <v>4.9399999999999999E-2</v>
      </c>
      <c r="C36" s="805">
        <v>0.1079</v>
      </c>
      <c r="D36" s="805">
        <v>1.0699999999999999E-2</v>
      </c>
      <c r="E36" s="805">
        <v>0.37459999999999999</v>
      </c>
      <c r="F36" s="805">
        <v>0.19600000000000001</v>
      </c>
      <c r="G36" s="805">
        <v>0.12889999999999999</v>
      </c>
      <c r="H36" s="806">
        <v>5.2400000000000002E-2</v>
      </c>
    </row>
    <row r="37" spans="1:8" s="881" customFormat="1" ht="15.75" customHeight="1" thickBot="1">
      <c r="A37" s="1104"/>
      <c r="B37" s="807"/>
      <c r="C37" s="807"/>
      <c r="D37" s="807"/>
      <c r="E37" s="807"/>
      <c r="F37" s="807"/>
      <c r="G37" s="807"/>
      <c r="H37" s="808"/>
    </row>
    <row r="38" spans="1:8" s="881" customFormat="1" ht="16.5" customHeight="1">
      <c r="A38" s="1105"/>
      <c r="B38" s="47"/>
      <c r="C38" s="47"/>
      <c r="D38" s="47"/>
      <c r="E38" s="47"/>
      <c r="F38" s="47"/>
      <c r="G38" s="47"/>
      <c r="H38" s="809"/>
    </row>
    <row r="39" spans="1:8" s="881" customFormat="1" ht="15.75">
      <c r="A39" s="129" t="s">
        <v>701</v>
      </c>
      <c r="B39" s="47"/>
      <c r="C39" s="47"/>
      <c r="D39" s="47"/>
      <c r="E39" s="47"/>
      <c r="F39" s="47"/>
      <c r="G39" s="47"/>
      <c r="H39" s="809"/>
    </row>
    <row r="40" spans="1:8" s="881" customFormat="1" ht="15.75">
      <c r="A40" s="129"/>
      <c r="B40" s="47"/>
      <c r="C40" s="47"/>
      <c r="D40" s="47"/>
      <c r="E40" s="47"/>
      <c r="F40" s="47"/>
      <c r="G40" s="47"/>
      <c r="H40" s="809"/>
    </row>
    <row r="41" spans="1:8" s="881" customFormat="1">
      <c r="A41" s="48"/>
      <c r="B41" s="47"/>
      <c r="C41" s="47"/>
      <c r="D41" s="47"/>
      <c r="E41" s="47"/>
      <c r="F41" s="47"/>
      <c r="G41" s="47"/>
      <c r="H41" s="809"/>
    </row>
    <row r="42" spans="1:8" s="881" customFormat="1">
      <c r="A42" s="48"/>
      <c r="B42" s="47"/>
      <c r="C42" s="47"/>
      <c r="D42" s="47"/>
      <c r="E42" s="47"/>
      <c r="F42" s="47"/>
      <c r="G42" s="47"/>
      <c r="H42" s="809"/>
    </row>
    <row r="43" spans="1:8" s="881" customFormat="1">
      <c r="A43" s="48"/>
      <c r="B43" s="432"/>
      <c r="C43" s="432"/>
      <c r="D43" s="432"/>
      <c r="E43" s="432"/>
      <c r="F43" s="432"/>
      <c r="G43" s="432"/>
      <c r="H43" s="810"/>
    </row>
    <row r="44" spans="1:8" s="881" customFormat="1">
      <c r="A44" s="48"/>
      <c r="B44" s="811"/>
      <c r="C44" s="811"/>
      <c r="D44" s="811"/>
      <c r="E44" s="811"/>
      <c r="F44" s="811"/>
      <c r="G44" s="811"/>
      <c r="H44" s="812"/>
    </row>
    <row r="45" spans="1:8" s="881" customFormat="1">
      <c r="A45" s="48"/>
      <c r="B45" s="47"/>
      <c r="C45" s="47"/>
      <c r="D45" s="47"/>
      <c r="E45" s="47"/>
      <c r="F45" s="47"/>
      <c r="G45" s="47"/>
      <c r="H45" s="809"/>
    </row>
    <row r="46" spans="1:8" s="881" customFormat="1">
      <c r="A46" s="48"/>
      <c r="B46" s="47"/>
      <c r="C46" s="47"/>
      <c r="D46" s="47"/>
      <c r="E46" s="47"/>
      <c r="F46" s="47"/>
      <c r="G46" s="47"/>
      <c r="H46" s="809"/>
    </row>
    <row r="47" spans="1:8" s="881" customFormat="1">
      <c r="A47" s="48"/>
      <c r="B47" s="47"/>
      <c r="C47" s="47"/>
      <c r="D47" s="47"/>
      <c r="E47" s="47"/>
      <c r="F47" s="47"/>
      <c r="G47" s="47"/>
      <c r="H47" s="809"/>
    </row>
    <row r="48" spans="1:8" s="881" customFormat="1">
      <c r="A48" s="48"/>
      <c r="B48" s="47"/>
      <c r="C48" s="47"/>
      <c r="D48" s="47"/>
      <c r="E48" s="47"/>
      <c r="F48" s="47"/>
      <c r="G48" s="47"/>
      <c r="H48" s="809"/>
    </row>
    <row r="49" spans="1:8" s="881" customFormat="1">
      <c r="A49" s="48"/>
      <c r="B49" s="47"/>
      <c r="C49" s="47"/>
      <c r="D49" s="47"/>
      <c r="E49" s="47"/>
      <c r="F49" s="47"/>
      <c r="G49" s="47"/>
      <c r="H49" s="809"/>
    </row>
    <row r="50" spans="1:8" s="881" customFormat="1">
      <c r="A50" s="48"/>
      <c r="B50" s="47"/>
      <c r="C50" s="47"/>
      <c r="D50" s="47"/>
      <c r="E50" s="47"/>
      <c r="F50" s="47"/>
      <c r="G50" s="47"/>
      <c r="H50" s="809"/>
    </row>
    <row r="51" spans="1:8" s="881" customFormat="1">
      <c r="A51" s="48"/>
      <c r="B51" s="47"/>
      <c r="C51" s="47"/>
      <c r="D51" s="47"/>
      <c r="E51" s="47"/>
      <c r="F51" s="47"/>
      <c r="G51" s="47"/>
      <c r="H51" s="809"/>
    </row>
    <row r="52" spans="1:8" s="881" customFormat="1">
      <c r="A52" s="48"/>
      <c r="B52" s="47"/>
      <c r="C52" s="47"/>
      <c r="D52" s="47"/>
      <c r="E52" s="47"/>
      <c r="F52" s="47"/>
      <c r="G52" s="47"/>
      <c r="H52" s="809"/>
    </row>
    <row r="53" spans="1:8" s="881" customFormat="1">
      <c r="A53" s="48"/>
      <c r="B53" s="47"/>
      <c r="C53" s="47"/>
      <c r="D53" s="47"/>
      <c r="E53" s="47"/>
      <c r="F53" s="47"/>
      <c r="G53" s="47"/>
      <c r="H53" s="809"/>
    </row>
    <row r="54" spans="1:8" s="881" customFormat="1">
      <c r="A54" s="48"/>
      <c r="B54" s="47"/>
      <c r="C54" s="47"/>
      <c r="D54" s="47"/>
      <c r="E54" s="47"/>
      <c r="F54" s="47"/>
      <c r="G54" s="47"/>
      <c r="H54" s="809"/>
    </row>
    <row r="55" spans="1:8" s="881" customFormat="1">
      <c r="A55" s="48"/>
      <c r="B55" s="47"/>
      <c r="C55" s="47"/>
      <c r="D55" s="47"/>
      <c r="E55" s="47"/>
      <c r="F55" s="47"/>
      <c r="G55" s="47"/>
      <c r="H55" s="809"/>
    </row>
    <row r="56" spans="1:8" s="881" customFormat="1">
      <c r="A56" s="48"/>
      <c r="B56" s="47"/>
      <c r="C56" s="47"/>
      <c r="D56" s="47"/>
      <c r="E56" s="47"/>
      <c r="F56" s="47"/>
      <c r="G56" s="47"/>
      <c r="H56" s="809"/>
    </row>
    <row r="57" spans="1:8" s="881" customFormat="1">
      <c r="A57" s="48"/>
      <c r="B57" s="47"/>
      <c r="C57" s="47"/>
      <c r="D57" s="47"/>
      <c r="E57" s="47"/>
      <c r="F57" s="47"/>
      <c r="G57" s="47"/>
      <c r="H57" s="809"/>
    </row>
    <row r="58" spans="1:8" s="881" customFormat="1">
      <c r="A58" s="48"/>
      <c r="B58" s="47"/>
      <c r="C58" s="47"/>
      <c r="D58" s="47"/>
      <c r="E58" s="47"/>
      <c r="F58" s="47"/>
      <c r="G58" s="47"/>
      <c r="H58" s="809"/>
    </row>
    <row r="59" spans="1:8" s="881" customFormat="1">
      <c r="A59" s="48"/>
      <c r="B59" s="47"/>
      <c r="C59" s="47"/>
      <c r="D59" s="47"/>
      <c r="E59" s="47"/>
      <c r="F59" s="47"/>
      <c r="G59" s="47"/>
      <c r="H59" s="809"/>
    </row>
    <row r="60" spans="1:8" s="881" customFormat="1">
      <c r="A60" s="48"/>
      <c r="B60" s="47"/>
      <c r="C60" s="47"/>
      <c r="D60" s="47"/>
      <c r="E60" s="47"/>
      <c r="F60" s="47"/>
      <c r="G60" s="47"/>
      <c r="H60" s="809"/>
    </row>
    <row r="61" spans="1:8" s="881" customFormat="1">
      <c r="A61" s="48"/>
      <c r="B61" s="47"/>
      <c r="C61" s="47"/>
      <c r="D61" s="47"/>
      <c r="E61" s="47"/>
      <c r="F61" s="47"/>
      <c r="G61" s="47"/>
      <c r="H61" s="809"/>
    </row>
    <row r="62" spans="1:8" s="881" customFormat="1">
      <c r="A62" s="48"/>
      <c r="B62" s="47"/>
      <c r="C62" s="47"/>
      <c r="D62" s="47"/>
      <c r="E62" s="47"/>
      <c r="F62" s="47"/>
      <c r="G62" s="47"/>
      <c r="H62" s="809"/>
    </row>
    <row r="63" spans="1:8" s="881" customFormat="1">
      <c r="A63" s="48"/>
      <c r="B63" s="47"/>
      <c r="C63" s="47"/>
      <c r="D63" s="47"/>
      <c r="E63" s="47"/>
      <c r="F63" s="47"/>
      <c r="G63" s="47"/>
      <c r="H63" s="809"/>
    </row>
    <row r="64" spans="1:8" s="881" customFormat="1">
      <c r="A64" s="48"/>
      <c r="B64" s="47"/>
      <c r="C64" s="47"/>
      <c r="D64" s="47"/>
      <c r="E64" s="47"/>
      <c r="F64" s="47"/>
      <c r="G64" s="47"/>
      <c r="H64" s="809"/>
    </row>
    <row r="65" spans="1:8" s="881" customFormat="1">
      <c r="A65" s="48"/>
      <c r="B65" s="47"/>
      <c r="C65" s="47"/>
      <c r="D65" s="47"/>
      <c r="E65" s="47"/>
      <c r="F65" s="47"/>
      <c r="G65" s="47"/>
      <c r="H65" s="809"/>
    </row>
    <row r="66" spans="1:8" s="881" customFormat="1">
      <c r="A66" s="48"/>
      <c r="B66" s="47"/>
      <c r="C66" s="47"/>
      <c r="D66" s="47"/>
      <c r="E66" s="47"/>
      <c r="F66" s="47"/>
      <c r="G66" s="47"/>
      <c r="H66" s="809"/>
    </row>
    <row r="67" spans="1:8" s="881" customFormat="1">
      <c r="A67" s="48"/>
      <c r="B67" s="47"/>
      <c r="C67" s="47"/>
      <c r="D67" s="47"/>
      <c r="E67" s="47"/>
      <c r="F67" s="47"/>
      <c r="G67" s="47"/>
      <c r="H67" s="809"/>
    </row>
    <row r="68" spans="1:8" s="881" customFormat="1">
      <c r="A68" s="48"/>
      <c r="B68" s="47"/>
      <c r="C68" s="47"/>
      <c r="D68" s="47"/>
      <c r="E68" s="47"/>
      <c r="F68" s="47"/>
      <c r="G68" s="47"/>
      <c r="H68" s="809"/>
    </row>
    <row r="69" spans="1:8" s="881" customFormat="1">
      <c r="A69" s="48"/>
      <c r="B69" s="47"/>
      <c r="C69" s="47"/>
      <c r="D69" s="47"/>
      <c r="E69" s="47"/>
      <c r="F69" s="47"/>
      <c r="G69" s="47"/>
      <c r="H69" s="809"/>
    </row>
    <row r="70" spans="1:8" s="881" customFormat="1">
      <c r="A70" s="48"/>
      <c r="B70" s="47"/>
      <c r="C70" s="47"/>
      <c r="D70" s="47"/>
      <c r="E70" s="47"/>
      <c r="F70" s="47"/>
      <c r="G70" s="47"/>
      <c r="H70" s="809"/>
    </row>
    <row r="71" spans="1:8" s="881" customFormat="1">
      <c r="A71" s="48"/>
      <c r="B71" s="47"/>
      <c r="C71" s="47"/>
      <c r="D71" s="47"/>
      <c r="E71" s="47"/>
      <c r="F71" s="47"/>
      <c r="G71" s="47"/>
      <c r="H71" s="809"/>
    </row>
    <row r="72" spans="1:8" s="881" customFormat="1">
      <c r="A72" s="48"/>
      <c r="B72" s="47"/>
      <c r="C72" s="47"/>
      <c r="D72" s="47"/>
      <c r="E72" s="47"/>
      <c r="F72" s="47"/>
      <c r="G72" s="47"/>
      <c r="H72" s="809"/>
    </row>
    <row r="73" spans="1:8" s="881" customFormat="1">
      <c r="A73" s="48"/>
      <c r="B73" s="47"/>
      <c r="C73" s="47"/>
      <c r="D73" s="47"/>
      <c r="E73" s="47"/>
      <c r="F73" s="47"/>
      <c r="G73" s="47"/>
      <c r="H73" s="809"/>
    </row>
    <row r="74" spans="1:8" s="881" customFormat="1">
      <c r="A74" s="48"/>
      <c r="B74" s="47"/>
      <c r="C74" s="47"/>
      <c r="D74" s="47"/>
      <c r="E74" s="47"/>
      <c r="F74" s="47"/>
      <c r="G74" s="47"/>
      <c r="H74" s="809"/>
    </row>
    <row r="75" spans="1:8" s="881" customFormat="1">
      <c r="A75" s="48"/>
      <c r="B75" s="47"/>
      <c r="C75" s="47"/>
      <c r="D75" s="47"/>
      <c r="E75" s="47"/>
      <c r="F75" s="47"/>
      <c r="G75" s="47"/>
      <c r="H75" s="809"/>
    </row>
    <row r="76" spans="1:8" s="881" customFormat="1">
      <c r="A76" s="48"/>
      <c r="B76" s="47"/>
      <c r="C76" s="47"/>
      <c r="D76" s="47"/>
      <c r="E76" s="47"/>
      <c r="F76" s="47"/>
      <c r="G76" s="47"/>
      <c r="H76" s="809"/>
    </row>
    <row r="77" spans="1:8" s="881" customFormat="1">
      <c r="A77" s="48"/>
      <c r="B77" s="47"/>
      <c r="C77" s="47"/>
      <c r="D77" s="47"/>
      <c r="E77" s="47"/>
      <c r="F77" s="47"/>
      <c r="G77" s="47"/>
      <c r="H77" s="809"/>
    </row>
    <row r="78" spans="1:8" s="881" customFormat="1">
      <c r="A78" s="48"/>
      <c r="B78" s="47"/>
      <c r="C78" s="47"/>
      <c r="D78" s="47"/>
      <c r="E78" s="47"/>
      <c r="F78" s="47"/>
      <c r="G78" s="47"/>
      <c r="H78" s="809"/>
    </row>
    <row r="79" spans="1:8" s="881" customFormat="1">
      <c r="A79" s="48"/>
      <c r="B79" s="47"/>
      <c r="C79" s="47"/>
      <c r="D79" s="47"/>
      <c r="E79" s="47"/>
      <c r="F79" s="47"/>
      <c r="G79" s="47"/>
      <c r="H79" s="809"/>
    </row>
    <row r="80" spans="1:8" s="881" customFormat="1">
      <c r="A80" s="48"/>
      <c r="B80" s="47"/>
      <c r="C80" s="47"/>
      <c r="D80" s="47"/>
      <c r="E80" s="47"/>
      <c r="F80" s="47"/>
      <c r="G80" s="47"/>
      <c r="H80" s="809"/>
    </row>
    <row r="81" spans="1:8" s="881" customFormat="1">
      <c r="A81" s="48"/>
      <c r="B81" s="47"/>
      <c r="C81" s="47"/>
      <c r="D81" s="47"/>
      <c r="E81" s="47"/>
      <c r="F81" s="47"/>
      <c r="G81" s="47"/>
      <c r="H81" s="809"/>
    </row>
    <row r="82" spans="1:8" s="881" customFormat="1">
      <c r="A82" s="48"/>
      <c r="B82" s="47"/>
      <c r="C82" s="47"/>
      <c r="D82" s="47"/>
      <c r="E82" s="47"/>
      <c r="F82" s="47"/>
      <c r="G82" s="47"/>
      <c r="H82" s="809"/>
    </row>
    <row r="83" spans="1:8" s="881" customFormat="1">
      <c r="A83" s="48"/>
      <c r="B83" s="47"/>
      <c r="C83" s="47"/>
      <c r="D83" s="47"/>
      <c r="E83" s="47"/>
      <c r="F83" s="47"/>
      <c r="G83" s="47"/>
      <c r="H83" s="809"/>
    </row>
    <row r="84" spans="1:8" s="881" customFormat="1">
      <c r="A84" s="48"/>
      <c r="B84" s="47"/>
      <c r="C84" s="47"/>
      <c r="D84" s="47"/>
      <c r="E84" s="47"/>
      <c r="F84" s="47"/>
      <c r="G84" s="47"/>
      <c r="H84" s="809"/>
    </row>
    <row r="85" spans="1:8" s="881" customFormat="1">
      <c r="A85" s="48"/>
      <c r="B85" s="47"/>
      <c r="C85" s="47"/>
      <c r="D85" s="47"/>
      <c r="E85" s="47"/>
      <c r="F85" s="47"/>
      <c r="G85" s="47"/>
      <c r="H85" s="809"/>
    </row>
    <row r="86" spans="1:8" s="881" customFormat="1">
      <c r="A86" s="48"/>
      <c r="B86" s="47"/>
      <c r="C86" s="47"/>
      <c r="D86" s="47"/>
      <c r="E86" s="47"/>
      <c r="F86" s="47"/>
      <c r="G86" s="47"/>
      <c r="H86" s="809"/>
    </row>
    <row r="87" spans="1:8" s="881" customFormat="1">
      <c r="A87" s="48"/>
      <c r="B87" s="47"/>
      <c r="C87" s="47"/>
      <c r="D87" s="47"/>
      <c r="E87" s="47"/>
      <c r="F87" s="47"/>
      <c r="G87" s="47"/>
      <c r="H87" s="809"/>
    </row>
    <row r="88" spans="1:8" s="881" customFormat="1">
      <c r="A88" s="48"/>
      <c r="B88" s="47"/>
      <c r="C88" s="47"/>
      <c r="D88" s="47"/>
      <c r="E88" s="47"/>
      <c r="F88" s="47"/>
      <c r="G88" s="47"/>
      <c r="H88" s="809"/>
    </row>
    <row r="89" spans="1:8" s="881" customFormat="1">
      <c r="A89" s="48"/>
      <c r="B89" s="47"/>
      <c r="C89" s="47"/>
      <c r="D89" s="47"/>
      <c r="E89" s="47"/>
      <c r="F89" s="47"/>
      <c r="G89" s="47"/>
      <c r="H89" s="809"/>
    </row>
    <row r="90" spans="1:8" s="881" customFormat="1">
      <c r="A90" s="48"/>
      <c r="B90" s="47"/>
      <c r="C90" s="47"/>
      <c r="D90" s="47"/>
      <c r="E90" s="47"/>
      <c r="F90" s="47"/>
      <c r="G90" s="47"/>
      <c r="H90" s="809"/>
    </row>
    <row r="91" spans="1:8" s="881" customFormat="1">
      <c r="A91" s="48"/>
      <c r="B91" s="47"/>
      <c r="C91" s="47"/>
      <c r="D91" s="47"/>
      <c r="E91" s="47"/>
      <c r="F91" s="47"/>
      <c r="G91" s="47"/>
      <c r="H91" s="809"/>
    </row>
    <row r="92" spans="1:8" s="881" customFormat="1">
      <c r="A92" s="48"/>
      <c r="B92" s="47"/>
      <c r="C92" s="47"/>
      <c r="D92" s="47"/>
      <c r="E92" s="47"/>
      <c r="F92" s="47"/>
      <c r="G92" s="47"/>
      <c r="H92" s="809"/>
    </row>
    <row r="93" spans="1:8" s="881" customFormat="1">
      <c r="A93" s="48"/>
      <c r="B93" s="47"/>
      <c r="C93" s="47"/>
      <c r="D93" s="47"/>
      <c r="E93" s="47"/>
      <c r="F93" s="47"/>
      <c r="G93" s="47"/>
      <c r="H93" s="809"/>
    </row>
    <row r="94" spans="1:8" s="881" customFormat="1">
      <c r="A94" s="48"/>
      <c r="B94" s="47"/>
      <c r="C94" s="47"/>
      <c r="D94" s="47"/>
      <c r="E94" s="47"/>
      <c r="F94" s="47"/>
      <c r="G94" s="47"/>
      <c r="H94" s="809"/>
    </row>
    <row r="95" spans="1:8" s="881" customFormat="1">
      <c r="A95" s="48"/>
      <c r="B95" s="47"/>
      <c r="C95" s="47"/>
      <c r="D95" s="47"/>
      <c r="E95" s="47"/>
      <c r="F95" s="47"/>
      <c r="G95" s="47"/>
      <c r="H95" s="809"/>
    </row>
    <row r="96" spans="1:8" s="881" customFormat="1">
      <c r="A96" s="48"/>
      <c r="B96" s="47"/>
      <c r="C96" s="47"/>
      <c r="D96" s="47"/>
      <c r="E96" s="47"/>
      <c r="F96" s="47"/>
      <c r="G96" s="47"/>
      <c r="H96" s="809"/>
    </row>
    <row r="97" spans="1:8" s="881" customFormat="1">
      <c r="A97" s="48"/>
      <c r="B97" s="47"/>
      <c r="C97" s="47"/>
      <c r="D97" s="47"/>
      <c r="E97" s="47"/>
      <c r="F97" s="47"/>
      <c r="G97" s="47"/>
      <c r="H97" s="809"/>
    </row>
    <row r="98" spans="1:8" s="881" customFormat="1">
      <c r="A98" s="48"/>
      <c r="B98" s="47"/>
      <c r="C98" s="47"/>
      <c r="D98" s="47"/>
      <c r="E98" s="47"/>
      <c r="F98" s="47"/>
      <c r="G98" s="47"/>
      <c r="H98" s="809"/>
    </row>
    <row r="99" spans="1:8" s="881" customFormat="1">
      <c r="A99" s="48"/>
      <c r="B99" s="47"/>
      <c r="C99" s="47"/>
      <c r="D99" s="47"/>
      <c r="E99" s="47"/>
      <c r="F99" s="47"/>
      <c r="G99" s="47"/>
      <c r="H99" s="809"/>
    </row>
    <row r="100" spans="1:8" s="881" customFormat="1">
      <c r="A100" s="48"/>
      <c r="B100" s="47"/>
      <c r="C100" s="47"/>
      <c r="D100" s="47"/>
      <c r="E100" s="47"/>
      <c r="F100" s="47"/>
      <c r="G100" s="47"/>
      <c r="H100" s="809"/>
    </row>
    <row r="101" spans="1:8" s="881" customFormat="1">
      <c r="A101" s="48"/>
      <c r="B101" s="47"/>
      <c r="C101" s="47"/>
      <c r="D101" s="47"/>
      <c r="E101" s="47"/>
      <c r="F101" s="47"/>
      <c r="G101" s="47"/>
      <c r="H101" s="809"/>
    </row>
    <row r="102" spans="1:8" s="881" customFormat="1">
      <c r="A102" s="48"/>
      <c r="B102" s="47"/>
      <c r="C102" s="47"/>
      <c r="D102" s="47"/>
      <c r="E102" s="47"/>
      <c r="F102" s="47"/>
      <c r="G102" s="47"/>
      <c r="H102" s="809"/>
    </row>
    <row r="103" spans="1:8" s="881" customFormat="1">
      <c r="A103" s="48"/>
      <c r="B103" s="47"/>
      <c r="C103" s="47"/>
      <c r="D103" s="47"/>
      <c r="E103" s="47"/>
      <c r="F103" s="47"/>
      <c r="G103" s="47"/>
      <c r="H103" s="809"/>
    </row>
    <row r="104" spans="1:8" s="881" customFormat="1">
      <c r="A104" s="48"/>
      <c r="B104" s="47"/>
      <c r="C104" s="47"/>
      <c r="D104" s="47"/>
      <c r="E104" s="47"/>
      <c r="F104" s="47"/>
      <c r="G104" s="47"/>
      <c r="H104" s="809"/>
    </row>
    <row r="105" spans="1:8" s="881" customFormat="1">
      <c r="A105" s="48"/>
      <c r="B105" s="47"/>
      <c r="C105" s="47"/>
      <c r="D105" s="47"/>
      <c r="E105" s="47"/>
      <c r="F105" s="47"/>
      <c r="G105" s="47"/>
      <c r="H105" s="809"/>
    </row>
    <row r="106" spans="1:8" s="881" customFormat="1">
      <c r="A106" s="48"/>
      <c r="B106" s="47"/>
      <c r="C106" s="47"/>
      <c r="D106" s="47"/>
      <c r="E106" s="47"/>
      <c r="F106" s="47"/>
      <c r="G106" s="47"/>
      <c r="H106" s="809"/>
    </row>
    <row r="107" spans="1:8" s="881" customFormat="1">
      <c r="A107" s="48"/>
      <c r="B107" s="47"/>
      <c r="C107" s="47"/>
      <c r="D107" s="47"/>
      <c r="E107" s="47"/>
      <c r="F107" s="47"/>
      <c r="G107" s="47"/>
      <c r="H107" s="809"/>
    </row>
    <row r="108" spans="1:8" s="881" customFormat="1">
      <c r="A108" s="48"/>
      <c r="B108" s="47"/>
      <c r="C108" s="47"/>
      <c r="D108" s="47"/>
      <c r="E108" s="47"/>
      <c r="F108" s="47"/>
      <c r="G108" s="47"/>
      <c r="H108" s="809"/>
    </row>
    <row r="109" spans="1:8" s="881" customFormat="1">
      <c r="A109" s="48"/>
      <c r="B109" s="47"/>
      <c r="C109" s="47"/>
      <c r="D109" s="47"/>
      <c r="E109" s="47"/>
      <c r="F109" s="47"/>
      <c r="G109" s="47"/>
      <c r="H109" s="809"/>
    </row>
    <row r="110" spans="1:8" s="881" customFormat="1">
      <c r="A110" s="48"/>
      <c r="B110" s="47"/>
      <c r="C110" s="47"/>
      <c r="D110" s="47"/>
      <c r="E110" s="47"/>
      <c r="F110" s="47"/>
      <c r="G110" s="47"/>
      <c r="H110" s="809"/>
    </row>
    <row r="111" spans="1:8" s="881" customFormat="1">
      <c r="A111" s="48"/>
      <c r="B111" s="47"/>
      <c r="C111" s="47"/>
      <c r="D111" s="47"/>
      <c r="E111" s="47"/>
      <c r="F111" s="47"/>
      <c r="G111" s="47"/>
      <c r="H111" s="809"/>
    </row>
    <row r="112" spans="1:8" s="881" customFormat="1">
      <c r="A112" s="48"/>
      <c r="B112" s="47"/>
      <c r="C112" s="47"/>
      <c r="D112" s="47"/>
      <c r="E112" s="47"/>
      <c r="F112" s="47"/>
      <c r="G112" s="47"/>
      <c r="H112" s="809"/>
    </row>
    <row r="113" spans="1:8" s="881" customFormat="1">
      <c r="A113" s="48"/>
      <c r="B113" s="47"/>
      <c r="C113" s="47"/>
      <c r="D113" s="47"/>
      <c r="E113" s="47"/>
      <c r="F113" s="47"/>
      <c r="G113" s="47"/>
      <c r="H113" s="809"/>
    </row>
    <row r="114" spans="1:8" s="881" customFormat="1">
      <c r="A114" s="48"/>
      <c r="B114" s="47"/>
      <c r="C114" s="47"/>
      <c r="D114" s="47"/>
      <c r="E114" s="47"/>
      <c r="F114" s="47"/>
      <c r="G114" s="47"/>
      <c r="H114" s="809"/>
    </row>
    <row r="115" spans="1:8" s="881" customFormat="1">
      <c r="A115" s="48"/>
      <c r="B115" s="47"/>
      <c r="C115" s="47"/>
      <c r="D115" s="47"/>
      <c r="E115" s="47"/>
      <c r="F115" s="47"/>
      <c r="G115" s="47"/>
      <c r="H115" s="809"/>
    </row>
    <row r="116" spans="1:8" s="881" customFormat="1">
      <c r="A116" s="48"/>
      <c r="B116" s="47"/>
      <c r="C116" s="47"/>
      <c r="D116" s="47"/>
      <c r="E116" s="47"/>
      <c r="F116" s="47"/>
      <c r="G116" s="47"/>
      <c r="H116" s="809"/>
    </row>
    <row r="117" spans="1:8" s="881" customFormat="1">
      <c r="A117" s="48"/>
      <c r="B117" s="47"/>
      <c r="C117" s="47"/>
      <c r="D117" s="47"/>
      <c r="E117" s="47"/>
      <c r="F117" s="47"/>
      <c r="G117" s="47"/>
      <c r="H117" s="809"/>
    </row>
    <row r="118" spans="1:8" s="881" customFormat="1">
      <c r="A118" s="48"/>
      <c r="B118" s="47"/>
      <c r="C118" s="47"/>
      <c r="D118" s="47"/>
      <c r="E118" s="47"/>
      <c r="F118" s="47"/>
      <c r="G118" s="47"/>
      <c r="H118" s="809"/>
    </row>
    <row r="119" spans="1:8" s="881" customFormat="1">
      <c r="A119" s="48"/>
      <c r="B119" s="47"/>
      <c r="C119" s="47"/>
      <c r="D119" s="47"/>
      <c r="E119" s="47"/>
      <c r="F119" s="47"/>
      <c r="G119" s="47"/>
      <c r="H119" s="809"/>
    </row>
    <row r="120" spans="1:8" s="881" customFormat="1">
      <c r="A120" s="48"/>
      <c r="B120" s="47"/>
      <c r="C120" s="47"/>
      <c r="D120" s="47"/>
      <c r="E120" s="47"/>
      <c r="F120" s="47"/>
      <c r="G120" s="47"/>
      <c r="H120" s="809"/>
    </row>
    <row r="121" spans="1:8" s="881" customFormat="1">
      <c r="A121" s="48"/>
      <c r="B121" s="47"/>
      <c r="C121" s="47"/>
      <c r="D121" s="47"/>
      <c r="E121" s="47"/>
      <c r="F121" s="47"/>
      <c r="G121" s="47"/>
      <c r="H121" s="809"/>
    </row>
    <row r="122" spans="1:8" s="881" customFormat="1">
      <c r="A122" s="48"/>
      <c r="B122" s="47"/>
      <c r="C122" s="47"/>
      <c r="D122" s="47"/>
      <c r="E122" s="47"/>
      <c r="F122" s="47"/>
      <c r="G122" s="47"/>
      <c r="H122" s="809"/>
    </row>
    <row r="123" spans="1:8" s="881" customFormat="1">
      <c r="A123" s="48"/>
      <c r="B123" s="47"/>
      <c r="C123" s="47"/>
      <c r="D123" s="47"/>
      <c r="E123" s="47"/>
      <c r="F123" s="47"/>
      <c r="G123" s="47"/>
      <c r="H123" s="809"/>
    </row>
    <row r="124" spans="1:8" s="881" customFormat="1">
      <c r="A124" s="48"/>
      <c r="B124" s="47"/>
      <c r="C124" s="47"/>
      <c r="D124" s="47"/>
      <c r="E124" s="47"/>
      <c r="F124" s="47"/>
      <c r="G124" s="47"/>
      <c r="H124" s="809"/>
    </row>
    <row r="125" spans="1:8" s="881" customFormat="1">
      <c r="A125" s="48"/>
      <c r="B125" s="47"/>
      <c r="C125" s="47"/>
      <c r="D125" s="47"/>
      <c r="E125" s="47"/>
      <c r="F125" s="47"/>
      <c r="G125" s="47"/>
      <c r="H125" s="809"/>
    </row>
    <row r="126" spans="1:8" s="881" customFormat="1">
      <c r="A126" s="48"/>
      <c r="B126" s="47"/>
      <c r="C126" s="47"/>
      <c r="D126" s="47"/>
      <c r="E126" s="47"/>
      <c r="F126" s="47"/>
      <c r="G126" s="47"/>
      <c r="H126" s="809"/>
    </row>
    <row r="127" spans="1:8" s="881" customFormat="1">
      <c r="A127" s="48"/>
      <c r="B127" s="47"/>
      <c r="C127" s="47"/>
      <c r="D127" s="47"/>
      <c r="E127" s="47"/>
      <c r="F127" s="47"/>
      <c r="G127" s="47"/>
      <c r="H127" s="809"/>
    </row>
    <row r="128" spans="1:8" s="881" customFormat="1">
      <c r="A128" s="48"/>
      <c r="B128" s="47"/>
      <c r="C128" s="47"/>
      <c r="D128" s="47"/>
      <c r="E128" s="47"/>
      <c r="F128" s="47"/>
      <c r="G128" s="47"/>
      <c r="H128" s="809"/>
    </row>
    <row r="129" spans="1:8" s="881" customFormat="1">
      <c r="A129" s="48"/>
      <c r="B129" s="47"/>
      <c r="C129" s="47"/>
      <c r="D129" s="47"/>
      <c r="E129" s="47"/>
      <c r="F129" s="47"/>
      <c r="G129" s="47"/>
      <c r="H129" s="809"/>
    </row>
    <row r="130" spans="1:8" s="881" customFormat="1">
      <c r="A130" s="48"/>
      <c r="B130" s="47"/>
      <c r="C130" s="47"/>
      <c r="D130" s="47"/>
      <c r="E130" s="47"/>
      <c r="F130" s="47"/>
      <c r="G130" s="47"/>
      <c r="H130" s="809"/>
    </row>
    <row r="131" spans="1:8" s="881" customFormat="1">
      <c r="A131" s="48"/>
      <c r="B131" s="47"/>
      <c r="C131" s="47"/>
      <c r="D131" s="47"/>
      <c r="E131" s="47"/>
      <c r="F131" s="47"/>
      <c r="G131" s="47"/>
      <c r="H131" s="809"/>
    </row>
    <row r="132" spans="1:8" s="881" customFormat="1">
      <c r="A132" s="48"/>
      <c r="B132" s="47"/>
      <c r="C132" s="47"/>
      <c r="D132" s="47"/>
      <c r="E132" s="47"/>
      <c r="F132" s="47"/>
      <c r="G132" s="47"/>
      <c r="H132" s="809"/>
    </row>
    <row r="133" spans="1:8" s="881" customFormat="1">
      <c r="A133" s="48"/>
      <c r="B133" s="47"/>
      <c r="C133" s="47"/>
      <c r="D133" s="47"/>
      <c r="E133" s="47"/>
      <c r="F133" s="47"/>
      <c r="G133" s="47"/>
      <c r="H133" s="809"/>
    </row>
    <row r="134" spans="1:8" s="881" customFormat="1">
      <c r="A134" s="48"/>
      <c r="B134" s="47"/>
      <c r="C134" s="47"/>
      <c r="D134" s="47"/>
      <c r="E134" s="47"/>
      <c r="F134" s="47"/>
      <c r="G134" s="47"/>
      <c r="H134" s="809"/>
    </row>
    <row r="135" spans="1:8" s="881" customFormat="1">
      <c r="A135" s="48"/>
      <c r="B135" s="47"/>
      <c r="C135" s="47"/>
      <c r="D135" s="47"/>
      <c r="E135" s="47"/>
      <c r="F135" s="47"/>
      <c r="G135" s="47"/>
      <c r="H135" s="809"/>
    </row>
    <row r="136" spans="1:8" s="881" customFormat="1">
      <c r="A136" s="48"/>
      <c r="B136" s="47"/>
      <c r="C136" s="47"/>
      <c r="D136" s="47"/>
      <c r="E136" s="47"/>
      <c r="F136" s="47"/>
      <c r="G136" s="47"/>
      <c r="H136" s="809"/>
    </row>
    <row r="137" spans="1:8" s="881" customFormat="1">
      <c r="A137" s="48"/>
      <c r="B137" s="47"/>
      <c r="C137" s="47"/>
      <c r="D137" s="47"/>
      <c r="E137" s="47"/>
      <c r="F137" s="47"/>
      <c r="G137" s="47"/>
      <c r="H137" s="809"/>
    </row>
    <row r="138" spans="1:8" s="881" customFormat="1">
      <c r="A138" s="48"/>
      <c r="B138" s="47"/>
      <c r="C138" s="47"/>
      <c r="D138" s="47"/>
      <c r="E138" s="47"/>
      <c r="F138" s="47"/>
      <c r="G138" s="47"/>
      <c r="H138" s="809"/>
    </row>
    <row r="139" spans="1:8" s="881" customFormat="1">
      <c r="A139" s="48"/>
      <c r="B139" s="47"/>
      <c r="C139" s="47"/>
      <c r="D139" s="47"/>
      <c r="E139" s="47"/>
      <c r="F139" s="47"/>
      <c r="G139" s="47"/>
      <c r="H139" s="809"/>
    </row>
    <row r="140" spans="1:8" s="881" customFormat="1">
      <c r="A140" s="48"/>
      <c r="B140" s="47"/>
      <c r="C140" s="47"/>
      <c r="D140" s="47"/>
      <c r="E140" s="47"/>
      <c r="F140" s="47"/>
      <c r="G140" s="47"/>
      <c r="H140" s="809"/>
    </row>
    <row r="141" spans="1:8" s="881" customFormat="1">
      <c r="A141" s="48"/>
      <c r="B141" s="47"/>
      <c r="C141" s="47"/>
      <c r="D141" s="47"/>
      <c r="E141" s="47"/>
      <c r="F141" s="47"/>
      <c r="G141" s="47"/>
      <c r="H141" s="809"/>
    </row>
    <row r="142" spans="1:8" s="881" customFormat="1">
      <c r="A142" s="48"/>
      <c r="B142" s="47"/>
      <c r="C142" s="47"/>
      <c r="D142" s="47"/>
      <c r="E142" s="47"/>
      <c r="F142" s="47"/>
      <c r="G142" s="47"/>
      <c r="H142" s="809"/>
    </row>
    <row r="143" spans="1:8" s="881" customFormat="1">
      <c r="A143" s="48"/>
      <c r="B143" s="47"/>
      <c r="C143" s="47"/>
      <c r="D143" s="47"/>
      <c r="E143" s="47"/>
      <c r="F143" s="47"/>
      <c r="G143" s="47"/>
      <c r="H143" s="809"/>
    </row>
    <row r="144" spans="1:8" s="881" customFormat="1">
      <c r="A144" s="48"/>
      <c r="B144" s="47"/>
      <c r="C144" s="47"/>
      <c r="D144" s="47"/>
      <c r="E144" s="47"/>
      <c r="F144" s="47"/>
      <c r="G144" s="47"/>
      <c r="H144" s="809"/>
    </row>
    <row r="145" spans="1:8" s="881" customFormat="1">
      <c r="A145" s="48"/>
      <c r="B145" s="47"/>
      <c r="C145" s="47"/>
      <c r="D145" s="47"/>
      <c r="E145" s="47"/>
      <c r="F145" s="47"/>
      <c r="G145" s="47"/>
      <c r="H145" s="809"/>
    </row>
    <row r="146" spans="1:8" s="881" customFormat="1">
      <c r="A146" s="48"/>
      <c r="B146" s="47"/>
      <c r="C146" s="47"/>
      <c r="D146" s="47"/>
      <c r="E146" s="47"/>
      <c r="F146" s="47"/>
      <c r="G146" s="47"/>
      <c r="H146" s="809"/>
    </row>
    <row r="147" spans="1:8" s="881" customFormat="1">
      <c r="A147" s="48"/>
      <c r="B147" s="47"/>
      <c r="C147" s="47"/>
      <c r="D147" s="47"/>
      <c r="E147" s="47"/>
      <c r="F147" s="47"/>
      <c r="G147" s="47"/>
      <c r="H147" s="809"/>
    </row>
    <row r="148" spans="1:8" s="881" customFormat="1">
      <c r="A148" s="48"/>
      <c r="B148" s="47"/>
      <c r="C148" s="47"/>
      <c r="D148" s="47"/>
      <c r="E148" s="47"/>
      <c r="F148" s="47"/>
      <c r="G148" s="47"/>
      <c r="H148" s="809"/>
    </row>
    <row r="149" spans="1:8" s="881" customFormat="1">
      <c r="A149" s="48"/>
      <c r="B149" s="47"/>
      <c r="C149" s="47"/>
      <c r="D149" s="47"/>
      <c r="E149" s="47"/>
      <c r="F149" s="47"/>
      <c r="G149" s="47"/>
      <c r="H149" s="809"/>
    </row>
    <row r="150" spans="1:8" s="881" customFormat="1">
      <c r="A150" s="48"/>
      <c r="B150" s="47"/>
      <c r="C150" s="47"/>
      <c r="D150" s="47"/>
      <c r="E150" s="47"/>
      <c r="F150" s="47"/>
      <c r="G150" s="47"/>
      <c r="H150" s="809"/>
    </row>
    <row r="151" spans="1:8" s="881" customFormat="1">
      <c r="A151" s="48"/>
      <c r="B151" s="47"/>
      <c r="C151" s="47"/>
      <c r="D151" s="47"/>
      <c r="E151" s="47"/>
      <c r="F151" s="47"/>
      <c r="G151" s="47"/>
      <c r="H151" s="809"/>
    </row>
    <row r="152" spans="1:8" s="881" customFormat="1">
      <c r="A152" s="48"/>
      <c r="B152" s="47"/>
      <c r="C152" s="47"/>
      <c r="D152" s="47"/>
      <c r="E152" s="47"/>
      <c r="F152" s="47"/>
      <c r="G152" s="47"/>
      <c r="H152" s="809"/>
    </row>
    <row r="153" spans="1:8" s="881" customFormat="1">
      <c r="A153" s="48"/>
      <c r="B153" s="47"/>
      <c r="C153" s="47"/>
      <c r="D153" s="47"/>
      <c r="E153" s="47"/>
      <c r="F153" s="47"/>
      <c r="G153" s="47"/>
      <c r="H153" s="809"/>
    </row>
    <row r="154" spans="1:8" s="881" customFormat="1">
      <c r="A154" s="48"/>
      <c r="B154" s="47"/>
      <c r="C154" s="47"/>
      <c r="D154" s="47"/>
      <c r="E154" s="47"/>
      <c r="F154" s="47"/>
      <c r="G154" s="47"/>
      <c r="H154" s="809"/>
    </row>
    <row r="155" spans="1:8" s="881" customFormat="1">
      <c r="A155" s="48"/>
      <c r="B155" s="47"/>
      <c r="C155" s="47"/>
      <c r="D155" s="47"/>
      <c r="E155" s="47"/>
      <c r="F155" s="47"/>
      <c r="G155" s="47"/>
      <c r="H155" s="809"/>
    </row>
    <row r="156" spans="1:8" s="881" customFormat="1">
      <c r="A156" s="48"/>
      <c r="B156" s="47"/>
      <c r="C156" s="47"/>
      <c r="D156" s="47"/>
      <c r="E156" s="47"/>
      <c r="F156" s="47"/>
      <c r="G156" s="47"/>
      <c r="H156" s="809"/>
    </row>
    <row r="157" spans="1:8" s="881" customFormat="1">
      <c r="A157" s="48"/>
      <c r="B157" s="47"/>
      <c r="C157" s="47"/>
      <c r="D157" s="47"/>
      <c r="E157" s="47"/>
      <c r="F157" s="47"/>
      <c r="G157" s="47"/>
      <c r="H157" s="809"/>
    </row>
    <row r="158" spans="1:8" s="881" customFormat="1">
      <c r="A158" s="48"/>
      <c r="B158" s="47"/>
      <c r="C158" s="47"/>
      <c r="D158" s="47"/>
      <c r="E158" s="47"/>
      <c r="F158" s="47"/>
      <c r="G158" s="47"/>
      <c r="H158" s="809"/>
    </row>
    <row r="159" spans="1:8" s="881" customFormat="1">
      <c r="A159" s="48"/>
      <c r="B159" s="47"/>
      <c r="C159" s="47"/>
      <c r="D159" s="47"/>
      <c r="E159" s="47"/>
      <c r="F159" s="47"/>
      <c r="G159" s="47"/>
      <c r="H159" s="809"/>
    </row>
    <row r="160" spans="1:8" s="881" customFormat="1">
      <c r="A160" s="48"/>
      <c r="B160" s="47"/>
      <c r="C160" s="47"/>
      <c r="D160" s="47"/>
      <c r="E160" s="47"/>
      <c r="F160" s="47"/>
      <c r="G160" s="47"/>
      <c r="H160" s="809"/>
    </row>
    <row r="161" spans="1:8" s="881" customFormat="1">
      <c r="A161" s="48"/>
      <c r="B161" s="47"/>
      <c r="C161" s="47"/>
      <c r="D161" s="47"/>
      <c r="E161" s="47"/>
      <c r="F161" s="47"/>
      <c r="G161" s="47"/>
      <c r="H161" s="809"/>
    </row>
    <row r="162" spans="1:8" s="881" customFormat="1">
      <c r="A162" s="48"/>
      <c r="B162" s="47"/>
      <c r="C162" s="47"/>
      <c r="D162" s="47"/>
      <c r="E162" s="47"/>
      <c r="F162" s="47"/>
      <c r="G162" s="47"/>
      <c r="H162" s="809"/>
    </row>
    <row r="163" spans="1:8" s="881" customFormat="1">
      <c r="A163" s="48"/>
      <c r="B163" s="47"/>
      <c r="C163" s="47"/>
      <c r="D163" s="47"/>
      <c r="E163" s="47"/>
      <c r="F163" s="47"/>
      <c r="G163" s="47"/>
      <c r="H163" s="809"/>
    </row>
    <row r="164" spans="1:8" s="881" customFormat="1">
      <c r="A164" s="48"/>
      <c r="B164" s="47"/>
      <c r="C164" s="47"/>
      <c r="D164" s="47"/>
      <c r="E164" s="47"/>
      <c r="F164" s="47"/>
      <c r="G164" s="47"/>
      <c r="H164" s="809"/>
    </row>
    <row r="165" spans="1:8" s="881" customFormat="1">
      <c r="A165" s="48"/>
      <c r="B165" s="47"/>
      <c r="C165" s="47"/>
      <c r="D165" s="47"/>
      <c r="E165" s="47"/>
      <c r="F165" s="47"/>
      <c r="G165" s="47"/>
      <c r="H165" s="809"/>
    </row>
    <row r="166" spans="1:8" s="881" customFormat="1">
      <c r="A166" s="48"/>
      <c r="B166" s="47"/>
      <c r="C166" s="47"/>
      <c r="D166" s="47"/>
      <c r="E166" s="47"/>
      <c r="F166" s="47"/>
      <c r="G166" s="47"/>
      <c r="H166" s="809"/>
    </row>
    <row r="167" spans="1:8" s="881" customFormat="1">
      <c r="A167" s="48"/>
      <c r="B167" s="47"/>
      <c r="C167" s="47"/>
      <c r="D167" s="47"/>
      <c r="E167" s="47"/>
      <c r="F167" s="47"/>
      <c r="G167" s="47"/>
      <c r="H167" s="809"/>
    </row>
    <row r="168" spans="1:8" s="881" customFormat="1">
      <c r="A168" s="48"/>
      <c r="B168" s="47"/>
      <c r="C168" s="47"/>
      <c r="D168" s="47"/>
      <c r="E168" s="47"/>
      <c r="F168" s="47"/>
      <c r="G168" s="47"/>
      <c r="H168" s="809"/>
    </row>
    <row r="169" spans="1:8" s="881" customFormat="1">
      <c r="A169" s="48"/>
      <c r="B169" s="47"/>
      <c r="C169" s="47"/>
      <c r="D169" s="47"/>
      <c r="E169" s="47"/>
      <c r="F169" s="47"/>
      <c r="G169" s="47"/>
      <c r="H169" s="809"/>
    </row>
    <row r="170" spans="1:8" s="881" customFormat="1">
      <c r="A170" s="48"/>
      <c r="B170" s="47"/>
      <c r="C170" s="47"/>
      <c r="D170" s="47"/>
      <c r="E170" s="47"/>
      <c r="F170" s="47"/>
      <c r="G170" s="47"/>
      <c r="H170" s="809"/>
    </row>
    <row r="171" spans="1:8" s="881" customFormat="1">
      <c r="A171" s="48"/>
      <c r="B171" s="47"/>
      <c r="C171" s="47"/>
      <c r="D171" s="47"/>
      <c r="E171" s="47"/>
      <c r="F171" s="47"/>
      <c r="G171" s="47"/>
      <c r="H171" s="809"/>
    </row>
    <row r="172" spans="1:8" s="881" customFormat="1">
      <c r="A172" s="48"/>
      <c r="B172" s="47"/>
      <c r="C172" s="47"/>
      <c r="D172" s="47"/>
      <c r="E172" s="47"/>
      <c r="F172" s="47"/>
      <c r="G172" s="47"/>
      <c r="H172" s="809"/>
    </row>
    <row r="173" spans="1:8" s="881" customFormat="1">
      <c r="A173" s="48"/>
      <c r="B173" s="47"/>
      <c r="C173" s="47"/>
      <c r="D173" s="47"/>
      <c r="E173" s="47"/>
      <c r="F173" s="47"/>
      <c r="G173" s="47"/>
      <c r="H173" s="809"/>
    </row>
    <row r="174" spans="1:8" s="881" customFormat="1">
      <c r="A174" s="48"/>
      <c r="B174" s="47"/>
      <c r="C174" s="47"/>
      <c r="D174" s="47"/>
      <c r="E174" s="47"/>
      <c r="F174" s="47"/>
      <c r="G174" s="47"/>
      <c r="H174" s="809"/>
    </row>
    <row r="175" spans="1:8" s="881" customFormat="1">
      <c r="A175" s="48"/>
      <c r="B175" s="47"/>
      <c r="C175" s="47"/>
      <c r="D175" s="47"/>
      <c r="E175" s="47"/>
      <c r="F175" s="47"/>
      <c r="G175" s="47"/>
      <c r="H175" s="809"/>
    </row>
    <row r="176" spans="1:8" s="881" customFormat="1">
      <c r="A176" s="48"/>
      <c r="B176" s="47"/>
      <c r="C176" s="47"/>
      <c r="D176" s="47"/>
      <c r="E176" s="47"/>
      <c r="F176" s="47"/>
      <c r="G176" s="47"/>
      <c r="H176" s="809"/>
    </row>
    <row r="177" spans="1:8" s="881" customFormat="1">
      <c r="A177" s="48"/>
      <c r="B177" s="47"/>
      <c r="C177" s="47"/>
      <c r="D177" s="47"/>
      <c r="E177" s="47"/>
      <c r="F177" s="47"/>
      <c r="G177" s="47"/>
      <c r="H177" s="809"/>
    </row>
    <row r="178" spans="1:8" s="881" customFormat="1">
      <c r="A178" s="48"/>
      <c r="B178" s="47"/>
      <c r="C178" s="47"/>
      <c r="D178" s="47"/>
      <c r="E178" s="47"/>
      <c r="F178" s="47"/>
      <c r="G178" s="47"/>
      <c r="H178" s="809"/>
    </row>
    <row r="179" spans="1:8" s="881" customFormat="1">
      <c r="A179" s="48"/>
      <c r="B179" s="47"/>
      <c r="C179" s="47"/>
      <c r="D179" s="47"/>
      <c r="E179" s="47"/>
      <c r="F179" s="47"/>
      <c r="G179" s="47"/>
      <c r="H179" s="809"/>
    </row>
    <row r="180" spans="1:8" s="881" customFormat="1">
      <c r="A180" s="48"/>
      <c r="B180" s="47"/>
      <c r="C180" s="47"/>
      <c r="D180" s="47"/>
      <c r="E180" s="47"/>
      <c r="F180" s="47"/>
      <c r="G180" s="47"/>
      <c r="H180" s="809"/>
    </row>
    <row r="181" spans="1:8" s="881" customFormat="1">
      <c r="A181" s="48"/>
      <c r="B181" s="47"/>
      <c r="C181" s="47"/>
      <c r="D181" s="47"/>
      <c r="E181" s="47"/>
      <c r="F181" s="47"/>
      <c r="G181" s="47"/>
      <c r="H181" s="809"/>
    </row>
    <row r="182" spans="1:8" s="881" customFormat="1">
      <c r="A182" s="48"/>
      <c r="B182" s="47"/>
      <c r="C182" s="47"/>
      <c r="D182" s="47"/>
      <c r="E182" s="47"/>
      <c r="F182" s="47"/>
      <c r="G182" s="47"/>
      <c r="H182" s="809"/>
    </row>
    <row r="183" spans="1:8" s="881" customFormat="1">
      <c r="A183" s="48"/>
      <c r="B183" s="47"/>
      <c r="C183" s="47"/>
      <c r="D183" s="47"/>
      <c r="E183" s="47"/>
      <c r="F183" s="47"/>
      <c r="G183" s="47"/>
      <c r="H183" s="809"/>
    </row>
    <row r="184" spans="1:8" s="881" customFormat="1">
      <c r="A184" s="48"/>
      <c r="B184" s="47"/>
      <c r="C184" s="47"/>
      <c r="D184" s="47"/>
      <c r="E184" s="47"/>
      <c r="F184" s="47"/>
      <c r="G184" s="47"/>
      <c r="H184" s="809"/>
    </row>
    <row r="185" spans="1:8" s="881" customFormat="1">
      <c r="A185" s="48"/>
      <c r="B185" s="47"/>
      <c r="C185" s="47"/>
      <c r="D185" s="47"/>
      <c r="E185" s="47"/>
      <c r="F185" s="47"/>
      <c r="G185" s="47"/>
      <c r="H185" s="809"/>
    </row>
    <row r="186" spans="1:8" s="881" customFormat="1">
      <c r="A186" s="48"/>
      <c r="B186" s="47"/>
      <c r="C186" s="47"/>
      <c r="D186" s="47"/>
      <c r="E186" s="47"/>
      <c r="F186" s="47"/>
      <c r="G186" s="47"/>
      <c r="H186" s="809"/>
    </row>
    <row r="187" spans="1:8" s="881" customFormat="1">
      <c r="A187" s="48"/>
      <c r="B187" s="47"/>
      <c r="C187" s="47"/>
      <c r="D187" s="47"/>
      <c r="E187" s="47"/>
      <c r="F187" s="47"/>
      <c r="G187" s="47"/>
      <c r="H187" s="809"/>
    </row>
    <row r="188" spans="1:8" s="881" customFormat="1">
      <c r="A188" s="48"/>
      <c r="B188" s="47"/>
      <c r="C188" s="47"/>
      <c r="D188" s="47"/>
      <c r="E188" s="47"/>
      <c r="F188" s="47"/>
      <c r="G188" s="47"/>
      <c r="H188" s="809"/>
    </row>
    <row r="189" spans="1:8" s="881" customFormat="1">
      <c r="A189" s="48"/>
      <c r="B189" s="47"/>
      <c r="C189" s="47"/>
      <c r="D189" s="47"/>
      <c r="E189" s="47"/>
      <c r="F189" s="47"/>
      <c r="G189" s="47"/>
      <c r="H189" s="809"/>
    </row>
    <row r="190" spans="1:8" s="881" customFormat="1">
      <c r="A190" s="48"/>
      <c r="B190" s="47"/>
      <c r="C190" s="47"/>
      <c r="D190" s="47"/>
      <c r="E190" s="47"/>
      <c r="F190" s="47"/>
      <c r="G190" s="47"/>
      <c r="H190" s="809"/>
    </row>
    <row r="191" spans="1:8" s="881" customFormat="1">
      <c r="A191" s="48"/>
      <c r="B191" s="47"/>
      <c r="C191" s="47"/>
      <c r="D191" s="47"/>
      <c r="E191" s="47"/>
      <c r="F191" s="47"/>
      <c r="G191" s="47"/>
      <c r="H191" s="809"/>
    </row>
    <row r="192" spans="1:8" s="881" customFormat="1">
      <c r="A192" s="48"/>
      <c r="B192" s="47"/>
      <c r="C192" s="47"/>
      <c r="D192" s="47"/>
      <c r="E192" s="47"/>
      <c r="F192" s="47"/>
      <c r="G192" s="47"/>
      <c r="H192" s="809"/>
    </row>
    <row r="193" spans="1:8" s="881" customFormat="1">
      <c r="A193" s="48"/>
      <c r="B193" s="47"/>
      <c r="C193" s="47"/>
      <c r="D193" s="47"/>
      <c r="E193" s="47"/>
      <c r="F193" s="47"/>
      <c r="G193" s="47"/>
      <c r="H193" s="809"/>
    </row>
    <row r="194" spans="1:8" s="881" customFormat="1">
      <c r="A194" s="48"/>
      <c r="B194" s="47"/>
      <c r="C194" s="47"/>
      <c r="D194" s="47"/>
      <c r="E194" s="47"/>
      <c r="F194" s="47"/>
      <c r="G194" s="47"/>
      <c r="H194" s="809"/>
    </row>
    <row r="195" spans="1:8" s="881" customFormat="1">
      <c r="A195" s="48"/>
      <c r="B195" s="47"/>
      <c r="C195" s="47"/>
      <c r="D195" s="47"/>
      <c r="E195" s="47"/>
      <c r="F195" s="47"/>
      <c r="G195" s="47"/>
      <c r="H195" s="809"/>
    </row>
    <row r="196" spans="1:8" s="881" customFormat="1">
      <c r="A196" s="48"/>
      <c r="B196" s="47"/>
      <c r="C196" s="47"/>
      <c r="D196" s="47"/>
      <c r="E196" s="47"/>
      <c r="F196" s="47"/>
      <c r="G196" s="47"/>
      <c r="H196" s="809"/>
    </row>
    <row r="197" spans="1:8" s="881" customFormat="1">
      <c r="A197" s="48"/>
      <c r="B197" s="47"/>
      <c r="C197" s="47"/>
      <c r="D197" s="47"/>
      <c r="E197" s="47"/>
      <c r="F197" s="47"/>
      <c r="G197" s="47"/>
      <c r="H197" s="809"/>
    </row>
    <row r="198" spans="1:8" s="881" customFormat="1">
      <c r="A198" s="48"/>
      <c r="B198" s="47"/>
      <c r="C198" s="47"/>
      <c r="D198" s="47"/>
      <c r="E198" s="47"/>
      <c r="F198" s="47"/>
      <c r="G198" s="47"/>
      <c r="H198" s="809"/>
    </row>
    <row r="199" spans="1:8" s="881" customFormat="1">
      <c r="A199" s="48"/>
      <c r="B199" s="47"/>
      <c r="C199" s="47"/>
      <c r="D199" s="47"/>
      <c r="E199" s="47"/>
      <c r="F199" s="47"/>
      <c r="G199" s="47"/>
      <c r="H199" s="809"/>
    </row>
    <row r="200" spans="1:8" s="881" customFormat="1">
      <c r="A200" s="48"/>
      <c r="B200" s="47"/>
      <c r="C200" s="47"/>
      <c r="D200" s="47"/>
      <c r="E200" s="47"/>
      <c r="F200" s="47"/>
      <c r="G200" s="47"/>
      <c r="H200" s="809"/>
    </row>
  </sheetData>
  <mergeCells count="4">
    <mergeCell ref="A2:H2"/>
    <mergeCell ref="A3:H3"/>
    <mergeCell ref="A4:H4"/>
    <mergeCell ref="A5:H5"/>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M647"/>
  <sheetViews>
    <sheetView showGridLines="0" zoomScale="70" zoomScaleNormal="70" workbookViewId="0">
      <selection activeCell="Q12" sqref="Q12"/>
    </sheetView>
  </sheetViews>
  <sheetFormatPr baseColWidth="10" defaultRowHeight="15"/>
  <cols>
    <col min="1" max="1" width="44.5703125" style="48" customWidth="1"/>
    <col min="2" max="8" width="16.42578125" style="47" customWidth="1"/>
    <col min="9" max="9" width="15.5703125" style="47" customWidth="1"/>
    <col min="10" max="10" width="9.28515625" style="881" hidden="1" customWidth="1"/>
    <col min="11" max="11" width="10.42578125" style="881" hidden="1" customWidth="1"/>
    <col min="12" max="12" width="2.5703125" style="52" customWidth="1"/>
    <col min="13" max="13" width="12.7109375" style="52" customWidth="1"/>
    <col min="14" max="256" width="11.42578125" style="881"/>
    <col min="257" max="257" width="44.5703125" style="881" customWidth="1"/>
    <col min="258" max="264" width="16.42578125" style="881" customWidth="1"/>
    <col min="265" max="265" width="15.5703125" style="881" customWidth="1"/>
    <col min="266" max="267" width="0" style="881" hidden="1" customWidth="1"/>
    <col min="268" max="268" width="2.5703125" style="881" customWidth="1"/>
    <col min="269" max="269" width="12.7109375" style="881" customWidth="1"/>
    <col min="270" max="512" width="11.42578125" style="881"/>
    <col min="513" max="513" width="44.5703125" style="881" customWidth="1"/>
    <col min="514" max="520" width="16.42578125" style="881" customWidth="1"/>
    <col min="521" max="521" width="15.5703125" style="881" customWidth="1"/>
    <col min="522" max="523" width="0" style="881" hidden="1" customWidth="1"/>
    <col min="524" max="524" width="2.5703125" style="881" customWidth="1"/>
    <col min="525" max="525" width="12.7109375" style="881" customWidth="1"/>
    <col min="526" max="768" width="11.42578125" style="881"/>
    <col min="769" max="769" width="44.5703125" style="881" customWidth="1"/>
    <col min="770" max="776" width="16.42578125" style="881" customWidth="1"/>
    <col min="777" max="777" width="15.5703125" style="881" customWidth="1"/>
    <col min="778" max="779" width="0" style="881" hidden="1" customWidth="1"/>
    <col min="780" max="780" width="2.5703125" style="881" customWidth="1"/>
    <col min="781" max="781" width="12.7109375" style="881" customWidth="1"/>
    <col min="782" max="1024" width="11.42578125" style="881"/>
    <col min="1025" max="1025" width="44.5703125" style="881" customWidth="1"/>
    <col min="1026" max="1032" width="16.42578125" style="881" customWidth="1"/>
    <col min="1033" max="1033" width="15.5703125" style="881" customWidth="1"/>
    <col min="1034" max="1035" width="0" style="881" hidden="1" customWidth="1"/>
    <col min="1036" max="1036" width="2.5703125" style="881" customWidth="1"/>
    <col min="1037" max="1037" width="12.7109375" style="881" customWidth="1"/>
    <col min="1038" max="1280" width="11.42578125" style="881"/>
    <col min="1281" max="1281" width="44.5703125" style="881" customWidth="1"/>
    <col min="1282" max="1288" width="16.42578125" style="881" customWidth="1"/>
    <col min="1289" max="1289" width="15.5703125" style="881" customWidth="1"/>
    <col min="1290" max="1291" width="0" style="881" hidden="1" customWidth="1"/>
    <col min="1292" max="1292" width="2.5703125" style="881" customWidth="1"/>
    <col min="1293" max="1293" width="12.7109375" style="881" customWidth="1"/>
    <col min="1294" max="1536" width="11.42578125" style="881"/>
    <col min="1537" max="1537" width="44.5703125" style="881" customWidth="1"/>
    <col min="1538" max="1544" width="16.42578125" style="881" customWidth="1"/>
    <col min="1545" max="1545" width="15.5703125" style="881" customWidth="1"/>
    <col min="1546" max="1547" width="0" style="881" hidden="1" customWidth="1"/>
    <col min="1548" max="1548" width="2.5703125" style="881" customWidth="1"/>
    <col min="1549" max="1549" width="12.7109375" style="881" customWidth="1"/>
    <col min="1550" max="1792" width="11.42578125" style="881"/>
    <col min="1793" max="1793" width="44.5703125" style="881" customWidth="1"/>
    <col min="1794" max="1800" width="16.42578125" style="881" customWidth="1"/>
    <col min="1801" max="1801" width="15.5703125" style="881" customWidth="1"/>
    <col min="1802" max="1803" width="0" style="881" hidden="1" customWidth="1"/>
    <col min="1804" max="1804" width="2.5703125" style="881" customWidth="1"/>
    <col min="1805" max="1805" width="12.7109375" style="881" customWidth="1"/>
    <col min="1806" max="2048" width="11.42578125" style="881"/>
    <col min="2049" max="2049" width="44.5703125" style="881" customWidth="1"/>
    <col min="2050" max="2056" width="16.42578125" style="881" customWidth="1"/>
    <col min="2057" max="2057" width="15.5703125" style="881" customWidth="1"/>
    <col min="2058" max="2059" width="0" style="881" hidden="1" customWidth="1"/>
    <col min="2060" max="2060" width="2.5703125" style="881" customWidth="1"/>
    <col min="2061" max="2061" width="12.7109375" style="881" customWidth="1"/>
    <col min="2062" max="2304" width="11.42578125" style="881"/>
    <col min="2305" max="2305" width="44.5703125" style="881" customWidth="1"/>
    <col min="2306" max="2312" width="16.42578125" style="881" customWidth="1"/>
    <col min="2313" max="2313" width="15.5703125" style="881" customWidth="1"/>
    <col min="2314" max="2315" width="0" style="881" hidden="1" customWidth="1"/>
    <col min="2316" max="2316" width="2.5703125" style="881" customWidth="1"/>
    <col min="2317" max="2317" width="12.7109375" style="881" customWidth="1"/>
    <col min="2318" max="2560" width="11.42578125" style="881"/>
    <col min="2561" max="2561" width="44.5703125" style="881" customWidth="1"/>
    <col min="2562" max="2568" width="16.42578125" style="881" customWidth="1"/>
    <col min="2569" max="2569" width="15.5703125" style="881" customWidth="1"/>
    <col min="2570" max="2571" width="0" style="881" hidden="1" customWidth="1"/>
    <col min="2572" max="2572" width="2.5703125" style="881" customWidth="1"/>
    <col min="2573" max="2573" width="12.7109375" style="881" customWidth="1"/>
    <col min="2574" max="2816" width="11.42578125" style="881"/>
    <col min="2817" max="2817" width="44.5703125" style="881" customWidth="1"/>
    <col min="2818" max="2824" width="16.42578125" style="881" customWidth="1"/>
    <col min="2825" max="2825" width="15.5703125" style="881" customWidth="1"/>
    <col min="2826" max="2827" width="0" style="881" hidden="1" customWidth="1"/>
    <col min="2828" max="2828" width="2.5703125" style="881" customWidth="1"/>
    <col min="2829" max="2829" width="12.7109375" style="881" customWidth="1"/>
    <col min="2830" max="3072" width="11.42578125" style="881"/>
    <col min="3073" max="3073" width="44.5703125" style="881" customWidth="1"/>
    <col min="3074" max="3080" width="16.42578125" style="881" customWidth="1"/>
    <col min="3081" max="3081" width="15.5703125" style="881" customWidth="1"/>
    <col min="3082" max="3083" width="0" style="881" hidden="1" customWidth="1"/>
    <col min="3084" max="3084" width="2.5703125" style="881" customWidth="1"/>
    <col min="3085" max="3085" width="12.7109375" style="881" customWidth="1"/>
    <col min="3086" max="3328" width="11.42578125" style="881"/>
    <col min="3329" max="3329" width="44.5703125" style="881" customWidth="1"/>
    <col min="3330" max="3336" width="16.42578125" style="881" customWidth="1"/>
    <col min="3337" max="3337" width="15.5703125" style="881" customWidth="1"/>
    <col min="3338" max="3339" width="0" style="881" hidden="1" customWidth="1"/>
    <col min="3340" max="3340" width="2.5703125" style="881" customWidth="1"/>
    <col min="3341" max="3341" width="12.7109375" style="881" customWidth="1"/>
    <col min="3342" max="3584" width="11.42578125" style="881"/>
    <col min="3585" max="3585" width="44.5703125" style="881" customWidth="1"/>
    <col min="3586" max="3592" width="16.42578125" style="881" customWidth="1"/>
    <col min="3593" max="3593" width="15.5703125" style="881" customWidth="1"/>
    <col min="3594" max="3595" width="0" style="881" hidden="1" customWidth="1"/>
    <col min="3596" max="3596" width="2.5703125" style="881" customWidth="1"/>
    <col min="3597" max="3597" width="12.7109375" style="881" customWidth="1"/>
    <col min="3598" max="3840" width="11.42578125" style="881"/>
    <col min="3841" max="3841" width="44.5703125" style="881" customWidth="1"/>
    <col min="3842" max="3848" width="16.42578125" style="881" customWidth="1"/>
    <col min="3849" max="3849" width="15.5703125" style="881" customWidth="1"/>
    <col min="3850" max="3851" width="0" style="881" hidden="1" customWidth="1"/>
    <col min="3852" max="3852" width="2.5703125" style="881" customWidth="1"/>
    <col min="3853" max="3853" width="12.7109375" style="881" customWidth="1"/>
    <col min="3854" max="4096" width="11.42578125" style="881"/>
    <col min="4097" max="4097" width="44.5703125" style="881" customWidth="1"/>
    <col min="4098" max="4104" width="16.42578125" style="881" customWidth="1"/>
    <col min="4105" max="4105" width="15.5703125" style="881" customWidth="1"/>
    <col min="4106" max="4107" width="0" style="881" hidden="1" customWidth="1"/>
    <col min="4108" max="4108" width="2.5703125" style="881" customWidth="1"/>
    <col min="4109" max="4109" width="12.7109375" style="881" customWidth="1"/>
    <col min="4110" max="4352" width="11.42578125" style="881"/>
    <col min="4353" max="4353" width="44.5703125" style="881" customWidth="1"/>
    <col min="4354" max="4360" width="16.42578125" style="881" customWidth="1"/>
    <col min="4361" max="4361" width="15.5703125" style="881" customWidth="1"/>
    <col min="4362" max="4363" width="0" style="881" hidden="1" customWidth="1"/>
    <col min="4364" max="4364" width="2.5703125" style="881" customWidth="1"/>
    <col min="4365" max="4365" width="12.7109375" style="881" customWidth="1"/>
    <col min="4366" max="4608" width="11.42578125" style="881"/>
    <col min="4609" max="4609" width="44.5703125" style="881" customWidth="1"/>
    <col min="4610" max="4616" width="16.42578125" style="881" customWidth="1"/>
    <col min="4617" max="4617" width="15.5703125" style="881" customWidth="1"/>
    <col min="4618" max="4619" width="0" style="881" hidden="1" customWidth="1"/>
    <col min="4620" max="4620" width="2.5703125" style="881" customWidth="1"/>
    <col min="4621" max="4621" width="12.7109375" style="881" customWidth="1"/>
    <col min="4622" max="4864" width="11.42578125" style="881"/>
    <col min="4865" max="4865" width="44.5703125" style="881" customWidth="1"/>
    <col min="4866" max="4872" width="16.42578125" style="881" customWidth="1"/>
    <col min="4873" max="4873" width="15.5703125" style="881" customWidth="1"/>
    <col min="4874" max="4875" width="0" style="881" hidden="1" customWidth="1"/>
    <col min="4876" max="4876" width="2.5703125" style="881" customWidth="1"/>
    <col min="4877" max="4877" width="12.7109375" style="881" customWidth="1"/>
    <col min="4878" max="5120" width="11.42578125" style="881"/>
    <col min="5121" max="5121" width="44.5703125" style="881" customWidth="1"/>
    <col min="5122" max="5128" width="16.42578125" style="881" customWidth="1"/>
    <col min="5129" max="5129" width="15.5703125" style="881" customWidth="1"/>
    <col min="5130" max="5131" width="0" style="881" hidden="1" customWidth="1"/>
    <col min="5132" max="5132" width="2.5703125" style="881" customWidth="1"/>
    <col min="5133" max="5133" width="12.7109375" style="881" customWidth="1"/>
    <col min="5134" max="5376" width="11.42578125" style="881"/>
    <col min="5377" max="5377" width="44.5703125" style="881" customWidth="1"/>
    <col min="5378" max="5384" width="16.42578125" style="881" customWidth="1"/>
    <col min="5385" max="5385" width="15.5703125" style="881" customWidth="1"/>
    <col min="5386" max="5387" width="0" style="881" hidden="1" customWidth="1"/>
    <col min="5388" max="5388" width="2.5703125" style="881" customWidth="1"/>
    <col min="5389" max="5389" width="12.7109375" style="881" customWidth="1"/>
    <col min="5390" max="5632" width="11.42578125" style="881"/>
    <col min="5633" max="5633" width="44.5703125" style="881" customWidth="1"/>
    <col min="5634" max="5640" width="16.42578125" style="881" customWidth="1"/>
    <col min="5641" max="5641" width="15.5703125" style="881" customWidth="1"/>
    <col min="5642" max="5643" width="0" style="881" hidden="1" customWidth="1"/>
    <col min="5644" max="5644" width="2.5703125" style="881" customWidth="1"/>
    <col min="5645" max="5645" width="12.7109375" style="881" customWidth="1"/>
    <col min="5646" max="5888" width="11.42578125" style="881"/>
    <col min="5889" max="5889" width="44.5703125" style="881" customWidth="1"/>
    <col min="5890" max="5896" width="16.42578125" style="881" customWidth="1"/>
    <col min="5897" max="5897" width="15.5703125" style="881" customWidth="1"/>
    <col min="5898" max="5899" width="0" style="881" hidden="1" customWidth="1"/>
    <col min="5900" max="5900" width="2.5703125" style="881" customWidth="1"/>
    <col min="5901" max="5901" width="12.7109375" style="881" customWidth="1"/>
    <col min="5902" max="6144" width="11.42578125" style="881"/>
    <col min="6145" max="6145" width="44.5703125" style="881" customWidth="1"/>
    <col min="6146" max="6152" width="16.42578125" style="881" customWidth="1"/>
    <col min="6153" max="6153" width="15.5703125" style="881" customWidth="1"/>
    <col min="6154" max="6155" width="0" style="881" hidden="1" customWidth="1"/>
    <col min="6156" max="6156" width="2.5703125" style="881" customWidth="1"/>
    <col min="6157" max="6157" width="12.7109375" style="881" customWidth="1"/>
    <col min="6158" max="6400" width="11.42578125" style="881"/>
    <col min="6401" max="6401" width="44.5703125" style="881" customWidth="1"/>
    <col min="6402" max="6408" width="16.42578125" style="881" customWidth="1"/>
    <col min="6409" max="6409" width="15.5703125" style="881" customWidth="1"/>
    <col min="6410" max="6411" width="0" style="881" hidden="1" customWidth="1"/>
    <col min="6412" max="6412" width="2.5703125" style="881" customWidth="1"/>
    <col min="6413" max="6413" width="12.7109375" style="881" customWidth="1"/>
    <col min="6414" max="6656" width="11.42578125" style="881"/>
    <col min="6657" max="6657" width="44.5703125" style="881" customWidth="1"/>
    <col min="6658" max="6664" width="16.42578125" style="881" customWidth="1"/>
    <col min="6665" max="6665" width="15.5703125" style="881" customWidth="1"/>
    <col min="6666" max="6667" width="0" style="881" hidden="1" customWidth="1"/>
    <col min="6668" max="6668" width="2.5703125" style="881" customWidth="1"/>
    <col min="6669" max="6669" width="12.7109375" style="881" customWidth="1"/>
    <col min="6670" max="6912" width="11.42578125" style="881"/>
    <col min="6913" max="6913" width="44.5703125" style="881" customWidth="1"/>
    <col min="6914" max="6920" width="16.42578125" style="881" customWidth="1"/>
    <col min="6921" max="6921" width="15.5703125" style="881" customWidth="1"/>
    <col min="6922" max="6923" width="0" style="881" hidden="1" customWidth="1"/>
    <col min="6924" max="6924" width="2.5703125" style="881" customWidth="1"/>
    <col min="6925" max="6925" width="12.7109375" style="881" customWidth="1"/>
    <col min="6926" max="7168" width="11.42578125" style="881"/>
    <col min="7169" max="7169" width="44.5703125" style="881" customWidth="1"/>
    <col min="7170" max="7176" width="16.42578125" style="881" customWidth="1"/>
    <col min="7177" max="7177" width="15.5703125" style="881" customWidth="1"/>
    <col min="7178" max="7179" width="0" style="881" hidden="1" customWidth="1"/>
    <col min="7180" max="7180" width="2.5703125" style="881" customWidth="1"/>
    <col min="7181" max="7181" width="12.7109375" style="881" customWidth="1"/>
    <col min="7182" max="7424" width="11.42578125" style="881"/>
    <col min="7425" max="7425" width="44.5703125" style="881" customWidth="1"/>
    <col min="7426" max="7432" width="16.42578125" style="881" customWidth="1"/>
    <col min="7433" max="7433" width="15.5703125" style="881" customWidth="1"/>
    <col min="7434" max="7435" width="0" style="881" hidden="1" customWidth="1"/>
    <col min="7436" max="7436" width="2.5703125" style="881" customWidth="1"/>
    <col min="7437" max="7437" width="12.7109375" style="881" customWidth="1"/>
    <col min="7438" max="7680" width="11.42578125" style="881"/>
    <col min="7681" max="7681" width="44.5703125" style="881" customWidth="1"/>
    <col min="7682" max="7688" width="16.42578125" style="881" customWidth="1"/>
    <col min="7689" max="7689" width="15.5703125" style="881" customWidth="1"/>
    <col min="7690" max="7691" width="0" style="881" hidden="1" customWidth="1"/>
    <col min="7692" max="7692" width="2.5703125" style="881" customWidth="1"/>
    <col min="7693" max="7693" width="12.7109375" style="881" customWidth="1"/>
    <col min="7694" max="7936" width="11.42578125" style="881"/>
    <col min="7937" max="7937" width="44.5703125" style="881" customWidth="1"/>
    <col min="7938" max="7944" width="16.42578125" style="881" customWidth="1"/>
    <col min="7945" max="7945" width="15.5703125" style="881" customWidth="1"/>
    <col min="7946" max="7947" width="0" style="881" hidden="1" customWidth="1"/>
    <col min="7948" max="7948" width="2.5703125" style="881" customWidth="1"/>
    <col min="7949" max="7949" width="12.7109375" style="881" customWidth="1"/>
    <col min="7950" max="8192" width="11.42578125" style="881"/>
    <col min="8193" max="8193" width="44.5703125" style="881" customWidth="1"/>
    <col min="8194" max="8200" width="16.42578125" style="881" customWidth="1"/>
    <col min="8201" max="8201" width="15.5703125" style="881" customWidth="1"/>
    <col min="8202" max="8203" width="0" style="881" hidden="1" customWidth="1"/>
    <col min="8204" max="8204" width="2.5703125" style="881" customWidth="1"/>
    <col min="8205" max="8205" width="12.7109375" style="881" customWidth="1"/>
    <col min="8206" max="8448" width="11.42578125" style="881"/>
    <col min="8449" max="8449" width="44.5703125" style="881" customWidth="1"/>
    <col min="8450" max="8456" width="16.42578125" style="881" customWidth="1"/>
    <col min="8457" max="8457" width="15.5703125" style="881" customWidth="1"/>
    <col min="8458" max="8459" width="0" style="881" hidden="1" customWidth="1"/>
    <col min="8460" max="8460" width="2.5703125" style="881" customWidth="1"/>
    <col min="8461" max="8461" width="12.7109375" style="881" customWidth="1"/>
    <col min="8462" max="8704" width="11.42578125" style="881"/>
    <col min="8705" max="8705" width="44.5703125" style="881" customWidth="1"/>
    <col min="8706" max="8712" width="16.42578125" style="881" customWidth="1"/>
    <col min="8713" max="8713" width="15.5703125" style="881" customWidth="1"/>
    <col min="8714" max="8715" width="0" style="881" hidden="1" customWidth="1"/>
    <col min="8716" max="8716" width="2.5703125" style="881" customWidth="1"/>
    <col min="8717" max="8717" width="12.7109375" style="881" customWidth="1"/>
    <col min="8718" max="8960" width="11.42578125" style="881"/>
    <col min="8961" max="8961" width="44.5703125" style="881" customWidth="1"/>
    <col min="8962" max="8968" width="16.42578125" style="881" customWidth="1"/>
    <col min="8969" max="8969" width="15.5703125" style="881" customWidth="1"/>
    <col min="8970" max="8971" width="0" style="881" hidden="1" customWidth="1"/>
    <col min="8972" max="8972" width="2.5703125" style="881" customWidth="1"/>
    <col min="8973" max="8973" width="12.7109375" style="881" customWidth="1"/>
    <col min="8974" max="9216" width="11.42578125" style="881"/>
    <col min="9217" max="9217" width="44.5703125" style="881" customWidth="1"/>
    <col min="9218" max="9224" width="16.42578125" style="881" customWidth="1"/>
    <col min="9225" max="9225" width="15.5703125" style="881" customWidth="1"/>
    <col min="9226" max="9227" width="0" style="881" hidden="1" customWidth="1"/>
    <col min="9228" max="9228" width="2.5703125" style="881" customWidth="1"/>
    <col min="9229" max="9229" width="12.7109375" style="881" customWidth="1"/>
    <col min="9230" max="9472" width="11.42578125" style="881"/>
    <col min="9473" max="9473" width="44.5703125" style="881" customWidth="1"/>
    <col min="9474" max="9480" width="16.42578125" style="881" customWidth="1"/>
    <col min="9481" max="9481" width="15.5703125" style="881" customWidth="1"/>
    <col min="9482" max="9483" width="0" style="881" hidden="1" customWidth="1"/>
    <col min="9484" max="9484" width="2.5703125" style="881" customWidth="1"/>
    <col min="9485" max="9485" width="12.7109375" style="881" customWidth="1"/>
    <col min="9486" max="9728" width="11.42578125" style="881"/>
    <col min="9729" max="9729" width="44.5703125" style="881" customWidth="1"/>
    <col min="9730" max="9736" width="16.42578125" style="881" customWidth="1"/>
    <col min="9737" max="9737" width="15.5703125" style="881" customWidth="1"/>
    <col min="9738" max="9739" width="0" style="881" hidden="1" customWidth="1"/>
    <col min="9740" max="9740" width="2.5703125" style="881" customWidth="1"/>
    <col min="9741" max="9741" width="12.7109375" style="881" customWidth="1"/>
    <col min="9742" max="9984" width="11.42578125" style="881"/>
    <col min="9985" max="9985" width="44.5703125" style="881" customWidth="1"/>
    <col min="9986" max="9992" width="16.42578125" style="881" customWidth="1"/>
    <col min="9993" max="9993" width="15.5703125" style="881" customWidth="1"/>
    <col min="9994" max="9995" width="0" style="881" hidden="1" customWidth="1"/>
    <col min="9996" max="9996" width="2.5703125" style="881" customWidth="1"/>
    <col min="9997" max="9997" width="12.7109375" style="881" customWidth="1"/>
    <col min="9998" max="10240" width="11.42578125" style="881"/>
    <col min="10241" max="10241" width="44.5703125" style="881" customWidth="1"/>
    <col min="10242" max="10248" width="16.42578125" style="881" customWidth="1"/>
    <col min="10249" max="10249" width="15.5703125" style="881" customWidth="1"/>
    <col min="10250" max="10251" width="0" style="881" hidden="1" customWidth="1"/>
    <col min="10252" max="10252" width="2.5703125" style="881" customWidth="1"/>
    <col min="10253" max="10253" width="12.7109375" style="881" customWidth="1"/>
    <col min="10254" max="10496" width="11.42578125" style="881"/>
    <col min="10497" max="10497" width="44.5703125" style="881" customWidth="1"/>
    <col min="10498" max="10504" width="16.42578125" style="881" customWidth="1"/>
    <col min="10505" max="10505" width="15.5703125" style="881" customWidth="1"/>
    <col min="10506" max="10507" width="0" style="881" hidden="1" customWidth="1"/>
    <col min="10508" max="10508" width="2.5703125" style="881" customWidth="1"/>
    <col min="10509" max="10509" width="12.7109375" style="881" customWidth="1"/>
    <col min="10510" max="10752" width="11.42578125" style="881"/>
    <col min="10753" max="10753" width="44.5703125" style="881" customWidth="1"/>
    <col min="10754" max="10760" width="16.42578125" style="881" customWidth="1"/>
    <col min="10761" max="10761" width="15.5703125" style="881" customWidth="1"/>
    <col min="10762" max="10763" width="0" style="881" hidden="1" customWidth="1"/>
    <col min="10764" max="10764" width="2.5703125" style="881" customWidth="1"/>
    <col min="10765" max="10765" width="12.7109375" style="881" customWidth="1"/>
    <col min="10766" max="11008" width="11.42578125" style="881"/>
    <col min="11009" max="11009" width="44.5703125" style="881" customWidth="1"/>
    <col min="11010" max="11016" width="16.42578125" style="881" customWidth="1"/>
    <col min="11017" max="11017" width="15.5703125" style="881" customWidth="1"/>
    <col min="11018" max="11019" width="0" style="881" hidden="1" customWidth="1"/>
    <col min="11020" max="11020" width="2.5703125" style="881" customWidth="1"/>
    <col min="11021" max="11021" width="12.7109375" style="881" customWidth="1"/>
    <col min="11022" max="11264" width="11.42578125" style="881"/>
    <col min="11265" max="11265" width="44.5703125" style="881" customWidth="1"/>
    <col min="11266" max="11272" width="16.42578125" style="881" customWidth="1"/>
    <col min="11273" max="11273" width="15.5703125" style="881" customWidth="1"/>
    <col min="11274" max="11275" width="0" style="881" hidden="1" customWidth="1"/>
    <col min="11276" max="11276" width="2.5703125" style="881" customWidth="1"/>
    <col min="11277" max="11277" width="12.7109375" style="881" customWidth="1"/>
    <col min="11278" max="11520" width="11.42578125" style="881"/>
    <col min="11521" max="11521" width="44.5703125" style="881" customWidth="1"/>
    <col min="11522" max="11528" width="16.42578125" style="881" customWidth="1"/>
    <col min="11529" max="11529" width="15.5703125" style="881" customWidth="1"/>
    <col min="11530" max="11531" width="0" style="881" hidden="1" customWidth="1"/>
    <col min="11532" max="11532" width="2.5703125" style="881" customWidth="1"/>
    <col min="11533" max="11533" width="12.7109375" style="881" customWidth="1"/>
    <col min="11534" max="11776" width="11.42578125" style="881"/>
    <col min="11777" max="11777" width="44.5703125" style="881" customWidth="1"/>
    <col min="11778" max="11784" width="16.42578125" style="881" customWidth="1"/>
    <col min="11785" max="11785" width="15.5703125" style="881" customWidth="1"/>
    <col min="11786" max="11787" width="0" style="881" hidden="1" customWidth="1"/>
    <col min="11788" max="11788" width="2.5703125" style="881" customWidth="1"/>
    <col min="11789" max="11789" width="12.7109375" style="881" customWidth="1"/>
    <col min="11790" max="12032" width="11.42578125" style="881"/>
    <col min="12033" max="12033" width="44.5703125" style="881" customWidth="1"/>
    <col min="12034" max="12040" width="16.42578125" style="881" customWidth="1"/>
    <col min="12041" max="12041" width="15.5703125" style="881" customWidth="1"/>
    <col min="12042" max="12043" width="0" style="881" hidden="1" customWidth="1"/>
    <col min="12044" max="12044" width="2.5703125" style="881" customWidth="1"/>
    <col min="12045" max="12045" width="12.7109375" style="881" customWidth="1"/>
    <col min="12046" max="12288" width="11.42578125" style="881"/>
    <col min="12289" max="12289" width="44.5703125" style="881" customWidth="1"/>
    <col min="12290" max="12296" width="16.42578125" style="881" customWidth="1"/>
    <col min="12297" max="12297" width="15.5703125" style="881" customWidth="1"/>
    <col min="12298" max="12299" width="0" style="881" hidden="1" customWidth="1"/>
    <col min="12300" max="12300" width="2.5703125" style="881" customWidth="1"/>
    <col min="12301" max="12301" width="12.7109375" style="881" customWidth="1"/>
    <col min="12302" max="12544" width="11.42578125" style="881"/>
    <col min="12545" max="12545" width="44.5703125" style="881" customWidth="1"/>
    <col min="12546" max="12552" width="16.42578125" style="881" customWidth="1"/>
    <col min="12553" max="12553" width="15.5703125" style="881" customWidth="1"/>
    <col min="12554" max="12555" width="0" style="881" hidden="1" customWidth="1"/>
    <col min="12556" max="12556" width="2.5703125" style="881" customWidth="1"/>
    <col min="12557" max="12557" width="12.7109375" style="881" customWidth="1"/>
    <col min="12558" max="12800" width="11.42578125" style="881"/>
    <col min="12801" max="12801" width="44.5703125" style="881" customWidth="1"/>
    <col min="12802" max="12808" width="16.42578125" style="881" customWidth="1"/>
    <col min="12809" max="12809" width="15.5703125" style="881" customWidth="1"/>
    <col min="12810" max="12811" width="0" style="881" hidden="1" customWidth="1"/>
    <col min="12812" max="12812" width="2.5703125" style="881" customWidth="1"/>
    <col min="12813" max="12813" width="12.7109375" style="881" customWidth="1"/>
    <col min="12814" max="13056" width="11.42578125" style="881"/>
    <col min="13057" max="13057" width="44.5703125" style="881" customWidth="1"/>
    <col min="13058" max="13064" width="16.42578125" style="881" customWidth="1"/>
    <col min="13065" max="13065" width="15.5703125" style="881" customWidth="1"/>
    <col min="13066" max="13067" width="0" style="881" hidden="1" customWidth="1"/>
    <col min="13068" max="13068" width="2.5703125" style="881" customWidth="1"/>
    <col min="13069" max="13069" width="12.7109375" style="881" customWidth="1"/>
    <col min="13070" max="13312" width="11.42578125" style="881"/>
    <col min="13313" max="13313" width="44.5703125" style="881" customWidth="1"/>
    <col min="13314" max="13320" width="16.42578125" style="881" customWidth="1"/>
    <col min="13321" max="13321" width="15.5703125" style="881" customWidth="1"/>
    <col min="13322" max="13323" width="0" style="881" hidden="1" customWidth="1"/>
    <col min="13324" max="13324" width="2.5703125" style="881" customWidth="1"/>
    <col min="13325" max="13325" width="12.7109375" style="881" customWidth="1"/>
    <col min="13326" max="13568" width="11.42578125" style="881"/>
    <col min="13569" max="13569" width="44.5703125" style="881" customWidth="1"/>
    <col min="13570" max="13576" width="16.42578125" style="881" customWidth="1"/>
    <col min="13577" max="13577" width="15.5703125" style="881" customWidth="1"/>
    <col min="13578" max="13579" width="0" style="881" hidden="1" customWidth="1"/>
    <col min="13580" max="13580" width="2.5703125" style="881" customWidth="1"/>
    <col min="13581" max="13581" width="12.7109375" style="881" customWidth="1"/>
    <col min="13582" max="13824" width="11.42578125" style="881"/>
    <col min="13825" max="13825" width="44.5703125" style="881" customWidth="1"/>
    <col min="13826" max="13832" width="16.42578125" style="881" customWidth="1"/>
    <col min="13833" max="13833" width="15.5703125" style="881" customWidth="1"/>
    <col min="13834" max="13835" width="0" style="881" hidden="1" customWidth="1"/>
    <col min="13836" max="13836" width="2.5703125" style="881" customWidth="1"/>
    <col min="13837" max="13837" width="12.7109375" style="881" customWidth="1"/>
    <col min="13838" max="14080" width="11.42578125" style="881"/>
    <col min="14081" max="14081" width="44.5703125" style="881" customWidth="1"/>
    <col min="14082" max="14088" width="16.42578125" style="881" customWidth="1"/>
    <col min="14089" max="14089" width="15.5703125" style="881" customWidth="1"/>
    <col min="14090" max="14091" width="0" style="881" hidden="1" customWidth="1"/>
    <col min="14092" max="14092" width="2.5703125" style="881" customWidth="1"/>
    <col min="14093" max="14093" width="12.7109375" style="881" customWidth="1"/>
    <col min="14094" max="14336" width="11.42578125" style="881"/>
    <col min="14337" max="14337" width="44.5703125" style="881" customWidth="1"/>
    <col min="14338" max="14344" width="16.42578125" style="881" customWidth="1"/>
    <col min="14345" max="14345" width="15.5703125" style="881" customWidth="1"/>
    <col min="14346" max="14347" width="0" style="881" hidden="1" customWidth="1"/>
    <col min="14348" max="14348" width="2.5703125" style="881" customWidth="1"/>
    <col min="14349" max="14349" width="12.7109375" style="881" customWidth="1"/>
    <col min="14350" max="14592" width="11.42578125" style="881"/>
    <col min="14593" max="14593" width="44.5703125" style="881" customWidth="1"/>
    <col min="14594" max="14600" width="16.42578125" style="881" customWidth="1"/>
    <col min="14601" max="14601" width="15.5703125" style="881" customWidth="1"/>
    <col min="14602" max="14603" width="0" style="881" hidden="1" customWidth="1"/>
    <col min="14604" max="14604" width="2.5703125" style="881" customWidth="1"/>
    <col min="14605" max="14605" width="12.7109375" style="881" customWidth="1"/>
    <col min="14606" max="14848" width="11.42578125" style="881"/>
    <col min="14849" max="14849" width="44.5703125" style="881" customWidth="1"/>
    <col min="14850" max="14856" width="16.42578125" style="881" customWidth="1"/>
    <col min="14857" max="14857" width="15.5703125" style="881" customWidth="1"/>
    <col min="14858" max="14859" width="0" style="881" hidden="1" customWidth="1"/>
    <col min="14860" max="14860" width="2.5703125" style="881" customWidth="1"/>
    <col min="14861" max="14861" width="12.7109375" style="881" customWidth="1"/>
    <col min="14862" max="15104" width="11.42578125" style="881"/>
    <col min="15105" max="15105" width="44.5703125" style="881" customWidth="1"/>
    <col min="15106" max="15112" width="16.42578125" style="881" customWidth="1"/>
    <col min="15113" max="15113" width="15.5703125" style="881" customWidth="1"/>
    <col min="15114" max="15115" width="0" style="881" hidden="1" customWidth="1"/>
    <col min="15116" max="15116" width="2.5703125" style="881" customWidth="1"/>
    <col min="15117" max="15117" width="12.7109375" style="881" customWidth="1"/>
    <col min="15118" max="15360" width="11.42578125" style="881"/>
    <col min="15361" max="15361" width="44.5703125" style="881" customWidth="1"/>
    <col min="15362" max="15368" width="16.42578125" style="881" customWidth="1"/>
    <col min="15369" max="15369" width="15.5703125" style="881" customWidth="1"/>
    <col min="15370" max="15371" width="0" style="881" hidden="1" customWidth="1"/>
    <col min="15372" max="15372" width="2.5703125" style="881" customWidth="1"/>
    <col min="15373" max="15373" width="12.7109375" style="881" customWidth="1"/>
    <col min="15374" max="15616" width="11.42578125" style="881"/>
    <col min="15617" max="15617" width="44.5703125" style="881" customWidth="1"/>
    <col min="15618" max="15624" width="16.42578125" style="881" customWidth="1"/>
    <col min="15625" max="15625" width="15.5703125" style="881" customWidth="1"/>
    <col min="15626" max="15627" width="0" style="881" hidden="1" customWidth="1"/>
    <col min="15628" max="15628" width="2.5703125" style="881" customWidth="1"/>
    <col min="15629" max="15629" width="12.7109375" style="881" customWidth="1"/>
    <col min="15630" max="15872" width="11.42578125" style="881"/>
    <col min="15873" max="15873" width="44.5703125" style="881" customWidth="1"/>
    <col min="15874" max="15880" width="16.42578125" style="881" customWidth="1"/>
    <col min="15881" max="15881" width="15.5703125" style="881" customWidth="1"/>
    <col min="15882" max="15883" width="0" style="881" hidden="1" customWidth="1"/>
    <col min="15884" max="15884" width="2.5703125" style="881" customWidth="1"/>
    <col min="15885" max="15885" width="12.7109375" style="881" customWidth="1"/>
    <col min="15886" max="16128" width="11.42578125" style="881"/>
    <col min="16129" max="16129" width="44.5703125" style="881" customWidth="1"/>
    <col min="16130" max="16136" width="16.42578125" style="881" customWidth="1"/>
    <col min="16137" max="16137" width="15.5703125" style="881" customWidth="1"/>
    <col min="16138" max="16139" width="0" style="881" hidden="1" customWidth="1"/>
    <col min="16140" max="16140" width="2.5703125" style="881" customWidth="1"/>
    <col min="16141" max="16141" width="12.7109375" style="881" customWidth="1"/>
    <col min="16142" max="16384" width="11.42578125" style="881"/>
  </cols>
  <sheetData>
    <row r="1" spans="1:11" s="51" customFormat="1" ht="3.75" customHeight="1">
      <c r="A1" s="225"/>
      <c r="B1" s="620"/>
      <c r="C1" s="620"/>
      <c r="D1" s="620"/>
      <c r="E1" s="620"/>
      <c r="F1" s="620"/>
      <c r="G1" s="620"/>
      <c r="H1" s="620"/>
      <c r="I1" s="620"/>
      <c r="J1" s="226"/>
      <c r="K1" s="226"/>
    </row>
    <row r="2" spans="1:11" s="51" customFormat="1" ht="39" customHeight="1">
      <c r="A2" s="912" t="s">
        <v>1202</v>
      </c>
      <c r="B2" s="912"/>
      <c r="C2" s="912"/>
      <c r="D2" s="912"/>
      <c r="E2" s="912"/>
      <c r="F2" s="912"/>
      <c r="G2" s="912"/>
      <c r="H2" s="912"/>
      <c r="I2" s="912"/>
      <c r="J2" s="912"/>
      <c r="K2" s="912"/>
    </row>
    <row r="3" spans="1:11" s="51" customFormat="1" ht="20.25" customHeight="1">
      <c r="A3" s="912" t="s">
        <v>702</v>
      </c>
      <c r="B3" s="912"/>
      <c r="C3" s="912"/>
      <c r="D3" s="912"/>
      <c r="E3" s="912"/>
      <c r="F3" s="912"/>
      <c r="G3" s="912"/>
      <c r="H3" s="912"/>
      <c r="I3" s="912"/>
      <c r="J3" s="912"/>
      <c r="K3" s="912"/>
    </row>
    <row r="4" spans="1:11" s="51" customFormat="1" ht="20.25" customHeight="1">
      <c r="A4" s="912" t="s">
        <v>1521</v>
      </c>
      <c r="B4" s="912"/>
      <c r="C4" s="912"/>
      <c r="D4" s="912"/>
      <c r="E4" s="912"/>
      <c r="F4" s="912"/>
      <c r="G4" s="912"/>
      <c r="H4" s="912"/>
      <c r="I4" s="912"/>
      <c r="J4" s="912"/>
      <c r="K4" s="912"/>
    </row>
    <row r="5" spans="1:11" s="132" customFormat="1" ht="39" customHeight="1">
      <c r="A5" s="919" t="s">
        <v>1147</v>
      </c>
      <c r="B5" s="919"/>
      <c r="C5" s="919"/>
      <c r="D5" s="919"/>
      <c r="E5" s="919"/>
      <c r="F5" s="919"/>
      <c r="G5" s="919"/>
      <c r="H5" s="919"/>
      <c r="I5" s="919"/>
      <c r="J5" s="919"/>
      <c r="K5" s="919"/>
    </row>
    <row r="6" spans="1:11" s="881" customFormat="1" ht="7.5" customHeight="1">
      <c r="A6" s="133"/>
      <c r="B6" s="47"/>
      <c r="C6" s="47"/>
      <c r="D6" s="47"/>
      <c r="E6" s="47"/>
      <c r="F6" s="47"/>
      <c r="G6" s="47"/>
      <c r="H6" s="47"/>
      <c r="I6" s="47"/>
    </row>
    <row r="7" spans="1:11" s="881" customFormat="1" ht="10.5" customHeight="1">
      <c r="A7" s="134"/>
      <c r="B7" s="813"/>
      <c r="C7" s="135"/>
      <c r="D7" s="135"/>
      <c r="E7" s="135"/>
      <c r="F7" s="135"/>
      <c r="G7" s="814"/>
      <c r="H7" s="814"/>
      <c r="I7" s="815"/>
      <c r="J7" s="136"/>
      <c r="K7" s="136"/>
    </row>
    <row r="8" spans="1:11" s="881" customFormat="1" ht="31.5" customHeight="1">
      <c r="A8" s="202"/>
      <c r="B8" s="869" t="s">
        <v>1203</v>
      </c>
      <c r="C8" s="869" t="s">
        <v>1207</v>
      </c>
      <c r="D8" s="869" t="s">
        <v>1206</v>
      </c>
      <c r="E8" s="869" t="s">
        <v>1208</v>
      </c>
      <c r="F8" s="869" t="s">
        <v>1205</v>
      </c>
      <c r="G8" s="869" t="s">
        <v>1209</v>
      </c>
      <c r="H8" s="870" t="s">
        <v>303</v>
      </c>
      <c r="I8" s="870" t="s">
        <v>703</v>
      </c>
      <c r="J8" s="487"/>
      <c r="K8" s="344"/>
    </row>
    <row r="9" spans="1:11" s="881" customFormat="1" ht="31.5" customHeight="1">
      <c r="A9" s="203" t="s">
        <v>704</v>
      </c>
      <c r="B9" s="204">
        <v>1743130.05091</v>
      </c>
      <c r="C9" s="204">
        <v>606940.02849000006</v>
      </c>
      <c r="D9" s="204">
        <v>200111.04977000001</v>
      </c>
      <c r="E9" s="204">
        <v>63732.29578</v>
      </c>
      <c r="F9" s="204">
        <v>46111.212740000003</v>
      </c>
      <c r="G9" s="204">
        <v>47731.389729999995</v>
      </c>
      <c r="H9" s="204">
        <v>2707756.0274200002</v>
      </c>
      <c r="I9" s="205">
        <v>0.96489797779204911</v>
      </c>
      <c r="J9" s="292"/>
      <c r="K9" s="203"/>
    </row>
    <row r="10" spans="1:11" s="881" customFormat="1" ht="31.5" customHeight="1">
      <c r="A10" s="203" t="s">
        <v>705</v>
      </c>
      <c r="B10" s="204">
        <v>-4666.6971100000001</v>
      </c>
      <c r="C10" s="204">
        <v>-2707.00504</v>
      </c>
      <c r="D10" s="204">
        <v>-1512.2617700000001</v>
      </c>
      <c r="E10" s="204">
        <v>-206.40464</v>
      </c>
      <c r="F10" s="204">
        <v>-223.97870999999998</v>
      </c>
      <c r="G10" s="204">
        <v>-199.39094</v>
      </c>
      <c r="H10" s="204">
        <v>-9515.7382100000013</v>
      </c>
      <c r="I10" s="205">
        <v>-3.3908950670035226E-3</v>
      </c>
      <c r="J10" s="292"/>
      <c r="K10" s="203"/>
    </row>
    <row r="11" spans="1:11" s="881" customFormat="1" ht="31.5" customHeight="1">
      <c r="A11" s="203" t="s">
        <v>706</v>
      </c>
      <c r="B11" s="204">
        <v>23226.829719999998</v>
      </c>
      <c r="C11" s="204">
        <v>2186.2751600000001</v>
      </c>
      <c r="D11" s="204">
        <v>9321.3410800000001</v>
      </c>
      <c r="E11" s="204">
        <v>256.65660000000003</v>
      </c>
      <c r="F11" s="204">
        <v>1606.96595</v>
      </c>
      <c r="G11" s="204">
        <v>792.67906999999991</v>
      </c>
      <c r="H11" s="204">
        <v>37390.747579999996</v>
      </c>
      <c r="I11" s="205">
        <v>1.3324042625232738E-2</v>
      </c>
      <c r="J11" s="292"/>
      <c r="K11" s="203"/>
    </row>
    <row r="12" spans="1:11" s="881" customFormat="1" ht="31.5" customHeight="1">
      <c r="A12" s="203" t="s">
        <v>707</v>
      </c>
      <c r="B12" s="204">
        <v>-602.02248999999995</v>
      </c>
      <c r="C12" s="204">
        <v>-59.663290000000003</v>
      </c>
      <c r="D12" s="204">
        <v>-3105.58493</v>
      </c>
      <c r="E12" s="204">
        <v>-8.2960899999999995</v>
      </c>
      <c r="F12" s="204">
        <v>-47.547699999999999</v>
      </c>
      <c r="G12" s="204">
        <v>-18.592380000000002</v>
      </c>
      <c r="H12" s="204">
        <v>-3841.7068799999997</v>
      </c>
      <c r="I12" s="205">
        <v>-1.3689768067153974E-3</v>
      </c>
      <c r="J12" s="292"/>
      <c r="K12" s="203"/>
    </row>
    <row r="13" spans="1:11" s="881" customFormat="1" ht="31.5" customHeight="1">
      <c r="A13" s="203" t="s">
        <v>708</v>
      </c>
      <c r="B13" s="204">
        <v>4870.5193600000002</v>
      </c>
      <c r="C13" s="204">
        <v>780.95667000000003</v>
      </c>
      <c r="D13" s="204">
        <v>1405.4708600000001</v>
      </c>
      <c r="E13" s="204">
        <v>5.5948599999999997</v>
      </c>
      <c r="F13" s="204">
        <v>156.2784</v>
      </c>
      <c r="G13" s="204">
        <v>126.53764</v>
      </c>
      <c r="H13" s="204">
        <v>7345.35779</v>
      </c>
      <c r="I13" s="205">
        <v>2.6174887271816711E-3</v>
      </c>
      <c r="J13" s="292"/>
      <c r="K13" s="203"/>
    </row>
    <row r="14" spans="1:11" s="881" customFormat="1" ht="31.5" customHeight="1">
      <c r="A14" s="203" t="s">
        <v>709</v>
      </c>
      <c r="B14" s="204">
        <v>-493.11959000000002</v>
      </c>
      <c r="C14" s="204">
        <v>-78.095660000000009</v>
      </c>
      <c r="D14" s="204">
        <v>-140.5471</v>
      </c>
      <c r="E14" s="204">
        <v>-0.55947999999999998</v>
      </c>
      <c r="F14" s="204">
        <v>-16.322379999999999</v>
      </c>
      <c r="G14" s="204">
        <v>-12.65377</v>
      </c>
      <c r="H14" s="204">
        <v>-741.29797999999994</v>
      </c>
      <c r="I14" s="205">
        <v>-2.6415855586696261E-4</v>
      </c>
      <c r="J14" s="292"/>
      <c r="K14" s="203"/>
    </row>
    <row r="15" spans="1:11" s="881" customFormat="1" ht="31.5" customHeight="1">
      <c r="A15" s="203" t="s">
        <v>710</v>
      </c>
      <c r="B15" s="204">
        <v>3264.9130099999998</v>
      </c>
      <c r="C15" s="204">
        <v>1853.5603600000002</v>
      </c>
      <c r="D15" s="204">
        <v>569.62882999999999</v>
      </c>
      <c r="E15" s="204">
        <v>0</v>
      </c>
      <c r="F15" s="204">
        <v>335.86766999999998</v>
      </c>
      <c r="G15" s="204">
        <v>33.929449999999996</v>
      </c>
      <c r="H15" s="204">
        <v>6057.8993200000004</v>
      </c>
      <c r="I15" s="205">
        <v>2.1587080757439199E-3</v>
      </c>
      <c r="J15" s="292"/>
      <c r="K15" s="203"/>
    </row>
    <row r="16" spans="1:11" s="881" customFormat="1" ht="31.5" customHeight="1">
      <c r="A16" s="203" t="s">
        <v>711</v>
      </c>
      <c r="B16" s="204">
        <v>-847.71888999999999</v>
      </c>
      <c r="C16" s="204">
        <v>-463.39010999999999</v>
      </c>
      <c r="D16" s="204">
        <v>-150.76662999999999</v>
      </c>
      <c r="E16" s="204">
        <v>0</v>
      </c>
      <c r="F16" s="204">
        <v>-93.875240000000005</v>
      </c>
      <c r="G16" s="204">
        <v>-16.964729999999999</v>
      </c>
      <c r="H16" s="204">
        <v>-1572.7156</v>
      </c>
      <c r="I16" s="205">
        <v>-5.6043088325351113E-4</v>
      </c>
      <c r="J16" s="292"/>
      <c r="K16" s="203"/>
    </row>
    <row r="17" spans="1:11" s="881" customFormat="1" ht="31.5" customHeight="1">
      <c r="A17" s="203" t="s">
        <v>712</v>
      </c>
      <c r="B17" s="204">
        <v>2049.27043</v>
      </c>
      <c r="C17" s="204">
        <v>519.98656000000005</v>
      </c>
      <c r="D17" s="204">
        <v>1468.9995700000002</v>
      </c>
      <c r="E17" s="204">
        <v>0</v>
      </c>
      <c r="F17" s="204">
        <v>532.55090000000007</v>
      </c>
      <c r="G17" s="204">
        <v>0</v>
      </c>
      <c r="H17" s="204">
        <v>4570.80746</v>
      </c>
      <c r="I17" s="205">
        <v>1.6287888681141955E-3</v>
      </c>
      <c r="J17" s="292"/>
      <c r="K17" s="203"/>
    </row>
    <row r="18" spans="1:11" s="881" customFormat="1" ht="31.5" customHeight="1">
      <c r="A18" s="203" t="s">
        <v>713</v>
      </c>
      <c r="B18" s="204">
        <v>-822.44813999999997</v>
      </c>
      <c r="C18" s="204">
        <v>-207.99462</v>
      </c>
      <c r="D18" s="204">
        <v>-587.59983</v>
      </c>
      <c r="E18" s="204">
        <v>0</v>
      </c>
      <c r="F18" s="204">
        <v>-247.68707999999998</v>
      </c>
      <c r="G18" s="204">
        <v>0</v>
      </c>
      <c r="H18" s="204">
        <v>-1865.7296699999999</v>
      </c>
      <c r="I18" s="205">
        <v>-6.6484526946282072E-4</v>
      </c>
      <c r="J18" s="292"/>
      <c r="K18" s="203"/>
    </row>
    <row r="19" spans="1:11" s="881" customFormat="1" ht="31.5" customHeight="1">
      <c r="A19" s="203" t="s">
        <v>714</v>
      </c>
      <c r="B19" s="204">
        <v>22552.334190000001</v>
      </c>
      <c r="C19" s="204">
        <v>12037.382079999999</v>
      </c>
      <c r="D19" s="204">
        <v>6942.2859699999999</v>
      </c>
      <c r="E19" s="204">
        <v>309.31416999999999</v>
      </c>
      <c r="F19" s="204">
        <v>892.86355000000003</v>
      </c>
      <c r="G19" s="204">
        <v>406.46069</v>
      </c>
      <c r="H19" s="204">
        <v>43140.640650000001</v>
      </c>
      <c r="I19" s="205">
        <v>1.5372993911678517E-2</v>
      </c>
      <c r="J19" s="292"/>
      <c r="K19" s="203"/>
    </row>
    <row r="20" spans="1:11" s="881" customFormat="1" ht="31.5" customHeight="1">
      <c r="A20" s="203" t="s">
        <v>715</v>
      </c>
      <c r="B20" s="204">
        <v>-11791.16013</v>
      </c>
      <c r="C20" s="204">
        <v>-6039.6443799999997</v>
      </c>
      <c r="D20" s="204">
        <v>-5364.7699599999996</v>
      </c>
      <c r="E20" s="204">
        <v>-274.61056000000002</v>
      </c>
      <c r="F20" s="204">
        <v>-633.69313999999997</v>
      </c>
      <c r="G20" s="204">
        <v>-359.92126999999999</v>
      </c>
      <c r="H20" s="204">
        <v>-24463.799440000003</v>
      </c>
      <c r="I20" s="205">
        <v>-8.7175766094619734E-3</v>
      </c>
      <c r="J20" s="292"/>
      <c r="K20" s="203"/>
    </row>
    <row r="21" spans="1:11" s="881" customFormat="1" ht="31.5" customHeight="1">
      <c r="A21" s="206" t="s">
        <v>716</v>
      </c>
      <c r="B21" s="438">
        <v>1799093.9176200002</v>
      </c>
      <c r="C21" s="438">
        <v>624318.18932</v>
      </c>
      <c r="D21" s="438">
        <v>219818.77608000004</v>
      </c>
      <c r="E21" s="438">
        <v>64303.861409999998</v>
      </c>
      <c r="F21" s="438">
        <v>49635.739210000007</v>
      </c>
      <c r="G21" s="438">
        <v>49090.996579999999</v>
      </c>
      <c r="H21" s="438">
        <v>2806261.4802199998</v>
      </c>
      <c r="I21" s="208">
        <v>1</v>
      </c>
      <c r="J21" s="292"/>
      <c r="K21" s="203"/>
    </row>
    <row r="22" spans="1:11" s="881" customFormat="1" ht="31.5" customHeight="1">
      <c r="A22" s="209" t="s">
        <v>831</v>
      </c>
      <c r="B22" s="291">
        <v>-19223.16635</v>
      </c>
      <c r="C22" s="291">
        <v>-9555.793099999999</v>
      </c>
      <c r="D22" s="291">
        <v>-10861.530220000001</v>
      </c>
      <c r="E22" s="291">
        <v>-489.87076999999999</v>
      </c>
      <c r="F22" s="291">
        <v>-1263.1042499999999</v>
      </c>
      <c r="G22" s="291">
        <v>-607.52309000000002</v>
      </c>
      <c r="H22" s="291">
        <v>-42000.987780000003</v>
      </c>
      <c r="I22" s="291"/>
      <c r="J22" s="203"/>
      <c r="K22" s="203"/>
    </row>
    <row r="23" spans="1:11" s="146" customFormat="1" ht="31.5" customHeight="1" thickBot="1">
      <c r="A23" s="211" t="s">
        <v>832</v>
      </c>
      <c r="B23" s="212">
        <v>0.64109988691394448</v>
      </c>
      <c r="C23" s="212">
        <v>0.22247327760457158</v>
      </c>
      <c r="D23" s="212">
        <v>7.8331537395712358E-2</v>
      </c>
      <c r="E23" s="212">
        <v>2.2914422573679354E-2</v>
      </c>
      <c r="F23" s="212">
        <v>1.768749617947532E-2</v>
      </c>
      <c r="G23" s="212">
        <v>1.7493379332617093E-2</v>
      </c>
      <c r="H23" s="212">
        <v>1</v>
      </c>
      <c r="I23" s="212"/>
      <c r="J23" s="345"/>
      <c r="K23" s="345"/>
    </row>
    <row r="24" spans="1:11" s="881" customFormat="1" ht="15" customHeight="1">
      <c r="A24" s="459" t="s">
        <v>874</v>
      </c>
      <c r="B24" s="330"/>
      <c r="C24" s="213"/>
      <c r="D24" s="213"/>
      <c r="E24" s="213"/>
      <c r="F24" s="213"/>
      <c r="G24" s="213"/>
      <c r="H24" s="213"/>
      <c r="I24" s="213"/>
      <c r="J24" s="214"/>
      <c r="K24" s="214"/>
    </row>
    <row r="25" spans="1:11" s="881" customFormat="1" ht="62.25" customHeight="1">
      <c r="A25" s="1106" t="s">
        <v>348</v>
      </c>
      <c r="B25" s="1107"/>
      <c r="C25" s="1107"/>
      <c r="D25" s="1107"/>
      <c r="E25" s="1107"/>
      <c r="F25" s="1107"/>
      <c r="G25" s="1107"/>
      <c r="H25" s="1107"/>
      <c r="I25" s="1107"/>
      <c r="J25" s="214"/>
      <c r="K25" s="214"/>
    </row>
    <row r="26" spans="1:11" s="881" customFormat="1" ht="59.25" customHeight="1">
      <c r="A26" s="1106" t="s">
        <v>349</v>
      </c>
      <c r="B26" s="1107"/>
      <c r="C26" s="1107"/>
      <c r="D26" s="1107"/>
      <c r="E26" s="1107"/>
      <c r="F26" s="1107"/>
      <c r="G26" s="1107"/>
      <c r="H26" s="1107"/>
      <c r="I26" s="1107"/>
      <c r="J26" s="53"/>
      <c r="K26" s="53"/>
    </row>
    <row r="27" spans="1:11" s="881" customFormat="1" ht="12" customHeight="1">
      <c r="A27" s="108" t="s">
        <v>875</v>
      </c>
      <c r="B27" s="436"/>
      <c r="C27" s="150"/>
      <c r="D27" s="150"/>
      <c r="E27" s="150"/>
      <c r="F27" s="150"/>
      <c r="G27" s="295"/>
      <c r="H27" s="295"/>
      <c r="I27" s="295"/>
      <c r="J27" s="53"/>
      <c r="K27" s="53"/>
    </row>
    <row r="28" spans="1:11" s="881" customFormat="1" ht="9" customHeight="1">
      <c r="A28" s="154"/>
      <c r="B28" s="47"/>
      <c r="C28" s="150"/>
      <c r="D28" s="150"/>
      <c r="E28" s="150"/>
      <c r="F28" s="150"/>
      <c r="G28" s="295"/>
      <c r="H28" s="295"/>
      <c r="I28" s="295"/>
      <c r="J28" s="53"/>
      <c r="K28" s="53"/>
    </row>
    <row r="29" spans="1:11" s="881" customFormat="1" ht="9" customHeight="1">
      <c r="A29" s="149"/>
      <c r="B29" s="47"/>
      <c r="C29" s="150"/>
      <c r="D29" s="150"/>
      <c r="E29" s="150"/>
      <c r="F29" s="150"/>
      <c r="G29" s="295"/>
      <c r="H29" s="295"/>
      <c r="I29" s="295"/>
      <c r="J29" s="53"/>
      <c r="K29" s="53"/>
    </row>
    <row r="30" spans="1:11" s="881" customFormat="1" ht="9" customHeight="1">
      <c r="A30" s="149"/>
      <c r="B30" s="47"/>
      <c r="C30" s="150"/>
      <c r="D30" s="150"/>
      <c r="E30" s="150"/>
      <c r="F30" s="150"/>
      <c r="G30" s="295"/>
      <c r="H30" s="295"/>
      <c r="I30" s="295"/>
      <c r="J30" s="53"/>
      <c r="K30" s="53"/>
    </row>
    <row r="31" spans="1:11" s="881" customFormat="1" ht="9" customHeight="1">
      <c r="A31" s="149"/>
      <c r="B31" s="816"/>
      <c r="C31" s="150"/>
      <c r="D31" s="150"/>
      <c r="E31" s="150"/>
      <c r="F31" s="150"/>
      <c r="G31" s="295"/>
      <c r="H31" s="295"/>
      <c r="I31" s="295"/>
      <c r="J31" s="53"/>
      <c r="K31" s="53"/>
    </row>
    <row r="32" spans="1:11" s="881" customFormat="1" ht="9" customHeight="1">
      <c r="A32" s="149"/>
      <c r="B32" s="816"/>
      <c r="C32" s="150"/>
      <c r="D32" s="150"/>
      <c r="E32" s="150"/>
      <c r="F32" s="150"/>
      <c r="G32" s="295"/>
      <c r="H32" s="295"/>
      <c r="I32" s="295"/>
      <c r="J32" s="53"/>
      <c r="K32" s="53"/>
    </row>
    <row r="33" spans="1:11" s="881" customFormat="1" ht="9" customHeight="1">
      <c r="A33" s="149"/>
      <c r="B33" s="816"/>
      <c r="C33" s="150"/>
      <c r="D33" s="150"/>
      <c r="E33" s="150"/>
      <c r="F33" s="150"/>
      <c r="G33" s="295"/>
      <c r="H33" s="295"/>
      <c r="I33" s="295"/>
      <c r="J33" s="53"/>
      <c r="K33" s="53"/>
    </row>
    <row r="34" spans="1:11" s="881" customFormat="1" ht="9" customHeight="1">
      <c r="A34" s="151"/>
      <c r="B34" s="816"/>
      <c r="C34" s="150"/>
      <c r="D34" s="150"/>
      <c r="E34" s="150"/>
      <c r="F34" s="150"/>
      <c r="G34" s="295"/>
      <c r="H34" s="295"/>
      <c r="I34" s="295"/>
      <c r="J34" s="53"/>
      <c r="K34" s="53"/>
    </row>
    <row r="35" spans="1:11" s="881" customFormat="1" ht="9" customHeight="1">
      <c r="A35" s="149"/>
      <c r="B35" s="816"/>
      <c r="C35" s="150"/>
      <c r="D35" s="150"/>
      <c r="E35" s="150"/>
      <c r="F35" s="150"/>
      <c r="G35" s="295"/>
      <c r="H35" s="295"/>
      <c r="I35" s="295"/>
      <c r="J35" s="53"/>
      <c r="K35" s="53"/>
    </row>
    <row r="36" spans="1:11" s="881" customFormat="1" ht="9" customHeight="1">
      <c r="A36" s="149"/>
      <c r="B36" s="816"/>
      <c r="C36" s="150"/>
      <c r="D36" s="150"/>
      <c r="E36" s="150"/>
      <c r="F36" s="150"/>
      <c r="G36" s="295"/>
      <c r="H36" s="295"/>
      <c r="I36" s="295"/>
      <c r="J36" s="53"/>
      <c r="K36" s="53"/>
    </row>
    <row r="37" spans="1:11" s="881" customFormat="1" ht="9" customHeight="1">
      <c r="A37" s="149"/>
      <c r="B37" s="816"/>
      <c r="C37" s="150"/>
      <c r="D37" s="150"/>
      <c r="E37" s="150"/>
      <c r="F37" s="150"/>
      <c r="G37" s="295"/>
      <c r="H37" s="295"/>
      <c r="I37" s="295"/>
      <c r="J37" s="53"/>
      <c r="K37" s="53"/>
    </row>
    <row r="38" spans="1:11" s="881" customFormat="1" ht="9" customHeight="1">
      <c r="A38" s="149"/>
      <c r="B38" s="47"/>
      <c r="C38" s="150"/>
      <c r="D38" s="150"/>
      <c r="E38" s="150"/>
      <c r="F38" s="150"/>
      <c r="G38" s="295"/>
      <c r="H38" s="295"/>
      <c r="I38" s="295"/>
      <c r="J38" s="53"/>
      <c r="K38" s="53"/>
    </row>
    <row r="39" spans="1:11" s="881" customFormat="1" ht="9" customHeight="1">
      <c r="A39" s="149"/>
      <c r="B39" s="47"/>
      <c r="C39" s="150"/>
      <c r="D39" s="150"/>
      <c r="E39" s="150"/>
      <c r="F39" s="150"/>
      <c r="G39" s="295"/>
      <c r="H39" s="295"/>
      <c r="I39" s="295"/>
      <c r="J39" s="53"/>
      <c r="K39" s="53"/>
    </row>
    <row r="40" spans="1:11" s="881" customFormat="1" ht="9" customHeight="1">
      <c r="A40" s="151"/>
      <c r="B40" s="47"/>
      <c r="C40" s="150"/>
      <c r="D40" s="150"/>
      <c r="E40" s="150"/>
      <c r="F40" s="150"/>
      <c r="G40" s="295"/>
      <c r="H40" s="295"/>
      <c r="I40" s="295"/>
      <c r="J40" s="53"/>
      <c r="K40" s="53"/>
    </row>
    <row r="41" spans="1:11" s="881" customFormat="1" ht="9" customHeight="1">
      <c r="A41" s="149"/>
      <c r="B41" s="47"/>
      <c r="C41" s="150"/>
      <c r="D41" s="150"/>
      <c r="E41" s="150"/>
      <c r="F41" s="150"/>
      <c r="G41" s="295"/>
      <c r="H41" s="295"/>
      <c r="I41" s="295"/>
      <c r="J41" s="53"/>
      <c r="K41" s="53"/>
    </row>
    <row r="42" spans="1:11" s="881" customFormat="1" ht="9" customHeight="1">
      <c r="A42" s="149"/>
      <c r="B42" s="47"/>
      <c r="C42" s="150"/>
      <c r="D42" s="150"/>
      <c r="E42" s="150"/>
      <c r="F42" s="150"/>
      <c r="G42" s="295"/>
      <c r="H42" s="295"/>
      <c r="I42" s="295"/>
      <c r="J42" s="53"/>
      <c r="K42" s="53"/>
    </row>
    <row r="43" spans="1:11" s="881" customFormat="1" ht="9" customHeight="1">
      <c r="A43" s="149"/>
      <c r="B43" s="47"/>
      <c r="C43" s="150"/>
      <c r="D43" s="150"/>
      <c r="E43" s="150"/>
      <c r="F43" s="150"/>
      <c r="G43" s="295"/>
      <c r="H43" s="295"/>
      <c r="I43" s="295"/>
      <c r="J43" s="53"/>
      <c r="K43" s="53"/>
    </row>
    <row r="44" spans="1:11" s="881" customFormat="1" ht="9" customHeight="1">
      <c r="A44" s="149"/>
      <c r="B44" s="47"/>
      <c r="C44" s="150"/>
      <c r="D44" s="150"/>
      <c r="E44" s="150"/>
      <c r="F44" s="150"/>
      <c r="G44" s="295"/>
      <c r="H44" s="295"/>
      <c r="I44" s="295"/>
      <c r="J44" s="53"/>
      <c r="K44" s="53"/>
    </row>
    <row r="45" spans="1:11" s="881" customFormat="1" ht="9" customHeight="1">
      <c r="A45" s="149"/>
      <c r="B45" s="47"/>
      <c r="C45" s="150"/>
      <c r="D45" s="150"/>
      <c r="E45" s="150"/>
      <c r="F45" s="150"/>
      <c r="G45" s="295"/>
      <c r="H45" s="295"/>
      <c r="I45" s="295"/>
      <c r="J45" s="53"/>
      <c r="K45" s="53"/>
    </row>
    <row r="46" spans="1:11" s="881" customFormat="1" ht="9" customHeight="1">
      <c r="A46" s="151"/>
      <c r="B46" s="47"/>
      <c r="C46" s="150"/>
      <c r="D46" s="150"/>
      <c r="E46" s="150"/>
      <c r="F46" s="150"/>
      <c r="G46" s="295"/>
      <c r="H46" s="295"/>
      <c r="I46" s="295"/>
      <c r="J46" s="53"/>
      <c r="K46" s="53"/>
    </row>
    <row r="47" spans="1:11" s="881" customFormat="1" ht="9" customHeight="1">
      <c r="A47" s="149"/>
      <c r="B47" s="47"/>
      <c r="C47" s="150"/>
      <c r="D47" s="150"/>
      <c r="E47" s="150"/>
      <c r="F47" s="150"/>
      <c r="G47" s="295"/>
      <c r="H47" s="295"/>
      <c r="I47" s="295"/>
      <c r="J47" s="53"/>
      <c r="K47" s="53"/>
    </row>
    <row r="48" spans="1:11" s="881" customFormat="1" ht="9" customHeight="1">
      <c r="A48" s="149"/>
      <c r="B48" s="47"/>
      <c r="C48" s="150"/>
      <c r="D48" s="150"/>
      <c r="E48" s="150"/>
      <c r="F48" s="150"/>
      <c r="G48" s="295"/>
      <c r="H48" s="295"/>
      <c r="I48" s="295"/>
      <c r="J48" s="53"/>
      <c r="K48" s="53"/>
    </row>
    <row r="49" spans="1:11" s="881" customFormat="1" ht="9" customHeight="1">
      <c r="A49" s="149"/>
      <c r="B49" s="47"/>
      <c r="C49" s="150"/>
      <c r="D49" s="150"/>
      <c r="E49" s="150"/>
      <c r="F49" s="150"/>
      <c r="G49" s="295"/>
      <c r="H49" s="295"/>
      <c r="I49" s="295"/>
      <c r="J49" s="53"/>
      <c r="K49" s="53"/>
    </row>
    <row r="50" spans="1:11" s="881" customFormat="1" ht="9" customHeight="1">
      <c r="A50" s="149"/>
      <c r="B50" s="47"/>
      <c r="C50" s="150"/>
      <c r="D50" s="150"/>
      <c r="E50" s="150"/>
      <c r="F50" s="150"/>
      <c r="G50" s="295"/>
      <c r="H50" s="295"/>
      <c r="I50" s="295"/>
      <c r="J50" s="53"/>
      <c r="K50" s="53"/>
    </row>
    <row r="51" spans="1:11" s="881" customFormat="1" ht="9" customHeight="1">
      <c r="A51" s="151"/>
      <c r="B51" s="47"/>
      <c r="C51" s="150"/>
      <c r="D51" s="150"/>
      <c r="E51" s="150"/>
      <c r="F51" s="150"/>
      <c r="G51" s="295"/>
      <c r="H51" s="295"/>
      <c r="I51" s="295"/>
      <c r="J51" s="53"/>
      <c r="K51" s="53"/>
    </row>
    <row r="52" spans="1:11" s="881" customFormat="1" ht="9" customHeight="1">
      <c r="A52" s="152"/>
      <c r="B52" s="47"/>
      <c r="C52" s="150"/>
      <c r="D52" s="150"/>
      <c r="E52" s="150"/>
      <c r="F52" s="150"/>
      <c r="G52" s="295"/>
      <c r="H52" s="295"/>
      <c r="I52" s="295"/>
      <c r="J52" s="53"/>
      <c r="K52" s="53"/>
    </row>
    <row r="53" spans="1:11" s="881" customFormat="1" ht="9" customHeight="1">
      <c r="A53" s="152"/>
      <c r="B53" s="47"/>
      <c r="C53" s="150"/>
      <c r="D53" s="150"/>
      <c r="E53" s="150"/>
      <c r="F53" s="150"/>
      <c r="G53" s="295"/>
      <c r="H53" s="295"/>
      <c r="I53" s="295"/>
      <c r="J53" s="53"/>
      <c r="K53" s="53"/>
    </row>
    <row r="54" spans="1:11" s="881" customFormat="1" ht="9" customHeight="1">
      <c r="A54" s="152"/>
      <c r="B54" s="47"/>
      <c r="C54" s="150"/>
      <c r="D54" s="150"/>
      <c r="E54" s="150"/>
      <c r="F54" s="150"/>
      <c r="G54" s="295"/>
      <c r="H54" s="295"/>
      <c r="I54" s="295"/>
      <c r="J54" s="53"/>
      <c r="K54" s="53"/>
    </row>
    <row r="55" spans="1:11" s="881" customFormat="1" ht="9" customHeight="1">
      <c r="A55" s="152"/>
      <c r="B55" s="47"/>
      <c r="C55" s="150"/>
      <c r="D55" s="150"/>
      <c r="E55" s="150"/>
      <c r="F55" s="150"/>
      <c r="G55" s="295"/>
      <c r="H55" s="295"/>
      <c r="I55" s="295"/>
      <c r="J55" s="53"/>
      <c r="K55" s="53"/>
    </row>
    <row r="56" spans="1:11" s="881" customFormat="1" ht="9" customHeight="1">
      <c r="A56" s="153"/>
      <c r="B56" s="47"/>
      <c r="C56" s="150"/>
      <c r="D56" s="150"/>
      <c r="E56" s="150"/>
      <c r="F56" s="150"/>
      <c r="G56" s="295"/>
      <c r="H56" s="295"/>
      <c r="I56" s="295"/>
      <c r="J56" s="53"/>
      <c r="K56" s="53"/>
    </row>
    <row r="57" spans="1:11" s="881" customFormat="1" ht="9" customHeight="1">
      <c r="A57" s="153"/>
      <c r="B57" s="47"/>
      <c r="C57" s="150"/>
      <c r="D57" s="150"/>
      <c r="E57" s="150"/>
      <c r="F57" s="150"/>
      <c r="G57" s="295"/>
      <c r="H57" s="295"/>
      <c r="I57" s="295"/>
      <c r="J57" s="53"/>
      <c r="K57" s="53"/>
    </row>
    <row r="58" spans="1:11" s="881" customFormat="1" ht="9" customHeight="1">
      <c r="A58" s="154"/>
      <c r="B58" s="47"/>
      <c r="C58" s="150"/>
      <c r="D58" s="150"/>
      <c r="E58" s="150"/>
      <c r="F58" s="150"/>
      <c r="G58" s="295"/>
      <c r="H58" s="295"/>
      <c r="I58" s="295"/>
      <c r="J58" s="53"/>
      <c r="K58" s="53"/>
    </row>
    <row r="59" spans="1:11" s="881" customFormat="1" ht="9" customHeight="1">
      <c r="A59" s="149"/>
      <c r="B59" s="47"/>
      <c r="C59" s="150"/>
      <c r="D59" s="150"/>
      <c r="E59" s="150"/>
      <c r="F59" s="150"/>
      <c r="G59" s="295"/>
      <c r="H59" s="295"/>
      <c r="I59" s="295"/>
      <c r="J59" s="53"/>
      <c r="K59" s="53"/>
    </row>
    <row r="60" spans="1:11" s="881" customFormat="1" ht="9" customHeight="1">
      <c r="A60" s="149"/>
      <c r="B60" s="47"/>
      <c r="C60" s="150"/>
      <c r="D60" s="150"/>
      <c r="E60" s="150"/>
      <c r="F60" s="150"/>
      <c r="G60" s="295"/>
      <c r="H60" s="295"/>
      <c r="I60" s="295"/>
      <c r="J60" s="53"/>
      <c r="K60" s="53"/>
    </row>
    <row r="61" spans="1:11" s="881" customFormat="1" ht="9" customHeight="1">
      <c r="A61" s="149"/>
      <c r="B61" s="47"/>
      <c r="C61" s="150"/>
      <c r="D61" s="150"/>
      <c r="E61" s="150"/>
      <c r="F61" s="150"/>
      <c r="G61" s="295"/>
      <c r="H61" s="295"/>
      <c r="I61" s="295"/>
      <c r="J61" s="53"/>
      <c r="K61" s="53"/>
    </row>
    <row r="62" spans="1:11" s="881" customFormat="1" ht="9" customHeight="1">
      <c r="A62" s="149"/>
      <c r="B62" s="47"/>
      <c r="C62" s="150"/>
      <c r="D62" s="150"/>
      <c r="E62" s="150"/>
      <c r="F62" s="150"/>
      <c r="G62" s="295"/>
      <c r="H62" s="295"/>
      <c r="I62" s="295"/>
      <c r="J62" s="53"/>
      <c r="K62" s="53"/>
    </row>
    <row r="63" spans="1:11" s="881" customFormat="1" ht="9" customHeight="1">
      <c r="A63" s="152"/>
      <c r="B63" s="47"/>
      <c r="C63" s="150"/>
      <c r="D63" s="150"/>
      <c r="E63" s="150"/>
      <c r="F63" s="150"/>
      <c r="G63" s="295"/>
      <c r="H63" s="295"/>
      <c r="I63" s="295"/>
      <c r="J63" s="53"/>
      <c r="K63" s="53"/>
    </row>
    <row r="64" spans="1:11" s="881" customFormat="1" ht="9" customHeight="1">
      <c r="A64" s="154"/>
      <c r="B64" s="47"/>
      <c r="C64" s="150"/>
      <c r="D64" s="150"/>
      <c r="E64" s="150"/>
      <c r="F64" s="150"/>
      <c r="G64" s="295"/>
      <c r="H64" s="295"/>
      <c r="I64" s="295"/>
      <c r="J64" s="53"/>
      <c r="K64" s="53"/>
    </row>
    <row r="65" spans="1:11" s="881" customFormat="1" ht="9" customHeight="1">
      <c r="A65" s="149"/>
      <c r="B65" s="47"/>
      <c r="C65" s="150"/>
      <c r="D65" s="150"/>
      <c r="E65" s="150"/>
      <c r="F65" s="150"/>
      <c r="G65" s="295"/>
      <c r="H65" s="295"/>
      <c r="I65" s="295"/>
      <c r="J65" s="53"/>
      <c r="K65" s="53"/>
    </row>
    <row r="66" spans="1:11" s="881" customFormat="1" ht="9" customHeight="1">
      <c r="A66" s="149"/>
      <c r="B66" s="47"/>
      <c r="C66" s="150"/>
      <c r="D66" s="150"/>
      <c r="E66" s="150"/>
      <c r="F66" s="150"/>
      <c r="G66" s="295"/>
      <c r="H66" s="295"/>
      <c r="I66" s="295"/>
      <c r="J66" s="53"/>
      <c r="K66" s="53"/>
    </row>
    <row r="67" spans="1:11" s="881" customFormat="1" ht="9" customHeight="1">
      <c r="A67" s="149"/>
      <c r="B67" s="47"/>
      <c r="C67" s="150"/>
      <c r="D67" s="150"/>
      <c r="E67" s="150"/>
      <c r="F67" s="150"/>
      <c r="G67" s="295"/>
      <c r="H67" s="295"/>
      <c r="I67" s="295"/>
      <c r="J67" s="53"/>
      <c r="K67" s="53"/>
    </row>
    <row r="68" spans="1:11" s="881" customFormat="1" ht="9" customHeight="1">
      <c r="A68" s="149"/>
      <c r="B68" s="47"/>
      <c r="C68" s="150"/>
      <c r="D68" s="150"/>
      <c r="E68" s="150"/>
      <c r="F68" s="150"/>
      <c r="G68" s="295"/>
      <c r="H68" s="295"/>
      <c r="I68" s="295"/>
      <c r="J68" s="53"/>
      <c r="K68" s="53"/>
    </row>
    <row r="69" spans="1:11" s="881" customFormat="1" ht="9" customHeight="1">
      <c r="A69" s="152"/>
      <c r="B69" s="47"/>
      <c r="C69" s="150"/>
      <c r="D69" s="150"/>
      <c r="E69" s="150"/>
      <c r="F69" s="150"/>
      <c r="G69" s="295"/>
      <c r="H69" s="295"/>
      <c r="I69" s="295"/>
      <c r="J69" s="53"/>
      <c r="K69" s="53"/>
    </row>
    <row r="70" spans="1:11" s="881" customFormat="1" ht="9" customHeight="1">
      <c r="A70" s="154"/>
      <c r="B70" s="47"/>
      <c r="C70" s="150"/>
      <c r="D70" s="150"/>
      <c r="E70" s="150"/>
      <c r="F70" s="150"/>
      <c r="G70" s="295"/>
      <c r="H70" s="295"/>
      <c r="I70" s="295"/>
      <c r="J70" s="53"/>
      <c r="K70" s="53"/>
    </row>
    <row r="71" spans="1:11" s="881" customFormat="1" ht="9" customHeight="1">
      <c r="A71" s="149"/>
      <c r="B71" s="47"/>
      <c r="C71" s="150"/>
      <c r="D71" s="150"/>
      <c r="E71" s="150"/>
      <c r="F71" s="150"/>
      <c r="G71" s="295"/>
      <c r="H71" s="295"/>
      <c r="I71" s="295"/>
      <c r="J71" s="53"/>
      <c r="K71" s="53"/>
    </row>
    <row r="72" spans="1:11" s="881" customFormat="1" ht="9" customHeight="1">
      <c r="A72" s="149"/>
      <c r="B72" s="47"/>
      <c r="C72" s="150"/>
      <c r="D72" s="150"/>
      <c r="E72" s="150"/>
      <c r="F72" s="150"/>
      <c r="G72" s="295"/>
      <c r="H72" s="295"/>
      <c r="I72" s="295"/>
      <c r="J72" s="53"/>
      <c r="K72" s="53"/>
    </row>
    <row r="73" spans="1:11" s="881" customFormat="1" ht="9" customHeight="1">
      <c r="A73" s="149"/>
      <c r="B73" s="47"/>
      <c r="C73" s="362"/>
      <c r="D73" s="362"/>
      <c r="E73" s="362"/>
      <c r="F73" s="362"/>
      <c r="G73" s="47"/>
      <c r="H73" s="47"/>
      <c r="I73" s="47"/>
    </row>
    <row r="74" spans="1:11" s="881" customFormat="1" ht="9" customHeight="1">
      <c r="A74" s="149"/>
      <c r="B74" s="47"/>
      <c r="C74" s="362"/>
      <c r="D74" s="362"/>
      <c r="E74" s="362"/>
      <c r="F74" s="362"/>
      <c r="G74" s="47"/>
      <c r="H74" s="47"/>
      <c r="I74" s="47"/>
    </row>
    <row r="75" spans="1:11" s="881" customFormat="1" ht="9" customHeight="1">
      <c r="A75" s="149"/>
      <c r="B75" s="47"/>
      <c r="C75" s="362"/>
      <c r="D75" s="362"/>
      <c r="E75" s="362"/>
      <c r="F75" s="362"/>
      <c r="G75" s="47"/>
      <c r="H75" s="47"/>
      <c r="I75" s="47"/>
    </row>
    <row r="76" spans="1:11" s="881" customFormat="1" ht="9" customHeight="1">
      <c r="A76" s="149"/>
      <c r="B76" s="47"/>
      <c r="C76" s="362"/>
      <c r="D76" s="362"/>
      <c r="E76" s="362"/>
      <c r="F76" s="362"/>
      <c r="G76" s="47"/>
      <c r="H76" s="47"/>
      <c r="I76" s="47"/>
    </row>
    <row r="77" spans="1:11" s="881" customFormat="1" ht="9" customHeight="1">
      <c r="A77" s="149"/>
      <c r="B77" s="47"/>
      <c r="C77" s="362"/>
      <c r="D77" s="362"/>
      <c r="E77" s="362"/>
      <c r="F77" s="362"/>
      <c r="G77" s="47"/>
      <c r="H77" s="47"/>
      <c r="I77" s="47"/>
    </row>
    <row r="78" spans="1:11" s="881" customFormat="1" ht="9" customHeight="1">
      <c r="A78" s="149"/>
      <c r="B78" s="47"/>
      <c r="C78" s="362"/>
      <c r="D78" s="362"/>
      <c r="E78" s="362"/>
      <c r="F78" s="362"/>
      <c r="G78" s="47"/>
      <c r="H78" s="47"/>
      <c r="I78" s="47"/>
    </row>
    <row r="79" spans="1:11" s="881" customFormat="1" ht="9" customHeight="1">
      <c r="A79" s="152"/>
      <c r="B79" s="47"/>
      <c r="C79" s="362"/>
      <c r="D79" s="362"/>
      <c r="E79" s="362"/>
      <c r="F79" s="362"/>
      <c r="G79" s="47"/>
      <c r="H79" s="47"/>
      <c r="I79" s="47"/>
    </row>
    <row r="80" spans="1:11" s="881" customFormat="1" ht="9" customHeight="1">
      <c r="A80" s="154"/>
      <c r="B80" s="47"/>
      <c r="C80" s="362"/>
      <c r="D80" s="362"/>
      <c r="E80" s="362"/>
      <c r="F80" s="362"/>
      <c r="G80" s="47"/>
      <c r="H80" s="47"/>
      <c r="I80" s="47"/>
    </row>
    <row r="81" spans="1:9" s="881" customFormat="1" ht="9" customHeight="1">
      <c r="A81" s="149"/>
      <c r="B81" s="47"/>
      <c r="C81" s="362"/>
      <c r="D81" s="362"/>
      <c r="E81" s="362"/>
      <c r="F81" s="362"/>
      <c r="G81" s="47"/>
      <c r="H81" s="47"/>
      <c r="I81" s="47"/>
    </row>
    <row r="82" spans="1:9" s="881" customFormat="1" ht="9" customHeight="1">
      <c r="A82" s="149"/>
      <c r="B82" s="47"/>
      <c r="C82" s="362"/>
      <c r="D82" s="362"/>
      <c r="E82" s="362"/>
      <c r="F82" s="362"/>
      <c r="G82" s="47"/>
      <c r="H82" s="47"/>
      <c r="I82" s="47"/>
    </row>
    <row r="83" spans="1:9" s="881" customFormat="1" ht="9" customHeight="1">
      <c r="A83" s="149"/>
      <c r="B83" s="47"/>
      <c r="C83" s="362"/>
      <c r="D83" s="362"/>
      <c r="E83" s="362"/>
      <c r="F83" s="362"/>
      <c r="G83" s="47"/>
      <c r="H83" s="47"/>
      <c r="I83" s="47"/>
    </row>
    <row r="84" spans="1:9" s="881" customFormat="1" ht="9" customHeight="1">
      <c r="A84" s="149"/>
      <c r="B84" s="47"/>
      <c r="C84" s="362"/>
      <c r="D84" s="362"/>
      <c r="E84" s="362"/>
      <c r="F84" s="362"/>
      <c r="G84" s="47"/>
      <c r="H84" s="47"/>
      <c r="I84" s="47"/>
    </row>
    <row r="85" spans="1:9" s="881" customFormat="1" ht="9" customHeight="1">
      <c r="A85" s="149"/>
      <c r="B85" s="47"/>
      <c r="C85" s="362"/>
      <c r="D85" s="362"/>
      <c r="E85" s="362"/>
      <c r="F85" s="362"/>
      <c r="G85" s="47"/>
      <c r="H85" s="47"/>
      <c r="I85" s="47"/>
    </row>
    <row r="86" spans="1:9" s="881" customFormat="1" ht="9" customHeight="1">
      <c r="A86" s="149"/>
      <c r="B86" s="47"/>
      <c r="C86" s="362"/>
      <c r="D86" s="362"/>
      <c r="E86" s="362"/>
      <c r="F86" s="362"/>
      <c r="G86" s="47"/>
      <c r="H86" s="47"/>
      <c r="I86" s="47"/>
    </row>
    <row r="87" spans="1:9" s="881" customFormat="1" ht="9" customHeight="1">
      <c r="A87" s="149"/>
      <c r="B87" s="47"/>
      <c r="C87" s="362"/>
      <c r="D87" s="362"/>
      <c r="E87" s="362"/>
      <c r="F87" s="362"/>
      <c r="G87" s="47"/>
      <c r="H87" s="47"/>
      <c r="I87" s="47"/>
    </row>
    <row r="88" spans="1:9" s="881" customFormat="1" ht="9" customHeight="1">
      <c r="A88" s="149"/>
      <c r="B88" s="47"/>
      <c r="C88" s="362"/>
      <c r="D88" s="362"/>
      <c r="E88" s="362"/>
      <c r="F88" s="362"/>
      <c r="G88" s="47"/>
      <c r="H88" s="47"/>
      <c r="I88" s="47"/>
    </row>
    <row r="89" spans="1:9" s="881" customFormat="1" ht="9" customHeight="1">
      <c r="A89" s="149"/>
      <c r="B89" s="47"/>
      <c r="C89" s="362"/>
      <c r="D89" s="362"/>
      <c r="E89" s="362"/>
      <c r="F89" s="362"/>
      <c r="G89" s="47"/>
      <c r="H89" s="47"/>
      <c r="I89" s="47"/>
    </row>
    <row r="90" spans="1:9" s="881" customFormat="1" ht="9" customHeight="1">
      <c r="A90" s="154"/>
      <c r="B90" s="47"/>
      <c r="C90" s="362"/>
      <c r="D90" s="362"/>
      <c r="E90" s="362"/>
      <c r="F90" s="362"/>
      <c r="G90" s="47"/>
      <c r="H90" s="47"/>
      <c r="I90" s="47"/>
    </row>
    <row r="91" spans="1:9" s="881" customFormat="1" ht="9" customHeight="1">
      <c r="A91" s="149"/>
      <c r="B91" s="47"/>
      <c r="C91" s="362"/>
      <c r="D91" s="362"/>
      <c r="E91" s="362"/>
      <c r="F91" s="362"/>
      <c r="G91" s="47"/>
      <c r="H91" s="47"/>
      <c r="I91" s="47"/>
    </row>
    <row r="92" spans="1:9" s="881" customFormat="1" ht="9" customHeight="1">
      <c r="A92" s="149"/>
      <c r="B92" s="47"/>
      <c r="C92" s="362"/>
      <c r="D92" s="362"/>
      <c r="E92" s="362"/>
      <c r="F92" s="362"/>
      <c r="G92" s="47"/>
      <c r="H92" s="47"/>
      <c r="I92" s="47"/>
    </row>
    <row r="93" spans="1:9" s="881" customFormat="1" ht="9" customHeight="1">
      <c r="A93" s="149"/>
      <c r="B93" s="47"/>
      <c r="C93" s="362"/>
      <c r="D93" s="362"/>
      <c r="E93" s="362"/>
      <c r="F93" s="362"/>
      <c r="G93" s="47"/>
      <c r="H93" s="47"/>
      <c r="I93" s="47"/>
    </row>
    <row r="94" spans="1:9" s="881" customFormat="1">
      <c r="A94" s="155"/>
      <c r="B94" s="47"/>
      <c r="C94" s="362"/>
      <c r="D94" s="362"/>
      <c r="E94" s="362"/>
      <c r="F94" s="362"/>
      <c r="G94" s="47"/>
      <c r="H94" s="47"/>
      <c r="I94" s="47"/>
    </row>
    <row r="95" spans="1:9" s="881" customFormat="1">
      <c r="A95" s="155"/>
      <c r="B95" s="47"/>
      <c r="C95" s="362"/>
      <c r="D95" s="362"/>
      <c r="E95" s="362"/>
      <c r="F95" s="362"/>
      <c r="G95" s="47"/>
      <c r="H95" s="47"/>
      <c r="I95" s="47"/>
    </row>
    <row r="96" spans="1:9" s="881" customFormat="1">
      <c r="A96" s="155"/>
      <c r="B96" s="47"/>
      <c r="C96" s="362"/>
      <c r="D96" s="362"/>
      <c r="E96" s="362"/>
      <c r="F96" s="362"/>
      <c r="G96" s="47"/>
      <c r="H96" s="47"/>
      <c r="I96" s="47"/>
    </row>
    <row r="97" spans="1:9" s="881" customFormat="1">
      <c r="A97" s="155"/>
      <c r="B97" s="47"/>
      <c r="C97" s="362"/>
      <c r="D97" s="362"/>
      <c r="E97" s="362"/>
      <c r="F97" s="362"/>
      <c r="G97" s="47"/>
      <c r="H97" s="47"/>
      <c r="I97" s="47"/>
    </row>
    <row r="98" spans="1:9" s="881" customFormat="1">
      <c r="A98" s="155"/>
      <c r="B98" s="47"/>
      <c r="C98" s="362"/>
      <c r="D98" s="362"/>
      <c r="E98" s="362"/>
      <c r="F98" s="362"/>
      <c r="G98" s="47"/>
      <c r="H98" s="47"/>
      <c r="I98" s="47"/>
    </row>
    <row r="99" spans="1:9" s="881" customFormat="1">
      <c r="A99" s="155"/>
      <c r="B99" s="47"/>
      <c r="C99" s="362"/>
      <c r="D99" s="362"/>
      <c r="E99" s="362"/>
      <c r="F99" s="362"/>
      <c r="G99" s="47"/>
      <c r="H99" s="47"/>
      <c r="I99" s="47"/>
    </row>
    <row r="100" spans="1:9" s="881" customFormat="1">
      <c r="A100" s="155"/>
      <c r="B100" s="47"/>
      <c r="C100" s="362"/>
      <c r="D100" s="362"/>
      <c r="E100" s="362"/>
      <c r="F100" s="362"/>
      <c r="G100" s="47"/>
      <c r="H100" s="47"/>
      <c r="I100" s="47"/>
    </row>
    <row r="101" spans="1:9" s="881" customFormat="1" ht="15.75">
      <c r="A101" s="156"/>
      <c r="B101" s="47"/>
      <c r="C101" s="362"/>
      <c r="D101" s="362"/>
      <c r="E101" s="362"/>
      <c r="F101" s="362"/>
      <c r="G101" s="47"/>
      <c r="H101" s="47"/>
      <c r="I101" s="47"/>
    </row>
    <row r="102" spans="1:9" s="881" customFormat="1" ht="15.75">
      <c r="A102" s="156"/>
      <c r="B102" s="47"/>
      <c r="C102" s="362"/>
      <c r="D102" s="362"/>
      <c r="E102" s="362"/>
      <c r="F102" s="362"/>
      <c r="G102" s="47"/>
      <c r="H102" s="47"/>
      <c r="I102" s="47"/>
    </row>
    <row r="103" spans="1:9" s="881" customFormat="1" ht="15.75">
      <c r="A103" s="156"/>
      <c r="B103" s="47"/>
      <c r="C103" s="362"/>
      <c r="D103" s="362"/>
      <c r="E103" s="362"/>
      <c r="F103" s="362"/>
      <c r="G103" s="47"/>
      <c r="H103" s="47"/>
      <c r="I103" s="47"/>
    </row>
    <row r="104" spans="1:9" s="881" customFormat="1" ht="15.75">
      <c r="A104" s="156"/>
      <c r="B104" s="47"/>
      <c r="C104" s="362"/>
      <c r="D104" s="362"/>
      <c r="E104" s="362"/>
      <c r="F104" s="362"/>
      <c r="G104" s="47"/>
      <c r="H104" s="47"/>
      <c r="I104" s="47"/>
    </row>
    <row r="105" spans="1:9" s="881" customFormat="1" ht="15.75">
      <c r="A105" s="156"/>
      <c r="B105" s="47"/>
      <c r="C105" s="362"/>
      <c r="D105" s="362"/>
      <c r="E105" s="362"/>
      <c r="F105" s="362"/>
      <c r="G105" s="47"/>
      <c r="H105" s="47"/>
      <c r="I105" s="47"/>
    </row>
    <row r="106" spans="1:9" s="881" customFormat="1" ht="15.75">
      <c r="A106" s="156"/>
      <c r="B106" s="47"/>
      <c r="C106" s="362"/>
      <c r="D106" s="362"/>
      <c r="E106" s="362"/>
      <c r="F106" s="362"/>
      <c r="G106" s="47"/>
      <c r="H106" s="47"/>
      <c r="I106" s="47"/>
    </row>
    <row r="107" spans="1:9" s="881" customFormat="1" ht="15.75">
      <c r="A107" s="156"/>
      <c r="B107" s="47"/>
      <c r="C107" s="362"/>
      <c r="D107" s="362"/>
      <c r="E107" s="362"/>
      <c r="F107" s="362"/>
      <c r="G107" s="47"/>
      <c r="H107" s="47"/>
      <c r="I107" s="47"/>
    </row>
    <row r="108" spans="1:9" s="881" customFormat="1" ht="15.75">
      <c r="A108" s="156"/>
      <c r="B108" s="47"/>
      <c r="C108" s="362"/>
      <c r="D108" s="362"/>
      <c r="E108" s="362"/>
      <c r="F108" s="362"/>
      <c r="G108" s="47"/>
      <c r="H108" s="47"/>
      <c r="I108" s="47"/>
    </row>
    <row r="109" spans="1:9" s="881" customFormat="1" ht="15.75">
      <c r="A109" s="156"/>
      <c r="B109" s="47"/>
      <c r="C109" s="362"/>
      <c r="D109" s="362"/>
      <c r="E109" s="362"/>
      <c r="F109" s="362"/>
      <c r="G109" s="47"/>
      <c r="H109" s="47"/>
      <c r="I109" s="47"/>
    </row>
    <row r="110" spans="1:9" s="881" customFormat="1" ht="15.75">
      <c r="A110" s="156"/>
      <c r="B110" s="47"/>
      <c r="C110" s="362"/>
      <c r="D110" s="362"/>
      <c r="E110" s="362"/>
      <c r="F110" s="362"/>
      <c r="G110" s="47"/>
      <c r="H110" s="47"/>
      <c r="I110" s="47"/>
    </row>
    <row r="111" spans="1:9" s="881" customFormat="1" ht="15.75">
      <c r="A111" s="156"/>
      <c r="B111" s="47"/>
      <c r="C111" s="362"/>
      <c r="D111" s="362"/>
      <c r="E111" s="362"/>
      <c r="F111" s="362"/>
      <c r="G111" s="47"/>
      <c r="H111" s="47"/>
      <c r="I111" s="47"/>
    </row>
    <row r="112" spans="1:9" s="881" customFormat="1" ht="15.75">
      <c r="A112" s="156"/>
      <c r="B112" s="47"/>
      <c r="C112" s="362"/>
      <c r="D112" s="362"/>
      <c r="E112" s="362"/>
      <c r="F112" s="362"/>
      <c r="G112" s="47"/>
      <c r="H112" s="47"/>
      <c r="I112" s="47"/>
    </row>
    <row r="113" spans="1:9" s="881" customFormat="1" ht="15.75">
      <c r="A113" s="156"/>
      <c r="B113" s="47"/>
      <c r="C113" s="362"/>
      <c r="D113" s="362"/>
      <c r="E113" s="362"/>
      <c r="F113" s="362"/>
      <c r="G113" s="47"/>
      <c r="H113" s="47"/>
      <c r="I113" s="47"/>
    </row>
    <row r="114" spans="1:9" s="881" customFormat="1" ht="15.75">
      <c r="A114" s="156"/>
      <c r="B114" s="47"/>
      <c r="C114" s="362"/>
      <c r="D114" s="362"/>
      <c r="E114" s="362"/>
      <c r="F114" s="362"/>
      <c r="G114" s="47"/>
      <c r="H114" s="47"/>
      <c r="I114" s="47"/>
    </row>
    <row r="115" spans="1:9" s="881" customFormat="1" ht="15.75">
      <c r="A115" s="156"/>
      <c r="B115" s="47"/>
      <c r="C115" s="362"/>
      <c r="D115" s="362"/>
      <c r="E115" s="362"/>
      <c r="F115" s="362"/>
      <c r="G115" s="47"/>
      <c r="H115" s="47"/>
      <c r="I115" s="47"/>
    </row>
    <row r="116" spans="1:9" s="881" customFormat="1" ht="15.75">
      <c r="A116" s="156"/>
      <c r="B116" s="47"/>
      <c r="C116" s="362"/>
      <c r="D116" s="362"/>
      <c r="E116" s="362"/>
      <c r="F116" s="362"/>
      <c r="G116" s="47"/>
      <c r="H116" s="47"/>
      <c r="I116" s="47"/>
    </row>
    <row r="117" spans="1:9" s="881" customFormat="1" ht="15.75">
      <c r="A117" s="156"/>
      <c r="B117" s="47"/>
      <c r="C117" s="362"/>
      <c r="D117" s="362"/>
      <c r="E117" s="362"/>
      <c r="F117" s="362"/>
      <c r="G117" s="47"/>
      <c r="H117" s="47"/>
      <c r="I117" s="47"/>
    </row>
    <row r="118" spans="1:9" s="881" customFormat="1" ht="15.75">
      <c r="A118" s="156"/>
      <c r="B118" s="47"/>
      <c r="C118" s="362"/>
      <c r="D118" s="362"/>
      <c r="E118" s="362"/>
      <c r="F118" s="362"/>
      <c r="G118" s="47"/>
      <c r="H118" s="47"/>
      <c r="I118" s="47"/>
    </row>
    <row r="119" spans="1:9" s="881" customFormat="1" ht="15.75">
      <c r="A119" s="156"/>
      <c r="B119" s="47"/>
      <c r="C119" s="362"/>
      <c r="D119" s="362"/>
      <c r="E119" s="362"/>
      <c r="F119" s="362"/>
      <c r="G119" s="47"/>
      <c r="H119" s="47"/>
      <c r="I119" s="47"/>
    </row>
    <row r="120" spans="1:9" s="881" customFormat="1" ht="15.75">
      <c r="A120" s="156"/>
      <c r="B120" s="47"/>
      <c r="C120" s="362"/>
      <c r="D120" s="362"/>
      <c r="E120" s="362"/>
      <c r="F120" s="362"/>
      <c r="G120" s="47"/>
      <c r="H120" s="47"/>
      <c r="I120" s="47"/>
    </row>
    <row r="121" spans="1:9" s="881" customFormat="1" ht="15.75">
      <c r="A121" s="156"/>
      <c r="B121" s="47"/>
      <c r="C121" s="362"/>
      <c r="D121" s="362"/>
      <c r="E121" s="362"/>
      <c r="F121" s="362"/>
      <c r="G121" s="47"/>
      <c r="H121" s="47"/>
      <c r="I121" s="47"/>
    </row>
    <row r="122" spans="1:9" s="881" customFormat="1" ht="15.75">
      <c r="A122" s="156"/>
      <c r="B122" s="47"/>
      <c r="C122" s="362"/>
      <c r="D122" s="362"/>
      <c r="E122" s="362"/>
      <c r="F122" s="362"/>
      <c r="G122" s="47"/>
      <c r="H122" s="47"/>
      <c r="I122" s="47"/>
    </row>
    <row r="123" spans="1:9" s="881" customFormat="1" ht="15.75">
      <c r="A123" s="156"/>
      <c r="B123" s="47"/>
      <c r="C123" s="362"/>
      <c r="D123" s="362"/>
      <c r="E123" s="362"/>
      <c r="F123" s="362"/>
      <c r="G123" s="47"/>
      <c r="H123" s="47"/>
      <c r="I123" s="47"/>
    </row>
    <row r="124" spans="1:9" s="881" customFormat="1" ht="15.75">
      <c r="A124" s="156"/>
      <c r="B124" s="47"/>
      <c r="C124" s="362"/>
      <c r="D124" s="362"/>
      <c r="E124" s="362"/>
      <c r="F124" s="362"/>
      <c r="G124" s="47"/>
      <c r="H124" s="47"/>
      <c r="I124" s="47"/>
    </row>
    <row r="125" spans="1:9" s="881" customFormat="1" ht="15.75">
      <c r="A125" s="156"/>
      <c r="B125" s="47"/>
      <c r="C125" s="362"/>
      <c r="D125" s="362"/>
      <c r="E125" s="362"/>
      <c r="F125" s="362"/>
      <c r="G125" s="47"/>
      <c r="H125" s="47"/>
      <c r="I125" s="47"/>
    </row>
    <row r="126" spans="1:9" s="881" customFormat="1" ht="15.75">
      <c r="A126" s="156"/>
      <c r="B126" s="47"/>
      <c r="C126" s="362"/>
      <c r="D126" s="362"/>
      <c r="E126" s="362"/>
      <c r="F126" s="362"/>
      <c r="G126" s="47"/>
      <c r="H126" s="47"/>
      <c r="I126" s="47"/>
    </row>
    <row r="127" spans="1:9" s="881" customFormat="1" ht="15.75">
      <c r="A127" s="156"/>
      <c r="B127" s="47"/>
      <c r="C127" s="362"/>
      <c r="D127" s="362"/>
      <c r="E127" s="362"/>
      <c r="F127" s="362"/>
      <c r="G127" s="47"/>
      <c r="H127" s="47"/>
      <c r="I127" s="47"/>
    </row>
    <row r="128" spans="1:9" s="881" customFormat="1" ht="15.75">
      <c r="A128" s="156"/>
      <c r="B128" s="47"/>
      <c r="C128" s="362"/>
      <c r="D128" s="362"/>
      <c r="E128" s="362"/>
      <c r="F128" s="362"/>
      <c r="G128" s="47"/>
      <c r="H128" s="47"/>
      <c r="I128" s="47"/>
    </row>
    <row r="129" spans="1:9" s="881" customFormat="1" ht="15.75">
      <c r="A129" s="156"/>
      <c r="B129" s="47"/>
      <c r="C129" s="362"/>
      <c r="D129" s="362"/>
      <c r="E129" s="362"/>
      <c r="F129" s="362"/>
      <c r="G129" s="47"/>
      <c r="H129" s="47"/>
      <c r="I129" s="47"/>
    </row>
    <row r="130" spans="1:9" s="881" customFormat="1" ht="15.75">
      <c r="A130" s="156"/>
      <c r="B130" s="47"/>
      <c r="C130" s="362"/>
      <c r="D130" s="362"/>
      <c r="E130" s="362"/>
      <c r="F130" s="362"/>
      <c r="G130" s="47"/>
      <c r="H130" s="47"/>
      <c r="I130" s="47"/>
    </row>
    <row r="131" spans="1:9" s="881" customFormat="1" ht="15.75">
      <c r="A131" s="156"/>
      <c r="B131" s="47"/>
      <c r="C131" s="362"/>
      <c r="D131" s="362"/>
      <c r="E131" s="362"/>
      <c r="F131" s="362"/>
      <c r="G131" s="47"/>
      <c r="H131" s="47"/>
      <c r="I131" s="47"/>
    </row>
    <row r="132" spans="1:9" s="881" customFormat="1" ht="15.75">
      <c r="A132" s="156"/>
      <c r="B132" s="47"/>
      <c r="C132" s="362"/>
      <c r="D132" s="362"/>
      <c r="E132" s="362"/>
      <c r="F132" s="362"/>
      <c r="G132" s="47"/>
      <c r="H132" s="47"/>
      <c r="I132" s="47"/>
    </row>
    <row r="133" spans="1:9" s="881" customFormat="1" ht="15.75">
      <c r="A133" s="156"/>
      <c r="B133" s="47"/>
      <c r="C133" s="362"/>
      <c r="D133" s="362"/>
      <c r="E133" s="362"/>
      <c r="F133" s="362"/>
      <c r="G133" s="47"/>
      <c r="H133" s="47"/>
      <c r="I133" s="47"/>
    </row>
    <row r="134" spans="1:9" s="881" customFormat="1" ht="15.75">
      <c r="A134" s="156"/>
      <c r="B134" s="47"/>
      <c r="C134" s="362"/>
      <c r="D134" s="362"/>
      <c r="E134" s="362"/>
      <c r="F134" s="362"/>
      <c r="G134" s="47"/>
      <c r="H134" s="47"/>
      <c r="I134" s="47"/>
    </row>
    <row r="135" spans="1:9" s="881" customFormat="1" ht="15.75">
      <c r="A135" s="156"/>
      <c r="B135" s="47"/>
      <c r="C135" s="362"/>
      <c r="D135" s="362"/>
      <c r="E135" s="362"/>
      <c r="F135" s="362"/>
      <c r="G135" s="47"/>
      <c r="H135" s="47"/>
      <c r="I135" s="47"/>
    </row>
    <row r="136" spans="1:9" s="881" customFormat="1" ht="15.75">
      <c r="A136" s="156"/>
      <c r="B136" s="47"/>
      <c r="C136" s="362"/>
      <c r="D136" s="362"/>
      <c r="E136" s="362"/>
      <c r="F136" s="362"/>
      <c r="G136" s="47"/>
      <c r="H136" s="47"/>
      <c r="I136" s="47"/>
    </row>
    <row r="137" spans="1:9" s="881" customFormat="1" ht="15.75">
      <c r="A137" s="156"/>
      <c r="B137" s="47"/>
      <c r="C137" s="362"/>
      <c r="D137" s="362"/>
      <c r="E137" s="362"/>
      <c r="F137" s="362"/>
      <c r="G137" s="47"/>
      <c r="H137" s="47"/>
      <c r="I137" s="47"/>
    </row>
    <row r="138" spans="1:9" s="881" customFormat="1" ht="15.75">
      <c r="A138" s="156"/>
      <c r="B138" s="47"/>
      <c r="C138" s="362"/>
      <c r="D138" s="362"/>
      <c r="E138" s="362"/>
      <c r="F138" s="362"/>
      <c r="G138" s="47"/>
      <c r="H138" s="47"/>
      <c r="I138" s="47"/>
    </row>
    <row r="139" spans="1:9" s="881" customFormat="1" ht="15.75">
      <c r="A139" s="156"/>
      <c r="B139" s="47"/>
      <c r="C139" s="362"/>
      <c r="D139" s="362"/>
      <c r="E139" s="362"/>
      <c r="F139" s="362"/>
      <c r="G139" s="47"/>
      <c r="H139" s="47"/>
      <c r="I139" s="47"/>
    </row>
    <row r="140" spans="1:9" s="881" customFormat="1" ht="15.75">
      <c r="A140" s="156"/>
      <c r="B140" s="47"/>
      <c r="C140" s="362"/>
      <c r="D140" s="362"/>
      <c r="E140" s="362"/>
      <c r="F140" s="362"/>
      <c r="G140" s="47"/>
      <c r="H140" s="47"/>
      <c r="I140" s="47"/>
    </row>
    <row r="141" spans="1:9" s="881" customFormat="1" ht="15.75">
      <c r="A141" s="156"/>
      <c r="B141" s="47"/>
      <c r="C141" s="362"/>
      <c r="D141" s="362"/>
      <c r="E141" s="362"/>
      <c r="F141" s="362"/>
      <c r="G141" s="47"/>
      <c r="H141" s="47"/>
      <c r="I141" s="47"/>
    </row>
    <row r="142" spans="1:9" s="881" customFormat="1" ht="15.75">
      <c r="A142" s="156"/>
      <c r="B142" s="47"/>
      <c r="C142" s="362"/>
      <c r="D142" s="362"/>
      <c r="E142" s="362"/>
      <c r="F142" s="362"/>
      <c r="G142" s="47"/>
      <c r="H142" s="47"/>
      <c r="I142" s="47"/>
    </row>
    <row r="143" spans="1:9" s="881" customFormat="1" ht="15.75">
      <c r="A143" s="156"/>
      <c r="B143" s="47"/>
      <c r="C143" s="362"/>
      <c r="D143" s="362"/>
      <c r="E143" s="362"/>
      <c r="F143" s="362"/>
      <c r="G143" s="47"/>
      <c r="H143" s="47"/>
      <c r="I143" s="47"/>
    </row>
    <row r="144" spans="1:9" s="881" customFormat="1" ht="15.75">
      <c r="A144" s="156"/>
      <c r="B144" s="47"/>
      <c r="C144" s="362"/>
      <c r="D144" s="362"/>
      <c r="E144" s="362"/>
      <c r="F144" s="362"/>
      <c r="G144" s="47"/>
      <c r="H144" s="47"/>
      <c r="I144" s="47"/>
    </row>
    <row r="145" spans="1:9" s="881" customFormat="1" ht="15.75">
      <c r="A145" s="156"/>
      <c r="B145" s="47"/>
      <c r="C145" s="362"/>
      <c r="D145" s="362"/>
      <c r="E145" s="362"/>
      <c r="F145" s="362"/>
      <c r="G145" s="47"/>
      <c r="H145" s="47"/>
      <c r="I145" s="47"/>
    </row>
    <row r="146" spans="1:9" s="881" customFormat="1" ht="15.75">
      <c r="A146" s="156"/>
      <c r="B146" s="47"/>
      <c r="C146" s="362"/>
      <c r="D146" s="362"/>
      <c r="E146" s="362"/>
      <c r="F146" s="362"/>
      <c r="G146" s="47"/>
      <c r="H146" s="47"/>
      <c r="I146" s="47"/>
    </row>
    <row r="147" spans="1:9" s="881" customFormat="1" ht="15.75">
      <c r="A147" s="156"/>
      <c r="B147" s="47"/>
      <c r="C147" s="362"/>
      <c r="D147" s="362"/>
      <c r="E147" s="362"/>
      <c r="F147" s="362"/>
      <c r="G147" s="47"/>
      <c r="H147" s="47"/>
      <c r="I147" s="47"/>
    </row>
    <row r="148" spans="1:9" s="881" customFormat="1" ht="15.75">
      <c r="A148" s="156"/>
      <c r="B148" s="47"/>
      <c r="C148" s="362"/>
      <c r="D148" s="362"/>
      <c r="E148" s="362"/>
      <c r="F148" s="362"/>
      <c r="G148" s="47"/>
      <c r="H148" s="47"/>
      <c r="I148" s="47"/>
    </row>
    <row r="149" spans="1:9" s="881" customFormat="1" ht="15.75">
      <c r="A149" s="156"/>
      <c r="B149" s="47"/>
      <c r="C149" s="362"/>
      <c r="D149" s="362"/>
      <c r="E149" s="362"/>
      <c r="F149" s="362"/>
      <c r="G149" s="47"/>
      <c r="H149" s="47"/>
      <c r="I149" s="47"/>
    </row>
    <row r="150" spans="1:9" s="881" customFormat="1" ht="15.75">
      <c r="A150" s="156"/>
      <c r="B150" s="47"/>
      <c r="C150" s="362"/>
      <c r="D150" s="362"/>
      <c r="E150" s="362"/>
      <c r="F150" s="362"/>
      <c r="G150" s="47"/>
      <c r="H150" s="47"/>
      <c r="I150" s="47"/>
    </row>
    <row r="151" spans="1:9" s="881" customFormat="1" ht="15.75">
      <c r="A151" s="156"/>
      <c r="B151" s="47"/>
      <c r="C151" s="362"/>
      <c r="D151" s="362"/>
      <c r="E151" s="362"/>
      <c r="F151" s="362"/>
      <c r="G151" s="47"/>
      <c r="H151" s="47"/>
      <c r="I151" s="47"/>
    </row>
    <row r="152" spans="1:9" s="881" customFormat="1" ht="15.75">
      <c r="A152" s="156"/>
      <c r="B152" s="47"/>
      <c r="C152" s="362"/>
      <c r="D152" s="362"/>
      <c r="E152" s="362"/>
      <c r="F152" s="362"/>
      <c r="G152" s="47"/>
      <c r="H152" s="47"/>
      <c r="I152" s="47"/>
    </row>
    <row r="153" spans="1:9" s="881" customFormat="1" ht="15.75">
      <c r="A153" s="156"/>
      <c r="B153" s="47"/>
      <c r="C153" s="362"/>
      <c r="D153" s="362"/>
      <c r="E153" s="362"/>
      <c r="F153" s="362"/>
      <c r="G153" s="47"/>
      <c r="H153" s="47"/>
      <c r="I153" s="47"/>
    </row>
    <row r="154" spans="1:9" s="881" customFormat="1" ht="15.75">
      <c r="A154" s="156"/>
      <c r="B154" s="47"/>
      <c r="C154" s="362"/>
      <c r="D154" s="362"/>
      <c r="E154" s="362"/>
      <c r="F154" s="362"/>
      <c r="G154" s="47"/>
      <c r="H154" s="47"/>
      <c r="I154" s="47"/>
    </row>
    <row r="155" spans="1:9" s="881" customFormat="1" ht="15.75">
      <c r="A155" s="156"/>
      <c r="B155" s="47"/>
      <c r="C155" s="362"/>
      <c r="D155" s="362"/>
      <c r="E155" s="362"/>
      <c r="F155" s="362"/>
      <c r="G155" s="47"/>
      <c r="H155" s="47"/>
      <c r="I155" s="47"/>
    </row>
    <row r="156" spans="1:9" s="881" customFormat="1" ht="15.75">
      <c r="A156" s="156"/>
      <c r="B156" s="47"/>
      <c r="C156" s="362"/>
      <c r="D156" s="362"/>
      <c r="E156" s="362"/>
      <c r="F156" s="362"/>
      <c r="G156" s="47"/>
      <c r="H156" s="47"/>
      <c r="I156" s="47"/>
    </row>
    <row r="157" spans="1:9" s="881" customFormat="1" ht="15.75">
      <c r="A157" s="156"/>
      <c r="B157" s="47"/>
      <c r="C157" s="362"/>
      <c r="D157" s="362"/>
      <c r="E157" s="362"/>
      <c r="F157" s="362"/>
      <c r="G157" s="47"/>
      <c r="H157" s="47"/>
      <c r="I157" s="47"/>
    </row>
    <row r="158" spans="1:9" s="881" customFormat="1" ht="15.75">
      <c r="A158" s="156"/>
      <c r="B158" s="47"/>
      <c r="C158" s="362"/>
      <c r="D158" s="362"/>
      <c r="E158" s="362"/>
      <c r="F158" s="362"/>
      <c r="G158" s="47"/>
      <c r="H158" s="47"/>
      <c r="I158" s="47"/>
    </row>
    <row r="159" spans="1:9" s="881" customFormat="1" ht="15.75">
      <c r="A159" s="156"/>
      <c r="B159" s="47"/>
      <c r="C159" s="362"/>
      <c r="D159" s="362"/>
      <c r="E159" s="362"/>
      <c r="F159" s="362"/>
      <c r="G159" s="47"/>
      <c r="H159" s="47"/>
      <c r="I159" s="47"/>
    </row>
    <row r="160" spans="1:9" s="881" customFormat="1" ht="15.75">
      <c r="A160" s="156"/>
      <c r="B160" s="47"/>
      <c r="C160" s="362"/>
      <c r="D160" s="362"/>
      <c r="E160" s="362"/>
      <c r="F160" s="362"/>
      <c r="G160" s="47"/>
      <c r="H160" s="47"/>
      <c r="I160" s="47"/>
    </row>
    <row r="161" spans="1:9" s="881" customFormat="1" ht="15.75">
      <c r="A161" s="156"/>
      <c r="B161" s="47"/>
      <c r="C161" s="362"/>
      <c r="D161" s="362"/>
      <c r="E161" s="362"/>
      <c r="F161" s="362"/>
      <c r="G161" s="47"/>
      <c r="H161" s="47"/>
      <c r="I161" s="47"/>
    </row>
    <row r="162" spans="1:9" s="881" customFormat="1" ht="15.75">
      <c r="A162" s="156"/>
      <c r="B162" s="47"/>
      <c r="C162" s="362"/>
      <c r="D162" s="362"/>
      <c r="E162" s="362"/>
      <c r="F162" s="362"/>
      <c r="G162" s="47"/>
      <c r="H162" s="47"/>
      <c r="I162" s="47"/>
    </row>
    <row r="163" spans="1:9" s="881" customFormat="1" ht="15.75">
      <c r="A163" s="156"/>
      <c r="B163" s="47"/>
      <c r="C163" s="362"/>
      <c r="D163" s="362"/>
      <c r="E163" s="362"/>
      <c r="F163" s="362"/>
      <c r="G163" s="47"/>
      <c r="H163" s="47"/>
      <c r="I163" s="47"/>
    </row>
    <row r="164" spans="1:9" s="881" customFormat="1" ht="15.75">
      <c r="A164" s="156"/>
      <c r="B164" s="47"/>
      <c r="C164" s="362"/>
      <c r="D164" s="362"/>
      <c r="E164" s="362"/>
      <c r="F164" s="362"/>
      <c r="G164" s="47"/>
      <c r="H164" s="47"/>
      <c r="I164" s="47"/>
    </row>
    <row r="165" spans="1:9" s="881" customFormat="1" ht="15.75">
      <c r="A165" s="156"/>
      <c r="B165" s="47"/>
      <c r="C165" s="362"/>
      <c r="D165" s="362"/>
      <c r="E165" s="362"/>
      <c r="F165" s="362"/>
      <c r="G165" s="47"/>
      <c r="H165" s="47"/>
      <c r="I165" s="47"/>
    </row>
    <row r="166" spans="1:9" s="881" customFormat="1" ht="15.75">
      <c r="A166" s="156"/>
      <c r="B166" s="47"/>
      <c r="C166" s="362"/>
      <c r="D166" s="362"/>
      <c r="E166" s="362"/>
      <c r="F166" s="362"/>
      <c r="G166" s="47"/>
      <c r="H166" s="47"/>
      <c r="I166" s="47"/>
    </row>
    <row r="167" spans="1:9" s="881" customFormat="1" ht="15.75">
      <c r="A167" s="156"/>
      <c r="B167" s="47"/>
      <c r="C167" s="362"/>
      <c r="D167" s="362"/>
      <c r="E167" s="362"/>
      <c r="F167" s="362"/>
      <c r="G167" s="47"/>
      <c r="H167" s="47"/>
      <c r="I167" s="47"/>
    </row>
    <row r="168" spans="1:9" s="881" customFormat="1" ht="15.75">
      <c r="A168" s="156"/>
      <c r="B168" s="47"/>
      <c r="C168" s="362"/>
      <c r="D168" s="362"/>
      <c r="E168" s="362"/>
      <c r="F168" s="362"/>
      <c r="G168" s="47"/>
      <c r="H168" s="47"/>
      <c r="I168" s="47"/>
    </row>
    <row r="169" spans="1:9" s="881" customFormat="1" ht="15.75">
      <c r="A169" s="156"/>
      <c r="B169" s="47"/>
      <c r="C169" s="362"/>
      <c r="D169" s="362"/>
      <c r="E169" s="362"/>
      <c r="F169" s="362"/>
      <c r="G169" s="47"/>
      <c r="H169" s="47"/>
      <c r="I169" s="47"/>
    </row>
    <row r="170" spans="1:9" s="881" customFormat="1" ht="15.75">
      <c r="A170" s="156"/>
      <c r="B170" s="47"/>
      <c r="C170" s="362"/>
      <c r="D170" s="362"/>
      <c r="E170" s="362"/>
      <c r="F170" s="362"/>
      <c r="G170" s="47"/>
      <c r="H170" s="47"/>
      <c r="I170" s="47"/>
    </row>
    <row r="171" spans="1:9" s="881" customFormat="1" ht="15.75">
      <c r="A171" s="156"/>
      <c r="B171" s="47"/>
      <c r="C171" s="362"/>
      <c r="D171" s="362"/>
      <c r="E171" s="362"/>
      <c r="F171" s="362"/>
      <c r="G171" s="47"/>
      <c r="H171" s="47"/>
      <c r="I171" s="47"/>
    </row>
    <row r="172" spans="1:9" s="881" customFormat="1" ht="15.75">
      <c r="A172" s="156"/>
      <c r="B172" s="47"/>
      <c r="C172" s="362"/>
      <c r="D172" s="362"/>
      <c r="E172" s="362"/>
      <c r="F172" s="362"/>
      <c r="G172" s="47"/>
      <c r="H172" s="47"/>
      <c r="I172" s="47"/>
    </row>
    <row r="173" spans="1:9" s="881" customFormat="1" ht="15.75">
      <c r="A173" s="156"/>
      <c r="B173" s="47"/>
      <c r="C173" s="362"/>
      <c r="D173" s="362"/>
      <c r="E173" s="362"/>
      <c r="F173" s="362"/>
      <c r="G173" s="47"/>
      <c r="H173" s="47"/>
      <c r="I173" s="47"/>
    </row>
    <row r="174" spans="1:9" s="881" customFormat="1" ht="15.75">
      <c r="A174" s="156"/>
      <c r="B174" s="47"/>
      <c r="C174" s="362"/>
      <c r="D174" s="362"/>
      <c r="E174" s="362"/>
      <c r="F174" s="362"/>
      <c r="G174" s="47"/>
      <c r="H174" s="47"/>
      <c r="I174" s="47"/>
    </row>
    <row r="175" spans="1:9" s="881" customFormat="1" ht="15.75">
      <c r="A175" s="156"/>
      <c r="B175" s="47"/>
      <c r="C175" s="362"/>
      <c r="D175" s="362"/>
      <c r="E175" s="362"/>
      <c r="F175" s="362"/>
      <c r="G175" s="47"/>
      <c r="H175" s="47"/>
      <c r="I175" s="47"/>
    </row>
    <row r="176" spans="1:9" s="881" customFormat="1" ht="15.75">
      <c r="A176" s="156"/>
      <c r="B176" s="47"/>
      <c r="C176" s="362"/>
      <c r="D176" s="362"/>
      <c r="E176" s="362"/>
      <c r="F176" s="362"/>
      <c r="G176" s="47"/>
      <c r="H176" s="47"/>
      <c r="I176" s="47"/>
    </row>
    <row r="177" spans="1:9" s="881" customFormat="1" ht="15.75">
      <c r="A177" s="156"/>
      <c r="B177" s="47"/>
      <c r="C177" s="362"/>
      <c r="D177" s="362"/>
      <c r="E177" s="362"/>
      <c r="F177" s="362"/>
      <c r="G177" s="47"/>
      <c r="H177" s="47"/>
      <c r="I177" s="47"/>
    </row>
    <row r="178" spans="1:9" s="881" customFormat="1" ht="15.75">
      <c r="A178" s="156"/>
      <c r="B178" s="47"/>
      <c r="C178" s="362"/>
      <c r="D178" s="362"/>
      <c r="E178" s="362"/>
      <c r="F178" s="362"/>
      <c r="G178" s="47"/>
      <c r="H178" s="47"/>
      <c r="I178" s="47"/>
    </row>
    <row r="179" spans="1:9" s="881" customFormat="1" ht="15.75">
      <c r="A179" s="156"/>
      <c r="B179" s="47"/>
      <c r="C179" s="362"/>
      <c r="D179" s="362"/>
      <c r="E179" s="362"/>
      <c r="F179" s="362"/>
      <c r="G179" s="47"/>
      <c r="H179" s="47"/>
      <c r="I179" s="47"/>
    </row>
    <row r="180" spans="1:9" s="881" customFormat="1" ht="15.75">
      <c r="A180" s="156"/>
      <c r="B180" s="47"/>
      <c r="C180" s="362"/>
      <c r="D180" s="362"/>
      <c r="E180" s="362"/>
      <c r="F180" s="362"/>
      <c r="G180" s="47"/>
      <c r="H180" s="47"/>
      <c r="I180" s="47"/>
    </row>
    <row r="181" spans="1:9" s="881" customFormat="1" ht="15.75">
      <c r="A181" s="156"/>
      <c r="B181" s="47"/>
      <c r="C181" s="362"/>
      <c r="D181" s="362"/>
      <c r="E181" s="362"/>
      <c r="F181" s="362"/>
      <c r="G181" s="47"/>
      <c r="H181" s="47"/>
      <c r="I181" s="47"/>
    </row>
    <row r="182" spans="1:9" s="881" customFormat="1" ht="15.75">
      <c r="A182" s="156"/>
      <c r="B182" s="47"/>
      <c r="C182" s="362"/>
      <c r="D182" s="362"/>
      <c r="E182" s="362"/>
      <c r="F182" s="362"/>
      <c r="G182" s="47"/>
      <c r="H182" s="47"/>
      <c r="I182" s="47"/>
    </row>
    <row r="183" spans="1:9" s="881" customFormat="1" ht="15.75">
      <c r="A183" s="156"/>
      <c r="B183" s="47"/>
      <c r="C183" s="362"/>
      <c r="D183" s="362"/>
      <c r="E183" s="362"/>
      <c r="F183" s="362"/>
      <c r="G183" s="47"/>
      <c r="H183" s="47"/>
      <c r="I183" s="47"/>
    </row>
    <row r="184" spans="1:9" s="881" customFormat="1" ht="15.75">
      <c r="A184" s="156"/>
      <c r="B184" s="47"/>
      <c r="C184" s="362"/>
      <c r="D184" s="362"/>
      <c r="E184" s="362"/>
      <c r="F184" s="362"/>
      <c r="G184" s="47"/>
      <c r="H184" s="47"/>
      <c r="I184" s="47"/>
    </row>
    <row r="185" spans="1:9" s="881" customFormat="1" ht="15.75">
      <c r="A185" s="156"/>
      <c r="B185" s="47"/>
      <c r="C185" s="362"/>
      <c r="D185" s="362"/>
      <c r="E185" s="362"/>
      <c r="F185" s="362"/>
      <c r="G185" s="47"/>
      <c r="H185" s="47"/>
      <c r="I185" s="47"/>
    </row>
    <row r="186" spans="1:9" s="881" customFormat="1" ht="15.75">
      <c r="A186" s="156"/>
      <c r="B186" s="47"/>
      <c r="C186" s="362"/>
      <c r="D186" s="362"/>
      <c r="E186" s="362"/>
      <c r="F186" s="362"/>
      <c r="G186" s="47"/>
      <c r="H186" s="47"/>
      <c r="I186" s="47"/>
    </row>
    <row r="187" spans="1:9" s="881" customFormat="1" ht="15.75">
      <c r="A187" s="156"/>
      <c r="B187" s="47"/>
      <c r="C187" s="362"/>
      <c r="D187" s="362"/>
      <c r="E187" s="362"/>
      <c r="F187" s="362"/>
      <c r="G187" s="47"/>
      <c r="H187" s="47"/>
      <c r="I187" s="47"/>
    </row>
    <row r="188" spans="1:9" s="881" customFormat="1" ht="15.75">
      <c r="A188" s="156"/>
      <c r="B188" s="47"/>
      <c r="C188" s="362"/>
      <c r="D188" s="362"/>
      <c r="E188" s="362"/>
      <c r="F188" s="362"/>
      <c r="G188" s="47"/>
      <c r="H188" s="47"/>
      <c r="I188" s="47"/>
    </row>
    <row r="189" spans="1:9" s="881" customFormat="1" ht="15.75">
      <c r="A189" s="156"/>
      <c r="B189" s="47"/>
      <c r="C189" s="362"/>
      <c r="D189" s="362"/>
      <c r="E189" s="362"/>
      <c r="F189" s="362"/>
      <c r="G189" s="47"/>
      <c r="H189" s="47"/>
      <c r="I189" s="47"/>
    </row>
    <row r="190" spans="1:9" s="881" customFormat="1" ht="15.75">
      <c r="A190" s="156"/>
      <c r="B190" s="47"/>
      <c r="C190" s="362"/>
      <c r="D190" s="362"/>
      <c r="E190" s="362"/>
      <c r="F190" s="362"/>
      <c r="G190" s="47"/>
      <c r="H190" s="47"/>
      <c r="I190" s="47"/>
    </row>
    <row r="191" spans="1:9" s="881" customFormat="1" ht="15.75">
      <c r="A191" s="156"/>
      <c r="B191" s="47"/>
      <c r="C191" s="362"/>
      <c r="D191" s="362"/>
      <c r="E191" s="362"/>
      <c r="F191" s="362"/>
      <c r="G191" s="47"/>
      <c r="H191" s="47"/>
      <c r="I191" s="47"/>
    </row>
    <row r="192" spans="1:9" s="881" customFormat="1" ht="15.75">
      <c r="A192" s="46"/>
      <c r="B192" s="47"/>
      <c r="C192" s="362"/>
      <c r="D192" s="362"/>
      <c r="E192" s="362"/>
      <c r="F192" s="362"/>
      <c r="G192" s="47"/>
      <c r="H192" s="47"/>
      <c r="I192" s="47"/>
    </row>
    <row r="193" spans="1:13" ht="15.75">
      <c r="A193" s="46"/>
      <c r="C193" s="362"/>
      <c r="D193" s="362"/>
      <c r="E193" s="362"/>
      <c r="F193" s="362"/>
      <c r="L193" s="881"/>
      <c r="M193" s="881"/>
    </row>
    <row r="194" spans="1:13" ht="15.75">
      <c r="A194" s="46"/>
      <c r="C194" s="362"/>
      <c r="D194" s="362"/>
      <c r="E194" s="362"/>
      <c r="F194" s="362"/>
      <c r="L194" s="881"/>
      <c r="M194" s="881"/>
    </row>
    <row r="195" spans="1:13" ht="15.75">
      <c r="A195" s="46"/>
      <c r="C195" s="362"/>
      <c r="D195" s="362"/>
      <c r="E195" s="362"/>
      <c r="F195" s="362"/>
      <c r="L195" s="881"/>
      <c r="M195" s="881"/>
    </row>
    <row r="196" spans="1:13" ht="15.75">
      <c r="A196" s="46"/>
      <c r="C196" s="362"/>
      <c r="D196" s="362"/>
      <c r="E196" s="362"/>
      <c r="F196" s="362"/>
      <c r="L196" s="881"/>
      <c r="M196" s="881"/>
    </row>
    <row r="197" spans="1:13" ht="15.75">
      <c r="A197" s="46"/>
      <c r="C197" s="362"/>
      <c r="D197" s="362"/>
      <c r="E197" s="362"/>
      <c r="F197" s="362"/>
      <c r="L197" s="881"/>
      <c r="M197" s="881"/>
    </row>
    <row r="198" spans="1:13" ht="15.75">
      <c r="A198" s="46"/>
      <c r="C198" s="362"/>
      <c r="D198" s="362"/>
      <c r="E198" s="362"/>
      <c r="F198" s="362"/>
      <c r="L198" s="881"/>
      <c r="M198" s="881"/>
    </row>
    <row r="199" spans="1:13" ht="15.75">
      <c r="A199" s="46"/>
      <c r="C199" s="362"/>
      <c r="D199" s="362"/>
      <c r="E199" s="362"/>
      <c r="F199" s="362"/>
      <c r="L199" s="881"/>
      <c r="M199" s="881"/>
    </row>
    <row r="200" spans="1:13" ht="15.75">
      <c r="A200" s="46"/>
      <c r="C200" s="362"/>
      <c r="D200" s="362"/>
      <c r="E200" s="362"/>
      <c r="F200" s="362"/>
      <c r="L200" s="881"/>
      <c r="M200" s="881"/>
    </row>
    <row r="201" spans="1:13" ht="15.75">
      <c r="A201" s="46"/>
      <c r="C201" s="362"/>
      <c r="D201" s="362"/>
      <c r="E201" s="362"/>
      <c r="F201" s="362"/>
    </row>
    <row r="202" spans="1:13" ht="15.75">
      <c r="A202" s="46"/>
      <c r="C202" s="362"/>
      <c r="D202" s="362"/>
      <c r="E202" s="362"/>
      <c r="F202" s="362"/>
    </row>
    <row r="203" spans="1:13" ht="15.75">
      <c r="A203" s="46"/>
      <c r="C203" s="362"/>
      <c r="D203" s="362"/>
      <c r="E203" s="362"/>
      <c r="F203" s="362"/>
    </row>
    <row r="204" spans="1:13" ht="15.75">
      <c r="A204" s="46"/>
      <c r="C204" s="362"/>
      <c r="D204" s="362"/>
      <c r="E204" s="362"/>
      <c r="F204" s="362"/>
    </row>
    <row r="205" spans="1:13" ht="15.75">
      <c r="A205" s="46"/>
      <c r="C205" s="362"/>
      <c r="D205" s="362"/>
      <c r="E205" s="362"/>
      <c r="F205" s="362"/>
    </row>
    <row r="206" spans="1:13" ht="15.75">
      <c r="A206" s="46"/>
      <c r="C206" s="362"/>
      <c r="D206" s="362"/>
      <c r="E206" s="362"/>
      <c r="F206" s="362"/>
    </row>
    <row r="207" spans="1:13" ht="15.75">
      <c r="A207" s="46"/>
      <c r="C207" s="362"/>
      <c r="D207" s="362"/>
      <c r="E207" s="362"/>
      <c r="F207" s="362"/>
    </row>
    <row r="208" spans="1:13" ht="15.75">
      <c r="A208" s="46"/>
      <c r="C208" s="362"/>
      <c r="D208" s="362"/>
      <c r="E208" s="362"/>
      <c r="F208" s="362"/>
    </row>
    <row r="209" spans="1:6" ht="15.75">
      <c r="A209" s="46"/>
      <c r="C209" s="362"/>
      <c r="D209" s="362"/>
      <c r="E209" s="362"/>
      <c r="F209" s="362"/>
    </row>
    <row r="210" spans="1:6" ht="15.75">
      <c r="A210" s="46"/>
      <c r="C210" s="362"/>
      <c r="D210" s="362"/>
      <c r="E210" s="362"/>
      <c r="F210" s="362"/>
    </row>
    <row r="211" spans="1:6" ht="15.75">
      <c r="A211" s="46"/>
      <c r="C211" s="362"/>
      <c r="D211" s="362"/>
      <c r="E211" s="362"/>
      <c r="F211" s="362"/>
    </row>
    <row r="212" spans="1:6" ht="15.75">
      <c r="A212" s="46"/>
      <c r="C212" s="362"/>
      <c r="D212" s="362"/>
      <c r="E212" s="362"/>
      <c r="F212" s="362"/>
    </row>
    <row r="213" spans="1:6" ht="15.75">
      <c r="A213" s="46"/>
      <c r="C213" s="362"/>
      <c r="D213" s="362"/>
      <c r="E213" s="362"/>
      <c r="F213" s="362"/>
    </row>
    <row r="214" spans="1:6" ht="15.75">
      <c r="A214" s="46"/>
      <c r="C214" s="362"/>
      <c r="D214" s="362"/>
      <c r="E214" s="362"/>
      <c r="F214" s="362"/>
    </row>
    <row r="215" spans="1:6" ht="15.75">
      <c r="A215" s="46"/>
      <c r="C215" s="362"/>
      <c r="D215" s="362"/>
      <c r="E215" s="362"/>
      <c r="F215" s="362"/>
    </row>
    <row r="216" spans="1:6" ht="15.75">
      <c r="A216" s="46"/>
      <c r="C216" s="362"/>
      <c r="D216" s="362"/>
      <c r="E216" s="362"/>
      <c r="F216" s="362"/>
    </row>
    <row r="217" spans="1:6" ht="15.75">
      <c r="A217" s="46"/>
      <c r="C217" s="362"/>
      <c r="D217" s="362"/>
      <c r="E217" s="362"/>
      <c r="F217" s="362"/>
    </row>
    <row r="218" spans="1:6" ht="15.75">
      <c r="A218" s="46"/>
      <c r="C218" s="362"/>
      <c r="D218" s="362"/>
      <c r="E218" s="362"/>
      <c r="F218" s="362"/>
    </row>
    <row r="219" spans="1:6" ht="15.75">
      <c r="A219" s="46"/>
      <c r="C219" s="362"/>
      <c r="D219" s="362"/>
      <c r="E219" s="362"/>
      <c r="F219" s="362"/>
    </row>
    <row r="220" spans="1:6" ht="15.75">
      <c r="A220" s="46"/>
      <c r="C220" s="362"/>
      <c r="D220" s="362"/>
      <c r="E220" s="362"/>
      <c r="F220" s="362"/>
    </row>
    <row r="221" spans="1:6" ht="15.75">
      <c r="A221" s="46"/>
      <c r="C221" s="362"/>
      <c r="D221" s="362"/>
      <c r="E221" s="362"/>
      <c r="F221" s="362"/>
    </row>
    <row r="222" spans="1:6" ht="15.75">
      <c r="A222" s="46"/>
      <c r="C222" s="362"/>
      <c r="D222" s="362"/>
      <c r="E222" s="362"/>
      <c r="F222" s="362"/>
    </row>
    <row r="223" spans="1:6" ht="15.75">
      <c r="A223" s="46"/>
      <c r="C223" s="362"/>
      <c r="D223" s="362"/>
      <c r="E223" s="362"/>
      <c r="F223" s="362"/>
    </row>
    <row r="224" spans="1:6" ht="15.75">
      <c r="A224" s="46"/>
      <c r="C224" s="362"/>
      <c r="D224" s="362"/>
      <c r="E224" s="362"/>
      <c r="F224" s="362"/>
    </row>
    <row r="225" spans="1:6" ht="15.75">
      <c r="A225" s="46"/>
      <c r="C225" s="362"/>
      <c r="D225" s="362"/>
      <c r="E225" s="362"/>
      <c r="F225" s="362"/>
    </row>
    <row r="226" spans="1:6" ht="15.75">
      <c r="A226" s="46"/>
      <c r="C226" s="362"/>
      <c r="D226" s="362"/>
      <c r="E226" s="362"/>
      <c r="F226" s="362"/>
    </row>
    <row r="227" spans="1:6" ht="15.75">
      <c r="A227" s="46"/>
      <c r="C227" s="362"/>
      <c r="D227" s="362"/>
      <c r="E227" s="362"/>
      <c r="F227" s="362"/>
    </row>
    <row r="228" spans="1:6" ht="15.75">
      <c r="A228" s="46"/>
      <c r="C228" s="362"/>
      <c r="D228" s="362"/>
      <c r="E228" s="362"/>
      <c r="F228" s="362"/>
    </row>
    <row r="229" spans="1:6" ht="15.75">
      <c r="A229" s="46"/>
      <c r="C229" s="362"/>
      <c r="D229" s="362"/>
      <c r="E229" s="362"/>
      <c r="F229" s="362"/>
    </row>
    <row r="230" spans="1:6" ht="15.75">
      <c r="A230" s="46"/>
      <c r="C230" s="362"/>
      <c r="D230" s="362"/>
      <c r="E230" s="362"/>
      <c r="F230" s="362"/>
    </row>
    <row r="231" spans="1:6" ht="15.75">
      <c r="A231" s="46"/>
      <c r="C231" s="362"/>
      <c r="D231" s="362"/>
      <c r="E231" s="362"/>
      <c r="F231" s="362"/>
    </row>
    <row r="232" spans="1:6" ht="15.75">
      <c r="A232" s="46"/>
      <c r="C232" s="362"/>
      <c r="D232" s="362"/>
      <c r="E232" s="362"/>
      <c r="F232" s="362"/>
    </row>
    <row r="233" spans="1:6" ht="15.75">
      <c r="A233" s="46"/>
      <c r="C233" s="362"/>
      <c r="D233" s="362"/>
      <c r="E233" s="362"/>
      <c r="F233" s="362"/>
    </row>
    <row r="234" spans="1:6" ht="15.75">
      <c r="A234" s="46"/>
      <c r="C234" s="362"/>
      <c r="D234" s="362"/>
      <c r="E234" s="362"/>
      <c r="F234" s="362"/>
    </row>
    <row r="235" spans="1:6" ht="15.75">
      <c r="A235" s="46"/>
      <c r="C235" s="362"/>
      <c r="D235" s="362"/>
      <c r="E235" s="362"/>
      <c r="F235" s="362"/>
    </row>
    <row r="236" spans="1:6" ht="15.75">
      <c r="A236" s="46"/>
      <c r="C236" s="362"/>
      <c r="D236" s="362"/>
      <c r="E236" s="362"/>
      <c r="F236" s="362"/>
    </row>
    <row r="237" spans="1:6" ht="15.75">
      <c r="A237" s="46"/>
      <c r="C237" s="362"/>
      <c r="D237" s="362"/>
      <c r="E237" s="362"/>
      <c r="F237" s="362"/>
    </row>
    <row r="238" spans="1:6" ht="15.75">
      <c r="A238" s="46"/>
      <c r="C238" s="362"/>
      <c r="D238" s="362"/>
      <c r="E238" s="362"/>
      <c r="F238" s="362"/>
    </row>
    <row r="239" spans="1:6" ht="15.75">
      <c r="A239" s="46"/>
      <c r="C239" s="362"/>
      <c r="D239" s="362"/>
      <c r="E239" s="362"/>
      <c r="F239" s="362"/>
    </row>
    <row r="240" spans="1:6" ht="15.75">
      <c r="A240" s="46"/>
      <c r="C240" s="362"/>
      <c r="D240" s="362"/>
      <c r="E240" s="362"/>
      <c r="F240" s="362"/>
    </row>
    <row r="241" spans="1:6" ht="15.75">
      <c r="A241" s="46"/>
      <c r="C241" s="362"/>
      <c r="D241" s="362"/>
      <c r="E241" s="362"/>
      <c r="F241" s="362"/>
    </row>
    <row r="242" spans="1:6" ht="15.75">
      <c r="A242" s="46"/>
      <c r="C242" s="362"/>
      <c r="D242" s="362"/>
      <c r="E242" s="362"/>
      <c r="F242" s="362"/>
    </row>
    <row r="243" spans="1:6" ht="15.75">
      <c r="A243" s="46"/>
      <c r="C243" s="362"/>
      <c r="D243" s="362"/>
      <c r="E243" s="362"/>
      <c r="F243" s="362"/>
    </row>
    <row r="244" spans="1:6" ht="15.75">
      <c r="A244" s="46"/>
      <c r="C244" s="362"/>
      <c r="D244" s="362"/>
      <c r="E244" s="362"/>
      <c r="F244" s="362"/>
    </row>
    <row r="245" spans="1:6" ht="15.75">
      <c r="A245" s="46"/>
      <c r="C245" s="362"/>
      <c r="D245" s="362"/>
      <c r="E245" s="362"/>
      <c r="F245" s="362"/>
    </row>
    <row r="246" spans="1:6" ht="15.75">
      <c r="A246" s="46"/>
      <c r="C246" s="362"/>
      <c r="D246" s="362"/>
      <c r="E246" s="362"/>
      <c r="F246" s="362"/>
    </row>
    <row r="247" spans="1:6" ht="15.75">
      <c r="A247" s="46"/>
      <c r="C247" s="362"/>
      <c r="D247" s="362"/>
      <c r="E247" s="362"/>
      <c r="F247" s="362"/>
    </row>
    <row r="248" spans="1:6" ht="15.75">
      <c r="A248" s="46"/>
      <c r="C248" s="362"/>
      <c r="D248" s="362"/>
      <c r="E248" s="362"/>
      <c r="F248" s="362"/>
    </row>
    <row r="249" spans="1:6" ht="15.75">
      <c r="A249" s="46"/>
      <c r="C249" s="362"/>
      <c r="D249" s="362"/>
      <c r="E249" s="362"/>
      <c r="F249" s="362"/>
    </row>
    <row r="250" spans="1:6" ht="15.75">
      <c r="A250" s="46"/>
      <c r="C250" s="362"/>
      <c r="D250" s="362"/>
      <c r="E250" s="362"/>
      <c r="F250" s="362"/>
    </row>
    <row r="251" spans="1:6" ht="15.75">
      <c r="A251" s="46"/>
      <c r="C251" s="362"/>
      <c r="D251" s="362"/>
      <c r="E251" s="362"/>
      <c r="F251" s="362"/>
    </row>
    <row r="252" spans="1:6" ht="15.75">
      <c r="A252" s="46"/>
      <c r="C252" s="362"/>
      <c r="D252" s="362"/>
      <c r="E252" s="362"/>
      <c r="F252" s="362"/>
    </row>
    <row r="253" spans="1:6" ht="15.75">
      <c r="A253" s="46"/>
      <c r="C253" s="362"/>
      <c r="D253" s="362"/>
      <c r="E253" s="362"/>
      <c r="F253" s="362"/>
    </row>
    <row r="254" spans="1:6" ht="15.75">
      <c r="A254" s="46"/>
      <c r="C254" s="362"/>
      <c r="D254" s="362"/>
      <c r="E254" s="362"/>
      <c r="F254" s="362"/>
    </row>
    <row r="255" spans="1:6" ht="15.75">
      <c r="A255" s="46"/>
      <c r="C255" s="362"/>
      <c r="D255" s="362"/>
      <c r="E255" s="362"/>
      <c r="F255" s="362"/>
    </row>
    <row r="256" spans="1:6" ht="15.75">
      <c r="A256" s="46"/>
      <c r="C256" s="362"/>
      <c r="D256" s="362"/>
      <c r="E256" s="362"/>
      <c r="F256" s="362"/>
    </row>
    <row r="257" spans="1:6" ht="15.75">
      <c r="A257" s="46"/>
      <c r="C257" s="362"/>
      <c r="D257" s="362"/>
      <c r="E257" s="362"/>
      <c r="F257" s="362"/>
    </row>
    <row r="258" spans="1:6" ht="15.75">
      <c r="A258" s="46"/>
      <c r="C258" s="362"/>
      <c r="D258" s="362"/>
      <c r="E258" s="362"/>
      <c r="F258" s="362"/>
    </row>
    <row r="259" spans="1:6" ht="15.75">
      <c r="A259" s="46"/>
      <c r="C259" s="362"/>
      <c r="D259" s="362"/>
      <c r="E259" s="362"/>
      <c r="F259" s="362"/>
    </row>
    <row r="260" spans="1:6" ht="15.75">
      <c r="A260" s="46"/>
      <c r="C260" s="362"/>
      <c r="D260" s="362"/>
      <c r="E260" s="362"/>
      <c r="F260" s="362"/>
    </row>
    <row r="261" spans="1:6" ht="15.75">
      <c r="A261" s="46"/>
      <c r="C261" s="362"/>
      <c r="D261" s="362"/>
      <c r="E261" s="362"/>
      <c r="F261" s="362"/>
    </row>
    <row r="262" spans="1:6" ht="15.75">
      <c r="A262" s="46"/>
      <c r="C262" s="362"/>
      <c r="D262" s="362"/>
      <c r="E262" s="362"/>
      <c r="F262" s="362"/>
    </row>
    <row r="263" spans="1:6" ht="15.75">
      <c r="A263" s="46"/>
      <c r="C263" s="362"/>
      <c r="D263" s="362"/>
      <c r="E263" s="362"/>
      <c r="F263" s="362"/>
    </row>
    <row r="264" spans="1:6" ht="15.75">
      <c r="A264" s="46"/>
    </row>
    <row r="265" spans="1:6" ht="15.75">
      <c r="A265" s="46"/>
    </row>
    <row r="266" spans="1:6" ht="15.75">
      <c r="A266" s="46"/>
    </row>
    <row r="267" spans="1:6" ht="15.75">
      <c r="A267" s="46"/>
    </row>
    <row r="268" spans="1:6" ht="15.75">
      <c r="A268" s="46"/>
    </row>
    <row r="269" spans="1:6" ht="15.75">
      <c r="A269" s="46"/>
    </row>
    <row r="270" spans="1:6" ht="15.75">
      <c r="A270" s="46"/>
    </row>
    <row r="271" spans="1:6" ht="15.75">
      <c r="A271" s="46"/>
    </row>
    <row r="272" spans="1:6" ht="15.75">
      <c r="A272" s="46"/>
    </row>
    <row r="273" spans="1:1" ht="15.75">
      <c r="A273" s="46"/>
    </row>
    <row r="274" spans="1:1" ht="15.75">
      <c r="A274" s="46"/>
    </row>
    <row r="275" spans="1:1" ht="15.75">
      <c r="A275" s="46"/>
    </row>
    <row r="276" spans="1:1" ht="15.75">
      <c r="A276" s="46"/>
    </row>
    <row r="277" spans="1:1" ht="15.75">
      <c r="A277" s="46"/>
    </row>
    <row r="278" spans="1:1" ht="15.75">
      <c r="A278" s="46"/>
    </row>
    <row r="279" spans="1:1" ht="15.75">
      <c r="A279" s="46"/>
    </row>
    <row r="280" spans="1:1" ht="15.75">
      <c r="A280" s="46"/>
    </row>
    <row r="281" spans="1:1" ht="15.75">
      <c r="A281" s="46"/>
    </row>
    <row r="282" spans="1:1" ht="15.75">
      <c r="A282" s="46"/>
    </row>
    <row r="283" spans="1:1" ht="15.75">
      <c r="A283" s="46"/>
    </row>
    <row r="284" spans="1:1" ht="15.75">
      <c r="A284" s="46"/>
    </row>
    <row r="285" spans="1:1" ht="15.75">
      <c r="A285" s="46"/>
    </row>
    <row r="286" spans="1:1" ht="15.75">
      <c r="A286" s="46"/>
    </row>
    <row r="287" spans="1:1" ht="15.75">
      <c r="A287" s="46"/>
    </row>
    <row r="288" spans="1:1" ht="15.75">
      <c r="A288" s="46"/>
    </row>
    <row r="289" spans="1:1" ht="15.75">
      <c r="A289" s="46"/>
    </row>
    <row r="290" spans="1:1" ht="15.75">
      <c r="A290" s="46"/>
    </row>
    <row r="291" spans="1:1" ht="15.75">
      <c r="A291" s="46"/>
    </row>
    <row r="292" spans="1:1" ht="15.75">
      <c r="A292" s="46"/>
    </row>
    <row r="293" spans="1:1" ht="15.75">
      <c r="A293" s="46"/>
    </row>
    <row r="294" spans="1:1" ht="15.75">
      <c r="A294" s="46"/>
    </row>
    <row r="295" spans="1:1" ht="15.75">
      <c r="A295" s="46"/>
    </row>
    <row r="296" spans="1:1" ht="15.75">
      <c r="A296" s="46"/>
    </row>
    <row r="297" spans="1:1" ht="15.75">
      <c r="A297" s="46"/>
    </row>
    <row r="298" spans="1:1" ht="15.75">
      <c r="A298" s="46"/>
    </row>
    <row r="299" spans="1:1" ht="15.75">
      <c r="A299" s="46"/>
    </row>
    <row r="300" spans="1:1" ht="15.75">
      <c r="A300" s="46"/>
    </row>
    <row r="301" spans="1:1" ht="15.75">
      <c r="A301" s="46"/>
    </row>
    <row r="302" spans="1:1" ht="15.75">
      <c r="A302" s="46"/>
    </row>
    <row r="303" spans="1:1" ht="15.75">
      <c r="A303" s="46"/>
    </row>
    <row r="304" spans="1:1" ht="15.75">
      <c r="A304" s="46"/>
    </row>
    <row r="305" spans="1:1" ht="15.75">
      <c r="A305" s="46"/>
    </row>
    <row r="306" spans="1:1" ht="15.75">
      <c r="A306" s="46"/>
    </row>
    <row r="307" spans="1:1" ht="15.75">
      <c r="A307" s="46"/>
    </row>
    <row r="308" spans="1:1" ht="15.75">
      <c r="A308" s="46"/>
    </row>
    <row r="309" spans="1:1" ht="15.75">
      <c r="A309" s="46"/>
    </row>
    <row r="310" spans="1:1" ht="15.75">
      <c r="A310" s="46"/>
    </row>
    <row r="311" spans="1:1" ht="15.75">
      <c r="A311" s="46"/>
    </row>
    <row r="312" spans="1:1" ht="15.75">
      <c r="A312" s="46"/>
    </row>
    <row r="313" spans="1:1" ht="15.75">
      <c r="A313" s="46"/>
    </row>
    <row r="314" spans="1:1" ht="15.75">
      <c r="A314" s="46"/>
    </row>
    <row r="315" spans="1:1" ht="15.75">
      <c r="A315" s="46"/>
    </row>
    <row r="316" spans="1:1" ht="15.75">
      <c r="A316" s="46"/>
    </row>
    <row r="317" spans="1:1" ht="15.75">
      <c r="A317" s="46"/>
    </row>
    <row r="318" spans="1:1" ht="15.75">
      <c r="A318" s="46"/>
    </row>
    <row r="319" spans="1:1" ht="15.75">
      <c r="A319" s="46"/>
    </row>
    <row r="320" spans="1:1" ht="15.75">
      <c r="A320" s="46"/>
    </row>
    <row r="321" spans="1:1" ht="15.75">
      <c r="A321" s="46"/>
    </row>
    <row r="322" spans="1:1" ht="15.75">
      <c r="A322" s="46"/>
    </row>
    <row r="323" spans="1:1" ht="15.75">
      <c r="A323" s="46"/>
    </row>
    <row r="324" spans="1:1" ht="15.75">
      <c r="A324" s="46"/>
    </row>
    <row r="325" spans="1:1" ht="15.75">
      <c r="A325" s="46"/>
    </row>
    <row r="326" spans="1:1" ht="15.75">
      <c r="A326" s="46"/>
    </row>
    <row r="327" spans="1:1" ht="15.75">
      <c r="A327" s="46"/>
    </row>
    <row r="328" spans="1:1" ht="15.75">
      <c r="A328" s="46"/>
    </row>
    <row r="329" spans="1:1" ht="15.75">
      <c r="A329" s="46"/>
    </row>
    <row r="330" spans="1:1" ht="15.75">
      <c r="A330" s="46"/>
    </row>
    <row r="331" spans="1:1" ht="15.75">
      <c r="A331" s="46"/>
    </row>
    <row r="332" spans="1:1" ht="15.75">
      <c r="A332" s="46"/>
    </row>
    <row r="333" spans="1:1" ht="15.75">
      <c r="A333" s="46"/>
    </row>
    <row r="334" spans="1:1" ht="15.75">
      <c r="A334" s="46"/>
    </row>
    <row r="335" spans="1:1" ht="15.75">
      <c r="A335" s="46"/>
    </row>
    <row r="336" spans="1:1" ht="15.75">
      <c r="A336" s="46"/>
    </row>
    <row r="337" spans="1:1" ht="15.75">
      <c r="A337" s="46"/>
    </row>
    <row r="338" spans="1:1" ht="15.75">
      <c r="A338" s="46"/>
    </row>
    <row r="339" spans="1:1" ht="15.75">
      <c r="A339" s="46"/>
    </row>
    <row r="340" spans="1:1" ht="15.75">
      <c r="A340" s="46"/>
    </row>
    <row r="341" spans="1:1" ht="15.75">
      <c r="A341" s="46"/>
    </row>
    <row r="342" spans="1:1" ht="15.75">
      <c r="A342" s="46"/>
    </row>
    <row r="343" spans="1:1" ht="15.75">
      <c r="A343" s="46"/>
    </row>
    <row r="344" spans="1:1" ht="15.75">
      <c r="A344" s="46"/>
    </row>
    <row r="345" spans="1:1" ht="15.75">
      <c r="A345" s="46"/>
    </row>
    <row r="346" spans="1:1" ht="15.75">
      <c r="A346" s="46"/>
    </row>
    <row r="347" spans="1:1" ht="15.75">
      <c r="A347" s="46"/>
    </row>
    <row r="348" spans="1:1" ht="15.75">
      <c r="A348" s="46"/>
    </row>
    <row r="349" spans="1:1" ht="15.75">
      <c r="A349" s="46"/>
    </row>
    <row r="350" spans="1:1" ht="15.75">
      <c r="A350" s="46"/>
    </row>
    <row r="351" spans="1:1" ht="15.75">
      <c r="A351" s="46"/>
    </row>
    <row r="352" spans="1:1" ht="15.75">
      <c r="A352" s="46"/>
    </row>
    <row r="353" spans="1:1" ht="15.75">
      <c r="A353" s="46"/>
    </row>
    <row r="354" spans="1:1" ht="15.75">
      <c r="A354" s="46"/>
    </row>
    <row r="355" spans="1:1" ht="15.75">
      <c r="A355" s="46"/>
    </row>
    <row r="356" spans="1:1" ht="15.75">
      <c r="A356" s="46"/>
    </row>
    <row r="357" spans="1:1" ht="15.75">
      <c r="A357" s="46"/>
    </row>
    <row r="358" spans="1:1" ht="15.75">
      <c r="A358" s="46"/>
    </row>
    <row r="359" spans="1:1" ht="15.75">
      <c r="A359" s="46"/>
    </row>
    <row r="360" spans="1:1" ht="15.75">
      <c r="A360" s="46"/>
    </row>
    <row r="361" spans="1:1" ht="15.75">
      <c r="A361" s="46"/>
    </row>
    <row r="362" spans="1:1" ht="15.75">
      <c r="A362" s="46"/>
    </row>
    <row r="363" spans="1:1" ht="15.75">
      <c r="A363" s="46"/>
    </row>
    <row r="364" spans="1:1" ht="15.75">
      <c r="A364" s="46"/>
    </row>
    <row r="365" spans="1:1" ht="15.75">
      <c r="A365" s="46"/>
    </row>
    <row r="366" spans="1:1" ht="15.75">
      <c r="A366" s="46"/>
    </row>
    <row r="367" spans="1:1" ht="15.75">
      <c r="A367" s="46"/>
    </row>
    <row r="368" spans="1:1" ht="15.75">
      <c r="A368" s="46"/>
    </row>
    <row r="369" spans="1:1" ht="15.75">
      <c r="A369" s="46"/>
    </row>
    <row r="370" spans="1:1" ht="15.75">
      <c r="A370" s="46"/>
    </row>
    <row r="371" spans="1:1" ht="15.75">
      <c r="A371" s="46"/>
    </row>
    <row r="372" spans="1:1" ht="15.75">
      <c r="A372" s="46"/>
    </row>
    <row r="373" spans="1:1" ht="15.75">
      <c r="A373" s="46"/>
    </row>
    <row r="374" spans="1:1" ht="15.75">
      <c r="A374" s="46"/>
    </row>
    <row r="375" spans="1:1" ht="15.75">
      <c r="A375" s="46"/>
    </row>
    <row r="376" spans="1:1" ht="15.75">
      <c r="A376" s="46"/>
    </row>
    <row r="377" spans="1:1" ht="15.75">
      <c r="A377" s="46"/>
    </row>
    <row r="378" spans="1:1" ht="15.75">
      <c r="A378" s="46"/>
    </row>
    <row r="379" spans="1:1" ht="15.75">
      <c r="A379" s="46"/>
    </row>
    <row r="380" spans="1:1" ht="15.75">
      <c r="A380" s="46"/>
    </row>
    <row r="381" spans="1:1" ht="15.75">
      <c r="A381" s="46"/>
    </row>
    <row r="382" spans="1:1" ht="15.75">
      <c r="A382" s="46"/>
    </row>
    <row r="383" spans="1:1" ht="15.75">
      <c r="A383" s="46"/>
    </row>
    <row r="384" spans="1:1" ht="15.75">
      <c r="A384" s="46"/>
    </row>
    <row r="385" spans="1:1" ht="15.75">
      <c r="A385" s="46"/>
    </row>
    <row r="386" spans="1:1" ht="15.75">
      <c r="A386" s="46"/>
    </row>
    <row r="387" spans="1:1" ht="15.75">
      <c r="A387" s="46"/>
    </row>
    <row r="388" spans="1:1" ht="15.75">
      <c r="A388" s="46"/>
    </row>
    <row r="389" spans="1:1" ht="15.75">
      <c r="A389" s="46"/>
    </row>
    <row r="390" spans="1:1" ht="15.75">
      <c r="A390" s="46"/>
    </row>
    <row r="391" spans="1:1" ht="15.75">
      <c r="A391" s="46"/>
    </row>
    <row r="392" spans="1:1" ht="15.75">
      <c r="A392" s="46"/>
    </row>
    <row r="393" spans="1:1" ht="15.75">
      <c r="A393" s="46"/>
    </row>
    <row r="394" spans="1:1" ht="15.75">
      <c r="A394" s="46"/>
    </row>
    <row r="395" spans="1:1" ht="15.75">
      <c r="A395" s="46"/>
    </row>
    <row r="396" spans="1:1" ht="15.75">
      <c r="A396" s="46"/>
    </row>
    <row r="397" spans="1:1" ht="15.75">
      <c r="A397" s="46"/>
    </row>
    <row r="398" spans="1:1" ht="15.75">
      <c r="A398" s="46"/>
    </row>
    <row r="399" spans="1:1" ht="15.75">
      <c r="A399" s="46"/>
    </row>
    <row r="400" spans="1:1" ht="15.75">
      <c r="A400" s="46"/>
    </row>
    <row r="401" spans="1:1" ht="15.75">
      <c r="A401" s="46"/>
    </row>
    <row r="402" spans="1:1" ht="15.75">
      <c r="A402" s="46"/>
    </row>
    <row r="403" spans="1:1" ht="15.75">
      <c r="A403" s="46"/>
    </row>
    <row r="404" spans="1:1" ht="15.75">
      <c r="A404" s="46"/>
    </row>
    <row r="405" spans="1:1" ht="15.75">
      <c r="A405" s="46"/>
    </row>
    <row r="406" spans="1:1" ht="15.75">
      <c r="A406" s="46"/>
    </row>
    <row r="407" spans="1:1" ht="15.75">
      <c r="A407" s="46"/>
    </row>
    <row r="408" spans="1:1" ht="15.75">
      <c r="A408" s="46"/>
    </row>
    <row r="409" spans="1:1" ht="15.75">
      <c r="A409" s="46"/>
    </row>
    <row r="410" spans="1:1" ht="15.75">
      <c r="A410" s="46"/>
    </row>
    <row r="411" spans="1:1" ht="15.75">
      <c r="A411" s="46"/>
    </row>
    <row r="412" spans="1:1" ht="15.75">
      <c r="A412" s="46"/>
    </row>
    <row r="413" spans="1:1" ht="15.75">
      <c r="A413" s="46"/>
    </row>
    <row r="414" spans="1:1" ht="15.75">
      <c r="A414" s="46"/>
    </row>
    <row r="415" spans="1:1" ht="15.75">
      <c r="A415" s="46"/>
    </row>
    <row r="416" spans="1:1" ht="15.75">
      <c r="A416" s="46"/>
    </row>
    <row r="417" spans="1:1" ht="15.75">
      <c r="A417" s="46"/>
    </row>
    <row r="418" spans="1:1" ht="15.75">
      <c r="A418" s="46"/>
    </row>
    <row r="419" spans="1:1" ht="15.75">
      <c r="A419" s="46"/>
    </row>
    <row r="420" spans="1:1" ht="15.75">
      <c r="A420" s="46"/>
    </row>
    <row r="421" spans="1:1" ht="15.75">
      <c r="A421" s="46"/>
    </row>
    <row r="422" spans="1:1" ht="15.75">
      <c r="A422" s="46"/>
    </row>
    <row r="423" spans="1:1" ht="15.75">
      <c r="A423" s="46"/>
    </row>
    <row r="424" spans="1:1" ht="15.75">
      <c r="A424" s="46"/>
    </row>
    <row r="425" spans="1:1" ht="15.75">
      <c r="A425" s="46"/>
    </row>
    <row r="426" spans="1:1" ht="15.75">
      <c r="A426" s="46"/>
    </row>
    <row r="427" spans="1:1" ht="15.75">
      <c r="A427" s="46"/>
    </row>
    <row r="428" spans="1:1" ht="15.75">
      <c r="A428" s="46"/>
    </row>
    <row r="429" spans="1:1" ht="15.75">
      <c r="A429" s="46"/>
    </row>
    <row r="430" spans="1:1" ht="15.75">
      <c r="A430" s="46"/>
    </row>
    <row r="431" spans="1:1" ht="15.75">
      <c r="A431" s="46"/>
    </row>
    <row r="432" spans="1:1" ht="15.75">
      <c r="A432" s="46"/>
    </row>
    <row r="433" spans="1:1" ht="15.75">
      <c r="A433" s="46"/>
    </row>
    <row r="434" spans="1:1" ht="15.75">
      <c r="A434" s="46"/>
    </row>
    <row r="435" spans="1:1" ht="15.75">
      <c r="A435" s="46"/>
    </row>
    <row r="436" spans="1:1" ht="15.75">
      <c r="A436" s="46"/>
    </row>
    <row r="437" spans="1:1" ht="15.75">
      <c r="A437" s="46"/>
    </row>
    <row r="438" spans="1:1" ht="15.75">
      <c r="A438" s="46"/>
    </row>
    <row r="439" spans="1:1" ht="15.75">
      <c r="A439" s="46"/>
    </row>
    <row r="440" spans="1:1" ht="15.75">
      <c r="A440" s="46"/>
    </row>
    <row r="441" spans="1:1" ht="15.75">
      <c r="A441" s="46"/>
    </row>
    <row r="442" spans="1:1" ht="15.75">
      <c r="A442" s="46"/>
    </row>
    <row r="443" spans="1:1" ht="15.75">
      <c r="A443" s="46"/>
    </row>
    <row r="444" spans="1:1" ht="15.75">
      <c r="A444" s="46"/>
    </row>
    <row r="445" spans="1:1" ht="15.75">
      <c r="A445" s="46"/>
    </row>
    <row r="446" spans="1:1" ht="15.75">
      <c r="A446" s="46"/>
    </row>
    <row r="447" spans="1:1" ht="15.75">
      <c r="A447" s="46"/>
    </row>
    <row r="448" spans="1:1" ht="15.75">
      <c r="A448" s="46"/>
    </row>
    <row r="449" spans="1:1" ht="15.75">
      <c r="A449" s="46"/>
    </row>
    <row r="450" spans="1:1" ht="15.75">
      <c r="A450" s="46"/>
    </row>
    <row r="451" spans="1:1" ht="15.75">
      <c r="A451" s="46"/>
    </row>
    <row r="452" spans="1:1" ht="15.75">
      <c r="A452" s="46"/>
    </row>
    <row r="453" spans="1:1" ht="15.75">
      <c r="A453" s="46"/>
    </row>
    <row r="454" spans="1:1" ht="15.75">
      <c r="A454" s="46"/>
    </row>
    <row r="455" spans="1:1" ht="15.75">
      <c r="A455" s="46"/>
    </row>
    <row r="456" spans="1:1" ht="15.75">
      <c r="A456" s="46"/>
    </row>
    <row r="457" spans="1:1" ht="15.75">
      <c r="A457" s="46"/>
    </row>
    <row r="458" spans="1:1" ht="15.75">
      <c r="A458" s="46"/>
    </row>
    <row r="459" spans="1:1" ht="15.75">
      <c r="A459" s="46"/>
    </row>
    <row r="460" spans="1:1" ht="15.75">
      <c r="A460" s="46"/>
    </row>
    <row r="461" spans="1:1" ht="15.75">
      <c r="A461" s="46"/>
    </row>
    <row r="462" spans="1:1" ht="15.75">
      <c r="A462" s="46"/>
    </row>
    <row r="463" spans="1:1" ht="15.75">
      <c r="A463" s="46"/>
    </row>
    <row r="464" spans="1:1" ht="15.75">
      <c r="A464" s="46"/>
    </row>
    <row r="465" spans="1:1" ht="15.75">
      <c r="A465" s="46"/>
    </row>
    <row r="466" spans="1:1" ht="15.75">
      <c r="A466" s="46"/>
    </row>
    <row r="467" spans="1:1" ht="15.75">
      <c r="A467" s="46"/>
    </row>
    <row r="468" spans="1:1" ht="15.75">
      <c r="A468" s="46"/>
    </row>
    <row r="469" spans="1:1" ht="15.75">
      <c r="A469" s="46"/>
    </row>
    <row r="470" spans="1:1" ht="15.75">
      <c r="A470" s="46"/>
    </row>
    <row r="471" spans="1:1" ht="15.75">
      <c r="A471" s="46"/>
    </row>
    <row r="472" spans="1:1" ht="15.75">
      <c r="A472" s="46"/>
    </row>
    <row r="473" spans="1:1" ht="15.75">
      <c r="A473" s="46"/>
    </row>
    <row r="474" spans="1:1" ht="15.75">
      <c r="A474" s="46"/>
    </row>
    <row r="475" spans="1:1" ht="15.75">
      <c r="A475" s="46"/>
    </row>
    <row r="476" spans="1:1" ht="15.75">
      <c r="A476" s="46"/>
    </row>
    <row r="477" spans="1:1" ht="15.75">
      <c r="A477" s="46"/>
    </row>
    <row r="478" spans="1:1" ht="15.75">
      <c r="A478" s="46"/>
    </row>
    <row r="479" spans="1:1" ht="15.75">
      <c r="A479" s="46"/>
    </row>
    <row r="480" spans="1:1" ht="15.75">
      <c r="A480" s="46"/>
    </row>
    <row r="481" spans="1:1" ht="15.75">
      <c r="A481" s="46"/>
    </row>
    <row r="482" spans="1:1" ht="15.75">
      <c r="A482" s="46"/>
    </row>
    <row r="483" spans="1:1" ht="15.75">
      <c r="A483" s="46"/>
    </row>
    <row r="484" spans="1:1" ht="15.75">
      <c r="A484" s="46"/>
    </row>
    <row r="485" spans="1:1" ht="15.75">
      <c r="A485" s="46"/>
    </row>
    <row r="486" spans="1:1" ht="15.75">
      <c r="A486" s="46"/>
    </row>
    <row r="487" spans="1:1" ht="15.75">
      <c r="A487" s="46"/>
    </row>
    <row r="488" spans="1:1" ht="15.75">
      <c r="A488" s="46"/>
    </row>
    <row r="489" spans="1:1" ht="15.75">
      <c r="A489" s="46"/>
    </row>
    <row r="490" spans="1:1" ht="15.75">
      <c r="A490" s="46"/>
    </row>
    <row r="491" spans="1:1" ht="15.75">
      <c r="A491" s="46"/>
    </row>
    <row r="492" spans="1:1" ht="15.75">
      <c r="A492" s="46"/>
    </row>
    <row r="493" spans="1:1" ht="15.75">
      <c r="A493" s="46"/>
    </row>
    <row r="494" spans="1:1" ht="15.75">
      <c r="A494" s="46"/>
    </row>
    <row r="495" spans="1:1" ht="15.75">
      <c r="A495" s="46"/>
    </row>
    <row r="496" spans="1:1" ht="15.75">
      <c r="A496" s="46"/>
    </row>
    <row r="497" spans="1:1" ht="15.75">
      <c r="A497" s="46"/>
    </row>
    <row r="498" spans="1:1" ht="15.75">
      <c r="A498" s="46"/>
    </row>
    <row r="499" spans="1:1" ht="15.75">
      <c r="A499" s="46"/>
    </row>
    <row r="500" spans="1:1" ht="15.75">
      <c r="A500" s="46"/>
    </row>
    <row r="501" spans="1:1" ht="15.75">
      <c r="A501" s="46"/>
    </row>
    <row r="502" spans="1:1" ht="15.75">
      <c r="A502" s="46"/>
    </row>
    <row r="503" spans="1:1" ht="15.75">
      <c r="A503" s="46"/>
    </row>
    <row r="504" spans="1:1" ht="15.75">
      <c r="A504" s="46"/>
    </row>
    <row r="505" spans="1:1" ht="15.75">
      <c r="A505" s="46"/>
    </row>
    <row r="506" spans="1:1" ht="15.75">
      <c r="A506" s="46"/>
    </row>
    <row r="507" spans="1:1" ht="15.75">
      <c r="A507" s="46"/>
    </row>
    <row r="508" spans="1:1" ht="15.75">
      <c r="A508" s="46"/>
    </row>
    <row r="509" spans="1:1" ht="15.75">
      <c r="A509" s="46"/>
    </row>
    <row r="510" spans="1:1" ht="15.75">
      <c r="A510" s="46"/>
    </row>
    <row r="511" spans="1:1" ht="15.75">
      <c r="A511" s="46"/>
    </row>
    <row r="512" spans="1:1" ht="15.75">
      <c r="A512" s="46"/>
    </row>
    <row r="513" spans="1:1" ht="15.75">
      <c r="A513" s="46"/>
    </row>
    <row r="514" spans="1:1" ht="15.75">
      <c r="A514" s="46"/>
    </row>
    <row r="515" spans="1:1" ht="15.75">
      <c r="A515" s="46"/>
    </row>
    <row r="516" spans="1:1" ht="15.75">
      <c r="A516" s="46"/>
    </row>
    <row r="517" spans="1:1" ht="15.75">
      <c r="A517" s="46"/>
    </row>
    <row r="518" spans="1:1" ht="15.75">
      <c r="A518" s="46"/>
    </row>
    <row r="519" spans="1:1" ht="15.75">
      <c r="A519" s="46"/>
    </row>
    <row r="520" spans="1:1" ht="15.75">
      <c r="A520" s="46"/>
    </row>
    <row r="521" spans="1:1" ht="15.75">
      <c r="A521" s="46"/>
    </row>
    <row r="522" spans="1:1" ht="15.75">
      <c r="A522" s="46"/>
    </row>
    <row r="523" spans="1:1" ht="15.75">
      <c r="A523" s="46"/>
    </row>
    <row r="524" spans="1:1" ht="15.75">
      <c r="A524" s="46"/>
    </row>
    <row r="525" spans="1:1" ht="15.75">
      <c r="A525" s="46"/>
    </row>
    <row r="526" spans="1:1" ht="15.75">
      <c r="A526" s="46"/>
    </row>
    <row r="527" spans="1:1" ht="15.75">
      <c r="A527" s="46"/>
    </row>
    <row r="528" spans="1:1" ht="15.75">
      <c r="A528" s="46"/>
    </row>
    <row r="529" spans="1:1" ht="15.75">
      <c r="A529" s="46"/>
    </row>
    <row r="530" spans="1:1" ht="15.75">
      <c r="A530" s="46"/>
    </row>
    <row r="531" spans="1:1" ht="15.75">
      <c r="A531" s="46"/>
    </row>
    <row r="532" spans="1:1" ht="15.75">
      <c r="A532" s="46"/>
    </row>
    <row r="533" spans="1:1" ht="15.75">
      <c r="A533" s="46"/>
    </row>
    <row r="534" spans="1:1" ht="15.75">
      <c r="A534" s="46"/>
    </row>
    <row r="535" spans="1:1" ht="15.75">
      <c r="A535" s="46"/>
    </row>
    <row r="536" spans="1:1" ht="15.75">
      <c r="A536" s="46"/>
    </row>
    <row r="537" spans="1:1" ht="15.75">
      <c r="A537" s="46"/>
    </row>
    <row r="538" spans="1:1" ht="15.75">
      <c r="A538" s="46"/>
    </row>
    <row r="539" spans="1:1" ht="15.75">
      <c r="A539" s="46"/>
    </row>
    <row r="540" spans="1:1" ht="15.75">
      <c r="A540" s="46"/>
    </row>
    <row r="541" spans="1:1" ht="15.75">
      <c r="A541" s="46"/>
    </row>
    <row r="542" spans="1:1" ht="15.75">
      <c r="A542" s="46"/>
    </row>
    <row r="543" spans="1:1" ht="15.75">
      <c r="A543" s="46"/>
    </row>
    <row r="544" spans="1:1" ht="15.75">
      <c r="A544" s="46"/>
    </row>
    <row r="545" spans="1:1" ht="15.75">
      <c r="A545" s="46"/>
    </row>
    <row r="546" spans="1:1" ht="15.75">
      <c r="A546" s="46"/>
    </row>
    <row r="547" spans="1:1" ht="15.75">
      <c r="A547" s="46"/>
    </row>
    <row r="548" spans="1:1" ht="15.75">
      <c r="A548" s="46"/>
    </row>
    <row r="549" spans="1:1" ht="15.75">
      <c r="A549" s="46"/>
    </row>
    <row r="550" spans="1:1" ht="15.75">
      <c r="A550" s="46"/>
    </row>
    <row r="551" spans="1:1" ht="15.75">
      <c r="A551" s="46"/>
    </row>
    <row r="552" spans="1:1" ht="15.75">
      <c r="A552" s="46"/>
    </row>
    <row r="553" spans="1:1" ht="15.75">
      <c r="A553" s="46"/>
    </row>
    <row r="554" spans="1:1" ht="15.75">
      <c r="A554" s="46"/>
    </row>
    <row r="555" spans="1:1" ht="15.75">
      <c r="A555" s="46"/>
    </row>
    <row r="556" spans="1:1" ht="15.75">
      <c r="A556" s="46"/>
    </row>
    <row r="557" spans="1:1" ht="15.75">
      <c r="A557" s="46"/>
    </row>
    <row r="558" spans="1:1" ht="15.75">
      <c r="A558" s="46"/>
    </row>
    <row r="559" spans="1:1" ht="15.75">
      <c r="A559" s="46"/>
    </row>
    <row r="560" spans="1:1" ht="15.75">
      <c r="A560" s="46"/>
    </row>
    <row r="561" spans="1:1" ht="15.75">
      <c r="A561" s="46"/>
    </row>
    <row r="562" spans="1:1" ht="15.75">
      <c r="A562" s="46"/>
    </row>
    <row r="563" spans="1:1" ht="15.75">
      <c r="A563" s="46"/>
    </row>
    <row r="564" spans="1:1" ht="15.75">
      <c r="A564" s="46"/>
    </row>
    <row r="565" spans="1:1" ht="15.75">
      <c r="A565" s="46"/>
    </row>
    <row r="566" spans="1:1" ht="15.75">
      <c r="A566" s="46"/>
    </row>
    <row r="567" spans="1:1" ht="15.75">
      <c r="A567" s="46"/>
    </row>
    <row r="568" spans="1:1" ht="15.75">
      <c r="A568" s="46"/>
    </row>
    <row r="569" spans="1:1" ht="15.75">
      <c r="A569" s="46"/>
    </row>
    <row r="570" spans="1:1" ht="15.75">
      <c r="A570" s="46"/>
    </row>
    <row r="571" spans="1:1" ht="15.75">
      <c r="A571" s="46"/>
    </row>
    <row r="572" spans="1:1" ht="15.75">
      <c r="A572" s="46"/>
    </row>
    <row r="573" spans="1:1" ht="15.75">
      <c r="A573" s="46"/>
    </row>
    <row r="574" spans="1:1" ht="15.75">
      <c r="A574" s="46"/>
    </row>
    <row r="575" spans="1:1" ht="15.75">
      <c r="A575" s="46"/>
    </row>
    <row r="576" spans="1:1" ht="15.75">
      <c r="A576" s="46"/>
    </row>
    <row r="577" spans="1:1" ht="15.75">
      <c r="A577" s="46"/>
    </row>
    <row r="578" spans="1:1" ht="15.75">
      <c r="A578" s="46"/>
    </row>
    <row r="579" spans="1:1" ht="15.75">
      <c r="A579" s="46"/>
    </row>
    <row r="580" spans="1:1" ht="15.75">
      <c r="A580" s="46"/>
    </row>
    <row r="581" spans="1:1" ht="15.75">
      <c r="A581" s="46"/>
    </row>
    <row r="582" spans="1:1" ht="15.75">
      <c r="A582" s="46"/>
    </row>
    <row r="583" spans="1:1" ht="15.75">
      <c r="A583" s="46"/>
    </row>
    <row r="584" spans="1:1" ht="15.75">
      <c r="A584" s="46"/>
    </row>
    <row r="585" spans="1:1" ht="15.75">
      <c r="A585" s="46"/>
    </row>
    <row r="586" spans="1:1" ht="15.75">
      <c r="A586" s="46"/>
    </row>
    <row r="587" spans="1:1" ht="15.75">
      <c r="A587" s="46"/>
    </row>
    <row r="588" spans="1:1" ht="15.75">
      <c r="A588" s="46"/>
    </row>
    <row r="589" spans="1:1" ht="15.75">
      <c r="A589" s="46"/>
    </row>
    <row r="590" spans="1:1" ht="15.75">
      <c r="A590" s="46"/>
    </row>
    <row r="591" spans="1:1" ht="15.75">
      <c r="A591" s="46"/>
    </row>
    <row r="592" spans="1:1" ht="15.75">
      <c r="A592" s="46"/>
    </row>
    <row r="593" spans="1:1" ht="15.75">
      <c r="A593" s="46"/>
    </row>
    <row r="594" spans="1:1" ht="15.75">
      <c r="A594" s="46"/>
    </row>
    <row r="595" spans="1:1" ht="15.75">
      <c r="A595" s="46"/>
    </row>
    <row r="596" spans="1:1" ht="15.75">
      <c r="A596" s="46"/>
    </row>
    <row r="597" spans="1:1" ht="15.75">
      <c r="A597" s="46"/>
    </row>
    <row r="598" spans="1:1" ht="15.75">
      <c r="A598" s="46"/>
    </row>
    <row r="599" spans="1:1" ht="15.75">
      <c r="A599" s="46"/>
    </row>
    <row r="600" spans="1:1" ht="15.75">
      <c r="A600" s="46"/>
    </row>
    <row r="601" spans="1:1" ht="15.75">
      <c r="A601" s="46"/>
    </row>
    <row r="602" spans="1:1" ht="15.75">
      <c r="A602" s="46"/>
    </row>
    <row r="603" spans="1:1" ht="15.75">
      <c r="A603" s="46"/>
    </row>
    <row r="604" spans="1:1" ht="15.75">
      <c r="A604" s="46"/>
    </row>
    <row r="605" spans="1:1" ht="15.75">
      <c r="A605" s="46"/>
    </row>
    <row r="606" spans="1:1" ht="15.75">
      <c r="A606" s="46"/>
    </row>
    <row r="607" spans="1:1" ht="15.75">
      <c r="A607" s="46"/>
    </row>
    <row r="608" spans="1:1" ht="15.75">
      <c r="A608" s="46"/>
    </row>
    <row r="609" spans="1:1" ht="15.75">
      <c r="A609" s="46"/>
    </row>
    <row r="610" spans="1:1" ht="15.75">
      <c r="A610" s="46"/>
    </row>
    <row r="611" spans="1:1" ht="15.75">
      <c r="A611" s="46"/>
    </row>
    <row r="612" spans="1:1" ht="15.75">
      <c r="A612" s="46"/>
    </row>
    <row r="613" spans="1:1" ht="15.75">
      <c r="A613" s="46"/>
    </row>
    <row r="614" spans="1:1" ht="15.75">
      <c r="A614" s="46"/>
    </row>
    <row r="615" spans="1:1" ht="15.75">
      <c r="A615" s="46"/>
    </row>
    <row r="616" spans="1:1" ht="15.75">
      <c r="A616" s="46"/>
    </row>
    <row r="617" spans="1:1" ht="15.75">
      <c r="A617" s="46"/>
    </row>
    <row r="618" spans="1:1" ht="15.75">
      <c r="A618" s="46"/>
    </row>
    <row r="619" spans="1:1" ht="15.75">
      <c r="A619" s="46"/>
    </row>
    <row r="620" spans="1:1" ht="15.75">
      <c r="A620" s="46"/>
    </row>
    <row r="621" spans="1:1" ht="15.75">
      <c r="A621" s="46"/>
    </row>
    <row r="622" spans="1:1" ht="15.75">
      <c r="A622" s="46"/>
    </row>
    <row r="623" spans="1:1" ht="15.75">
      <c r="A623" s="46"/>
    </row>
    <row r="624" spans="1:1" ht="15.75">
      <c r="A624" s="46"/>
    </row>
    <row r="625" spans="1:1" ht="15.75">
      <c r="A625" s="46"/>
    </row>
    <row r="626" spans="1:1" ht="15.75">
      <c r="A626" s="46"/>
    </row>
    <row r="627" spans="1:1" ht="15.75">
      <c r="A627" s="46"/>
    </row>
    <row r="628" spans="1:1" ht="15.75">
      <c r="A628" s="46"/>
    </row>
    <row r="629" spans="1:1" ht="15.75">
      <c r="A629" s="46"/>
    </row>
    <row r="630" spans="1:1" ht="15.75">
      <c r="A630" s="46"/>
    </row>
    <row r="631" spans="1:1" ht="15.75">
      <c r="A631" s="46"/>
    </row>
    <row r="632" spans="1:1" ht="15.75">
      <c r="A632" s="46"/>
    </row>
    <row r="633" spans="1:1" ht="15.75">
      <c r="A633" s="46"/>
    </row>
    <row r="634" spans="1:1" ht="15.75">
      <c r="A634" s="46"/>
    </row>
    <row r="635" spans="1:1" ht="15.75">
      <c r="A635" s="46"/>
    </row>
    <row r="636" spans="1:1" ht="15.75">
      <c r="A636" s="46"/>
    </row>
    <row r="637" spans="1:1" ht="15.75">
      <c r="A637" s="46"/>
    </row>
    <row r="638" spans="1:1" ht="15.75">
      <c r="A638" s="46"/>
    </row>
    <row r="639" spans="1:1" ht="15.75">
      <c r="A639" s="46"/>
    </row>
    <row r="640" spans="1:1" ht="15.75">
      <c r="A640" s="46"/>
    </row>
    <row r="641" spans="1:1" ht="15.75">
      <c r="A641" s="46"/>
    </row>
    <row r="642" spans="1:1" ht="15.75">
      <c r="A642" s="46"/>
    </row>
    <row r="643" spans="1:1" ht="15.75">
      <c r="A643" s="46"/>
    </row>
    <row r="644" spans="1:1" ht="15.75">
      <c r="A644" s="46"/>
    </row>
    <row r="645" spans="1:1" ht="15.75">
      <c r="A645" s="46"/>
    </row>
    <row r="646" spans="1:1" ht="15.75">
      <c r="A646" s="46"/>
    </row>
    <row r="647" spans="1:1" ht="15.75">
      <c r="A647" s="46"/>
    </row>
  </sheetData>
  <mergeCells count="6">
    <mergeCell ref="A26:I26"/>
    <mergeCell ref="A2:K2"/>
    <mergeCell ref="A3:K3"/>
    <mergeCell ref="A4:K4"/>
    <mergeCell ref="A5:K5"/>
    <mergeCell ref="A25:I25"/>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J649"/>
  <sheetViews>
    <sheetView showGridLines="0" zoomScale="75" workbookViewId="0">
      <selection activeCell="K27" sqref="K27"/>
    </sheetView>
  </sheetViews>
  <sheetFormatPr baseColWidth="10" defaultRowHeight="15"/>
  <cols>
    <col min="1" max="1" width="37.28515625" style="422" customWidth="1"/>
    <col min="2" max="7" width="19.28515625" style="47" customWidth="1"/>
    <col min="8" max="8" width="15.5703125" style="47" customWidth="1"/>
    <col min="9" max="9" width="15" style="47" customWidth="1"/>
    <col min="10" max="10" width="5.28515625" style="851" customWidth="1"/>
    <col min="11" max="256" width="11.42578125" style="881"/>
    <col min="257" max="257" width="37.28515625" style="881" customWidth="1"/>
    <col min="258" max="263" width="19.28515625" style="881" customWidth="1"/>
    <col min="264" max="264" width="15.5703125" style="881" customWidth="1"/>
    <col min="265" max="265" width="15" style="881" customWidth="1"/>
    <col min="266" max="266" width="5.28515625" style="881" customWidth="1"/>
    <col min="267" max="512" width="11.42578125" style="881"/>
    <col min="513" max="513" width="37.28515625" style="881" customWidth="1"/>
    <col min="514" max="519" width="19.28515625" style="881" customWidth="1"/>
    <col min="520" max="520" width="15.5703125" style="881" customWidth="1"/>
    <col min="521" max="521" width="15" style="881" customWidth="1"/>
    <col min="522" max="522" width="5.28515625" style="881" customWidth="1"/>
    <col min="523" max="768" width="11.42578125" style="881"/>
    <col min="769" max="769" width="37.28515625" style="881" customWidth="1"/>
    <col min="770" max="775" width="19.28515625" style="881" customWidth="1"/>
    <col min="776" max="776" width="15.5703125" style="881" customWidth="1"/>
    <col min="777" max="777" width="15" style="881" customWidth="1"/>
    <col min="778" max="778" width="5.28515625" style="881" customWidth="1"/>
    <col min="779" max="1024" width="11.42578125" style="881"/>
    <col min="1025" max="1025" width="37.28515625" style="881" customWidth="1"/>
    <col min="1026" max="1031" width="19.28515625" style="881" customWidth="1"/>
    <col min="1032" max="1032" width="15.5703125" style="881" customWidth="1"/>
    <col min="1033" max="1033" width="15" style="881" customWidth="1"/>
    <col min="1034" max="1034" width="5.28515625" style="881" customWidth="1"/>
    <col min="1035" max="1280" width="11.42578125" style="881"/>
    <col min="1281" max="1281" width="37.28515625" style="881" customWidth="1"/>
    <col min="1282" max="1287" width="19.28515625" style="881" customWidth="1"/>
    <col min="1288" max="1288" width="15.5703125" style="881" customWidth="1"/>
    <col min="1289" max="1289" width="15" style="881" customWidth="1"/>
    <col min="1290" max="1290" width="5.28515625" style="881" customWidth="1"/>
    <col min="1291" max="1536" width="11.42578125" style="881"/>
    <col min="1537" max="1537" width="37.28515625" style="881" customWidth="1"/>
    <col min="1538" max="1543" width="19.28515625" style="881" customWidth="1"/>
    <col min="1544" max="1544" width="15.5703125" style="881" customWidth="1"/>
    <col min="1545" max="1545" width="15" style="881" customWidth="1"/>
    <col min="1546" max="1546" width="5.28515625" style="881" customWidth="1"/>
    <col min="1547" max="1792" width="11.42578125" style="881"/>
    <col min="1793" max="1793" width="37.28515625" style="881" customWidth="1"/>
    <col min="1794" max="1799" width="19.28515625" style="881" customWidth="1"/>
    <col min="1800" max="1800" width="15.5703125" style="881" customWidth="1"/>
    <col min="1801" max="1801" width="15" style="881" customWidth="1"/>
    <col min="1802" max="1802" width="5.28515625" style="881" customWidth="1"/>
    <col min="1803" max="2048" width="11.42578125" style="881"/>
    <col min="2049" max="2049" width="37.28515625" style="881" customWidth="1"/>
    <col min="2050" max="2055" width="19.28515625" style="881" customWidth="1"/>
    <col min="2056" max="2056" width="15.5703125" style="881" customWidth="1"/>
    <col min="2057" max="2057" width="15" style="881" customWidth="1"/>
    <col min="2058" max="2058" width="5.28515625" style="881" customWidth="1"/>
    <col min="2059" max="2304" width="11.42578125" style="881"/>
    <col min="2305" max="2305" width="37.28515625" style="881" customWidth="1"/>
    <col min="2306" max="2311" width="19.28515625" style="881" customWidth="1"/>
    <col min="2312" max="2312" width="15.5703125" style="881" customWidth="1"/>
    <col min="2313" max="2313" width="15" style="881" customWidth="1"/>
    <col min="2314" max="2314" width="5.28515625" style="881" customWidth="1"/>
    <col min="2315" max="2560" width="11.42578125" style="881"/>
    <col min="2561" max="2561" width="37.28515625" style="881" customWidth="1"/>
    <col min="2562" max="2567" width="19.28515625" style="881" customWidth="1"/>
    <col min="2568" max="2568" width="15.5703125" style="881" customWidth="1"/>
    <col min="2569" max="2569" width="15" style="881" customWidth="1"/>
    <col min="2570" max="2570" width="5.28515625" style="881" customWidth="1"/>
    <col min="2571" max="2816" width="11.42578125" style="881"/>
    <col min="2817" max="2817" width="37.28515625" style="881" customWidth="1"/>
    <col min="2818" max="2823" width="19.28515625" style="881" customWidth="1"/>
    <col min="2824" max="2824" width="15.5703125" style="881" customWidth="1"/>
    <col min="2825" max="2825" width="15" style="881" customWidth="1"/>
    <col min="2826" max="2826" width="5.28515625" style="881" customWidth="1"/>
    <col min="2827" max="3072" width="11.42578125" style="881"/>
    <col min="3073" max="3073" width="37.28515625" style="881" customWidth="1"/>
    <col min="3074" max="3079" width="19.28515625" style="881" customWidth="1"/>
    <col min="3080" max="3080" width="15.5703125" style="881" customWidth="1"/>
    <col min="3081" max="3081" width="15" style="881" customWidth="1"/>
    <col min="3082" max="3082" width="5.28515625" style="881" customWidth="1"/>
    <col min="3083" max="3328" width="11.42578125" style="881"/>
    <col min="3329" max="3329" width="37.28515625" style="881" customWidth="1"/>
    <col min="3330" max="3335" width="19.28515625" style="881" customWidth="1"/>
    <col min="3336" max="3336" width="15.5703125" style="881" customWidth="1"/>
    <col min="3337" max="3337" width="15" style="881" customWidth="1"/>
    <col min="3338" max="3338" width="5.28515625" style="881" customWidth="1"/>
    <col min="3339" max="3584" width="11.42578125" style="881"/>
    <col min="3585" max="3585" width="37.28515625" style="881" customWidth="1"/>
    <col min="3586" max="3591" width="19.28515625" style="881" customWidth="1"/>
    <col min="3592" max="3592" width="15.5703125" style="881" customWidth="1"/>
    <col min="3593" max="3593" width="15" style="881" customWidth="1"/>
    <col min="3594" max="3594" width="5.28515625" style="881" customWidth="1"/>
    <col min="3595" max="3840" width="11.42578125" style="881"/>
    <col min="3841" max="3841" width="37.28515625" style="881" customWidth="1"/>
    <col min="3842" max="3847" width="19.28515625" style="881" customWidth="1"/>
    <col min="3848" max="3848" width="15.5703125" style="881" customWidth="1"/>
    <col min="3849" max="3849" width="15" style="881" customWidth="1"/>
    <col min="3850" max="3850" width="5.28515625" style="881" customWidth="1"/>
    <col min="3851" max="4096" width="11.42578125" style="881"/>
    <col min="4097" max="4097" width="37.28515625" style="881" customWidth="1"/>
    <col min="4098" max="4103" width="19.28515625" style="881" customWidth="1"/>
    <col min="4104" max="4104" width="15.5703125" style="881" customWidth="1"/>
    <col min="4105" max="4105" width="15" style="881" customWidth="1"/>
    <col min="4106" max="4106" width="5.28515625" style="881" customWidth="1"/>
    <col min="4107" max="4352" width="11.42578125" style="881"/>
    <col min="4353" max="4353" width="37.28515625" style="881" customWidth="1"/>
    <col min="4354" max="4359" width="19.28515625" style="881" customWidth="1"/>
    <col min="4360" max="4360" width="15.5703125" style="881" customWidth="1"/>
    <col min="4361" max="4361" width="15" style="881" customWidth="1"/>
    <col min="4362" max="4362" width="5.28515625" style="881" customWidth="1"/>
    <col min="4363" max="4608" width="11.42578125" style="881"/>
    <col min="4609" max="4609" width="37.28515625" style="881" customWidth="1"/>
    <col min="4610" max="4615" width="19.28515625" style="881" customWidth="1"/>
    <col min="4616" max="4616" width="15.5703125" style="881" customWidth="1"/>
    <col min="4617" max="4617" width="15" style="881" customWidth="1"/>
    <col min="4618" max="4618" width="5.28515625" style="881" customWidth="1"/>
    <col min="4619" max="4864" width="11.42578125" style="881"/>
    <col min="4865" max="4865" width="37.28515625" style="881" customWidth="1"/>
    <col min="4866" max="4871" width="19.28515625" style="881" customWidth="1"/>
    <col min="4872" max="4872" width="15.5703125" style="881" customWidth="1"/>
    <col min="4873" max="4873" width="15" style="881" customWidth="1"/>
    <col min="4874" max="4874" width="5.28515625" style="881" customWidth="1"/>
    <col min="4875" max="5120" width="11.42578125" style="881"/>
    <col min="5121" max="5121" width="37.28515625" style="881" customWidth="1"/>
    <col min="5122" max="5127" width="19.28515625" style="881" customWidth="1"/>
    <col min="5128" max="5128" width="15.5703125" style="881" customWidth="1"/>
    <col min="5129" max="5129" width="15" style="881" customWidth="1"/>
    <col min="5130" max="5130" width="5.28515625" style="881" customWidth="1"/>
    <col min="5131" max="5376" width="11.42578125" style="881"/>
    <col min="5377" max="5377" width="37.28515625" style="881" customWidth="1"/>
    <col min="5378" max="5383" width="19.28515625" style="881" customWidth="1"/>
    <col min="5384" max="5384" width="15.5703125" style="881" customWidth="1"/>
    <col min="5385" max="5385" width="15" style="881" customWidth="1"/>
    <col min="5386" max="5386" width="5.28515625" style="881" customWidth="1"/>
    <col min="5387" max="5632" width="11.42578125" style="881"/>
    <col min="5633" max="5633" width="37.28515625" style="881" customWidth="1"/>
    <col min="5634" max="5639" width="19.28515625" style="881" customWidth="1"/>
    <col min="5640" max="5640" width="15.5703125" style="881" customWidth="1"/>
    <col min="5641" max="5641" width="15" style="881" customWidth="1"/>
    <col min="5642" max="5642" width="5.28515625" style="881" customWidth="1"/>
    <col min="5643" max="5888" width="11.42578125" style="881"/>
    <col min="5889" max="5889" width="37.28515625" style="881" customWidth="1"/>
    <col min="5890" max="5895" width="19.28515625" style="881" customWidth="1"/>
    <col min="5896" max="5896" width="15.5703125" style="881" customWidth="1"/>
    <col min="5897" max="5897" width="15" style="881" customWidth="1"/>
    <col min="5898" max="5898" width="5.28515625" style="881" customWidth="1"/>
    <col min="5899" max="6144" width="11.42578125" style="881"/>
    <col min="6145" max="6145" width="37.28515625" style="881" customWidth="1"/>
    <col min="6146" max="6151" width="19.28515625" style="881" customWidth="1"/>
    <col min="6152" max="6152" width="15.5703125" style="881" customWidth="1"/>
    <col min="6153" max="6153" width="15" style="881" customWidth="1"/>
    <col min="6154" max="6154" width="5.28515625" style="881" customWidth="1"/>
    <col min="6155" max="6400" width="11.42578125" style="881"/>
    <col min="6401" max="6401" width="37.28515625" style="881" customWidth="1"/>
    <col min="6402" max="6407" width="19.28515625" style="881" customWidth="1"/>
    <col min="6408" max="6408" width="15.5703125" style="881" customWidth="1"/>
    <col min="6409" max="6409" width="15" style="881" customWidth="1"/>
    <col min="6410" max="6410" width="5.28515625" style="881" customWidth="1"/>
    <col min="6411" max="6656" width="11.42578125" style="881"/>
    <col min="6657" max="6657" width="37.28515625" style="881" customWidth="1"/>
    <col min="6658" max="6663" width="19.28515625" style="881" customWidth="1"/>
    <col min="6664" max="6664" width="15.5703125" style="881" customWidth="1"/>
    <col min="6665" max="6665" width="15" style="881" customWidth="1"/>
    <col min="6666" max="6666" width="5.28515625" style="881" customWidth="1"/>
    <col min="6667" max="6912" width="11.42578125" style="881"/>
    <col min="6913" max="6913" width="37.28515625" style="881" customWidth="1"/>
    <col min="6914" max="6919" width="19.28515625" style="881" customWidth="1"/>
    <col min="6920" max="6920" width="15.5703125" style="881" customWidth="1"/>
    <col min="6921" max="6921" width="15" style="881" customWidth="1"/>
    <col min="6922" max="6922" width="5.28515625" style="881" customWidth="1"/>
    <col min="6923" max="7168" width="11.42578125" style="881"/>
    <col min="7169" max="7169" width="37.28515625" style="881" customWidth="1"/>
    <col min="7170" max="7175" width="19.28515625" style="881" customWidth="1"/>
    <col min="7176" max="7176" width="15.5703125" style="881" customWidth="1"/>
    <col min="7177" max="7177" width="15" style="881" customWidth="1"/>
    <col min="7178" max="7178" width="5.28515625" style="881" customWidth="1"/>
    <col min="7179" max="7424" width="11.42578125" style="881"/>
    <col min="7425" max="7425" width="37.28515625" style="881" customWidth="1"/>
    <col min="7426" max="7431" width="19.28515625" style="881" customWidth="1"/>
    <col min="7432" max="7432" width="15.5703125" style="881" customWidth="1"/>
    <col min="7433" max="7433" width="15" style="881" customWidth="1"/>
    <col min="7434" max="7434" width="5.28515625" style="881" customWidth="1"/>
    <col min="7435" max="7680" width="11.42578125" style="881"/>
    <col min="7681" max="7681" width="37.28515625" style="881" customWidth="1"/>
    <col min="7682" max="7687" width="19.28515625" style="881" customWidth="1"/>
    <col min="7688" max="7688" width="15.5703125" style="881" customWidth="1"/>
    <col min="7689" max="7689" width="15" style="881" customWidth="1"/>
    <col min="7690" max="7690" width="5.28515625" style="881" customWidth="1"/>
    <col min="7691" max="7936" width="11.42578125" style="881"/>
    <col min="7937" max="7937" width="37.28515625" style="881" customWidth="1"/>
    <col min="7938" max="7943" width="19.28515625" style="881" customWidth="1"/>
    <col min="7944" max="7944" width="15.5703125" style="881" customWidth="1"/>
    <col min="7945" max="7945" width="15" style="881" customWidth="1"/>
    <col min="7946" max="7946" width="5.28515625" style="881" customWidth="1"/>
    <col min="7947" max="8192" width="11.42578125" style="881"/>
    <col min="8193" max="8193" width="37.28515625" style="881" customWidth="1"/>
    <col min="8194" max="8199" width="19.28515625" style="881" customWidth="1"/>
    <col min="8200" max="8200" width="15.5703125" style="881" customWidth="1"/>
    <col min="8201" max="8201" width="15" style="881" customWidth="1"/>
    <col min="8202" max="8202" width="5.28515625" style="881" customWidth="1"/>
    <col min="8203" max="8448" width="11.42578125" style="881"/>
    <col min="8449" max="8449" width="37.28515625" style="881" customWidth="1"/>
    <col min="8450" max="8455" width="19.28515625" style="881" customWidth="1"/>
    <col min="8456" max="8456" width="15.5703125" style="881" customWidth="1"/>
    <col min="8457" max="8457" width="15" style="881" customWidth="1"/>
    <col min="8458" max="8458" width="5.28515625" style="881" customWidth="1"/>
    <col min="8459" max="8704" width="11.42578125" style="881"/>
    <col min="8705" max="8705" width="37.28515625" style="881" customWidth="1"/>
    <col min="8706" max="8711" width="19.28515625" style="881" customWidth="1"/>
    <col min="8712" max="8712" width="15.5703125" style="881" customWidth="1"/>
    <col min="8713" max="8713" width="15" style="881" customWidth="1"/>
    <col min="8714" max="8714" width="5.28515625" style="881" customWidth="1"/>
    <col min="8715" max="8960" width="11.42578125" style="881"/>
    <col min="8961" max="8961" width="37.28515625" style="881" customWidth="1"/>
    <col min="8962" max="8967" width="19.28515625" style="881" customWidth="1"/>
    <col min="8968" max="8968" width="15.5703125" style="881" customWidth="1"/>
    <col min="8969" max="8969" width="15" style="881" customWidth="1"/>
    <col min="8970" max="8970" width="5.28515625" style="881" customWidth="1"/>
    <col min="8971" max="9216" width="11.42578125" style="881"/>
    <col min="9217" max="9217" width="37.28515625" style="881" customWidth="1"/>
    <col min="9218" max="9223" width="19.28515625" style="881" customWidth="1"/>
    <col min="9224" max="9224" width="15.5703125" style="881" customWidth="1"/>
    <col min="9225" max="9225" width="15" style="881" customWidth="1"/>
    <col min="9226" max="9226" width="5.28515625" style="881" customWidth="1"/>
    <col min="9227" max="9472" width="11.42578125" style="881"/>
    <col min="9473" max="9473" width="37.28515625" style="881" customWidth="1"/>
    <col min="9474" max="9479" width="19.28515625" style="881" customWidth="1"/>
    <col min="9480" max="9480" width="15.5703125" style="881" customWidth="1"/>
    <col min="9481" max="9481" width="15" style="881" customWidth="1"/>
    <col min="9482" max="9482" width="5.28515625" style="881" customWidth="1"/>
    <col min="9483" max="9728" width="11.42578125" style="881"/>
    <col min="9729" max="9729" width="37.28515625" style="881" customWidth="1"/>
    <col min="9730" max="9735" width="19.28515625" style="881" customWidth="1"/>
    <col min="9736" max="9736" width="15.5703125" style="881" customWidth="1"/>
    <col min="9737" max="9737" width="15" style="881" customWidth="1"/>
    <col min="9738" max="9738" width="5.28515625" style="881" customWidth="1"/>
    <col min="9739" max="9984" width="11.42578125" style="881"/>
    <col min="9985" max="9985" width="37.28515625" style="881" customWidth="1"/>
    <col min="9986" max="9991" width="19.28515625" style="881" customWidth="1"/>
    <col min="9992" max="9992" width="15.5703125" style="881" customWidth="1"/>
    <col min="9993" max="9993" width="15" style="881" customWidth="1"/>
    <col min="9994" max="9994" width="5.28515625" style="881" customWidth="1"/>
    <col min="9995" max="10240" width="11.42578125" style="881"/>
    <col min="10241" max="10241" width="37.28515625" style="881" customWidth="1"/>
    <col min="10242" max="10247" width="19.28515625" style="881" customWidth="1"/>
    <col min="10248" max="10248" width="15.5703125" style="881" customWidth="1"/>
    <col min="10249" max="10249" width="15" style="881" customWidth="1"/>
    <col min="10250" max="10250" width="5.28515625" style="881" customWidth="1"/>
    <col min="10251" max="10496" width="11.42578125" style="881"/>
    <col min="10497" max="10497" width="37.28515625" style="881" customWidth="1"/>
    <col min="10498" max="10503" width="19.28515625" style="881" customWidth="1"/>
    <col min="10504" max="10504" width="15.5703125" style="881" customWidth="1"/>
    <col min="10505" max="10505" width="15" style="881" customWidth="1"/>
    <col min="10506" max="10506" width="5.28515625" style="881" customWidth="1"/>
    <col min="10507" max="10752" width="11.42578125" style="881"/>
    <col min="10753" max="10753" width="37.28515625" style="881" customWidth="1"/>
    <col min="10754" max="10759" width="19.28515625" style="881" customWidth="1"/>
    <col min="10760" max="10760" width="15.5703125" style="881" customWidth="1"/>
    <col min="10761" max="10761" width="15" style="881" customWidth="1"/>
    <col min="10762" max="10762" width="5.28515625" style="881" customWidth="1"/>
    <col min="10763" max="11008" width="11.42578125" style="881"/>
    <col min="11009" max="11009" width="37.28515625" style="881" customWidth="1"/>
    <col min="11010" max="11015" width="19.28515625" style="881" customWidth="1"/>
    <col min="11016" max="11016" width="15.5703125" style="881" customWidth="1"/>
    <col min="11017" max="11017" width="15" style="881" customWidth="1"/>
    <col min="11018" max="11018" width="5.28515625" style="881" customWidth="1"/>
    <col min="11019" max="11264" width="11.42578125" style="881"/>
    <col min="11265" max="11265" width="37.28515625" style="881" customWidth="1"/>
    <col min="11266" max="11271" width="19.28515625" style="881" customWidth="1"/>
    <col min="11272" max="11272" width="15.5703125" style="881" customWidth="1"/>
    <col min="11273" max="11273" width="15" style="881" customWidth="1"/>
    <col min="11274" max="11274" width="5.28515625" style="881" customWidth="1"/>
    <col min="11275" max="11520" width="11.42578125" style="881"/>
    <col min="11521" max="11521" width="37.28515625" style="881" customWidth="1"/>
    <col min="11522" max="11527" width="19.28515625" style="881" customWidth="1"/>
    <col min="11528" max="11528" width="15.5703125" style="881" customWidth="1"/>
    <col min="11529" max="11529" width="15" style="881" customWidth="1"/>
    <col min="11530" max="11530" width="5.28515625" style="881" customWidth="1"/>
    <col min="11531" max="11776" width="11.42578125" style="881"/>
    <col min="11777" max="11777" width="37.28515625" style="881" customWidth="1"/>
    <col min="11778" max="11783" width="19.28515625" style="881" customWidth="1"/>
    <col min="11784" max="11784" width="15.5703125" style="881" customWidth="1"/>
    <col min="11785" max="11785" width="15" style="881" customWidth="1"/>
    <col min="11786" max="11786" width="5.28515625" style="881" customWidth="1"/>
    <col min="11787" max="12032" width="11.42578125" style="881"/>
    <col min="12033" max="12033" width="37.28515625" style="881" customWidth="1"/>
    <col min="12034" max="12039" width="19.28515625" style="881" customWidth="1"/>
    <col min="12040" max="12040" width="15.5703125" style="881" customWidth="1"/>
    <col min="12041" max="12041" width="15" style="881" customWidth="1"/>
    <col min="12042" max="12042" width="5.28515625" style="881" customWidth="1"/>
    <col min="12043" max="12288" width="11.42578125" style="881"/>
    <col min="12289" max="12289" width="37.28515625" style="881" customWidth="1"/>
    <col min="12290" max="12295" width="19.28515625" style="881" customWidth="1"/>
    <col min="12296" max="12296" width="15.5703125" style="881" customWidth="1"/>
    <col min="12297" max="12297" width="15" style="881" customWidth="1"/>
    <col min="12298" max="12298" width="5.28515625" style="881" customWidth="1"/>
    <col min="12299" max="12544" width="11.42578125" style="881"/>
    <col min="12545" max="12545" width="37.28515625" style="881" customWidth="1"/>
    <col min="12546" max="12551" width="19.28515625" style="881" customWidth="1"/>
    <col min="12552" max="12552" width="15.5703125" style="881" customWidth="1"/>
    <col min="12553" max="12553" width="15" style="881" customWidth="1"/>
    <col min="12554" max="12554" width="5.28515625" style="881" customWidth="1"/>
    <col min="12555" max="12800" width="11.42578125" style="881"/>
    <col min="12801" max="12801" width="37.28515625" style="881" customWidth="1"/>
    <col min="12802" max="12807" width="19.28515625" style="881" customWidth="1"/>
    <col min="12808" max="12808" width="15.5703125" style="881" customWidth="1"/>
    <col min="12809" max="12809" width="15" style="881" customWidth="1"/>
    <col min="12810" max="12810" width="5.28515625" style="881" customWidth="1"/>
    <col min="12811" max="13056" width="11.42578125" style="881"/>
    <col min="13057" max="13057" width="37.28515625" style="881" customWidth="1"/>
    <col min="13058" max="13063" width="19.28515625" style="881" customWidth="1"/>
    <col min="13064" max="13064" width="15.5703125" style="881" customWidth="1"/>
    <col min="13065" max="13065" width="15" style="881" customWidth="1"/>
    <col min="13066" max="13066" width="5.28515625" style="881" customWidth="1"/>
    <col min="13067" max="13312" width="11.42578125" style="881"/>
    <col min="13313" max="13313" width="37.28515625" style="881" customWidth="1"/>
    <col min="13314" max="13319" width="19.28515625" style="881" customWidth="1"/>
    <col min="13320" max="13320" width="15.5703125" style="881" customWidth="1"/>
    <col min="13321" max="13321" width="15" style="881" customWidth="1"/>
    <col min="13322" max="13322" width="5.28515625" style="881" customWidth="1"/>
    <col min="13323" max="13568" width="11.42578125" style="881"/>
    <col min="13569" max="13569" width="37.28515625" style="881" customWidth="1"/>
    <col min="13570" max="13575" width="19.28515625" style="881" customWidth="1"/>
    <col min="13576" max="13576" width="15.5703125" style="881" customWidth="1"/>
    <col min="13577" max="13577" width="15" style="881" customWidth="1"/>
    <col min="13578" max="13578" width="5.28515625" style="881" customWidth="1"/>
    <col min="13579" max="13824" width="11.42578125" style="881"/>
    <col min="13825" max="13825" width="37.28515625" style="881" customWidth="1"/>
    <col min="13826" max="13831" width="19.28515625" style="881" customWidth="1"/>
    <col min="13832" max="13832" width="15.5703125" style="881" customWidth="1"/>
    <col min="13833" max="13833" width="15" style="881" customWidth="1"/>
    <col min="13834" max="13834" width="5.28515625" style="881" customWidth="1"/>
    <col min="13835" max="14080" width="11.42578125" style="881"/>
    <col min="14081" max="14081" width="37.28515625" style="881" customWidth="1"/>
    <col min="14082" max="14087" width="19.28515625" style="881" customWidth="1"/>
    <col min="14088" max="14088" width="15.5703125" style="881" customWidth="1"/>
    <col min="14089" max="14089" width="15" style="881" customWidth="1"/>
    <col min="14090" max="14090" width="5.28515625" style="881" customWidth="1"/>
    <col min="14091" max="14336" width="11.42578125" style="881"/>
    <col min="14337" max="14337" width="37.28515625" style="881" customWidth="1"/>
    <col min="14338" max="14343" width="19.28515625" style="881" customWidth="1"/>
    <col min="14344" max="14344" width="15.5703125" style="881" customWidth="1"/>
    <col min="14345" max="14345" width="15" style="881" customWidth="1"/>
    <col min="14346" max="14346" width="5.28515625" style="881" customWidth="1"/>
    <col min="14347" max="14592" width="11.42578125" style="881"/>
    <col min="14593" max="14593" width="37.28515625" style="881" customWidth="1"/>
    <col min="14594" max="14599" width="19.28515625" style="881" customWidth="1"/>
    <col min="14600" max="14600" width="15.5703125" style="881" customWidth="1"/>
    <col min="14601" max="14601" width="15" style="881" customWidth="1"/>
    <col min="14602" max="14602" width="5.28515625" style="881" customWidth="1"/>
    <col min="14603" max="14848" width="11.42578125" style="881"/>
    <col min="14849" max="14849" width="37.28515625" style="881" customWidth="1"/>
    <col min="14850" max="14855" width="19.28515625" style="881" customWidth="1"/>
    <col min="14856" max="14856" width="15.5703125" style="881" customWidth="1"/>
    <col min="14857" max="14857" width="15" style="881" customWidth="1"/>
    <col min="14858" max="14858" width="5.28515625" style="881" customWidth="1"/>
    <col min="14859" max="15104" width="11.42578125" style="881"/>
    <col min="15105" max="15105" width="37.28515625" style="881" customWidth="1"/>
    <col min="15106" max="15111" width="19.28515625" style="881" customWidth="1"/>
    <col min="15112" max="15112" width="15.5703125" style="881" customWidth="1"/>
    <col min="15113" max="15113" width="15" style="881" customWidth="1"/>
    <col min="15114" max="15114" width="5.28515625" style="881" customWidth="1"/>
    <col min="15115" max="15360" width="11.42578125" style="881"/>
    <col min="15361" max="15361" width="37.28515625" style="881" customWidth="1"/>
    <col min="15362" max="15367" width="19.28515625" style="881" customWidth="1"/>
    <col min="15368" max="15368" width="15.5703125" style="881" customWidth="1"/>
    <col min="15369" max="15369" width="15" style="881" customWidth="1"/>
    <col min="15370" max="15370" width="5.28515625" style="881" customWidth="1"/>
    <col min="15371" max="15616" width="11.42578125" style="881"/>
    <col min="15617" max="15617" width="37.28515625" style="881" customWidth="1"/>
    <col min="15618" max="15623" width="19.28515625" style="881" customWidth="1"/>
    <col min="15624" max="15624" width="15.5703125" style="881" customWidth="1"/>
    <col min="15625" max="15625" width="15" style="881" customWidth="1"/>
    <col min="15626" max="15626" width="5.28515625" style="881" customWidth="1"/>
    <col min="15627" max="15872" width="11.42578125" style="881"/>
    <col min="15873" max="15873" width="37.28515625" style="881" customWidth="1"/>
    <col min="15874" max="15879" width="19.28515625" style="881" customWidth="1"/>
    <col min="15880" max="15880" width="15.5703125" style="881" customWidth="1"/>
    <col min="15881" max="15881" width="15" style="881" customWidth="1"/>
    <col min="15882" max="15882" width="5.28515625" style="881" customWidth="1"/>
    <col min="15883" max="16128" width="11.42578125" style="881"/>
    <col min="16129" max="16129" width="37.28515625" style="881" customWidth="1"/>
    <col min="16130" max="16135" width="19.28515625" style="881" customWidth="1"/>
    <col min="16136" max="16136" width="15.5703125" style="881" customWidth="1"/>
    <col min="16137" max="16137" width="15" style="881" customWidth="1"/>
    <col min="16138" max="16138" width="5.28515625" style="881" customWidth="1"/>
    <col min="16139" max="16384" width="11.42578125" style="881"/>
  </cols>
  <sheetData>
    <row r="1" spans="1:9" s="51" customFormat="1" ht="3.75" customHeight="1">
      <c r="A1" s="817"/>
      <c r="B1" s="818"/>
      <c r="C1" s="653"/>
      <c r="D1" s="653"/>
      <c r="E1" s="653"/>
      <c r="F1" s="653"/>
      <c r="G1" s="653"/>
      <c r="H1" s="653"/>
      <c r="I1" s="653"/>
    </row>
    <row r="2" spans="1:9" s="42" customFormat="1" ht="25.5" customHeight="1">
      <c r="A2" s="942" t="s">
        <v>1202</v>
      </c>
      <c r="B2" s="942"/>
      <c r="C2" s="942"/>
      <c r="D2" s="942"/>
      <c r="E2" s="942"/>
      <c r="F2" s="942"/>
      <c r="G2" s="942"/>
      <c r="H2" s="942"/>
      <c r="I2" s="942"/>
    </row>
    <row r="3" spans="1:9" s="42" customFormat="1" ht="25.5" customHeight="1">
      <c r="A3" s="942" t="s">
        <v>834</v>
      </c>
      <c r="B3" s="942"/>
      <c r="C3" s="942"/>
      <c r="D3" s="942"/>
      <c r="E3" s="942"/>
      <c r="F3" s="942"/>
      <c r="G3" s="942"/>
      <c r="H3" s="942"/>
      <c r="I3" s="942"/>
    </row>
    <row r="4" spans="1:9" s="42" customFormat="1" ht="25.5" customHeight="1">
      <c r="A4" s="942" t="s">
        <v>1521</v>
      </c>
      <c r="B4" s="942"/>
      <c r="C4" s="942"/>
      <c r="D4" s="942"/>
      <c r="E4" s="942"/>
      <c r="F4" s="942"/>
      <c r="G4" s="942"/>
      <c r="H4" s="942"/>
      <c r="I4" s="942"/>
    </row>
    <row r="5" spans="1:9" s="43" customFormat="1" ht="25.5" customHeight="1">
      <c r="A5" s="943" t="s">
        <v>1147</v>
      </c>
      <c r="B5" s="943"/>
      <c r="C5" s="943"/>
      <c r="D5" s="943"/>
      <c r="E5" s="943"/>
      <c r="F5" s="943"/>
      <c r="G5" s="943"/>
      <c r="H5" s="943"/>
      <c r="I5" s="943"/>
    </row>
    <row r="6" spans="1:9" s="881" customFormat="1" ht="6" customHeight="1">
      <c r="A6" s="819"/>
      <c r="B6" s="47"/>
      <c r="C6" s="47"/>
      <c r="D6" s="47"/>
      <c r="E6" s="47"/>
      <c r="F6" s="47"/>
      <c r="G6" s="47"/>
      <c r="H6" s="47"/>
      <c r="I6" s="47"/>
    </row>
    <row r="7" spans="1:9" s="881" customFormat="1" ht="5.25" customHeight="1" thickBot="1">
      <c r="A7" s="820"/>
      <c r="B7" s="821"/>
      <c r="C7" s="821"/>
      <c r="D7" s="822"/>
      <c r="E7" s="821"/>
      <c r="F7" s="821"/>
      <c r="G7" s="821"/>
      <c r="H7" s="821"/>
      <c r="I7" s="821"/>
    </row>
    <row r="8" spans="1:9" s="825" customFormat="1" ht="21.75" customHeight="1" thickTop="1" thickBot="1">
      <c r="A8" s="823" t="s">
        <v>788</v>
      </c>
      <c r="B8" s="824" t="s">
        <v>1203</v>
      </c>
      <c r="C8" s="824" t="s">
        <v>1207</v>
      </c>
      <c r="D8" s="824" t="s">
        <v>1206</v>
      </c>
      <c r="E8" s="824" t="s">
        <v>1208</v>
      </c>
      <c r="F8" s="824" t="s">
        <v>1205</v>
      </c>
      <c r="G8" s="824" t="s">
        <v>1209</v>
      </c>
      <c r="H8" s="824" t="s">
        <v>6</v>
      </c>
      <c r="I8" s="824" t="s">
        <v>703</v>
      </c>
    </row>
    <row r="9" spans="1:9" s="881" customFormat="1" ht="21.75" customHeight="1" thickTop="1">
      <c r="A9" s="826" t="s">
        <v>790</v>
      </c>
      <c r="B9" s="827">
        <v>0</v>
      </c>
      <c r="C9" s="827">
        <v>0</v>
      </c>
      <c r="D9" s="827">
        <v>0</v>
      </c>
      <c r="E9" s="827">
        <v>0</v>
      </c>
      <c r="F9" s="827">
        <v>0</v>
      </c>
      <c r="G9" s="827">
        <v>0</v>
      </c>
      <c r="H9" s="827">
        <v>0</v>
      </c>
      <c r="I9" s="828">
        <v>0</v>
      </c>
    </row>
    <row r="10" spans="1:9" s="881" customFormat="1" ht="21.75" customHeight="1">
      <c r="A10" s="826" t="s">
        <v>791</v>
      </c>
      <c r="B10" s="827">
        <v>7125.0636799999993</v>
      </c>
      <c r="C10" s="827">
        <v>8361.1229000000003</v>
      </c>
      <c r="D10" s="827">
        <v>0</v>
      </c>
      <c r="E10" s="827">
        <v>0</v>
      </c>
      <c r="F10" s="827">
        <v>0</v>
      </c>
      <c r="G10" s="827">
        <v>0</v>
      </c>
      <c r="H10" s="827">
        <v>15486.18658</v>
      </c>
      <c r="I10" s="828">
        <v>5.4849032099316096E-3</v>
      </c>
    </row>
    <row r="11" spans="1:9" s="881" customFormat="1" ht="21.75" customHeight="1">
      <c r="A11" s="826" t="s">
        <v>792</v>
      </c>
      <c r="B11" s="827">
        <v>17270.32861</v>
      </c>
      <c r="C11" s="827">
        <v>60956.972159999998</v>
      </c>
      <c r="D11" s="827">
        <v>0</v>
      </c>
      <c r="E11" s="827">
        <v>0</v>
      </c>
      <c r="F11" s="827">
        <v>0</v>
      </c>
      <c r="G11" s="827">
        <v>0</v>
      </c>
      <c r="H11" s="827">
        <v>78227.300770000002</v>
      </c>
      <c r="I11" s="828">
        <v>2.7706573912249639E-2</v>
      </c>
    </row>
    <row r="12" spans="1:9" s="881" customFormat="1" ht="21.75" customHeight="1">
      <c r="A12" s="826" t="s">
        <v>793</v>
      </c>
      <c r="B12" s="827">
        <v>44107.124819999997</v>
      </c>
      <c r="C12" s="827">
        <v>76967.137209999986</v>
      </c>
      <c r="D12" s="827">
        <v>0</v>
      </c>
      <c r="E12" s="827">
        <v>2490.3187900000003</v>
      </c>
      <c r="F12" s="827">
        <v>13129.607400000001</v>
      </c>
      <c r="G12" s="827">
        <v>16984.234049999999</v>
      </c>
      <c r="H12" s="827">
        <v>153678.42226999998</v>
      </c>
      <c r="I12" s="828">
        <v>5.4429879638318822E-2</v>
      </c>
    </row>
    <row r="13" spans="1:9" s="881" customFormat="1" ht="21.75" customHeight="1">
      <c r="A13" s="826" t="s">
        <v>794</v>
      </c>
      <c r="B13" s="827">
        <v>108441.58923</v>
      </c>
      <c r="C13" s="827">
        <v>76383.532890000002</v>
      </c>
      <c r="D13" s="827">
        <v>2163.1368199999997</v>
      </c>
      <c r="E13" s="827">
        <v>8506.28341</v>
      </c>
      <c r="F13" s="827">
        <v>12440.788410000001</v>
      </c>
      <c r="G13" s="827">
        <v>4401</v>
      </c>
      <c r="H13" s="827">
        <v>212336.33076000004</v>
      </c>
      <c r="I13" s="828">
        <v>7.5205359056872742E-2</v>
      </c>
    </row>
    <row r="14" spans="1:9" s="881" customFormat="1" ht="21.75" customHeight="1">
      <c r="A14" s="826" t="s">
        <v>795</v>
      </c>
      <c r="B14" s="827">
        <v>215791.89131000001</v>
      </c>
      <c r="C14" s="827">
        <v>80378.143709999989</v>
      </c>
      <c r="D14" s="827">
        <v>19279.477440000002</v>
      </c>
      <c r="E14" s="827">
        <v>5424.3165899999995</v>
      </c>
      <c r="F14" s="827">
        <v>2895.5725400000001</v>
      </c>
      <c r="G14" s="827">
        <v>6739.9159800000007</v>
      </c>
      <c r="H14" s="827">
        <v>330509.31757000001</v>
      </c>
      <c r="I14" s="828">
        <v>0.11705991061693631</v>
      </c>
    </row>
    <row r="15" spans="1:9" s="881" customFormat="1" ht="21.75" customHeight="1">
      <c r="A15" s="826" t="s">
        <v>796</v>
      </c>
      <c r="B15" s="827">
        <v>207303.49887000001</v>
      </c>
      <c r="C15" s="827">
        <v>69445.297839999999</v>
      </c>
      <c r="D15" s="827">
        <v>17846.949260000001</v>
      </c>
      <c r="E15" s="827">
        <v>4408.1593800000001</v>
      </c>
      <c r="F15" s="827">
        <v>1882.44748</v>
      </c>
      <c r="G15" s="827">
        <v>2748.5062799999996</v>
      </c>
      <c r="H15" s="827">
        <v>303634.85911000002</v>
      </c>
      <c r="I15" s="828">
        <v>0.10754150511982086</v>
      </c>
    </row>
    <row r="16" spans="1:9" s="881" customFormat="1" ht="21.75" customHeight="1">
      <c r="A16" s="826" t="s">
        <v>797</v>
      </c>
      <c r="B16" s="827">
        <v>197490.44666999998</v>
      </c>
      <c r="C16" s="827">
        <v>60355.685649999999</v>
      </c>
      <c r="D16" s="827">
        <v>20910.194660000001</v>
      </c>
      <c r="E16" s="827">
        <v>5861.2754999999997</v>
      </c>
      <c r="F16" s="827">
        <v>1450.3445300000001</v>
      </c>
      <c r="G16" s="827">
        <v>2651.8224399999999</v>
      </c>
      <c r="H16" s="827">
        <v>288719.76944999996</v>
      </c>
      <c r="I16" s="828">
        <v>0.10225887322526492</v>
      </c>
    </row>
    <row r="17" spans="1:9" s="881" customFormat="1" ht="21.75" customHeight="1">
      <c r="A17" s="826" t="s">
        <v>798</v>
      </c>
      <c r="B17" s="827">
        <v>132602.89280999999</v>
      </c>
      <c r="C17" s="827">
        <v>41315.735500000003</v>
      </c>
      <c r="D17" s="827">
        <v>15358.73215</v>
      </c>
      <c r="E17" s="827">
        <v>3851.8061899999998</v>
      </c>
      <c r="F17" s="827">
        <v>1135.11859</v>
      </c>
      <c r="G17" s="827">
        <v>1868.0376899999999</v>
      </c>
      <c r="H17" s="827">
        <v>196132.32292999999</v>
      </c>
      <c r="I17" s="828">
        <v>6.9466217654863091E-2</v>
      </c>
    </row>
    <row r="18" spans="1:9" s="881" customFormat="1" ht="21.75" customHeight="1">
      <c r="A18" s="826" t="s">
        <v>799</v>
      </c>
      <c r="B18" s="827">
        <v>203810.04321</v>
      </c>
      <c r="C18" s="827">
        <v>63778.599889999998</v>
      </c>
      <c r="D18" s="827">
        <v>27414.291519999999</v>
      </c>
      <c r="E18" s="827">
        <v>8951.7911800000002</v>
      </c>
      <c r="F18" s="827">
        <v>2022.10357</v>
      </c>
      <c r="G18" s="827">
        <v>2554.0619300000003</v>
      </c>
      <c r="H18" s="827">
        <v>308530.89129999996</v>
      </c>
      <c r="I18" s="828">
        <v>0.10927558358620978</v>
      </c>
    </row>
    <row r="19" spans="1:9" s="881" customFormat="1" ht="21.75" customHeight="1">
      <c r="A19" s="826" t="s">
        <v>800</v>
      </c>
      <c r="B19" s="827">
        <v>262782.54345</v>
      </c>
      <c r="C19" s="827">
        <v>80907.621520000001</v>
      </c>
      <c r="D19" s="827">
        <v>36668.480520000005</v>
      </c>
      <c r="E19" s="827">
        <v>12768.71149</v>
      </c>
      <c r="F19" s="827">
        <v>2581.2163999999998</v>
      </c>
      <c r="G19" s="827">
        <v>3350.2591499999999</v>
      </c>
      <c r="H19" s="827">
        <v>399058.83252999996</v>
      </c>
      <c r="I19" s="828">
        <v>0.14133880282200226</v>
      </c>
    </row>
    <row r="20" spans="1:9" s="881" customFormat="1" ht="21.75" customHeight="1">
      <c r="A20" s="826" t="s">
        <v>801</v>
      </c>
      <c r="B20" s="827">
        <v>270000.79787999997</v>
      </c>
      <c r="C20" s="827">
        <v>79072.629209999999</v>
      </c>
      <c r="D20" s="827">
        <v>45209.922039999998</v>
      </c>
      <c r="E20" s="827">
        <v>13101.9854</v>
      </c>
      <c r="F20" s="827">
        <v>3597.0812099999998</v>
      </c>
      <c r="G20" s="827">
        <v>4832.0144700000001</v>
      </c>
      <c r="H20" s="827">
        <v>415814.4302099999</v>
      </c>
      <c r="I20" s="828">
        <v>0.14727330651822171</v>
      </c>
    </row>
    <row r="21" spans="1:9" s="881" customFormat="1" ht="21.75" customHeight="1">
      <c r="A21" s="826" t="s">
        <v>802</v>
      </c>
      <c r="B21" s="827">
        <v>34696.52794</v>
      </c>
      <c r="C21" s="827">
        <v>10698.52426</v>
      </c>
      <c r="D21" s="827">
        <v>7947.6771399999998</v>
      </c>
      <c r="E21" s="827">
        <v>1579.5744499999998</v>
      </c>
      <c r="F21" s="827">
        <v>633.95126000000005</v>
      </c>
      <c r="G21" s="827">
        <v>1004.73175</v>
      </c>
      <c r="H21" s="827">
        <v>56560.986799999999</v>
      </c>
      <c r="I21" s="828">
        <v>2.0032790929748658E-2</v>
      </c>
    </row>
    <row r="22" spans="1:9" s="881" customFormat="1" ht="21.75" customHeight="1" thickBot="1">
      <c r="A22" s="826" t="s">
        <v>803</v>
      </c>
      <c r="B22" s="827">
        <v>36928.809549999998</v>
      </c>
      <c r="C22" s="827">
        <v>11269.498880000001</v>
      </c>
      <c r="D22" s="827">
        <v>9078.3768800000016</v>
      </c>
      <c r="E22" s="827">
        <v>2518.5911499999997</v>
      </c>
      <c r="F22" s="827">
        <v>2063.0498700000003</v>
      </c>
      <c r="G22" s="827">
        <v>2872.2347</v>
      </c>
      <c r="H22" s="827">
        <v>64730.561030000004</v>
      </c>
      <c r="I22" s="828">
        <v>2.2926293709559644E-2</v>
      </c>
    </row>
    <row r="23" spans="1:9" s="881" customFormat="1" ht="21.75" customHeight="1" thickTop="1" thickBot="1">
      <c r="A23" s="829" t="s">
        <v>6</v>
      </c>
      <c r="B23" s="830">
        <v>1738351.5580299997</v>
      </c>
      <c r="C23" s="830">
        <v>719890.50162</v>
      </c>
      <c r="D23" s="830">
        <v>201877.23843000003</v>
      </c>
      <c r="E23" s="830">
        <v>69462.813529999985</v>
      </c>
      <c r="F23" s="830">
        <v>43831.281259999996</v>
      </c>
      <c r="G23" s="830">
        <v>50006.818439999995</v>
      </c>
      <c r="H23" s="830">
        <v>2823420.2113099997</v>
      </c>
      <c r="I23" s="831">
        <v>1</v>
      </c>
    </row>
    <row r="24" spans="1:9" s="881" customFormat="1" ht="21.75" customHeight="1" thickTop="1" thickBot="1">
      <c r="A24" s="832" t="s">
        <v>804</v>
      </c>
      <c r="B24" s="828">
        <v>0.61568998871175684</v>
      </c>
      <c r="C24" s="828">
        <v>0.25497108037134436</v>
      </c>
      <c r="D24" s="828">
        <v>7.1500953921532565E-2</v>
      </c>
      <c r="E24" s="828">
        <v>2.4602364625622233E-2</v>
      </c>
      <c r="F24" s="828">
        <v>1.5524179179713148E-2</v>
      </c>
      <c r="G24" s="828">
        <v>1.7711433190030903E-2</v>
      </c>
      <c r="H24" s="828">
        <v>1</v>
      </c>
      <c r="I24" s="828"/>
    </row>
    <row r="25" spans="1:9" s="835" customFormat="1" ht="21.75" customHeight="1" thickTop="1" thickBot="1">
      <c r="A25" s="833" t="s">
        <v>805</v>
      </c>
      <c r="B25" s="834" t="s">
        <v>1203</v>
      </c>
      <c r="C25" s="834" t="s">
        <v>1207</v>
      </c>
      <c r="D25" s="834" t="s">
        <v>1206</v>
      </c>
      <c r="E25" s="834" t="s">
        <v>1208</v>
      </c>
      <c r="F25" s="834" t="s">
        <v>1205</v>
      </c>
      <c r="G25" s="834" t="s">
        <v>1209</v>
      </c>
      <c r="H25" s="834" t="s">
        <v>6</v>
      </c>
      <c r="I25" s="834" t="s">
        <v>703</v>
      </c>
    </row>
    <row r="26" spans="1:9" s="881" customFormat="1" ht="21.75" customHeight="1" thickTop="1">
      <c r="A26" s="826" t="s">
        <v>790</v>
      </c>
      <c r="B26" s="827">
        <v>0</v>
      </c>
      <c r="C26" s="827">
        <v>0</v>
      </c>
      <c r="D26" s="827">
        <v>0</v>
      </c>
      <c r="E26" s="827">
        <v>0</v>
      </c>
      <c r="F26" s="827">
        <v>0</v>
      </c>
      <c r="G26" s="827">
        <v>0</v>
      </c>
      <c r="H26" s="827">
        <v>0</v>
      </c>
      <c r="I26" s="828">
        <v>0</v>
      </c>
    </row>
    <row r="27" spans="1:9" s="881" customFormat="1" ht="21.75" customHeight="1">
      <c r="A27" s="826" t="s">
        <v>791</v>
      </c>
      <c r="B27" s="827">
        <v>1</v>
      </c>
      <c r="C27" s="827">
        <v>1</v>
      </c>
      <c r="D27" s="827">
        <v>0</v>
      </c>
      <c r="E27" s="827">
        <v>0</v>
      </c>
      <c r="F27" s="827">
        <v>0</v>
      </c>
      <c r="G27" s="827">
        <v>0</v>
      </c>
      <c r="H27" s="827">
        <v>2</v>
      </c>
      <c r="I27" s="828">
        <v>8.5149501236796502E-6</v>
      </c>
    </row>
    <row r="28" spans="1:9" s="881" customFormat="1" ht="21.75" customHeight="1">
      <c r="A28" s="826" t="s">
        <v>792</v>
      </c>
      <c r="B28" s="827">
        <v>4</v>
      </c>
      <c r="C28" s="827">
        <v>13</v>
      </c>
      <c r="D28" s="827">
        <v>0</v>
      </c>
      <c r="E28" s="827">
        <v>0</v>
      </c>
      <c r="F28" s="827">
        <v>0</v>
      </c>
      <c r="G28" s="827">
        <v>0</v>
      </c>
      <c r="H28" s="827">
        <v>17</v>
      </c>
      <c r="I28" s="828">
        <v>7.2377076051277026E-5</v>
      </c>
    </row>
    <row r="29" spans="1:9" s="881" customFormat="1" ht="21.75" customHeight="1">
      <c r="A29" s="826" t="s">
        <v>793</v>
      </c>
      <c r="B29" s="827">
        <v>24</v>
      </c>
      <c r="C29" s="827">
        <v>41</v>
      </c>
      <c r="D29" s="827">
        <v>0</v>
      </c>
      <c r="E29" s="827">
        <v>1</v>
      </c>
      <c r="F29" s="827">
        <v>6</v>
      </c>
      <c r="G29" s="827">
        <v>6</v>
      </c>
      <c r="H29" s="827">
        <v>78</v>
      </c>
      <c r="I29" s="828">
        <v>3.3208305482350636E-4</v>
      </c>
    </row>
    <row r="30" spans="1:9" s="881" customFormat="1" ht="21.75" customHeight="1">
      <c r="A30" s="826" t="s">
        <v>794</v>
      </c>
      <c r="B30" s="827">
        <v>123</v>
      </c>
      <c r="C30" s="827">
        <v>81</v>
      </c>
      <c r="D30" s="827">
        <v>3</v>
      </c>
      <c r="E30" s="827">
        <v>9</v>
      </c>
      <c r="F30" s="827">
        <v>12</v>
      </c>
      <c r="G30" s="827">
        <v>4</v>
      </c>
      <c r="H30" s="827">
        <v>232</v>
      </c>
      <c r="I30" s="828">
        <v>9.8773421434683942E-4</v>
      </c>
    </row>
    <row r="31" spans="1:9" s="881" customFormat="1" ht="21.75" customHeight="1">
      <c r="A31" s="826" t="s">
        <v>795</v>
      </c>
      <c r="B31" s="827">
        <v>472</v>
      </c>
      <c r="C31" s="827">
        <v>175</v>
      </c>
      <c r="D31" s="827">
        <v>42</v>
      </c>
      <c r="E31" s="827">
        <v>12</v>
      </c>
      <c r="F31" s="827">
        <v>6</v>
      </c>
      <c r="G31" s="827">
        <v>15</v>
      </c>
      <c r="H31" s="827">
        <v>722</v>
      </c>
      <c r="I31" s="828">
        <v>3.0738969946483537E-3</v>
      </c>
    </row>
    <row r="32" spans="1:9" s="881" customFormat="1" ht="21.75" customHeight="1">
      <c r="A32" s="826" t="s">
        <v>796</v>
      </c>
      <c r="B32" s="827">
        <v>801</v>
      </c>
      <c r="C32" s="827">
        <v>267</v>
      </c>
      <c r="D32" s="827">
        <v>69</v>
      </c>
      <c r="E32" s="827">
        <v>17</v>
      </c>
      <c r="F32" s="827">
        <v>7</v>
      </c>
      <c r="G32" s="827">
        <v>10</v>
      </c>
      <c r="H32" s="827">
        <v>1171</v>
      </c>
      <c r="I32" s="828">
        <v>4.9855032974144356E-3</v>
      </c>
    </row>
    <row r="33" spans="1:9" s="881" customFormat="1" ht="21.75" customHeight="1">
      <c r="A33" s="826" t="s">
        <v>797</v>
      </c>
      <c r="B33" s="827">
        <v>1198</v>
      </c>
      <c r="C33" s="827">
        <v>365</v>
      </c>
      <c r="D33" s="827">
        <v>129</v>
      </c>
      <c r="E33" s="827">
        <v>35</v>
      </c>
      <c r="F33" s="827">
        <v>8</v>
      </c>
      <c r="G33" s="827">
        <v>16</v>
      </c>
      <c r="H33" s="827">
        <v>1751</v>
      </c>
      <c r="I33" s="828">
        <v>7.4548388332815341E-3</v>
      </c>
    </row>
    <row r="34" spans="1:9" s="881" customFormat="1" ht="21.75" customHeight="1">
      <c r="A34" s="826" t="s">
        <v>798</v>
      </c>
      <c r="B34" s="827">
        <v>1128</v>
      </c>
      <c r="C34" s="827">
        <v>347</v>
      </c>
      <c r="D34" s="827">
        <v>132</v>
      </c>
      <c r="E34" s="827">
        <v>33</v>
      </c>
      <c r="F34" s="827">
        <v>10</v>
      </c>
      <c r="G34" s="827">
        <v>16</v>
      </c>
      <c r="H34" s="827">
        <v>1666</v>
      </c>
      <c r="I34" s="828">
        <v>7.0929534530251486E-3</v>
      </c>
    </row>
    <row r="35" spans="1:9" s="881" customFormat="1" ht="21.75" customHeight="1">
      <c r="A35" s="826" t="s">
        <v>799</v>
      </c>
      <c r="B35" s="827">
        <v>2435</v>
      </c>
      <c r="C35" s="827">
        <v>764</v>
      </c>
      <c r="D35" s="827">
        <v>334</v>
      </c>
      <c r="E35" s="827">
        <v>104</v>
      </c>
      <c r="F35" s="827">
        <v>24</v>
      </c>
      <c r="G35" s="827">
        <v>30</v>
      </c>
      <c r="H35" s="827">
        <v>3691</v>
      </c>
      <c r="I35" s="828">
        <v>1.5714340453250795E-2</v>
      </c>
    </row>
    <row r="36" spans="1:9" s="881" customFormat="1" ht="21.75" customHeight="1">
      <c r="A36" s="826" t="s">
        <v>800</v>
      </c>
      <c r="B36" s="827">
        <v>5406</v>
      </c>
      <c r="C36" s="827">
        <v>1669</v>
      </c>
      <c r="D36" s="827">
        <v>764</v>
      </c>
      <c r="E36" s="827">
        <v>267</v>
      </c>
      <c r="F36" s="827">
        <v>54</v>
      </c>
      <c r="G36" s="827">
        <v>71</v>
      </c>
      <c r="H36" s="827">
        <v>8231</v>
      </c>
      <c r="I36" s="828">
        <v>3.5043277234003599E-2</v>
      </c>
    </row>
    <row r="37" spans="1:9" s="881" customFormat="1" ht="21.75" customHeight="1">
      <c r="A37" s="826" t="s">
        <v>801</v>
      </c>
      <c r="B37" s="827">
        <v>16509</v>
      </c>
      <c r="C37" s="827">
        <v>4872</v>
      </c>
      <c r="D37" s="827">
        <v>2865</v>
      </c>
      <c r="E37" s="827">
        <v>799</v>
      </c>
      <c r="F37" s="827">
        <v>217</v>
      </c>
      <c r="G37" s="827">
        <v>303</v>
      </c>
      <c r="H37" s="827">
        <v>25565</v>
      </c>
      <c r="I37" s="828">
        <v>0.10884234995593513</v>
      </c>
    </row>
    <row r="38" spans="1:9" s="881" customFormat="1" ht="21.75" customHeight="1">
      <c r="A38" s="826" t="s">
        <v>802</v>
      </c>
      <c r="B38" s="827">
        <v>7024</v>
      </c>
      <c r="C38" s="827">
        <v>2141</v>
      </c>
      <c r="D38" s="827">
        <v>1626</v>
      </c>
      <c r="E38" s="827">
        <v>320</v>
      </c>
      <c r="F38" s="827">
        <v>133</v>
      </c>
      <c r="G38" s="827">
        <v>209</v>
      </c>
      <c r="H38" s="827">
        <v>11453</v>
      </c>
      <c r="I38" s="828">
        <v>4.8760861883251516E-2</v>
      </c>
    </row>
    <row r="39" spans="1:9" s="881" customFormat="1" ht="21.75" customHeight="1" thickBot="1">
      <c r="A39" s="826" t="s">
        <v>803</v>
      </c>
      <c r="B39" s="827">
        <v>112531</v>
      </c>
      <c r="C39" s="827">
        <v>25824</v>
      </c>
      <c r="D39" s="827">
        <v>14595</v>
      </c>
      <c r="E39" s="827">
        <v>6685</v>
      </c>
      <c r="F39" s="827">
        <v>5356</v>
      </c>
      <c r="G39" s="827">
        <v>15311</v>
      </c>
      <c r="H39" s="827">
        <v>180302</v>
      </c>
      <c r="I39" s="828">
        <v>0.76763126859984421</v>
      </c>
    </row>
    <row r="40" spans="1:9" s="881" customFormat="1" ht="21.75" customHeight="1" thickTop="1" thickBot="1">
      <c r="A40" s="829" t="s">
        <v>6</v>
      </c>
      <c r="B40" s="830">
        <v>147656</v>
      </c>
      <c r="C40" s="830">
        <v>36560</v>
      </c>
      <c r="D40" s="830">
        <v>20559</v>
      </c>
      <c r="E40" s="830">
        <v>8282</v>
      </c>
      <c r="F40" s="830">
        <v>5833</v>
      </c>
      <c r="G40" s="830">
        <v>15991</v>
      </c>
      <c r="H40" s="830">
        <v>234881</v>
      </c>
      <c r="I40" s="831">
        <v>1</v>
      </c>
    </row>
    <row r="41" spans="1:9" s="881" customFormat="1" ht="21.75" customHeight="1" thickTop="1">
      <c r="A41" s="836" t="s">
        <v>804</v>
      </c>
      <c r="B41" s="828">
        <v>0.62864173773102128</v>
      </c>
      <c r="C41" s="828">
        <v>0.15565328826086403</v>
      </c>
      <c r="D41" s="828">
        <v>8.7529429796364966E-2</v>
      </c>
      <c r="E41" s="828">
        <v>3.526040846215743E-2</v>
      </c>
      <c r="F41" s="828">
        <v>2.4833852035711701E-2</v>
      </c>
      <c r="G41" s="828">
        <v>6.8081283713880641E-2</v>
      </c>
      <c r="H41" s="828">
        <v>1</v>
      </c>
      <c r="I41" s="828"/>
    </row>
    <row r="42" spans="1:9" s="881" customFormat="1" ht="9" customHeight="1" thickBot="1">
      <c r="A42" s="837"/>
      <c r="B42" s="838"/>
      <c r="C42" s="839"/>
      <c r="D42" s="839"/>
      <c r="E42" s="839"/>
      <c r="F42" s="839"/>
      <c r="G42" s="838"/>
      <c r="H42" s="838"/>
      <c r="I42" s="838"/>
    </row>
    <row r="43" spans="1:9" s="881" customFormat="1" ht="44.25" customHeight="1" thickTop="1">
      <c r="A43" s="950" t="s">
        <v>806</v>
      </c>
      <c r="B43" s="1045"/>
      <c r="C43" s="1045"/>
      <c r="D43" s="1045"/>
      <c r="E43" s="1045"/>
      <c r="F43" s="1045"/>
      <c r="G43" s="1045"/>
      <c r="H43" s="1045"/>
      <c r="I43" s="213"/>
    </row>
    <row r="44" spans="1:9" s="881" customFormat="1" ht="16.5" customHeight="1">
      <c r="A44" s="840"/>
      <c r="B44" s="295"/>
      <c r="C44" s="150"/>
      <c r="D44" s="150"/>
      <c r="E44" s="150"/>
      <c r="F44" s="150"/>
      <c r="G44" s="295"/>
      <c r="H44" s="295"/>
      <c r="I44" s="213"/>
    </row>
    <row r="45" spans="1:9" s="881" customFormat="1" ht="25.5" customHeight="1">
      <c r="A45" s="942" t="s">
        <v>1202</v>
      </c>
      <c r="B45" s="942"/>
      <c r="C45" s="942"/>
      <c r="D45" s="942"/>
      <c r="E45" s="942"/>
      <c r="F45" s="942"/>
      <c r="G45" s="942"/>
      <c r="H45" s="942"/>
      <c r="I45" s="942"/>
    </row>
    <row r="46" spans="1:9" s="881" customFormat="1" ht="25.5" customHeight="1">
      <c r="A46" s="942" t="s">
        <v>1506</v>
      </c>
      <c r="B46" s="942"/>
      <c r="C46" s="942"/>
      <c r="D46" s="942"/>
      <c r="E46" s="942"/>
      <c r="F46" s="942"/>
      <c r="G46" s="942"/>
      <c r="H46" s="942"/>
      <c r="I46" s="942"/>
    </row>
    <row r="47" spans="1:9" s="881" customFormat="1" ht="25.5" customHeight="1">
      <c r="A47" s="942" t="s">
        <v>1521</v>
      </c>
      <c r="B47" s="942"/>
      <c r="C47" s="942"/>
      <c r="D47" s="942"/>
      <c r="E47" s="942"/>
      <c r="F47" s="942"/>
      <c r="G47" s="942"/>
      <c r="H47" s="942"/>
      <c r="I47" s="942"/>
    </row>
    <row r="48" spans="1:9" s="881" customFormat="1" ht="25.5" customHeight="1">
      <c r="A48" s="943" t="s">
        <v>1147</v>
      </c>
      <c r="B48" s="943"/>
      <c r="C48" s="943"/>
      <c r="D48" s="943"/>
      <c r="E48" s="943"/>
      <c r="F48" s="943"/>
      <c r="G48" s="943"/>
      <c r="H48" s="943"/>
      <c r="I48" s="943"/>
    </row>
    <row r="49" spans="1:9" s="881" customFormat="1" ht="15" customHeight="1">
      <c r="A49" s="819"/>
      <c r="B49" s="47"/>
      <c r="C49" s="47"/>
      <c r="D49" s="47"/>
      <c r="E49" s="47"/>
      <c r="F49" s="47"/>
      <c r="G49" s="47"/>
      <c r="H49" s="47"/>
      <c r="I49" s="47"/>
    </row>
    <row r="50" spans="1:9" s="881" customFormat="1" ht="15" customHeight="1" thickBot="1">
      <c r="A50" s="820"/>
      <c r="B50" s="821"/>
      <c r="C50" s="821"/>
      <c r="D50" s="822"/>
      <c r="E50" s="821"/>
      <c r="F50" s="821"/>
      <c r="G50" s="821"/>
      <c r="H50" s="821"/>
      <c r="I50" s="821"/>
    </row>
    <row r="51" spans="1:9" s="881" customFormat="1" ht="18" customHeight="1" thickTop="1" thickBot="1">
      <c r="A51" s="823" t="s">
        <v>788</v>
      </c>
      <c r="B51" s="824" t="s">
        <v>1203</v>
      </c>
      <c r="C51" s="824" t="s">
        <v>1207</v>
      </c>
      <c r="D51" s="824" t="s">
        <v>1206</v>
      </c>
      <c r="E51" s="824" t="s">
        <v>1208</v>
      </c>
      <c r="F51" s="824" t="s">
        <v>1205</v>
      </c>
      <c r="G51" s="824" t="s">
        <v>1209</v>
      </c>
      <c r="H51" s="824" t="s">
        <v>6</v>
      </c>
      <c r="I51" s="824" t="s">
        <v>703</v>
      </c>
    </row>
    <row r="52" spans="1:9" s="881" customFormat="1" ht="18" customHeight="1" thickTop="1">
      <c r="A52" s="826" t="s">
        <v>790</v>
      </c>
      <c r="B52" s="827">
        <v>0</v>
      </c>
      <c r="C52" s="827">
        <v>0</v>
      </c>
      <c r="D52" s="827">
        <v>0</v>
      </c>
      <c r="E52" s="827">
        <v>0</v>
      </c>
      <c r="F52" s="827">
        <v>0</v>
      </c>
      <c r="G52" s="827">
        <v>0</v>
      </c>
      <c r="H52" s="827">
        <v>0</v>
      </c>
      <c r="I52" s="828">
        <v>0</v>
      </c>
    </row>
    <row r="53" spans="1:9" s="881" customFormat="1" ht="18" customHeight="1">
      <c r="A53" s="826" t="s">
        <v>791</v>
      </c>
      <c r="B53" s="827">
        <v>7125.0636799999993</v>
      </c>
      <c r="C53" s="827">
        <v>8361.1229000000003</v>
      </c>
      <c r="D53" s="827">
        <v>0</v>
      </c>
      <c r="E53" s="827">
        <v>0</v>
      </c>
      <c r="F53" s="827">
        <v>0</v>
      </c>
      <c r="G53" s="827">
        <v>0</v>
      </c>
      <c r="H53" s="827">
        <v>15486.18658</v>
      </c>
      <c r="I53" s="828">
        <v>7.0855374500034549E-3</v>
      </c>
    </row>
    <row r="54" spans="1:9" s="881" customFormat="1" ht="18" customHeight="1">
      <c r="A54" s="826" t="s">
        <v>792</v>
      </c>
      <c r="B54" s="827">
        <v>11631.328609999999</v>
      </c>
      <c r="C54" s="827">
        <v>18055.91128</v>
      </c>
      <c r="D54" s="827">
        <v>0</v>
      </c>
      <c r="E54" s="827">
        <v>0</v>
      </c>
      <c r="F54" s="827">
        <v>0</v>
      </c>
      <c r="G54" s="827">
        <v>0</v>
      </c>
      <c r="H54" s="827">
        <v>29687.239889999997</v>
      </c>
      <c r="I54" s="828">
        <v>1.3583076049173588E-2</v>
      </c>
    </row>
    <row r="55" spans="1:9" s="881" customFormat="1" ht="18" customHeight="1">
      <c r="A55" s="826" t="s">
        <v>793</v>
      </c>
      <c r="B55" s="827">
        <v>40781.146639999999</v>
      </c>
      <c r="C55" s="827">
        <v>38796.346460000001</v>
      </c>
      <c r="D55" s="827">
        <v>0</v>
      </c>
      <c r="E55" s="827">
        <v>2490.3187900000003</v>
      </c>
      <c r="F55" s="827">
        <v>4371.6074000000008</v>
      </c>
      <c r="G55" s="827">
        <v>5820.8340499999995</v>
      </c>
      <c r="H55" s="827">
        <v>92260.253339999996</v>
      </c>
      <c r="I55" s="828">
        <v>4.2212682690497223E-2</v>
      </c>
    </row>
    <row r="56" spans="1:9" s="881" customFormat="1" ht="18" customHeight="1">
      <c r="A56" s="826" t="s">
        <v>794</v>
      </c>
      <c r="B56" s="827">
        <v>92691.331730000005</v>
      </c>
      <c r="C56" s="827">
        <v>23148.336219999997</v>
      </c>
      <c r="D56" s="827">
        <v>2163.1368199999997</v>
      </c>
      <c r="E56" s="827">
        <v>4355.3220799999999</v>
      </c>
      <c r="F56" s="827">
        <v>754.78841</v>
      </c>
      <c r="G56" s="827">
        <v>0</v>
      </c>
      <c r="H56" s="827">
        <v>123112.91525999999</v>
      </c>
      <c r="I56" s="828">
        <v>5.6328985005282807E-2</v>
      </c>
    </row>
    <row r="57" spans="1:9" s="881" customFormat="1" ht="18" customHeight="1">
      <c r="A57" s="826" t="s">
        <v>795</v>
      </c>
      <c r="B57" s="827">
        <v>183782.58343999999</v>
      </c>
      <c r="C57" s="827">
        <v>41418.76324</v>
      </c>
      <c r="D57" s="827">
        <v>15447.468640000001</v>
      </c>
      <c r="E57" s="827">
        <v>2306.2510200000002</v>
      </c>
      <c r="F57" s="827">
        <v>2012.22254</v>
      </c>
      <c r="G57" s="827">
        <v>1011.28223</v>
      </c>
      <c r="H57" s="827">
        <v>245978.57110999999</v>
      </c>
      <c r="I57" s="828">
        <v>0.11254483913742455</v>
      </c>
    </row>
    <row r="58" spans="1:9" s="881" customFormat="1" ht="18" customHeight="1">
      <c r="A58" s="826" t="s">
        <v>796</v>
      </c>
      <c r="B58" s="827">
        <v>173278.76266000001</v>
      </c>
      <c r="C58" s="827">
        <v>39638.339409999993</v>
      </c>
      <c r="D58" s="827">
        <v>13999.583849999999</v>
      </c>
      <c r="E58" s="827">
        <v>1300.9872399999999</v>
      </c>
      <c r="F58" s="827">
        <v>1352.44748</v>
      </c>
      <c r="G58" s="827">
        <v>499.38128</v>
      </c>
      <c r="H58" s="827">
        <v>230069.50191999998</v>
      </c>
      <c r="I58" s="828">
        <v>0.10526581631549746</v>
      </c>
    </row>
    <row r="59" spans="1:9" s="881" customFormat="1" ht="18" customHeight="1">
      <c r="A59" s="826" t="s">
        <v>797</v>
      </c>
      <c r="B59" s="827">
        <v>168634.7304</v>
      </c>
      <c r="C59" s="827">
        <v>35918.004200000003</v>
      </c>
      <c r="D59" s="827">
        <v>16627.470939999999</v>
      </c>
      <c r="E59" s="827">
        <v>1360.3088400000001</v>
      </c>
      <c r="F59" s="827">
        <v>750.01121000000001</v>
      </c>
      <c r="G59" s="827">
        <v>1624.8143600000001</v>
      </c>
      <c r="H59" s="827">
        <v>224915.33994999999</v>
      </c>
      <c r="I59" s="828">
        <v>0.10290758516070929</v>
      </c>
    </row>
    <row r="60" spans="1:9" s="881" customFormat="1" ht="18" customHeight="1">
      <c r="A60" s="826" t="s">
        <v>798</v>
      </c>
      <c r="B60" s="827">
        <v>115512.43033</v>
      </c>
      <c r="C60" s="827">
        <v>26647.402819999999</v>
      </c>
      <c r="D60" s="827">
        <v>13730.900970000001</v>
      </c>
      <c r="E60" s="827">
        <v>1439.6759299999999</v>
      </c>
      <c r="F60" s="827">
        <v>1135.11859</v>
      </c>
      <c r="G60" s="827">
        <v>1149.2205300000001</v>
      </c>
      <c r="H60" s="827">
        <v>159614.74916999997</v>
      </c>
      <c r="I60" s="828">
        <v>7.3030004964394712E-2</v>
      </c>
    </row>
    <row r="61" spans="1:9" s="881" customFormat="1" ht="18" customHeight="1">
      <c r="A61" s="826" t="s">
        <v>799</v>
      </c>
      <c r="B61" s="827">
        <v>172580.62087000001</v>
      </c>
      <c r="C61" s="827">
        <v>39520.202259999998</v>
      </c>
      <c r="D61" s="827">
        <v>22751.527109999999</v>
      </c>
      <c r="E61" s="827">
        <v>2368.8017100000002</v>
      </c>
      <c r="F61" s="827">
        <v>1202.10357</v>
      </c>
      <c r="G61" s="827">
        <v>1727.3782099999999</v>
      </c>
      <c r="H61" s="827">
        <v>240150.63373</v>
      </c>
      <c r="I61" s="828">
        <v>0.10987832931921049</v>
      </c>
    </row>
    <row r="62" spans="1:9" s="881" customFormat="1" ht="18" customHeight="1">
      <c r="A62" s="826" t="s">
        <v>800</v>
      </c>
      <c r="B62" s="827">
        <v>232505.21033</v>
      </c>
      <c r="C62" s="827">
        <v>56696.050790000001</v>
      </c>
      <c r="D62" s="827">
        <v>32133.789359999999</v>
      </c>
      <c r="E62" s="827">
        <v>5954.5982400000003</v>
      </c>
      <c r="F62" s="827">
        <v>2292.96083</v>
      </c>
      <c r="G62" s="827">
        <v>2788.8885699999996</v>
      </c>
      <c r="H62" s="827">
        <v>332371.49812</v>
      </c>
      <c r="I62" s="828">
        <v>0.15207299002095667</v>
      </c>
    </row>
    <row r="63" spans="1:9" s="881" customFormat="1" ht="18" customHeight="1">
      <c r="A63" s="826" t="s">
        <v>801</v>
      </c>
      <c r="B63" s="827">
        <v>251505.56077000001</v>
      </c>
      <c r="C63" s="827">
        <v>64261.102100000004</v>
      </c>
      <c r="D63" s="827">
        <v>41754.524560000005</v>
      </c>
      <c r="E63" s="827">
        <v>7302.3904899999998</v>
      </c>
      <c r="F63" s="827">
        <v>3476.7446299999997</v>
      </c>
      <c r="G63" s="827">
        <v>4590.34339</v>
      </c>
      <c r="H63" s="827">
        <v>372890.66593999998</v>
      </c>
      <c r="I63" s="828">
        <v>0.17061209773146088</v>
      </c>
    </row>
    <row r="64" spans="1:9" s="881" customFormat="1" ht="18" customHeight="1">
      <c r="A64" s="826" t="s">
        <v>802</v>
      </c>
      <c r="B64" s="827">
        <v>33786.416159999993</v>
      </c>
      <c r="C64" s="827">
        <v>10210.021130000001</v>
      </c>
      <c r="D64" s="827">
        <v>7709.5116699999999</v>
      </c>
      <c r="E64" s="827">
        <v>1430.58646</v>
      </c>
      <c r="F64" s="827">
        <v>627.47041999999999</v>
      </c>
      <c r="G64" s="827">
        <v>987.96594999999991</v>
      </c>
      <c r="H64" s="827">
        <v>54751.971789999989</v>
      </c>
      <c r="I64" s="828">
        <v>2.5051173481314058E-2</v>
      </c>
    </row>
    <row r="65" spans="1:9" s="881" customFormat="1" ht="18" customHeight="1" thickBot="1">
      <c r="A65" s="826" t="s">
        <v>803</v>
      </c>
      <c r="B65" s="827">
        <v>36610.163789999999</v>
      </c>
      <c r="C65" s="827">
        <v>11266.068880000001</v>
      </c>
      <c r="D65" s="827">
        <v>9071.9123099999997</v>
      </c>
      <c r="E65" s="827">
        <v>2460.3835199999999</v>
      </c>
      <c r="F65" s="827">
        <v>2063.0498700000003</v>
      </c>
      <c r="G65" s="827">
        <v>2843.9656199999999</v>
      </c>
      <c r="H65" s="827">
        <v>64315.543990000006</v>
      </c>
      <c r="I65" s="828">
        <v>2.9426882674074673E-2</v>
      </c>
    </row>
    <row r="66" spans="1:9" s="881" customFormat="1" ht="18" customHeight="1" thickTop="1" thickBot="1">
      <c r="A66" s="829" t="s">
        <v>6</v>
      </c>
      <c r="B66" s="830">
        <v>1520425.34941</v>
      </c>
      <c r="C66" s="830">
        <v>413937.67168999999</v>
      </c>
      <c r="D66" s="830">
        <v>175389.82623000001</v>
      </c>
      <c r="E66" s="830">
        <v>32769.624320000003</v>
      </c>
      <c r="F66" s="830">
        <v>20038.524950000003</v>
      </c>
      <c r="G66" s="830">
        <v>23044.074189999999</v>
      </c>
      <c r="H66" s="830">
        <v>2185605.0707900003</v>
      </c>
      <c r="I66" s="831">
        <v>1</v>
      </c>
    </row>
    <row r="67" spans="1:9" s="881" customFormat="1" ht="18" customHeight="1" thickTop="1" thickBot="1">
      <c r="A67" s="841" t="s">
        <v>804</v>
      </c>
      <c r="B67" s="842">
        <v>0.69565420108603293</v>
      </c>
      <c r="C67" s="842">
        <v>0.18939271198724833</v>
      </c>
      <c r="D67" s="842">
        <v>8.0247721134085903E-2</v>
      </c>
      <c r="E67" s="842">
        <v>1.4993387761566284E-2</v>
      </c>
      <c r="F67" s="842">
        <v>9.1684107150963711E-3</v>
      </c>
      <c r="G67" s="842">
        <v>1.0543567315970117E-2</v>
      </c>
      <c r="H67" s="842">
        <v>1</v>
      </c>
      <c r="I67" s="842"/>
    </row>
    <row r="68" spans="1:9" s="881" customFormat="1" ht="18" customHeight="1" thickTop="1" thickBot="1">
      <c r="A68" s="833" t="s">
        <v>808</v>
      </c>
      <c r="B68" s="834" t="s">
        <v>1203</v>
      </c>
      <c r="C68" s="834" t="s">
        <v>1207</v>
      </c>
      <c r="D68" s="834" t="s">
        <v>1206</v>
      </c>
      <c r="E68" s="834" t="s">
        <v>1208</v>
      </c>
      <c r="F68" s="834" t="s">
        <v>1205</v>
      </c>
      <c r="G68" s="834" t="s">
        <v>1209</v>
      </c>
      <c r="H68" s="843" t="s">
        <v>6</v>
      </c>
      <c r="I68" s="844" t="s">
        <v>703</v>
      </c>
    </row>
    <row r="69" spans="1:9" s="881" customFormat="1" ht="18" customHeight="1" thickTop="1">
      <c r="A69" s="826" t="s">
        <v>790</v>
      </c>
      <c r="B69" s="827">
        <v>0</v>
      </c>
      <c r="C69" s="827">
        <v>0</v>
      </c>
      <c r="D69" s="827">
        <v>0</v>
      </c>
      <c r="E69" s="827">
        <v>0</v>
      </c>
      <c r="F69" s="827">
        <v>0</v>
      </c>
      <c r="G69" s="827">
        <v>0</v>
      </c>
      <c r="H69" s="827">
        <v>0</v>
      </c>
      <c r="I69" s="828">
        <v>0</v>
      </c>
    </row>
    <row r="70" spans="1:9" s="881" customFormat="1" ht="18" customHeight="1">
      <c r="A70" s="826" t="s">
        <v>791</v>
      </c>
      <c r="B70" s="827">
        <v>1</v>
      </c>
      <c r="C70" s="827">
        <v>1</v>
      </c>
      <c r="D70" s="827">
        <v>0</v>
      </c>
      <c r="E70" s="827">
        <v>0</v>
      </c>
      <c r="F70" s="827">
        <v>0</v>
      </c>
      <c r="G70" s="827">
        <v>0</v>
      </c>
      <c r="H70" s="827">
        <v>2</v>
      </c>
      <c r="I70" s="828">
        <v>8.7540761166918353E-6</v>
      </c>
    </row>
    <row r="71" spans="1:9" s="881" customFormat="1" ht="18" customHeight="1">
      <c r="A71" s="826" t="s">
        <v>792</v>
      </c>
      <c r="B71" s="827">
        <v>3</v>
      </c>
      <c r="C71" s="827">
        <v>4</v>
      </c>
      <c r="D71" s="827">
        <v>0</v>
      </c>
      <c r="E71" s="827">
        <v>0</v>
      </c>
      <c r="F71" s="827">
        <v>0</v>
      </c>
      <c r="G71" s="827">
        <v>0</v>
      </c>
      <c r="H71" s="827">
        <v>7</v>
      </c>
      <c r="I71" s="828">
        <v>3.0639266408421422E-5</v>
      </c>
    </row>
    <row r="72" spans="1:9" s="881" customFormat="1" ht="18" customHeight="1">
      <c r="A72" s="826" t="s">
        <v>793</v>
      </c>
      <c r="B72" s="827">
        <v>22</v>
      </c>
      <c r="C72" s="827">
        <v>21</v>
      </c>
      <c r="D72" s="827">
        <v>0</v>
      </c>
      <c r="E72" s="827">
        <v>1</v>
      </c>
      <c r="F72" s="827">
        <v>2</v>
      </c>
      <c r="G72" s="827">
        <v>2</v>
      </c>
      <c r="H72" s="827">
        <v>48</v>
      </c>
      <c r="I72" s="828">
        <v>2.1009782680060402E-4</v>
      </c>
    </row>
    <row r="73" spans="1:9" s="881" customFormat="1" ht="18" customHeight="1">
      <c r="A73" s="826" t="s">
        <v>794</v>
      </c>
      <c r="B73" s="827">
        <v>105</v>
      </c>
      <c r="C73" s="827">
        <v>25</v>
      </c>
      <c r="D73" s="827">
        <v>3</v>
      </c>
      <c r="E73" s="827">
        <v>5</v>
      </c>
      <c r="F73" s="827">
        <v>1</v>
      </c>
      <c r="G73" s="827">
        <v>0</v>
      </c>
      <c r="H73" s="827">
        <v>139</v>
      </c>
      <c r="I73" s="828">
        <v>6.084082901100825E-4</v>
      </c>
    </row>
    <row r="74" spans="1:9" s="881" customFormat="1" ht="18" customHeight="1">
      <c r="A74" s="826" t="s">
        <v>795</v>
      </c>
      <c r="B74" s="827">
        <v>401</v>
      </c>
      <c r="C74" s="827">
        <v>90</v>
      </c>
      <c r="D74" s="827">
        <v>34</v>
      </c>
      <c r="E74" s="827">
        <v>5</v>
      </c>
      <c r="F74" s="827">
        <v>4</v>
      </c>
      <c r="G74" s="827">
        <v>2</v>
      </c>
      <c r="H74" s="827">
        <v>536</v>
      </c>
      <c r="I74" s="828">
        <v>2.3460923992734118E-3</v>
      </c>
    </row>
    <row r="75" spans="1:9" s="881" customFormat="1" ht="18" customHeight="1">
      <c r="A75" s="826" t="s">
        <v>796</v>
      </c>
      <c r="B75" s="827">
        <v>669</v>
      </c>
      <c r="C75" s="827">
        <v>152</v>
      </c>
      <c r="D75" s="827">
        <v>55</v>
      </c>
      <c r="E75" s="827">
        <v>5</v>
      </c>
      <c r="F75" s="827">
        <v>5</v>
      </c>
      <c r="G75" s="827">
        <v>2</v>
      </c>
      <c r="H75" s="827">
        <v>888</v>
      </c>
      <c r="I75" s="828">
        <v>3.8868097958111745E-3</v>
      </c>
    </row>
    <row r="76" spans="1:9" s="881" customFormat="1" ht="18" customHeight="1">
      <c r="A76" s="826" t="s">
        <v>797</v>
      </c>
      <c r="B76" s="827">
        <v>1026</v>
      </c>
      <c r="C76" s="827">
        <v>218</v>
      </c>
      <c r="D76" s="827">
        <v>103</v>
      </c>
      <c r="E76" s="827">
        <v>8</v>
      </c>
      <c r="F76" s="827">
        <v>4</v>
      </c>
      <c r="G76" s="827">
        <v>10</v>
      </c>
      <c r="H76" s="827">
        <v>1369</v>
      </c>
      <c r="I76" s="828">
        <v>5.9921651018755608E-3</v>
      </c>
    </row>
    <row r="77" spans="1:9" s="881" customFormat="1" ht="18" customHeight="1">
      <c r="A77" s="826" t="s">
        <v>798</v>
      </c>
      <c r="B77" s="827">
        <v>981</v>
      </c>
      <c r="C77" s="827">
        <v>224</v>
      </c>
      <c r="D77" s="827">
        <v>118</v>
      </c>
      <c r="E77" s="827">
        <v>12</v>
      </c>
      <c r="F77" s="827">
        <v>10</v>
      </c>
      <c r="G77" s="827">
        <v>10</v>
      </c>
      <c r="H77" s="827">
        <v>1355</v>
      </c>
      <c r="I77" s="828">
        <v>5.9308865690587183E-3</v>
      </c>
    </row>
    <row r="78" spans="1:9" s="881" customFormat="1" ht="18" customHeight="1">
      <c r="A78" s="826" t="s">
        <v>799</v>
      </c>
      <c r="B78" s="827">
        <v>2058</v>
      </c>
      <c r="C78" s="827">
        <v>479</v>
      </c>
      <c r="D78" s="827">
        <v>277</v>
      </c>
      <c r="E78" s="827">
        <v>28</v>
      </c>
      <c r="F78" s="827">
        <v>14</v>
      </c>
      <c r="G78" s="827">
        <v>20</v>
      </c>
      <c r="H78" s="827">
        <v>2876</v>
      </c>
      <c r="I78" s="828">
        <v>1.2588361455802858E-2</v>
      </c>
    </row>
    <row r="79" spans="1:9" s="881" customFormat="1" ht="18" customHeight="1">
      <c r="A79" s="826" t="s">
        <v>800</v>
      </c>
      <c r="B79" s="827">
        <v>4776</v>
      </c>
      <c r="C79" s="827">
        <v>1175</v>
      </c>
      <c r="D79" s="827">
        <v>668</v>
      </c>
      <c r="E79" s="827">
        <v>122</v>
      </c>
      <c r="F79" s="827">
        <v>48</v>
      </c>
      <c r="G79" s="827">
        <v>59</v>
      </c>
      <c r="H79" s="827">
        <v>6848</v>
      </c>
      <c r="I79" s="828">
        <v>2.9973956623552841E-2</v>
      </c>
    </row>
    <row r="80" spans="1:9" s="881" customFormat="1" ht="18" customHeight="1">
      <c r="A80" s="826" t="s">
        <v>801</v>
      </c>
      <c r="B80" s="827">
        <v>15496</v>
      </c>
      <c r="C80" s="827">
        <v>4081</v>
      </c>
      <c r="D80" s="827">
        <v>2673</v>
      </c>
      <c r="E80" s="827">
        <v>474</v>
      </c>
      <c r="F80" s="827">
        <v>212</v>
      </c>
      <c r="G80" s="827">
        <v>293</v>
      </c>
      <c r="H80" s="827">
        <v>23229</v>
      </c>
      <c r="I80" s="828">
        <v>0.10167421705731731</v>
      </c>
    </row>
    <row r="81" spans="1:9" s="881" customFormat="1" ht="18" customHeight="1">
      <c r="A81" s="826" t="s">
        <v>802</v>
      </c>
      <c r="B81" s="827">
        <v>6835</v>
      </c>
      <c r="C81" s="827">
        <v>2042</v>
      </c>
      <c r="D81" s="827">
        <v>1579</v>
      </c>
      <c r="E81" s="827">
        <v>292</v>
      </c>
      <c r="F81" s="827">
        <v>132</v>
      </c>
      <c r="G81" s="827">
        <v>206</v>
      </c>
      <c r="H81" s="827">
        <v>11086</v>
      </c>
      <c r="I81" s="828">
        <v>4.852384391482284E-2</v>
      </c>
    </row>
    <row r="82" spans="1:9" s="881" customFormat="1" ht="18" customHeight="1" thickBot="1">
      <c r="A82" s="826" t="s">
        <v>803</v>
      </c>
      <c r="B82" s="827">
        <v>112367</v>
      </c>
      <c r="C82" s="827">
        <v>25823</v>
      </c>
      <c r="D82" s="827">
        <v>14593</v>
      </c>
      <c r="E82" s="827">
        <v>6658</v>
      </c>
      <c r="F82" s="827">
        <v>5356</v>
      </c>
      <c r="G82" s="827">
        <v>15285</v>
      </c>
      <c r="H82" s="827">
        <v>180082</v>
      </c>
      <c r="I82" s="828">
        <v>0.78822576762304952</v>
      </c>
    </row>
    <row r="83" spans="1:9" s="881" customFormat="1" ht="18" customHeight="1" thickTop="1" thickBot="1">
      <c r="A83" s="829" t="s">
        <v>6</v>
      </c>
      <c r="B83" s="830">
        <v>144740</v>
      </c>
      <c r="C83" s="830">
        <v>34335</v>
      </c>
      <c r="D83" s="830">
        <v>20103</v>
      </c>
      <c r="E83" s="830">
        <v>7610</v>
      </c>
      <c r="F83" s="830">
        <v>5788</v>
      </c>
      <c r="G83" s="830">
        <v>15889</v>
      </c>
      <c r="H83" s="830">
        <v>228465</v>
      </c>
      <c r="I83" s="831">
        <v>1</v>
      </c>
    </row>
    <row r="84" spans="1:9" s="881" customFormat="1" ht="18" customHeight="1" thickTop="1">
      <c r="A84" s="836" t="s">
        <v>804</v>
      </c>
      <c r="B84" s="828">
        <v>0.63353248856498812</v>
      </c>
      <c r="C84" s="828">
        <v>0.15028560173330707</v>
      </c>
      <c r="D84" s="828">
        <v>8.799159608692797E-2</v>
      </c>
      <c r="E84" s="828">
        <v>3.3309259624012433E-2</v>
      </c>
      <c r="F84" s="828">
        <v>2.5334296281706168E-2</v>
      </c>
      <c r="G84" s="828">
        <v>6.9546757709058285E-2</v>
      </c>
      <c r="H84" s="828">
        <v>1</v>
      </c>
      <c r="I84" s="828"/>
    </row>
    <row r="85" spans="1:9" s="881" customFormat="1" ht="16.5" customHeight="1" thickBot="1">
      <c r="A85" s="845"/>
      <c r="B85" s="846"/>
      <c r="C85" s="303"/>
      <c r="D85" s="303"/>
      <c r="E85" s="303"/>
      <c r="F85" s="303"/>
      <c r="G85" s="846"/>
      <c r="H85" s="846"/>
      <c r="I85" s="847"/>
    </row>
    <row r="86" spans="1:9" s="881" customFormat="1" ht="16.5" customHeight="1" thickTop="1">
      <c r="A86" s="840" t="s">
        <v>810</v>
      </c>
      <c r="B86" s="295"/>
      <c r="C86" s="150"/>
      <c r="D86" s="150"/>
      <c r="E86" s="150"/>
      <c r="F86" s="150"/>
      <c r="G86" s="295"/>
      <c r="H86" s="295"/>
      <c r="I86" s="213"/>
    </row>
    <row r="87" spans="1:9" s="881" customFormat="1" ht="16.5" customHeight="1">
      <c r="A87" s="848"/>
      <c r="B87" s="295"/>
      <c r="C87" s="150"/>
      <c r="D87" s="150"/>
      <c r="E87" s="150"/>
      <c r="F87" s="150"/>
      <c r="G87" s="295"/>
      <c r="H87" s="295"/>
      <c r="I87" s="213"/>
    </row>
    <row r="88" spans="1:9" s="881" customFormat="1" ht="27" customHeight="1">
      <c r="A88" s="912" t="s">
        <v>1202</v>
      </c>
      <c r="B88" s="912"/>
      <c r="C88" s="912"/>
      <c r="D88" s="912"/>
      <c r="E88" s="912"/>
      <c r="F88" s="912"/>
      <c r="G88" s="912"/>
      <c r="H88" s="912"/>
      <c r="I88" s="912"/>
    </row>
    <row r="89" spans="1:9" s="881" customFormat="1" ht="27" customHeight="1">
      <c r="A89" s="912" t="s">
        <v>811</v>
      </c>
      <c r="B89" s="912"/>
      <c r="C89" s="912"/>
      <c r="D89" s="912"/>
      <c r="E89" s="912"/>
      <c r="F89" s="912"/>
      <c r="G89" s="912"/>
      <c r="H89" s="912"/>
      <c r="I89" s="912"/>
    </row>
    <row r="90" spans="1:9" s="881" customFormat="1" ht="27" customHeight="1">
      <c r="A90" s="912" t="s">
        <v>1521</v>
      </c>
      <c r="B90" s="912"/>
      <c r="C90" s="912"/>
      <c r="D90" s="912"/>
      <c r="E90" s="912"/>
      <c r="F90" s="912"/>
      <c r="G90" s="912"/>
      <c r="H90" s="912"/>
      <c r="I90" s="912"/>
    </row>
    <row r="91" spans="1:9" s="881" customFormat="1" ht="27" customHeight="1">
      <c r="A91" s="1108" t="s">
        <v>1147</v>
      </c>
      <c r="B91" s="1108"/>
      <c r="C91" s="1108"/>
      <c r="D91" s="1108"/>
      <c r="E91" s="1108"/>
      <c r="F91" s="1108"/>
      <c r="G91" s="1108"/>
      <c r="H91" s="1108"/>
      <c r="I91" s="1108"/>
    </row>
    <row r="92" spans="1:9" s="881" customFormat="1" ht="16.5" customHeight="1">
      <c r="A92" s="819"/>
      <c r="B92" s="47"/>
      <c r="C92" s="47"/>
      <c r="D92" s="47"/>
      <c r="E92" s="47"/>
      <c r="F92" s="47"/>
      <c r="G92" s="47"/>
      <c r="H92" s="47"/>
      <c r="I92" s="47"/>
    </row>
    <row r="93" spans="1:9" s="881" customFormat="1" ht="16.5" customHeight="1" thickBot="1">
      <c r="A93" s="820"/>
      <c r="B93" s="821"/>
      <c r="C93" s="821"/>
      <c r="D93" s="822"/>
      <c r="E93" s="821"/>
      <c r="F93" s="821"/>
      <c r="G93" s="821"/>
      <c r="H93" s="821"/>
      <c r="I93" s="821"/>
    </row>
    <row r="94" spans="1:9" s="881" customFormat="1" ht="17.25" customHeight="1" thickTop="1" thickBot="1">
      <c r="A94" s="829" t="s">
        <v>788</v>
      </c>
      <c r="B94" s="834" t="s">
        <v>1203</v>
      </c>
      <c r="C94" s="834" t="s">
        <v>1207</v>
      </c>
      <c r="D94" s="834" t="s">
        <v>1206</v>
      </c>
      <c r="E94" s="834" t="s">
        <v>1208</v>
      </c>
      <c r="F94" s="834" t="s">
        <v>1205</v>
      </c>
      <c r="G94" s="834" t="s">
        <v>1209</v>
      </c>
      <c r="H94" s="834" t="s">
        <v>6</v>
      </c>
      <c r="I94" s="834" t="s">
        <v>703</v>
      </c>
    </row>
    <row r="95" spans="1:9" s="881" customFormat="1" ht="17.25" customHeight="1" thickTop="1">
      <c r="A95" s="826" t="s">
        <v>790</v>
      </c>
      <c r="B95" s="827">
        <v>0</v>
      </c>
      <c r="C95" s="827">
        <v>0</v>
      </c>
      <c r="D95" s="827">
        <v>0</v>
      </c>
      <c r="E95" s="827">
        <v>0</v>
      </c>
      <c r="F95" s="827">
        <v>0</v>
      </c>
      <c r="G95" s="827">
        <v>0</v>
      </c>
      <c r="H95" s="827">
        <v>0</v>
      </c>
      <c r="I95" s="828">
        <v>0</v>
      </c>
    </row>
    <row r="96" spans="1:9" s="881" customFormat="1" ht="17.25" customHeight="1">
      <c r="A96" s="826" t="s">
        <v>791</v>
      </c>
      <c r="B96" s="827">
        <v>0</v>
      </c>
      <c r="C96" s="827">
        <v>0</v>
      </c>
      <c r="D96" s="827">
        <v>0</v>
      </c>
      <c r="E96" s="827">
        <v>0</v>
      </c>
      <c r="F96" s="827">
        <v>0</v>
      </c>
      <c r="G96" s="827">
        <v>0</v>
      </c>
      <c r="H96" s="827">
        <v>0</v>
      </c>
      <c r="I96" s="828">
        <v>0</v>
      </c>
    </row>
    <row r="97" spans="1:9" s="881" customFormat="1" ht="17.25" customHeight="1">
      <c r="A97" s="826" t="s">
        <v>792</v>
      </c>
      <c r="B97" s="827">
        <v>5639</v>
      </c>
      <c r="C97" s="827">
        <v>42901.060880000005</v>
      </c>
      <c r="D97" s="827">
        <v>0</v>
      </c>
      <c r="E97" s="827">
        <v>0</v>
      </c>
      <c r="F97" s="827">
        <v>0</v>
      </c>
      <c r="G97" s="827">
        <v>0</v>
      </c>
      <c r="H97" s="827">
        <v>48540.060880000005</v>
      </c>
      <c r="I97" s="828">
        <v>7.7712458610816132E-2</v>
      </c>
    </row>
    <row r="98" spans="1:9" s="881" customFormat="1" ht="17.25" customHeight="1">
      <c r="A98" s="826" t="s">
        <v>793</v>
      </c>
      <c r="B98" s="827">
        <v>3325.9781800000001</v>
      </c>
      <c r="C98" s="827">
        <v>38170.79075</v>
      </c>
      <c r="D98" s="827">
        <v>0</v>
      </c>
      <c r="E98" s="827">
        <v>0</v>
      </c>
      <c r="F98" s="827">
        <v>8758</v>
      </c>
      <c r="G98" s="827">
        <v>11163.4</v>
      </c>
      <c r="H98" s="827">
        <v>61418.16893</v>
      </c>
      <c r="I98" s="828">
        <v>9.8330262146237704E-2</v>
      </c>
    </row>
    <row r="99" spans="1:9" s="881" customFormat="1" ht="17.25" customHeight="1">
      <c r="A99" s="826" t="s">
        <v>794</v>
      </c>
      <c r="B99" s="827">
        <v>15750.2575</v>
      </c>
      <c r="C99" s="827">
        <v>52535.196670000005</v>
      </c>
      <c r="D99" s="827">
        <v>0</v>
      </c>
      <c r="E99" s="827">
        <v>4150.9613300000001</v>
      </c>
      <c r="F99" s="827">
        <v>10656</v>
      </c>
      <c r="G99" s="827">
        <v>4401</v>
      </c>
      <c r="H99" s="827">
        <v>87493.415500000017</v>
      </c>
      <c r="I99" s="828">
        <v>0.14007663582400287</v>
      </c>
    </row>
    <row r="100" spans="1:9" s="881" customFormat="1" ht="17.25" customHeight="1">
      <c r="A100" s="826" t="s">
        <v>795</v>
      </c>
      <c r="B100" s="827">
        <v>31081.70779</v>
      </c>
      <c r="C100" s="827">
        <v>38188.379869999997</v>
      </c>
      <c r="D100" s="827">
        <v>3832.0087999999996</v>
      </c>
      <c r="E100" s="827">
        <v>3118.0655699999998</v>
      </c>
      <c r="F100" s="827">
        <v>883.35</v>
      </c>
      <c r="G100" s="827">
        <v>4295.5</v>
      </c>
      <c r="H100" s="827">
        <v>81399.012029999998</v>
      </c>
      <c r="I100" s="828">
        <v>0.13031951832489541</v>
      </c>
    </row>
    <row r="101" spans="1:9" s="881" customFormat="1" ht="17.25" customHeight="1">
      <c r="A101" s="826" t="s">
        <v>796</v>
      </c>
      <c r="B101" s="827">
        <v>33750.336210000001</v>
      </c>
      <c r="C101" s="827">
        <v>28584.85843</v>
      </c>
      <c r="D101" s="827">
        <v>3847.3654100000003</v>
      </c>
      <c r="E101" s="827">
        <v>3107.1721400000001</v>
      </c>
      <c r="F101" s="827">
        <v>530</v>
      </c>
      <c r="G101" s="827">
        <v>1697.625</v>
      </c>
      <c r="H101" s="827">
        <v>71517.357189999995</v>
      </c>
      <c r="I101" s="828">
        <v>0.11449902533749824</v>
      </c>
    </row>
    <row r="102" spans="1:9" s="881" customFormat="1" ht="17.25" customHeight="1">
      <c r="A102" s="826" t="s">
        <v>797</v>
      </c>
      <c r="B102" s="827">
        <v>28855.716270000001</v>
      </c>
      <c r="C102" s="827">
        <v>23647.12918</v>
      </c>
      <c r="D102" s="827">
        <v>4282.72372</v>
      </c>
      <c r="E102" s="827">
        <v>4500.96666</v>
      </c>
      <c r="F102" s="827">
        <v>700.33331999999996</v>
      </c>
      <c r="G102" s="827">
        <v>886.00807999999995</v>
      </c>
      <c r="H102" s="827">
        <v>62872.877229999998</v>
      </c>
      <c r="I102" s="828">
        <v>0.10065924477429905</v>
      </c>
    </row>
    <row r="103" spans="1:9" s="881" customFormat="1" ht="17.25" customHeight="1">
      <c r="A103" s="826" t="s">
        <v>798</v>
      </c>
      <c r="B103" s="827">
        <v>17090.462480000002</v>
      </c>
      <c r="C103" s="827">
        <v>13974.42288</v>
      </c>
      <c r="D103" s="827">
        <v>1627.8311799999999</v>
      </c>
      <c r="E103" s="827">
        <v>2306.33484</v>
      </c>
      <c r="F103" s="827">
        <v>0</v>
      </c>
      <c r="G103" s="827">
        <v>495</v>
      </c>
      <c r="H103" s="827">
        <v>35494.051380000004</v>
      </c>
      <c r="I103" s="828">
        <v>5.6825845472619672E-2</v>
      </c>
    </row>
    <row r="104" spans="1:9" s="881" customFormat="1" ht="17.25" customHeight="1">
      <c r="A104" s="826" t="s">
        <v>799</v>
      </c>
      <c r="B104" s="827">
        <v>31229.422340000001</v>
      </c>
      <c r="C104" s="827">
        <v>23539.599739999998</v>
      </c>
      <c r="D104" s="827">
        <v>4662.7644099999998</v>
      </c>
      <c r="E104" s="827">
        <v>6412.9894699999995</v>
      </c>
      <c r="F104" s="827">
        <v>750</v>
      </c>
      <c r="G104" s="827">
        <v>476.68371999999999</v>
      </c>
      <c r="H104" s="827">
        <v>67071.45968</v>
      </c>
      <c r="I104" s="828">
        <v>0.10738115980601592</v>
      </c>
    </row>
    <row r="105" spans="1:9" s="881" customFormat="1" ht="17.25" customHeight="1">
      <c r="A105" s="826" t="s">
        <v>800</v>
      </c>
      <c r="B105" s="827">
        <v>29857.608110000001</v>
      </c>
      <c r="C105" s="827">
        <v>23538.344779999999</v>
      </c>
      <c r="D105" s="827">
        <v>4534.6911600000003</v>
      </c>
      <c r="E105" s="827">
        <v>6729.1692499999999</v>
      </c>
      <c r="F105" s="827">
        <v>238.25557000000001</v>
      </c>
      <c r="G105" s="827">
        <v>561.3705799999999</v>
      </c>
      <c r="H105" s="827">
        <v>65459.439450000005</v>
      </c>
      <c r="I105" s="828">
        <v>0.10480032135767996</v>
      </c>
    </row>
    <row r="106" spans="1:9" s="881" customFormat="1" ht="17.25" customHeight="1">
      <c r="A106" s="826" t="s">
        <v>801</v>
      </c>
      <c r="B106" s="827">
        <v>17228.856609999999</v>
      </c>
      <c r="C106" s="827">
        <v>14632.17467</v>
      </c>
      <c r="D106" s="827">
        <v>3455.3974800000001</v>
      </c>
      <c r="E106" s="827">
        <v>5711.5294100000001</v>
      </c>
      <c r="F106" s="827">
        <v>120.33658</v>
      </c>
      <c r="G106" s="827">
        <v>190.73949999999999</v>
      </c>
      <c r="H106" s="827">
        <v>41339.034250000012</v>
      </c>
      <c r="I106" s="828">
        <v>6.6183641510180066E-2</v>
      </c>
    </row>
    <row r="107" spans="1:9" s="881" customFormat="1" ht="17.25" customHeight="1">
      <c r="A107" s="826" t="s">
        <v>802</v>
      </c>
      <c r="B107" s="827">
        <v>758.46166000000005</v>
      </c>
      <c r="C107" s="827">
        <v>488.50313</v>
      </c>
      <c r="D107" s="827">
        <v>238.16547</v>
      </c>
      <c r="E107" s="827">
        <v>148.98799</v>
      </c>
      <c r="F107" s="827">
        <v>6.4808399999999997</v>
      </c>
      <c r="G107" s="827">
        <v>16.765799999999999</v>
      </c>
      <c r="H107" s="827">
        <v>1657.3648899999998</v>
      </c>
      <c r="I107" s="828">
        <v>2.6534350819121758E-3</v>
      </c>
    </row>
    <row r="108" spans="1:9" s="881" customFormat="1" ht="17.25" customHeight="1" thickBot="1">
      <c r="A108" s="826" t="s">
        <v>803</v>
      </c>
      <c r="B108" s="827">
        <v>252.44385999999997</v>
      </c>
      <c r="C108" s="827">
        <v>3.43</v>
      </c>
      <c r="D108" s="827">
        <v>6.4645700000000001</v>
      </c>
      <c r="E108" s="827">
        <v>58.207629999999995</v>
      </c>
      <c r="F108" s="827">
        <v>0</v>
      </c>
      <c r="G108" s="827">
        <v>28.269080000000002</v>
      </c>
      <c r="H108" s="827">
        <v>348.81513999999993</v>
      </c>
      <c r="I108" s="828">
        <v>5.5845175384287707E-4</v>
      </c>
    </row>
    <row r="109" spans="1:9" s="881" customFormat="1" ht="17.25" customHeight="1" thickTop="1" thickBot="1">
      <c r="A109" s="829" t="s">
        <v>6</v>
      </c>
      <c r="B109" s="830">
        <v>214820.25100999998</v>
      </c>
      <c r="C109" s="830">
        <v>300203.89098000003</v>
      </c>
      <c r="D109" s="830">
        <v>26487.412200000002</v>
      </c>
      <c r="E109" s="830">
        <v>36244.384290000002</v>
      </c>
      <c r="F109" s="830">
        <v>22642.756310000001</v>
      </c>
      <c r="G109" s="830">
        <v>24212.36176</v>
      </c>
      <c r="H109" s="830">
        <v>624611.05654999998</v>
      </c>
      <c r="I109" s="831">
        <v>1</v>
      </c>
    </row>
    <row r="110" spans="1:9" s="881" customFormat="1" ht="17.25" customHeight="1" thickTop="1" thickBot="1">
      <c r="A110" s="832" t="s">
        <v>804</v>
      </c>
      <c r="B110" s="828">
        <v>0.3439264303077601</v>
      </c>
      <c r="C110" s="828">
        <v>0.48062532328223168</v>
      </c>
      <c r="D110" s="828">
        <v>4.240624933266722E-2</v>
      </c>
      <c r="E110" s="828">
        <v>5.8027125696739325E-2</v>
      </c>
      <c r="F110" s="828">
        <v>3.6250969419378908E-2</v>
      </c>
      <c r="G110" s="828">
        <v>3.876390196122282E-2</v>
      </c>
      <c r="H110" s="828">
        <v>1</v>
      </c>
      <c r="I110" s="828"/>
    </row>
    <row r="111" spans="1:9" s="881" customFormat="1" ht="17.25" customHeight="1" thickTop="1" thickBot="1">
      <c r="A111" s="833" t="s">
        <v>812</v>
      </c>
      <c r="B111" s="834" t="s">
        <v>1203</v>
      </c>
      <c r="C111" s="834" t="s">
        <v>1207</v>
      </c>
      <c r="D111" s="834" t="s">
        <v>1206</v>
      </c>
      <c r="E111" s="834" t="s">
        <v>1208</v>
      </c>
      <c r="F111" s="834" t="s">
        <v>1205</v>
      </c>
      <c r="G111" s="834" t="s">
        <v>1209</v>
      </c>
      <c r="H111" s="843" t="s">
        <v>6</v>
      </c>
      <c r="I111" s="834" t="s">
        <v>703</v>
      </c>
    </row>
    <row r="112" spans="1:9" s="881" customFormat="1" ht="17.25" customHeight="1" thickTop="1">
      <c r="A112" s="826" t="s">
        <v>790</v>
      </c>
      <c r="B112" s="827">
        <v>0</v>
      </c>
      <c r="C112" s="827">
        <v>0</v>
      </c>
      <c r="D112" s="827">
        <v>0</v>
      </c>
      <c r="E112" s="827">
        <v>0</v>
      </c>
      <c r="F112" s="827">
        <v>0</v>
      </c>
      <c r="G112" s="827">
        <v>0</v>
      </c>
      <c r="H112" s="827">
        <v>0</v>
      </c>
      <c r="I112" s="828">
        <v>0</v>
      </c>
    </row>
    <row r="113" spans="1:9" s="881" customFormat="1" ht="17.25" customHeight="1">
      <c r="A113" s="826" t="s">
        <v>791</v>
      </c>
      <c r="B113" s="827">
        <v>0</v>
      </c>
      <c r="C113" s="827">
        <v>0</v>
      </c>
      <c r="D113" s="827">
        <v>0</v>
      </c>
      <c r="E113" s="827">
        <v>0</v>
      </c>
      <c r="F113" s="827">
        <v>0</v>
      </c>
      <c r="G113" s="827">
        <v>0</v>
      </c>
      <c r="H113" s="827">
        <v>0</v>
      </c>
      <c r="I113" s="828">
        <v>0</v>
      </c>
    </row>
    <row r="114" spans="1:9" s="881" customFormat="1" ht="17.25" customHeight="1">
      <c r="A114" s="826" t="s">
        <v>792</v>
      </c>
      <c r="B114" s="827">
        <v>1</v>
      </c>
      <c r="C114" s="827">
        <v>9</v>
      </c>
      <c r="D114" s="827">
        <v>0</v>
      </c>
      <c r="E114" s="827">
        <v>0</v>
      </c>
      <c r="F114" s="827">
        <v>0</v>
      </c>
      <c r="G114" s="827">
        <v>0</v>
      </c>
      <c r="H114" s="827">
        <v>10</v>
      </c>
      <c r="I114" s="828">
        <v>1.6168148746968471E-3</v>
      </c>
    </row>
    <row r="115" spans="1:9" s="881" customFormat="1" ht="17.25" customHeight="1">
      <c r="A115" s="826" t="s">
        <v>793</v>
      </c>
      <c r="B115" s="827">
        <v>2</v>
      </c>
      <c r="C115" s="827">
        <v>20</v>
      </c>
      <c r="D115" s="827">
        <v>0</v>
      </c>
      <c r="E115" s="827">
        <v>0</v>
      </c>
      <c r="F115" s="827">
        <v>4</v>
      </c>
      <c r="G115" s="827">
        <v>4</v>
      </c>
      <c r="H115" s="827">
        <v>30</v>
      </c>
      <c r="I115" s="828">
        <v>4.850444624090542E-3</v>
      </c>
    </row>
    <row r="116" spans="1:9" s="881" customFormat="1" ht="17.25" customHeight="1">
      <c r="A116" s="826" t="s">
        <v>794</v>
      </c>
      <c r="B116" s="827">
        <v>18</v>
      </c>
      <c r="C116" s="827">
        <v>55</v>
      </c>
      <c r="D116" s="827">
        <v>0</v>
      </c>
      <c r="E116" s="827">
        <v>4</v>
      </c>
      <c r="F116" s="827">
        <v>10</v>
      </c>
      <c r="G116" s="827">
        <v>4</v>
      </c>
      <c r="H116" s="827">
        <v>91</v>
      </c>
      <c r="I116" s="828">
        <v>1.4713015359741309E-2</v>
      </c>
    </row>
    <row r="117" spans="1:9" s="881" customFormat="1" ht="17.25" customHeight="1">
      <c r="A117" s="826" t="s">
        <v>795</v>
      </c>
      <c r="B117" s="827">
        <v>69</v>
      </c>
      <c r="C117" s="827">
        <v>83</v>
      </c>
      <c r="D117" s="827">
        <v>8</v>
      </c>
      <c r="E117" s="827">
        <v>7</v>
      </c>
      <c r="F117" s="827">
        <v>2</v>
      </c>
      <c r="G117" s="827">
        <v>10</v>
      </c>
      <c r="H117" s="827">
        <v>179</v>
      </c>
      <c r="I117" s="828">
        <v>2.8940986257073566E-2</v>
      </c>
    </row>
    <row r="118" spans="1:9" s="881" customFormat="1" ht="17.25" customHeight="1">
      <c r="A118" s="826" t="s">
        <v>796</v>
      </c>
      <c r="B118" s="827">
        <v>131</v>
      </c>
      <c r="C118" s="827">
        <v>110</v>
      </c>
      <c r="D118" s="827">
        <v>14</v>
      </c>
      <c r="E118" s="827">
        <v>12</v>
      </c>
      <c r="F118" s="827">
        <v>2</v>
      </c>
      <c r="G118" s="827">
        <v>6</v>
      </c>
      <c r="H118" s="827">
        <v>275</v>
      </c>
      <c r="I118" s="828">
        <v>4.44624090541633E-2</v>
      </c>
    </row>
    <row r="119" spans="1:9" s="881" customFormat="1" ht="17.25" customHeight="1">
      <c r="A119" s="826" t="s">
        <v>797</v>
      </c>
      <c r="B119" s="827">
        <v>172</v>
      </c>
      <c r="C119" s="827">
        <v>142</v>
      </c>
      <c r="D119" s="827">
        <v>26</v>
      </c>
      <c r="E119" s="827">
        <v>27</v>
      </c>
      <c r="F119" s="827">
        <v>4</v>
      </c>
      <c r="G119" s="827">
        <v>5</v>
      </c>
      <c r="H119" s="827">
        <v>376</v>
      </c>
      <c r="I119" s="828">
        <v>6.0792239288601453E-2</v>
      </c>
    </row>
    <row r="120" spans="1:9" s="881" customFormat="1" ht="17.25" customHeight="1">
      <c r="A120" s="826" t="s">
        <v>798</v>
      </c>
      <c r="B120" s="827">
        <v>147</v>
      </c>
      <c r="C120" s="827">
        <v>117</v>
      </c>
      <c r="D120" s="827">
        <v>14</v>
      </c>
      <c r="E120" s="827">
        <v>20</v>
      </c>
      <c r="F120" s="827">
        <v>0</v>
      </c>
      <c r="G120" s="827">
        <v>4</v>
      </c>
      <c r="H120" s="827">
        <v>302</v>
      </c>
      <c r="I120" s="828">
        <v>4.8827809215844786E-2</v>
      </c>
    </row>
    <row r="121" spans="1:9" s="881" customFormat="1" ht="17.25" customHeight="1">
      <c r="A121" s="826" t="s">
        <v>799</v>
      </c>
      <c r="B121" s="827">
        <v>377</v>
      </c>
      <c r="C121" s="827">
        <v>276</v>
      </c>
      <c r="D121" s="827">
        <v>57</v>
      </c>
      <c r="E121" s="827">
        <v>74</v>
      </c>
      <c r="F121" s="827">
        <v>9</v>
      </c>
      <c r="G121" s="827">
        <v>6</v>
      </c>
      <c r="H121" s="827">
        <v>799</v>
      </c>
      <c r="I121" s="828">
        <v>0.12918350848827809</v>
      </c>
    </row>
    <row r="122" spans="1:9" s="881" customFormat="1" ht="17.25" customHeight="1">
      <c r="A122" s="826" t="s">
        <v>800</v>
      </c>
      <c r="B122" s="827">
        <v>620</v>
      </c>
      <c r="C122" s="827">
        <v>481</v>
      </c>
      <c r="D122" s="827">
        <v>96</v>
      </c>
      <c r="E122" s="827">
        <v>143</v>
      </c>
      <c r="F122" s="827">
        <v>5</v>
      </c>
      <c r="G122" s="827">
        <v>12</v>
      </c>
      <c r="H122" s="827">
        <v>1357</v>
      </c>
      <c r="I122" s="828">
        <v>0.21940177849636217</v>
      </c>
    </row>
    <row r="123" spans="1:9" s="881" customFormat="1" ht="17.25" customHeight="1">
      <c r="A123" s="826" t="s">
        <v>801</v>
      </c>
      <c r="B123" s="827">
        <v>925</v>
      </c>
      <c r="C123" s="827">
        <v>783</v>
      </c>
      <c r="D123" s="827">
        <v>192</v>
      </c>
      <c r="E123" s="827">
        <v>321</v>
      </c>
      <c r="F123" s="827">
        <v>5</v>
      </c>
      <c r="G123" s="827">
        <v>8</v>
      </c>
      <c r="H123" s="827">
        <v>2234</v>
      </c>
      <c r="I123" s="828">
        <v>0.36119644300727566</v>
      </c>
    </row>
    <row r="124" spans="1:9" s="881" customFormat="1" ht="17.25" customHeight="1">
      <c r="A124" s="826" t="s">
        <v>802</v>
      </c>
      <c r="B124" s="827">
        <v>156</v>
      </c>
      <c r="C124" s="827">
        <v>99</v>
      </c>
      <c r="D124" s="827">
        <v>47</v>
      </c>
      <c r="E124" s="827">
        <v>28</v>
      </c>
      <c r="F124" s="827">
        <v>1</v>
      </c>
      <c r="G124" s="827">
        <v>3</v>
      </c>
      <c r="H124" s="827">
        <v>334</v>
      </c>
      <c r="I124" s="828">
        <v>5.4001616814874698E-2</v>
      </c>
    </row>
    <row r="125" spans="1:9" s="881" customFormat="1" ht="17.25" customHeight="1" thickBot="1">
      <c r="A125" s="826" t="s">
        <v>803</v>
      </c>
      <c r="B125" s="827">
        <v>142</v>
      </c>
      <c r="C125" s="827">
        <v>1</v>
      </c>
      <c r="D125" s="827">
        <v>2</v>
      </c>
      <c r="E125" s="827">
        <v>27</v>
      </c>
      <c r="F125" s="827">
        <v>0</v>
      </c>
      <c r="G125" s="827">
        <v>26</v>
      </c>
      <c r="H125" s="827">
        <v>198</v>
      </c>
      <c r="I125" s="828">
        <v>3.2012934518997574E-2</v>
      </c>
    </row>
    <row r="126" spans="1:9" s="881" customFormat="1" ht="17.25" customHeight="1" thickTop="1" thickBot="1">
      <c r="A126" s="829" t="s">
        <v>6</v>
      </c>
      <c r="B126" s="830">
        <v>2760</v>
      </c>
      <c r="C126" s="830">
        <v>2176</v>
      </c>
      <c r="D126" s="830">
        <v>456</v>
      </c>
      <c r="E126" s="830">
        <v>663</v>
      </c>
      <c r="F126" s="830">
        <v>42</v>
      </c>
      <c r="G126" s="830">
        <v>88</v>
      </c>
      <c r="H126" s="830">
        <v>6185</v>
      </c>
      <c r="I126" s="831">
        <v>1</v>
      </c>
    </row>
    <row r="127" spans="1:9" s="881" customFormat="1" ht="17.25" customHeight="1" thickTop="1">
      <c r="A127" s="836" t="s">
        <v>804</v>
      </c>
      <c r="B127" s="828">
        <v>0.44624090541632982</v>
      </c>
      <c r="C127" s="828">
        <v>0.35181891673403393</v>
      </c>
      <c r="D127" s="828">
        <v>7.3726758286176239E-2</v>
      </c>
      <c r="E127" s="828">
        <v>0.10719482619240096</v>
      </c>
      <c r="F127" s="828">
        <v>6.790622473726758E-3</v>
      </c>
      <c r="G127" s="828">
        <v>1.4227970897332255E-2</v>
      </c>
      <c r="H127" s="828">
        <v>1</v>
      </c>
      <c r="I127" s="828"/>
    </row>
    <row r="128" spans="1:9" s="881" customFormat="1" ht="16.5" customHeight="1" thickBot="1">
      <c r="A128" s="837"/>
      <c r="B128" s="838"/>
      <c r="C128" s="839"/>
      <c r="D128" s="839"/>
      <c r="E128" s="839"/>
      <c r="F128" s="839"/>
      <c r="G128" s="838"/>
      <c r="H128" s="838"/>
      <c r="I128" s="389"/>
    </row>
    <row r="129" spans="1:9" s="881" customFormat="1" ht="16.5" customHeight="1" thickTop="1">
      <c r="A129" s="849" t="s">
        <v>813</v>
      </c>
      <c r="B129" s="295"/>
      <c r="C129" s="150"/>
      <c r="D129" s="150"/>
      <c r="E129" s="150"/>
      <c r="F129" s="150"/>
      <c r="G129" s="295"/>
      <c r="H129" s="295"/>
      <c r="I129" s="213"/>
    </row>
    <row r="130" spans="1:9" s="881" customFormat="1" ht="16.5" customHeight="1">
      <c r="A130" s="848"/>
      <c r="B130" s="295"/>
      <c r="C130" s="150"/>
      <c r="D130" s="150"/>
      <c r="E130" s="150"/>
      <c r="F130" s="150"/>
      <c r="G130" s="295"/>
      <c r="H130" s="295"/>
      <c r="I130" s="213"/>
    </row>
    <row r="131" spans="1:9" s="247" customFormat="1" ht="25.5" customHeight="1">
      <c r="A131" s="942" t="s">
        <v>1202</v>
      </c>
      <c r="B131" s="942"/>
      <c r="C131" s="942"/>
      <c r="D131" s="942"/>
      <c r="E131" s="942"/>
      <c r="F131" s="942"/>
      <c r="G131" s="942"/>
      <c r="H131" s="942"/>
      <c r="I131" s="942"/>
    </row>
    <row r="132" spans="1:9" s="247" customFormat="1" ht="25.5" customHeight="1">
      <c r="A132" s="942" t="s">
        <v>814</v>
      </c>
      <c r="B132" s="942"/>
      <c r="C132" s="942"/>
      <c r="D132" s="942"/>
      <c r="E132" s="942"/>
      <c r="F132" s="942"/>
      <c r="G132" s="942"/>
      <c r="H132" s="942"/>
      <c r="I132" s="942"/>
    </row>
    <row r="133" spans="1:9" s="247" customFormat="1" ht="25.5" customHeight="1">
      <c r="A133" s="942" t="s">
        <v>1521</v>
      </c>
      <c r="B133" s="942"/>
      <c r="C133" s="942"/>
      <c r="D133" s="942"/>
      <c r="E133" s="942"/>
      <c r="F133" s="942"/>
      <c r="G133" s="942"/>
      <c r="H133" s="942"/>
      <c r="I133" s="942"/>
    </row>
    <row r="134" spans="1:9" s="247" customFormat="1" ht="25.5" customHeight="1">
      <c r="A134" s="943" t="s">
        <v>1147</v>
      </c>
      <c r="B134" s="943"/>
      <c r="C134" s="943"/>
      <c r="D134" s="943"/>
      <c r="E134" s="943"/>
      <c r="F134" s="943"/>
      <c r="G134" s="943"/>
      <c r="H134" s="943"/>
      <c r="I134" s="943"/>
    </row>
    <row r="135" spans="1:9" s="881" customFormat="1" ht="16.5" customHeight="1">
      <c r="A135" s="819"/>
      <c r="B135" s="47"/>
      <c r="C135" s="47"/>
      <c r="D135" s="47"/>
      <c r="E135" s="47"/>
      <c r="F135" s="47"/>
      <c r="G135" s="47"/>
      <c r="H135" s="47"/>
      <c r="I135" s="47"/>
    </row>
    <row r="136" spans="1:9" s="881" customFormat="1" ht="16.5" customHeight="1" thickBot="1">
      <c r="A136" s="820"/>
      <c r="B136" s="821"/>
      <c r="C136" s="821"/>
      <c r="D136" s="822"/>
      <c r="E136" s="821"/>
      <c r="F136" s="821"/>
      <c r="G136" s="821"/>
      <c r="H136" s="821"/>
      <c r="I136" s="821"/>
    </row>
    <row r="137" spans="1:9" s="881" customFormat="1" ht="16.5" customHeight="1" thickTop="1" thickBot="1">
      <c r="A137" s="823" t="s">
        <v>788</v>
      </c>
      <c r="B137" s="824" t="s">
        <v>1203</v>
      </c>
      <c r="C137" s="824" t="s">
        <v>1207</v>
      </c>
      <c r="D137" s="824" t="s">
        <v>1206</v>
      </c>
      <c r="E137" s="824" t="s">
        <v>1208</v>
      </c>
      <c r="F137" s="824" t="s">
        <v>1205</v>
      </c>
      <c r="G137" s="824" t="s">
        <v>1209</v>
      </c>
      <c r="H137" s="824" t="s">
        <v>6</v>
      </c>
      <c r="I137" s="824" t="s">
        <v>703</v>
      </c>
    </row>
    <row r="138" spans="1:9" s="881" customFormat="1" ht="16.5" customHeight="1" thickTop="1">
      <c r="A138" s="826" t="s">
        <v>790</v>
      </c>
      <c r="B138" s="827">
        <v>0</v>
      </c>
      <c r="C138" s="827">
        <v>0</v>
      </c>
      <c r="D138" s="827">
        <v>0</v>
      </c>
      <c r="E138" s="827">
        <v>0</v>
      </c>
      <c r="F138" s="827">
        <v>0</v>
      </c>
      <c r="G138" s="827">
        <v>0</v>
      </c>
      <c r="H138" s="827">
        <v>0</v>
      </c>
      <c r="I138" s="828">
        <v>0</v>
      </c>
    </row>
    <row r="139" spans="1:9" s="881" customFormat="1" ht="16.5" customHeight="1">
      <c r="A139" s="826" t="s">
        <v>791</v>
      </c>
      <c r="B139" s="827">
        <v>0</v>
      </c>
      <c r="C139" s="827">
        <v>0</v>
      </c>
      <c r="D139" s="827">
        <v>0</v>
      </c>
      <c r="E139" s="827">
        <v>0</v>
      </c>
      <c r="F139" s="827">
        <v>0</v>
      </c>
      <c r="G139" s="827">
        <v>0</v>
      </c>
      <c r="H139" s="827">
        <v>0</v>
      </c>
      <c r="I139" s="828">
        <v>0</v>
      </c>
    </row>
    <row r="140" spans="1:9" s="881" customFormat="1" ht="16.5" customHeight="1">
      <c r="A140" s="826" t="s">
        <v>792</v>
      </c>
      <c r="B140" s="827">
        <v>0</v>
      </c>
      <c r="C140" s="827">
        <v>0</v>
      </c>
      <c r="D140" s="827">
        <v>0</v>
      </c>
      <c r="E140" s="827">
        <v>0</v>
      </c>
      <c r="F140" s="827">
        <v>0</v>
      </c>
      <c r="G140" s="827">
        <v>0</v>
      </c>
      <c r="H140" s="827">
        <v>0</v>
      </c>
      <c r="I140" s="828">
        <v>0</v>
      </c>
    </row>
    <row r="141" spans="1:9" s="881" customFormat="1" ht="16.5" customHeight="1">
      <c r="A141" s="826" t="s">
        <v>793</v>
      </c>
      <c r="B141" s="827">
        <v>0</v>
      </c>
      <c r="C141" s="827">
        <v>0</v>
      </c>
      <c r="D141" s="827">
        <v>0</v>
      </c>
      <c r="E141" s="827">
        <v>0</v>
      </c>
      <c r="F141" s="827">
        <v>0</v>
      </c>
      <c r="G141" s="827">
        <v>0</v>
      </c>
      <c r="H141" s="827">
        <v>0</v>
      </c>
      <c r="I141" s="828">
        <v>0</v>
      </c>
    </row>
    <row r="142" spans="1:9" s="881" customFormat="1" ht="16.5" customHeight="1">
      <c r="A142" s="826" t="s">
        <v>794</v>
      </c>
      <c r="B142" s="827">
        <v>0</v>
      </c>
      <c r="C142" s="827">
        <v>700</v>
      </c>
      <c r="D142" s="827">
        <v>0</v>
      </c>
      <c r="E142" s="827">
        <v>0</v>
      </c>
      <c r="F142" s="827">
        <v>1030</v>
      </c>
      <c r="G142" s="827">
        <v>0</v>
      </c>
      <c r="H142" s="827">
        <v>1730</v>
      </c>
      <c r="I142" s="828">
        <v>0.13102006954292339</v>
      </c>
    </row>
    <row r="143" spans="1:9" s="881" customFormat="1" ht="16.5" customHeight="1">
      <c r="A143" s="826" t="s">
        <v>795</v>
      </c>
      <c r="B143" s="827">
        <v>927.60007999999993</v>
      </c>
      <c r="C143" s="827">
        <v>771.00059999999996</v>
      </c>
      <c r="D143" s="827">
        <v>0</v>
      </c>
      <c r="E143" s="827">
        <v>0</v>
      </c>
      <c r="F143" s="827">
        <v>0</v>
      </c>
      <c r="G143" s="827">
        <v>1433.13375</v>
      </c>
      <c r="H143" s="827">
        <v>3131.73443</v>
      </c>
      <c r="I143" s="828">
        <v>0.23717922705697547</v>
      </c>
    </row>
    <row r="144" spans="1:9" s="881" customFormat="1" ht="16.5" customHeight="1">
      <c r="A144" s="826" t="s">
        <v>796</v>
      </c>
      <c r="B144" s="827">
        <v>274.39999999999998</v>
      </c>
      <c r="C144" s="827">
        <v>1222.0999999999999</v>
      </c>
      <c r="D144" s="827">
        <v>0</v>
      </c>
      <c r="E144" s="827">
        <v>0</v>
      </c>
      <c r="F144" s="827">
        <v>0</v>
      </c>
      <c r="G144" s="827">
        <v>551.5</v>
      </c>
      <c r="H144" s="827">
        <v>2048</v>
      </c>
      <c r="I144" s="828">
        <v>0.15510352741266306</v>
      </c>
    </row>
    <row r="145" spans="1:9" s="881" customFormat="1" ht="16.5" customHeight="1">
      <c r="A145" s="826" t="s">
        <v>797</v>
      </c>
      <c r="B145" s="827">
        <v>0</v>
      </c>
      <c r="C145" s="827">
        <v>790.55227000000002</v>
      </c>
      <c r="D145" s="827">
        <v>0</v>
      </c>
      <c r="E145" s="827">
        <v>0</v>
      </c>
      <c r="F145" s="827">
        <v>0</v>
      </c>
      <c r="G145" s="827">
        <v>141</v>
      </c>
      <c r="H145" s="827">
        <v>931.55227000000002</v>
      </c>
      <c r="I145" s="828">
        <v>7.0550313987438246E-2</v>
      </c>
    </row>
    <row r="146" spans="1:9" s="881" customFormat="1" ht="16.5" customHeight="1">
      <c r="A146" s="826" t="s">
        <v>798</v>
      </c>
      <c r="B146" s="827">
        <v>0</v>
      </c>
      <c r="C146" s="827">
        <v>693.90980000000002</v>
      </c>
      <c r="D146" s="827">
        <v>0</v>
      </c>
      <c r="E146" s="827">
        <v>105.79541999999999</v>
      </c>
      <c r="F146" s="827">
        <v>0</v>
      </c>
      <c r="G146" s="827">
        <v>223.81716</v>
      </c>
      <c r="H146" s="827">
        <v>1023.5223800000001</v>
      </c>
      <c r="I146" s="828">
        <v>7.75155915643575E-2</v>
      </c>
    </row>
    <row r="147" spans="1:9" s="881" customFormat="1" ht="16.5" customHeight="1">
      <c r="A147" s="826" t="s">
        <v>799</v>
      </c>
      <c r="B147" s="827">
        <v>0</v>
      </c>
      <c r="C147" s="827">
        <v>718.79789000000005</v>
      </c>
      <c r="D147" s="827">
        <v>0</v>
      </c>
      <c r="E147" s="827">
        <v>170</v>
      </c>
      <c r="F147" s="827">
        <v>70</v>
      </c>
      <c r="G147" s="827">
        <v>350</v>
      </c>
      <c r="H147" s="827">
        <v>1308.7978900000001</v>
      </c>
      <c r="I147" s="828">
        <v>9.9120688188110637E-2</v>
      </c>
    </row>
    <row r="148" spans="1:9" s="881" customFormat="1" ht="16.5" customHeight="1">
      <c r="A148" s="826" t="s">
        <v>800</v>
      </c>
      <c r="B148" s="827">
        <v>419.72501</v>
      </c>
      <c r="C148" s="827">
        <v>673.2259499999999</v>
      </c>
      <c r="D148" s="827">
        <v>0</v>
      </c>
      <c r="E148" s="827">
        <v>84.944000000000003</v>
      </c>
      <c r="F148" s="827">
        <v>50</v>
      </c>
      <c r="G148" s="827">
        <v>0</v>
      </c>
      <c r="H148" s="827">
        <v>1227.8949599999999</v>
      </c>
      <c r="I148" s="828">
        <v>9.2993574017690817E-2</v>
      </c>
    </row>
    <row r="149" spans="1:9" s="881" customFormat="1" ht="16.5" customHeight="1">
      <c r="A149" s="826" t="s">
        <v>801</v>
      </c>
      <c r="B149" s="827">
        <v>1266.3805</v>
      </c>
      <c r="C149" s="827">
        <v>179.35244</v>
      </c>
      <c r="D149" s="827">
        <v>0</v>
      </c>
      <c r="E149" s="827">
        <v>88.0655</v>
      </c>
      <c r="F149" s="827">
        <v>0</v>
      </c>
      <c r="G149" s="827">
        <v>50.931580000000004</v>
      </c>
      <c r="H149" s="827">
        <v>1584.7300199999997</v>
      </c>
      <c r="I149" s="828">
        <v>0.12001817192321292</v>
      </c>
    </row>
    <row r="150" spans="1:9" s="881" customFormat="1" ht="16.5" customHeight="1">
      <c r="A150" s="826" t="s">
        <v>802</v>
      </c>
      <c r="B150" s="827">
        <v>151.65011999999999</v>
      </c>
      <c r="C150" s="827">
        <v>0</v>
      </c>
      <c r="D150" s="827">
        <v>0</v>
      </c>
      <c r="E150" s="827">
        <v>0</v>
      </c>
      <c r="F150" s="827">
        <v>0</v>
      </c>
      <c r="G150" s="827">
        <v>0</v>
      </c>
      <c r="H150" s="827">
        <v>151.65011999999999</v>
      </c>
      <c r="I150" s="828">
        <v>1.1485092062770333E-2</v>
      </c>
    </row>
    <row r="151" spans="1:9" s="881" customFormat="1" ht="16.5" customHeight="1" thickBot="1">
      <c r="A151" s="826" t="s">
        <v>803</v>
      </c>
      <c r="B151" s="827">
        <v>66.201899999999995</v>
      </c>
      <c r="C151" s="827">
        <v>0</v>
      </c>
      <c r="D151" s="827">
        <v>0</v>
      </c>
      <c r="E151" s="827">
        <v>0</v>
      </c>
      <c r="F151" s="827">
        <v>0</v>
      </c>
      <c r="G151" s="827">
        <v>0</v>
      </c>
      <c r="H151" s="827">
        <v>66.201899999999995</v>
      </c>
      <c r="I151" s="828">
        <v>5.0137442438576065E-3</v>
      </c>
    </row>
    <row r="152" spans="1:9" s="881" customFormat="1" ht="16.5" customHeight="1" thickTop="1" thickBot="1">
      <c r="A152" s="829" t="s">
        <v>6</v>
      </c>
      <c r="B152" s="830">
        <v>3105.9576099999999</v>
      </c>
      <c r="C152" s="830">
        <v>5748.9389499999997</v>
      </c>
      <c r="D152" s="830">
        <v>0</v>
      </c>
      <c r="E152" s="830">
        <v>448.80491999999998</v>
      </c>
      <c r="F152" s="830">
        <v>1150</v>
      </c>
      <c r="G152" s="830">
        <v>2750.38249</v>
      </c>
      <c r="H152" s="830">
        <v>13204.08397</v>
      </c>
      <c r="I152" s="831">
        <v>1</v>
      </c>
    </row>
    <row r="153" spans="1:9" s="881" customFormat="1" ht="16.5" customHeight="1" thickTop="1" thickBot="1">
      <c r="A153" s="832" t="s">
        <v>804</v>
      </c>
      <c r="B153" s="828">
        <v>0.23522704165293187</v>
      </c>
      <c r="C153" s="828">
        <v>0.43539097169191965</v>
      </c>
      <c r="D153" s="828">
        <v>0</v>
      </c>
      <c r="E153" s="828">
        <v>3.3989856548905302E-2</v>
      </c>
      <c r="F153" s="828">
        <v>8.7094265881134045E-2</v>
      </c>
      <c r="G153" s="828">
        <v>0.20829786422510913</v>
      </c>
      <c r="H153" s="828">
        <v>1</v>
      </c>
      <c r="I153" s="828"/>
    </row>
    <row r="154" spans="1:9" s="881" customFormat="1" ht="16.5" customHeight="1" thickTop="1" thickBot="1">
      <c r="A154" s="833" t="s">
        <v>812</v>
      </c>
      <c r="B154" s="834" t="s">
        <v>1203</v>
      </c>
      <c r="C154" s="834" t="s">
        <v>1207</v>
      </c>
      <c r="D154" s="834" t="s">
        <v>1206</v>
      </c>
      <c r="E154" s="834" t="s">
        <v>1208</v>
      </c>
      <c r="F154" s="834" t="s">
        <v>1205</v>
      </c>
      <c r="G154" s="834" t="s">
        <v>1209</v>
      </c>
      <c r="H154" s="843" t="s">
        <v>6</v>
      </c>
      <c r="I154" s="844" t="s">
        <v>703</v>
      </c>
    </row>
    <row r="155" spans="1:9" s="881" customFormat="1" ht="16.5" customHeight="1" thickTop="1">
      <c r="A155" s="826" t="s">
        <v>790</v>
      </c>
      <c r="B155" s="827">
        <v>0</v>
      </c>
      <c r="C155" s="827">
        <v>0</v>
      </c>
      <c r="D155" s="827">
        <v>0</v>
      </c>
      <c r="E155" s="827">
        <v>0</v>
      </c>
      <c r="F155" s="827">
        <v>0</v>
      </c>
      <c r="G155" s="827">
        <v>0</v>
      </c>
      <c r="H155" s="827">
        <v>0</v>
      </c>
      <c r="I155" s="828">
        <v>0</v>
      </c>
    </row>
    <row r="156" spans="1:9" s="881" customFormat="1" ht="16.5" customHeight="1">
      <c r="A156" s="826" t="s">
        <v>791</v>
      </c>
      <c r="B156" s="827">
        <v>0</v>
      </c>
      <c r="C156" s="827">
        <v>0</v>
      </c>
      <c r="D156" s="827">
        <v>0</v>
      </c>
      <c r="E156" s="827">
        <v>0</v>
      </c>
      <c r="F156" s="827">
        <v>0</v>
      </c>
      <c r="G156" s="827">
        <v>0</v>
      </c>
      <c r="H156" s="827">
        <v>0</v>
      </c>
      <c r="I156" s="828">
        <v>0</v>
      </c>
    </row>
    <row r="157" spans="1:9" s="881" customFormat="1" ht="16.5" customHeight="1">
      <c r="A157" s="826" t="s">
        <v>792</v>
      </c>
      <c r="B157" s="827">
        <v>0</v>
      </c>
      <c r="C157" s="827">
        <v>0</v>
      </c>
      <c r="D157" s="827">
        <v>0</v>
      </c>
      <c r="E157" s="827">
        <v>0</v>
      </c>
      <c r="F157" s="827">
        <v>0</v>
      </c>
      <c r="G157" s="827">
        <v>0</v>
      </c>
      <c r="H157" s="827">
        <v>0</v>
      </c>
      <c r="I157" s="828">
        <v>0</v>
      </c>
    </row>
    <row r="158" spans="1:9" s="881" customFormat="1" ht="16.5" customHeight="1">
      <c r="A158" s="826" t="s">
        <v>793</v>
      </c>
      <c r="B158" s="827">
        <v>0</v>
      </c>
      <c r="C158" s="827">
        <v>0</v>
      </c>
      <c r="D158" s="827">
        <v>0</v>
      </c>
      <c r="E158" s="827">
        <v>0</v>
      </c>
      <c r="F158" s="827">
        <v>0</v>
      </c>
      <c r="G158" s="827">
        <v>0</v>
      </c>
      <c r="H158" s="827">
        <v>0</v>
      </c>
      <c r="I158" s="828">
        <v>0</v>
      </c>
    </row>
    <row r="159" spans="1:9" s="881" customFormat="1" ht="16.5" customHeight="1">
      <c r="A159" s="826" t="s">
        <v>794</v>
      </c>
      <c r="B159" s="827">
        <v>0</v>
      </c>
      <c r="C159" s="827">
        <v>1</v>
      </c>
      <c r="D159" s="827">
        <v>0</v>
      </c>
      <c r="E159" s="827">
        <v>0</v>
      </c>
      <c r="F159" s="827">
        <v>1</v>
      </c>
      <c r="G159" s="827">
        <v>0</v>
      </c>
      <c r="H159" s="827">
        <v>2</v>
      </c>
      <c r="I159" s="828">
        <v>8.658008658008658E-3</v>
      </c>
    </row>
    <row r="160" spans="1:9" s="881" customFormat="1" ht="16.5" customHeight="1">
      <c r="A160" s="826" t="s">
        <v>795</v>
      </c>
      <c r="B160" s="827">
        <v>2</v>
      </c>
      <c r="C160" s="827">
        <v>2</v>
      </c>
      <c r="D160" s="827">
        <v>0</v>
      </c>
      <c r="E160" s="827">
        <v>0</v>
      </c>
      <c r="F160" s="827">
        <v>0</v>
      </c>
      <c r="G160" s="827">
        <v>3</v>
      </c>
      <c r="H160" s="827">
        <v>7</v>
      </c>
      <c r="I160" s="828">
        <v>3.0303030303030304E-2</v>
      </c>
    </row>
    <row r="161" spans="1:9" s="881" customFormat="1" ht="16.5" customHeight="1">
      <c r="A161" s="826" t="s">
        <v>796</v>
      </c>
      <c r="B161" s="827">
        <v>1</v>
      </c>
      <c r="C161" s="827">
        <v>5</v>
      </c>
      <c r="D161" s="827">
        <v>0</v>
      </c>
      <c r="E161" s="827">
        <v>0</v>
      </c>
      <c r="F161" s="827">
        <v>0</v>
      </c>
      <c r="G161" s="827">
        <v>2</v>
      </c>
      <c r="H161" s="827">
        <v>8</v>
      </c>
      <c r="I161" s="828">
        <v>3.4632034632034632E-2</v>
      </c>
    </row>
    <row r="162" spans="1:9" s="881" customFormat="1" ht="16.5" customHeight="1">
      <c r="A162" s="826" t="s">
        <v>797</v>
      </c>
      <c r="B162" s="827">
        <v>0</v>
      </c>
      <c r="C162" s="827">
        <v>5</v>
      </c>
      <c r="D162" s="827">
        <v>0</v>
      </c>
      <c r="E162" s="827">
        <v>0</v>
      </c>
      <c r="F162" s="827">
        <v>0</v>
      </c>
      <c r="G162" s="827">
        <v>1</v>
      </c>
      <c r="H162" s="827">
        <v>6</v>
      </c>
      <c r="I162" s="828">
        <v>2.5974025974025976E-2</v>
      </c>
    </row>
    <row r="163" spans="1:9" s="881" customFormat="1" ht="16.5" customHeight="1">
      <c r="A163" s="826" t="s">
        <v>798</v>
      </c>
      <c r="B163" s="827">
        <v>0</v>
      </c>
      <c r="C163" s="827">
        <v>6</v>
      </c>
      <c r="D163" s="827">
        <v>0</v>
      </c>
      <c r="E163" s="827">
        <v>1</v>
      </c>
      <c r="F163" s="827">
        <v>0</v>
      </c>
      <c r="G163" s="827">
        <v>2</v>
      </c>
      <c r="H163" s="827">
        <v>9</v>
      </c>
      <c r="I163" s="828">
        <v>3.896103896103896E-2</v>
      </c>
    </row>
    <row r="164" spans="1:9" s="881" customFormat="1" ht="16.5" customHeight="1">
      <c r="A164" s="826" t="s">
        <v>799</v>
      </c>
      <c r="B164" s="827">
        <v>0</v>
      </c>
      <c r="C164" s="827">
        <v>9</v>
      </c>
      <c r="D164" s="827">
        <v>0</v>
      </c>
      <c r="E164" s="827">
        <v>2</v>
      </c>
      <c r="F164" s="827">
        <v>1</v>
      </c>
      <c r="G164" s="827">
        <v>4</v>
      </c>
      <c r="H164" s="827">
        <v>16</v>
      </c>
      <c r="I164" s="828">
        <v>6.9264069264069264E-2</v>
      </c>
    </row>
    <row r="165" spans="1:9" s="881" customFormat="1" ht="16.5" customHeight="1">
      <c r="A165" s="826" t="s">
        <v>800</v>
      </c>
      <c r="B165" s="827">
        <v>10</v>
      </c>
      <c r="C165" s="827">
        <v>13</v>
      </c>
      <c r="D165" s="827">
        <v>0</v>
      </c>
      <c r="E165" s="827">
        <v>2</v>
      </c>
      <c r="F165" s="827">
        <v>1</v>
      </c>
      <c r="G165" s="827">
        <v>0</v>
      </c>
      <c r="H165" s="827">
        <v>26</v>
      </c>
      <c r="I165" s="828">
        <v>0.11255411255411256</v>
      </c>
    </row>
    <row r="166" spans="1:9" s="881" customFormat="1" ht="16.5" customHeight="1">
      <c r="A166" s="826" t="s">
        <v>801</v>
      </c>
      <c r="B166" s="827">
        <v>88</v>
      </c>
      <c r="C166" s="827">
        <v>8</v>
      </c>
      <c r="D166" s="827">
        <v>0</v>
      </c>
      <c r="E166" s="827">
        <v>4</v>
      </c>
      <c r="F166" s="827">
        <v>0</v>
      </c>
      <c r="G166" s="827">
        <v>2</v>
      </c>
      <c r="H166" s="827">
        <v>102</v>
      </c>
      <c r="I166" s="828">
        <v>0.44155844155844154</v>
      </c>
    </row>
    <row r="167" spans="1:9" s="881" customFormat="1" ht="16.5" customHeight="1">
      <c r="A167" s="826" t="s">
        <v>802</v>
      </c>
      <c r="B167" s="827">
        <v>33</v>
      </c>
      <c r="C167" s="827">
        <v>0</v>
      </c>
      <c r="D167" s="827">
        <v>0</v>
      </c>
      <c r="E167" s="827">
        <v>0</v>
      </c>
      <c r="F167" s="827">
        <v>0</v>
      </c>
      <c r="G167" s="827">
        <v>0</v>
      </c>
      <c r="H167" s="827">
        <v>33</v>
      </c>
      <c r="I167" s="828">
        <v>0.14285714285714285</v>
      </c>
    </row>
    <row r="168" spans="1:9" s="881" customFormat="1" ht="16.5" customHeight="1" thickBot="1">
      <c r="A168" s="826" t="s">
        <v>803</v>
      </c>
      <c r="B168" s="827">
        <v>22</v>
      </c>
      <c r="C168" s="827">
        <v>0</v>
      </c>
      <c r="D168" s="827">
        <v>0</v>
      </c>
      <c r="E168" s="827">
        <v>0</v>
      </c>
      <c r="F168" s="827">
        <v>0</v>
      </c>
      <c r="G168" s="827">
        <v>0</v>
      </c>
      <c r="H168" s="827">
        <v>22</v>
      </c>
      <c r="I168" s="828">
        <v>9.5238095238095233E-2</v>
      </c>
    </row>
    <row r="169" spans="1:9" s="881" customFormat="1" ht="16.5" customHeight="1" thickTop="1" thickBot="1">
      <c r="A169" s="829" t="s">
        <v>6</v>
      </c>
      <c r="B169" s="830">
        <v>156</v>
      </c>
      <c r="C169" s="830">
        <v>49</v>
      </c>
      <c r="D169" s="830">
        <v>0</v>
      </c>
      <c r="E169" s="830">
        <v>9</v>
      </c>
      <c r="F169" s="830">
        <v>3</v>
      </c>
      <c r="G169" s="830">
        <v>14</v>
      </c>
      <c r="H169" s="830">
        <v>231</v>
      </c>
      <c r="I169" s="831">
        <v>1</v>
      </c>
    </row>
    <row r="170" spans="1:9" s="881" customFormat="1" ht="16.5" customHeight="1" thickTop="1">
      <c r="A170" s="836" t="s">
        <v>804</v>
      </c>
      <c r="B170" s="828">
        <v>0.67532467532467533</v>
      </c>
      <c r="C170" s="828">
        <v>0.21212121212121213</v>
      </c>
      <c r="D170" s="828">
        <v>0</v>
      </c>
      <c r="E170" s="828">
        <v>3.896103896103896E-2</v>
      </c>
      <c r="F170" s="828">
        <v>1.2987012987012988E-2</v>
      </c>
      <c r="G170" s="828">
        <v>6.0606060606060608E-2</v>
      </c>
      <c r="H170" s="828">
        <v>1</v>
      </c>
      <c r="I170" s="828"/>
    </row>
    <row r="171" spans="1:9" s="881" customFormat="1" ht="16.5" customHeight="1" thickBot="1">
      <c r="A171" s="837"/>
      <c r="B171" s="838"/>
      <c r="C171" s="839"/>
      <c r="D171" s="839"/>
      <c r="E171" s="839"/>
      <c r="F171" s="839"/>
      <c r="G171" s="838"/>
      <c r="H171" s="838"/>
      <c r="I171" s="838"/>
    </row>
    <row r="172" spans="1:9" s="881" customFormat="1" ht="16.5" customHeight="1" thickTop="1">
      <c r="A172" s="849" t="s">
        <v>815</v>
      </c>
      <c r="B172" s="295"/>
      <c r="C172" s="150"/>
      <c r="D172" s="150"/>
      <c r="E172" s="150"/>
      <c r="F172" s="150"/>
      <c r="G172" s="295"/>
      <c r="H172" s="295"/>
      <c r="I172" s="213"/>
    </row>
    <row r="173" spans="1:9" s="881" customFormat="1" ht="16.5" customHeight="1">
      <c r="A173" s="156"/>
      <c r="B173" s="47"/>
      <c r="C173" s="362"/>
      <c r="D173" s="362"/>
      <c r="E173" s="362"/>
      <c r="F173" s="362"/>
      <c r="G173" s="47"/>
      <c r="H173" s="47"/>
      <c r="I173" s="47"/>
    </row>
    <row r="174" spans="1:9" s="881" customFormat="1" ht="16.5" customHeight="1">
      <c r="A174" s="156"/>
      <c r="B174" s="47"/>
      <c r="C174" s="362"/>
      <c r="D174" s="362"/>
      <c r="E174" s="362"/>
      <c r="F174" s="362"/>
      <c r="G174" s="47"/>
      <c r="H174" s="47"/>
      <c r="I174" s="47"/>
    </row>
    <row r="175" spans="1:9" s="881" customFormat="1" ht="16.5" customHeight="1">
      <c r="A175" s="156"/>
      <c r="B175" s="47"/>
      <c r="C175" s="362"/>
      <c r="D175" s="362"/>
      <c r="E175" s="362"/>
      <c r="F175" s="362"/>
      <c r="G175" s="47"/>
      <c r="H175" s="47"/>
      <c r="I175" s="47"/>
    </row>
    <row r="176" spans="1:9" s="881" customFormat="1" ht="16.5" customHeight="1">
      <c r="A176" s="156"/>
      <c r="B176" s="47"/>
      <c r="C176" s="362"/>
      <c r="D176" s="362"/>
      <c r="E176" s="362"/>
      <c r="F176" s="362"/>
      <c r="G176" s="47"/>
      <c r="H176" s="47"/>
      <c r="I176" s="47"/>
    </row>
    <row r="177" spans="1:9" s="881" customFormat="1" ht="16.5" customHeight="1">
      <c r="A177" s="156"/>
      <c r="B177" s="47"/>
      <c r="C177" s="362"/>
      <c r="D177" s="362"/>
      <c r="E177" s="362"/>
      <c r="F177" s="362"/>
      <c r="G177" s="47"/>
      <c r="H177" s="47"/>
      <c r="I177" s="47"/>
    </row>
    <row r="178" spans="1:9" s="881" customFormat="1" ht="15.75">
      <c r="A178" s="156"/>
      <c r="B178" s="47"/>
      <c r="C178" s="362"/>
      <c r="D178" s="362"/>
      <c r="E178" s="362"/>
      <c r="F178" s="362"/>
      <c r="G178" s="47"/>
      <c r="H178" s="47"/>
      <c r="I178" s="47"/>
    </row>
    <row r="179" spans="1:9" s="881" customFormat="1" ht="15.75">
      <c r="A179" s="156"/>
      <c r="B179" s="47"/>
      <c r="C179" s="362"/>
      <c r="D179" s="362"/>
      <c r="E179" s="362"/>
      <c r="F179" s="362"/>
      <c r="G179" s="47"/>
      <c r="H179" s="47"/>
      <c r="I179" s="47"/>
    </row>
    <row r="180" spans="1:9" s="881" customFormat="1" ht="15.75">
      <c r="A180" s="156"/>
      <c r="B180" s="47"/>
      <c r="C180" s="362"/>
      <c r="D180" s="362"/>
      <c r="E180" s="362"/>
      <c r="F180" s="362"/>
      <c r="G180" s="47"/>
      <c r="H180" s="47"/>
      <c r="I180" s="47"/>
    </row>
    <row r="181" spans="1:9" s="881" customFormat="1" ht="15.75">
      <c r="A181" s="156"/>
      <c r="B181" s="47"/>
      <c r="C181" s="362"/>
      <c r="D181" s="362"/>
      <c r="E181" s="362"/>
      <c r="F181" s="362"/>
      <c r="G181" s="47"/>
      <c r="H181" s="47"/>
      <c r="I181" s="47"/>
    </row>
    <row r="182" spans="1:9" s="881" customFormat="1" ht="15.75">
      <c r="A182" s="156"/>
      <c r="B182" s="47"/>
      <c r="C182" s="362"/>
      <c r="D182" s="362"/>
      <c r="E182" s="362"/>
      <c r="F182" s="362"/>
      <c r="G182" s="47"/>
      <c r="H182" s="47"/>
      <c r="I182" s="47"/>
    </row>
    <row r="183" spans="1:9" s="881" customFormat="1" ht="15.75">
      <c r="A183" s="156"/>
      <c r="B183" s="47"/>
      <c r="C183" s="362"/>
      <c r="D183" s="362"/>
      <c r="E183" s="362"/>
      <c r="F183" s="362"/>
      <c r="G183" s="47"/>
      <c r="H183" s="47"/>
      <c r="I183" s="47"/>
    </row>
    <row r="184" spans="1:9" s="881" customFormat="1" ht="15.75">
      <c r="A184" s="156"/>
      <c r="B184" s="47"/>
      <c r="C184" s="362"/>
      <c r="D184" s="362"/>
      <c r="E184" s="362"/>
      <c r="F184" s="362"/>
      <c r="G184" s="47"/>
      <c r="H184" s="47"/>
      <c r="I184" s="47"/>
    </row>
    <row r="185" spans="1:9" s="881" customFormat="1" ht="15.75">
      <c r="A185" s="156"/>
      <c r="B185" s="47"/>
      <c r="C185" s="362"/>
      <c r="D185" s="362"/>
      <c r="E185" s="362"/>
      <c r="F185" s="362"/>
      <c r="G185" s="47"/>
      <c r="H185" s="47"/>
      <c r="I185" s="47"/>
    </row>
    <row r="186" spans="1:9" s="881" customFormat="1" ht="15.75">
      <c r="A186" s="156"/>
      <c r="B186" s="47"/>
      <c r="C186" s="362"/>
      <c r="D186" s="362"/>
      <c r="E186" s="362"/>
      <c r="F186" s="362"/>
      <c r="G186" s="47"/>
      <c r="H186" s="47"/>
      <c r="I186" s="47"/>
    </row>
    <row r="187" spans="1:9" s="881" customFormat="1" ht="15.75">
      <c r="A187" s="156"/>
      <c r="B187" s="47"/>
      <c r="C187" s="362"/>
      <c r="D187" s="362"/>
      <c r="E187" s="362"/>
      <c r="F187" s="362"/>
      <c r="G187" s="47"/>
      <c r="H187" s="47"/>
      <c r="I187" s="47"/>
    </row>
    <row r="188" spans="1:9" s="881" customFormat="1" ht="15.75">
      <c r="A188" s="156"/>
      <c r="B188" s="47"/>
      <c r="C188" s="362"/>
      <c r="D188" s="362"/>
      <c r="E188" s="362"/>
      <c r="F188" s="362"/>
      <c r="G188" s="47"/>
      <c r="H188" s="47"/>
      <c r="I188" s="47"/>
    </row>
    <row r="189" spans="1:9" s="881" customFormat="1" ht="15.75">
      <c r="A189" s="156"/>
      <c r="B189" s="47"/>
      <c r="C189" s="362"/>
      <c r="D189" s="362"/>
      <c r="E189" s="362"/>
      <c r="F189" s="362"/>
      <c r="G189" s="47"/>
      <c r="H189" s="47"/>
      <c r="I189" s="47"/>
    </row>
    <row r="190" spans="1:9" s="881" customFormat="1" ht="15.75">
      <c r="A190" s="156"/>
      <c r="B190" s="47"/>
      <c r="C190" s="362"/>
      <c r="D190" s="362"/>
      <c r="E190" s="362"/>
      <c r="F190" s="362"/>
      <c r="G190" s="47"/>
      <c r="H190" s="47"/>
      <c r="I190" s="47"/>
    </row>
    <row r="191" spans="1:9" s="881" customFormat="1" ht="15.75">
      <c r="A191" s="156"/>
      <c r="B191" s="47"/>
      <c r="C191" s="362"/>
      <c r="D191" s="362"/>
      <c r="E191" s="362"/>
      <c r="F191" s="362"/>
      <c r="G191" s="47"/>
      <c r="H191" s="47"/>
      <c r="I191" s="47"/>
    </row>
    <row r="192" spans="1:9" s="881" customFormat="1" ht="15.75">
      <c r="A192" s="156"/>
      <c r="B192" s="47"/>
      <c r="C192" s="362"/>
      <c r="D192" s="362"/>
      <c r="E192" s="362"/>
      <c r="F192" s="362"/>
      <c r="G192" s="47"/>
      <c r="H192" s="47"/>
      <c r="I192" s="47"/>
    </row>
    <row r="193" spans="1:10" ht="15.75">
      <c r="A193" s="156"/>
      <c r="C193" s="362"/>
      <c r="D193" s="362"/>
      <c r="E193" s="362"/>
      <c r="F193" s="362"/>
      <c r="J193" s="881"/>
    </row>
    <row r="194" spans="1:10" ht="15.75">
      <c r="A194" s="46"/>
      <c r="C194" s="362"/>
      <c r="D194" s="362"/>
      <c r="E194" s="362"/>
      <c r="F194" s="362"/>
      <c r="J194" s="881"/>
    </row>
    <row r="195" spans="1:10" ht="15.75">
      <c r="A195" s="46"/>
      <c r="C195" s="362"/>
      <c r="D195" s="362"/>
      <c r="E195" s="362"/>
      <c r="F195" s="362"/>
      <c r="J195" s="881"/>
    </row>
    <row r="196" spans="1:10" ht="15.75">
      <c r="A196" s="46"/>
      <c r="C196" s="362"/>
      <c r="D196" s="362"/>
      <c r="E196" s="362"/>
      <c r="F196" s="362"/>
      <c r="J196" s="881"/>
    </row>
    <row r="197" spans="1:10" ht="15.75">
      <c r="A197" s="46"/>
      <c r="C197" s="362"/>
      <c r="D197" s="362"/>
      <c r="E197" s="362"/>
      <c r="F197" s="362"/>
      <c r="J197" s="881"/>
    </row>
    <row r="198" spans="1:10" ht="15.75">
      <c r="A198" s="46"/>
      <c r="C198" s="362"/>
      <c r="D198" s="362"/>
      <c r="E198" s="362"/>
      <c r="F198" s="362"/>
      <c r="J198" s="881"/>
    </row>
    <row r="199" spans="1:10" ht="15.75">
      <c r="A199" s="46"/>
      <c r="C199" s="362"/>
      <c r="D199" s="362"/>
      <c r="E199" s="362"/>
      <c r="F199" s="362"/>
      <c r="J199" s="881"/>
    </row>
    <row r="200" spans="1:10" ht="15.75">
      <c r="A200" s="46"/>
      <c r="C200" s="362"/>
      <c r="D200" s="362"/>
      <c r="E200" s="362"/>
      <c r="F200" s="362"/>
      <c r="J200" s="881"/>
    </row>
    <row r="201" spans="1:10" ht="15.75">
      <c r="A201" s="46"/>
      <c r="C201" s="362"/>
      <c r="D201" s="362"/>
      <c r="E201" s="362"/>
      <c r="F201" s="362"/>
    </row>
    <row r="202" spans="1:10" ht="15.75">
      <c r="A202" s="46"/>
      <c r="C202" s="362"/>
      <c r="D202" s="362"/>
      <c r="E202" s="362"/>
      <c r="F202" s="362"/>
    </row>
    <row r="203" spans="1:10" ht="15.75">
      <c r="A203" s="46"/>
      <c r="C203" s="362"/>
      <c r="D203" s="362"/>
      <c r="E203" s="362"/>
      <c r="F203" s="362"/>
    </row>
    <row r="204" spans="1:10" ht="15.75">
      <c r="A204" s="46"/>
      <c r="C204" s="362"/>
      <c r="D204" s="362"/>
      <c r="E204" s="362"/>
      <c r="F204" s="362"/>
    </row>
    <row r="205" spans="1:10" ht="15.75">
      <c r="A205" s="46"/>
      <c r="C205" s="362"/>
      <c r="D205" s="362"/>
      <c r="E205" s="362"/>
      <c r="F205" s="362"/>
    </row>
    <row r="206" spans="1:10" ht="15.75">
      <c r="A206" s="46"/>
      <c r="C206" s="362"/>
      <c r="D206" s="362"/>
      <c r="E206" s="362"/>
      <c r="F206" s="362"/>
    </row>
    <row r="207" spans="1:10" ht="15.75">
      <c r="A207" s="46"/>
      <c r="C207" s="362"/>
      <c r="D207" s="362"/>
      <c r="E207" s="362"/>
      <c r="F207" s="362"/>
    </row>
    <row r="208" spans="1:10" ht="15.75">
      <c r="A208" s="46"/>
      <c r="C208" s="362"/>
      <c r="D208" s="362"/>
      <c r="E208" s="362"/>
      <c r="F208" s="362"/>
    </row>
    <row r="209" spans="1:6" ht="15.75">
      <c r="A209" s="46"/>
      <c r="C209" s="362"/>
      <c r="D209" s="362"/>
      <c r="E209" s="362"/>
      <c r="F209" s="362"/>
    </row>
    <row r="210" spans="1:6" ht="15.75">
      <c r="A210" s="46"/>
      <c r="C210" s="362"/>
      <c r="D210" s="362"/>
      <c r="E210" s="362"/>
      <c r="F210" s="362"/>
    </row>
    <row r="211" spans="1:6" ht="15.75">
      <c r="A211" s="46"/>
      <c r="C211" s="362"/>
      <c r="D211" s="362"/>
      <c r="E211" s="362"/>
      <c r="F211" s="362"/>
    </row>
    <row r="212" spans="1:6" ht="15.75">
      <c r="A212" s="46"/>
      <c r="C212" s="362"/>
      <c r="D212" s="362"/>
      <c r="E212" s="362"/>
      <c r="F212" s="362"/>
    </row>
    <row r="213" spans="1:6" ht="15.75">
      <c r="A213" s="46"/>
      <c r="C213" s="362"/>
      <c r="D213" s="362"/>
      <c r="E213" s="362"/>
      <c r="F213" s="362"/>
    </row>
    <row r="214" spans="1:6" ht="15.75">
      <c r="A214" s="46"/>
      <c r="C214" s="362"/>
      <c r="D214" s="362"/>
      <c r="E214" s="362"/>
      <c r="F214" s="362"/>
    </row>
    <row r="215" spans="1:6" ht="15.75">
      <c r="A215" s="46"/>
      <c r="C215" s="362"/>
      <c r="D215" s="362"/>
      <c r="E215" s="362"/>
      <c r="F215" s="362"/>
    </row>
    <row r="216" spans="1:6" ht="15.75">
      <c r="A216" s="46"/>
      <c r="C216" s="362"/>
      <c r="D216" s="362"/>
      <c r="E216" s="362"/>
      <c r="F216" s="362"/>
    </row>
    <row r="217" spans="1:6" ht="15.75">
      <c r="A217" s="46"/>
      <c r="C217" s="362"/>
      <c r="D217" s="362"/>
      <c r="E217" s="362"/>
      <c r="F217" s="362"/>
    </row>
    <row r="218" spans="1:6" ht="15.75">
      <c r="A218" s="46"/>
      <c r="C218" s="362"/>
      <c r="D218" s="362"/>
      <c r="E218" s="362"/>
      <c r="F218" s="362"/>
    </row>
    <row r="219" spans="1:6" ht="15.75">
      <c r="A219" s="46"/>
      <c r="C219" s="362"/>
      <c r="D219" s="362"/>
      <c r="E219" s="362"/>
      <c r="F219" s="362"/>
    </row>
    <row r="220" spans="1:6" ht="15.75">
      <c r="A220" s="46"/>
      <c r="C220" s="362"/>
      <c r="D220" s="362"/>
      <c r="E220" s="362"/>
      <c r="F220" s="362"/>
    </row>
    <row r="221" spans="1:6" ht="15.75">
      <c r="A221" s="46"/>
      <c r="C221" s="362"/>
      <c r="D221" s="362"/>
      <c r="E221" s="362"/>
      <c r="F221" s="362"/>
    </row>
    <row r="222" spans="1:6" ht="15.75">
      <c r="A222" s="46"/>
      <c r="C222" s="362"/>
      <c r="D222" s="362"/>
      <c r="E222" s="362"/>
      <c r="F222" s="362"/>
    </row>
    <row r="223" spans="1:6" ht="15.75">
      <c r="A223" s="46"/>
      <c r="C223" s="362"/>
      <c r="D223" s="362"/>
      <c r="E223" s="362"/>
      <c r="F223" s="362"/>
    </row>
    <row r="224" spans="1:6" ht="15.75">
      <c r="A224" s="46"/>
      <c r="C224" s="362"/>
      <c r="D224" s="362"/>
      <c r="E224" s="362"/>
      <c r="F224" s="362"/>
    </row>
    <row r="225" spans="1:6" ht="15.75">
      <c r="A225" s="46"/>
      <c r="C225" s="362"/>
      <c r="D225" s="362"/>
      <c r="E225" s="362"/>
      <c r="F225" s="362"/>
    </row>
    <row r="226" spans="1:6" ht="15.75">
      <c r="A226" s="46"/>
      <c r="C226" s="362"/>
      <c r="D226" s="362"/>
      <c r="E226" s="362"/>
      <c r="F226" s="362"/>
    </row>
    <row r="227" spans="1:6" ht="15.75">
      <c r="A227" s="46"/>
      <c r="C227" s="362"/>
      <c r="D227" s="362"/>
      <c r="E227" s="362"/>
      <c r="F227" s="362"/>
    </row>
    <row r="228" spans="1:6" ht="15.75">
      <c r="A228" s="46"/>
      <c r="C228" s="362"/>
      <c r="D228" s="362"/>
      <c r="E228" s="362"/>
      <c r="F228" s="362"/>
    </row>
    <row r="229" spans="1:6" ht="15.75">
      <c r="A229" s="46"/>
      <c r="C229" s="362"/>
      <c r="D229" s="362"/>
      <c r="E229" s="362"/>
      <c r="F229" s="362"/>
    </row>
    <row r="230" spans="1:6" ht="15.75">
      <c r="A230" s="46"/>
      <c r="C230" s="362"/>
      <c r="D230" s="362"/>
      <c r="E230" s="362"/>
      <c r="F230" s="362"/>
    </row>
    <row r="231" spans="1:6" ht="15.75">
      <c r="A231" s="46"/>
      <c r="C231" s="362"/>
      <c r="D231" s="362"/>
      <c r="E231" s="362"/>
      <c r="F231" s="362"/>
    </row>
    <row r="232" spans="1:6" ht="15.75">
      <c r="A232" s="46"/>
      <c r="C232" s="362"/>
      <c r="D232" s="362"/>
      <c r="E232" s="362"/>
      <c r="F232" s="362"/>
    </row>
    <row r="233" spans="1:6" ht="15.75">
      <c r="A233" s="46"/>
      <c r="C233" s="362"/>
      <c r="D233" s="362"/>
      <c r="E233" s="362"/>
      <c r="F233" s="362"/>
    </row>
    <row r="234" spans="1:6" ht="15.75">
      <c r="A234" s="46"/>
      <c r="C234" s="362"/>
      <c r="D234" s="362"/>
      <c r="E234" s="362"/>
      <c r="F234" s="362"/>
    </row>
    <row r="235" spans="1:6" ht="15.75">
      <c r="A235" s="46"/>
      <c r="C235" s="362"/>
      <c r="D235" s="362"/>
      <c r="E235" s="362"/>
      <c r="F235" s="362"/>
    </row>
    <row r="236" spans="1:6" ht="15.75">
      <c r="A236" s="46"/>
      <c r="C236" s="362"/>
      <c r="D236" s="362"/>
      <c r="E236" s="362"/>
      <c r="F236" s="362"/>
    </row>
    <row r="237" spans="1:6" ht="15.75">
      <c r="A237" s="46"/>
      <c r="C237" s="362"/>
      <c r="D237" s="362"/>
      <c r="E237" s="362"/>
      <c r="F237" s="362"/>
    </row>
    <row r="238" spans="1:6" ht="15.75">
      <c r="A238" s="46"/>
      <c r="C238" s="362"/>
      <c r="D238" s="362"/>
      <c r="E238" s="362"/>
      <c r="F238" s="362"/>
    </row>
    <row r="239" spans="1:6" ht="15.75">
      <c r="A239" s="46"/>
      <c r="C239" s="362"/>
      <c r="D239" s="362"/>
      <c r="E239" s="362"/>
      <c r="F239" s="362"/>
    </row>
    <row r="240" spans="1:6" ht="15.75">
      <c r="A240" s="46"/>
      <c r="C240" s="362"/>
      <c r="D240" s="362"/>
      <c r="E240" s="362"/>
      <c r="F240" s="362"/>
    </row>
    <row r="241" spans="1:6" ht="15.75">
      <c r="A241" s="46"/>
      <c r="C241" s="362"/>
      <c r="D241" s="362"/>
      <c r="E241" s="362"/>
      <c r="F241" s="362"/>
    </row>
    <row r="242" spans="1:6" ht="15.75">
      <c r="A242" s="46"/>
      <c r="C242" s="362"/>
      <c r="D242" s="362"/>
      <c r="E242" s="362"/>
      <c r="F242" s="362"/>
    </row>
    <row r="243" spans="1:6" ht="15.75">
      <c r="A243" s="46"/>
      <c r="C243" s="362"/>
      <c r="D243" s="362"/>
      <c r="E243" s="362"/>
      <c r="F243" s="362"/>
    </row>
    <row r="244" spans="1:6" ht="15.75">
      <c r="A244" s="46"/>
      <c r="C244" s="362"/>
      <c r="D244" s="362"/>
      <c r="E244" s="362"/>
      <c r="F244" s="362"/>
    </row>
    <row r="245" spans="1:6" ht="15.75">
      <c r="A245" s="46"/>
      <c r="C245" s="362"/>
      <c r="D245" s="362"/>
      <c r="E245" s="362"/>
      <c r="F245" s="362"/>
    </row>
    <row r="246" spans="1:6" ht="15.75">
      <c r="A246" s="46"/>
      <c r="C246" s="362"/>
      <c r="D246" s="362"/>
      <c r="E246" s="362"/>
      <c r="F246" s="362"/>
    </row>
    <row r="247" spans="1:6" ht="15.75">
      <c r="A247" s="46"/>
      <c r="C247" s="362"/>
      <c r="D247" s="362"/>
      <c r="E247" s="362"/>
      <c r="F247" s="362"/>
    </row>
    <row r="248" spans="1:6" ht="15.75">
      <c r="A248" s="46"/>
      <c r="C248" s="362"/>
      <c r="D248" s="362"/>
      <c r="E248" s="362"/>
      <c r="F248" s="362"/>
    </row>
    <row r="249" spans="1:6" ht="15.75">
      <c r="A249" s="46"/>
      <c r="C249" s="362"/>
      <c r="D249" s="362"/>
      <c r="E249" s="362"/>
      <c r="F249" s="362"/>
    </row>
    <row r="250" spans="1:6" ht="15.75">
      <c r="A250" s="46"/>
      <c r="C250" s="362"/>
      <c r="D250" s="362"/>
      <c r="E250" s="362"/>
      <c r="F250" s="362"/>
    </row>
    <row r="251" spans="1:6" ht="15.75">
      <c r="A251" s="46"/>
      <c r="C251" s="362"/>
      <c r="D251" s="362"/>
      <c r="E251" s="362"/>
      <c r="F251" s="362"/>
    </row>
    <row r="252" spans="1:6" ht="15.75">
      <c r="A252" s="46"/>
      <c r="C252" s="362"/>
      <c r="D252" s="362"/>
      <c r="E252" s="362"/>
      <c r="F252" s="362"/>
    </row>
    <row r="253" spans="1:6" ht="15.75">
      <c r="A253" s="46"/>
      <c r="C253" s="362"/>
      <c r="D253" s="362"/>
      <c r="E253" s="362"/>
      <c r="F253" s="362"/>
    </row>
    <row r="254" spans="1:6" ht="15.75">
      <c r="A254" s="46"/>
      <c r="C254" s="362"/>
      <c r="D254" s="362"/>
      <c r="E254" s="362"/>
      <c r="F254" s="362"/>
    </row>
    <row r="255" spans="1:6" ht="15.75">
      <c r="A255" s="46"/>
      <c r="C255" s="362"/>
      <c r="D255" s="362"/>
      <c r="E255" s="362"/>
      <c r="F255" s="362"/>
    </row>
    <row r="256" spans="1:6" ht="15.75">
      <c r="A256" s="46"/>
      <c r="C256" s="362"/>
      <c r="D256" s="362"/>
      <c r="E256" s="362"/>
      <c r="F256" s="362"/>
    </row>
    <row r="257" spans="1:6" ht="15.75">
      <c r="A257" s="46"/>
      <c r="C257" s="362"/>
      <c r="D257" s="362"/>
      <c r="E257" s="362"/>
      <c r="F257" s="362"/>
    </row>
    <row r="258" spans="1:6" ht="15.75">
      <c r="A258" s="46"/>
      <c r="C258" s="362"/>
      <c r="D258" s="362"/>
      <c r="E258" s="362"/>
      <c r="F258" s="362"/>
    </row>
    <row r="259" spans="1:6" ht="15.75">
      <c r="A259" s="46"/>
      <c r="C259" s="362"/>
      <c r="D259" s="362"/>
      <c r="E259" s="362"/>
      <c r="F259" s="362"/>
    </row>
    <row r="260" spans="1:6" ht="15.75">
      <c r="A260" s="46"/>
      <c r="C260" s="362"/>
      <c r="D260" s="362"/>
      <c r="E260" s="362"/>
      <c r="F260" s="362"/>
    </row>
    <row r="261" spans="1:6" ht="15.75">
      <c r="A261" s="46"/>
      <c r="C261" s="362"/>
      <c r="D261" s="362"/>
      <c r="E261" s="362"/>
      <c r="F261" s="362"/>
    </row>
    <row r="262" spans="1:6" ht="15.75">
      <c r="A262" s="46"/>
      <c r="C262" s="362"/>
      <c r="D262" s="362"/>
      <c r="E262" s="362"/>
      <c r="F262" s="362"/>
    </row>
    <row r="263" spans="1:6" ht="15.75">
      <c r="A263" s="46"/>
      <c r="C263" s="362"/>
      <c r="D263" s="362"/>
      <c r="E263" s="362"/>
      <c r="F263" s="362"/>
    </row>
    <row r="264" spans="1:6" ht="15.75">
      <c r="A264" s="46"/>
      <c r="C264" s="362"/>
      <c r="D264" s="362"/>
      <c r="E264" s="362"/>
      <c r="F264" s="362"/>
    </row>
    <row r="265" spans="1:6" ht="15.75">
      <c r="A265" s="46"/>
      <c r="C265" s="362"/>
      <c r="D265" s="362"/>
      <c r="E265" s="362"/>
      <c r="F265" s="362"/>
    </row>
    <row r="266" spans="1:6" ht="15.75">
      <c r="A266" s="46"/>
    </row>
    <row r="267" spans="1:6" ht="15.75">
      <c r="A267" s="46"/>
    </row>
    <row r="268" spans="1:6" ht="15.75">
      <c r="A268" s="46"/>
    </row>
    <row r="269" spans="1:6" ht="15.75">
      <c r="A269" s="46"/>
    </row>
    <row r="270" spans="1:6" ht="15.75">
      <c r="A270" s="46"/>
    </row>
    <row r="271" spans="1:6" ht="15.75">
      <c r="A271" s="46"/>
    </row>
    <row r="272" spans="1:6" ht="15.75">
      <c r="A272" s="46"/>
    </row>
    <row r="273" spans="1:1" ht="15.75">
      <c r="A273" s="46"/>
    </row>
    <row r="274" spans="1:1" ht="15.75">
      <c r="A274" s="46"/>
    </row>
    <row r="275" spans="1:1" ht="15.75">
      <c r="A275" s="46"/>
    </row>
    <row r="276" spans="1:1" ht="15.75">
      <c r="A276" s="46"/>
    </row>
    <row r="277" spans="1:1" ht="15.75">
      <c r="A277" s="46"/>
    </row>
    <row r="278" spans="1:1" ht="15.75">
      <c r="A278" s="46"/>
    </row>
    <row r="279" spans="1:1" ht="15.75">
      <c r="A279" s="46"/>
    </row>
    <row r="280" spans="1:1" ht="15.75">
      <c r="A280" s="46"/>
    </row>
    <row r="281" spans="1:1" ht="15.75">
      <c r="A281" s="46"/>
    </row>
    <row r="282" spans="1:1" ht="15.75">
      <c r="A282" s="46"/>
    </row>
    <row r="283" spans="1:1" ht="15.75">
      <c r="A283" s="46"/>
    </row>
    <row r="284" spans="1:1" ht="15.75">
      <c r="A284" s="46"/>
    </row>
    <row r="285" spans="1:1" ht="15.75">
      <c r="A285" s="46"/>
    </row>
    <row r="286" spans="1:1" ht="15.75">
      <c r="A286" s="46"/>
    </row>
    <row r="287" spans="1:1" ht="15.75">
      <c r="A287" s="46"/>
    </row>
    <row r="288" spans="1:1" ht="15.75">
      <c r="A288" s="46"/>
    </row>
    <row r="289" spans="1:1" ht="15.75">
      <c r="A289" s="46"/>
    </row>
    <row r="290" spans="1:1" ht="15.75">
      <c r="A290" s="46"/>
    </row>
    <row r="291" spans="1:1" ht="15.75">
      <c r="A291" s="46"/>
    </row>
    <row r="292" spans="1:1" ht="15.75">
      <c r="A292" s="46"/>
    </row>
    <row r="293" spans="1:1" ht="15.75">
      <c r="A293" s="46"/>
    </row>
    <row r="294" spans="1:1" ht="15.75">
      <c r="A294" s="46"/>
    </row>
    <row r="295" spans="1:1" ht="15.75">
      <c r="A295" s="46"/>
    </row>
    <row r="296" spans="1:1" ht="15.75">
      <c r="A296" s="46"/>
    </row>
    <row r="297" spans="1:1" ht="15.75">
      <c r="A297" s="46"/>
    </row>
    <row r="298" spans="1:1" ht="15.75">
      <c r="A298" s="46"/>
    </row>
    <row r="299" spans="1:1" ht="15.75">
      <c r="A299" s="46"/>
    </row>
    <row r="300" spans="1:1" ht="15.75">
      <c r="A300" s="46"/>
    </row>
    <row r="301" spans="1:1" ht="15.75">
      <c r="A301" s="46"/>
    </row>
    <row r="302" spans="1:1" ht="15.75">
      <c r="A302" s="46"/>
    </row>
    <row r="303" spans="1:1" ht="15.75">
      <c r="A303" s="46"/>
    </row>
    <row r="304" spans="1:1" ht="15.75">
      <c r="A304" s="46"/>
    </row>
    <row r="305" spans="1:1" ht="15.75">
      <c r="A305" s="46"/>
    </row>
    <row r="306" spans="1:1" ht="15.75">
      <c r="A306" s="46"/>
    </row>
    <row r="307" spans="1:1" ht="15.75">
      <c r="A307" s="46"/>
    </row>
    <row r="308" spans="1:1" ht="15.75">
      <c r="A308" s="46"/>
    </row>
    <row r="309" spans="1:1" ht="15.75">
      <c r="A309" s="46"/>
    </row>
    <row r="310" spans="1:1" ht="15.75">
      <c r="A310" s="46"/>
    </row>
    <row r="311" spans="1:1" ht="15.75">
      <c r="A311" s="46"/>
    </row>
    <row r="312" spans="1:1" ht="15.75">
      <c r="A312" s="46"/>
    </row>
    <row r="313" spans="1:1" ht="15.75">
      <c r="A313" s="46"/>
    </row>
    <row r="314" spans="1:1" ht="15.75">
      <c r="A314" s="46"/>
    </row>
    <row r="315" spans="1:1" ht="15.75">
      <c r="A315" s="46"/>
    </row>
    <row r="316" spans="1:1" ht="15.75">
      <c r="A316" s="46"/>
    </row>
    <row r="317" spans="1:1" ht="15.75">
      <c r="A317" s="46"/>
    </row>
    <row r="318" spans="1:1" ht="15.75">
      <c r="A318" s="46"/>
    </row>
    <row r="319" spans="1:1" ht="15.75">
      <c r="A319" s="46"/>
    </row>
    <row r="320" spans="1:1" ht="15.75">
      <c r="A320" s="46"/>
    </row>
    <row r="321" spans="1:1" ht="15.75">
      <c r="A321" s="46"/>
    </row>
    <row r="322" spans="1:1" ht="15.75">
      <c r="A322" s="46"/>
    </row>
    <row r="323" spans="1:1" ht="15.75">
      <c r="A323" s="46"/>
    </row>
    <row r="324" spans="1:1" ht="15.75">
      <c r="A324" s="46"/>
    </row>
    <row r="325" spans="1:1" ht="15.75">
      <c r="A325" s="46"/>
    </row>
    <row r="326" spans="1:1" ht="15.75">
      <c r="A326" s="46"/>
    </row>
    <row r="327" spans="1:1" ht="15.75">
      <c r="A327" s="46"/>
    </row>
    <row r="328" spans="1:1" ht="15.75">
      <c r="A328" s="46"/>
    </row>
    <row r="329" spans="1:1" ht="15.75">
      <c r="A329" s="46"/>
    </row>
    <row r="330" spans="1:1" ht="15.75">
      <c r="A330" s="46"/>
    </row>
    <row r="331" spans="1:1" ht="15.75">
      <c r="A331" s="46"/>
    </row>
    <row r="332" spans="1:1" ht="15.75">
      <c r="A332" s="46"/>
    </row>
    <row r="333" spans="1:1" ht="15.75">
      <c r="A333" s="46"/>
    </row>
    <row r="334" spans="1:1" ht="15.75">
      <c r="A334" s="46"/>
    </row>
    <row r="335" spans="1:1" ht="15.75">
      <c r="A335" s="46"/>
    </row>
    <row r="336" spans="1:1" ht="15.75">
      <c r="A336" s="46"/>
    </row>
    <row r="337" spans="1:1" ht="15.75">
      <c r="A337" s="46"/>
    </row>
    <row r="338" spans="1:1" ht="15.75">
      <c r="A338" s="46"/>
    </row>
    <row r="339" spans="1:1" ht="15.75">
      <c r="A339" s="46"/>
    </row>
    <row r="340" spans="1:1" ht="15.75">
      <c r="A340" s="46"/>
    </row>
    <row r="341" spans="1:1" ht="15.75">
      <c r="A341" s="46"/>
    </row>
    <row r="342" spans="1:1" ht="15.75">
      <c r="A342" s="46"/>
    </row>
    <row r="343" spans="1:1" ht="15.75">
      <c r="A343" s="46"/>
    </row>
    <row r="344" spans="1:1" ht="15.75">
      <c r="A344" s="46"/>
    </row>
    <row r="345" spans="1:1" ht="15.75">
      <c r="A345" s="46"/>
    </row>
    <row r="346" spans="1:1" ht="15.75">
      <c r="A346" s="46"/>
    </row>
    <row r="347" spans="1:1" ht="15.75">
      <c r="A347" s="46"/>
    </row>
    <row r="348" spans="1:1" ht="15.75">
      <c r="A348" s="46"/>
    </row>
    <row r="349" spans="1:1" ht="15.75">
      <c r="A349" s="46"/>
    </row>
    <row r="350" spans="1:1" ht="15.75">
      <c r="A350" s="46"/>
    </row>
    <row r="351" spans="1:1" ht="15.75">
      <c r="A351" s="46"/>
    </row>
    <row r="352" spans="1:1" ht="15.75">
      <c r="A352" s="46"/>
    </row>
    <row r="353" spans="1:1" ht="15.75">
      <c r="A353" s="46"/>
    </row>
    <row r="354" spans="1:1" ht="15.75">
      <c r="A354" s="46"/>
    </row>
    <row r="355" spans="1:1" ht="15.75">
      <c r="A355" s="46"/>
    </row>
    <row r="356" spans="1:1" ht="15.75">
      <c r="A356" s="46"/>
    </row>
    <row r="357" spans="1:1" ht="15.75">
      <c r="A357" s="46"/>
    </row>
    <row r="358" spans="1:1" ht="15.75">
      <c r="A358" s="46"/>
    </row>
    <row r="359" spans="1:1" ht="15.75">
      <c r="A359" s="46"/>
    </row>
    <row r="360" spans="1:1" ht="15.75">
      <c r="A360" s="46"/>
    </row>
    <row r="361" spans="1:1" ht="15.75">
      <c r="A361" s="46"/>
    </row>
    <row r="362" spans="1:1" ht="15.75">
      <c r="A362" s="46"/>
    </row>
    <row r="363" spans="1:1" ht="15.75">
      <c r="A363" s="46"/>
    </row>
    <row r="364" spans="1:1" ht="15.75">
      <c r="A364" s="46"/>
    </row>
    <row r="365" spans="1:1" ht="15.75">
      <c r="A365" s="46"/>
    </row>
    <row r="366" spans="1:1" ht="15.75">
      <c r="A366" s="46"/>
    </row>
    <row r="367" spans="1:1" ht="15.75">
      <c r="A367" s="46"/>
    </row>
    <row r="368" spans="1:1" ht="15.75">
      <c r="A368" s="46"/>
    </row>
    <row r="369" spans="1:1" ht="15.75">
      <c r="A369" s="46"/>
    </row>
    <row r="370" spans="1:1" ht="15.75">
      <c r="A370" s="46"/>
    </row>
    <row r="371" spans="1:1" ht="15.75">
      <c r="A371" s="46"/>
    </row>
    <row r="372" spans="1:1" ht="15.75">
      <c r="A372" s="46"/>
    </row>
    <row r="373" spans="1:1" ht="15.75">
      <c r="A373" s="46"/>
    </row>
    <row r="374" spans="1:1" ht="15.75">
      <c r="A374" s="46"/>
    </row>
    <row r="375" spans="1:1" ht="15.75">
      <c r="A375" s="46"/>
    </row>
    <row r="376" spans="1:1" ht="15.75">
      <c r="A376" s="46"/>
    </row>
    <row r="377" spans="1:1" ht="15.75">
      <c r="A377" s="46"/>
    </row>
    <row r="378" spans="1:1" ht="15.75">
      <c r="A378" s="46"/>
    </row>
    <row r="379" spans="1:1" ht="15.75">
      <c r="A379" s="46"/>
    </row>
    <row r="380" spans="1:1" ht="15.75">
      <c r="A380" s="46"/>
    </row>
    <row r="381" spans="1:1" ht="15.75">
      <c r="A381" s="46"/>
    </row>
    <row r="382" spans="1:1" ht="15.75">
      <c r="A382" s="46"/>
    </row>
    <row r="383" spans="1:1" ht="15.75">
      <c r="A383" s="46"/>
    </row>
    <row r="384" spans="1:1" ht="15.75">
      <c r="A384" s="46"/>
    </row>
    <row r="385" spans="1:1" ht="15.75">
      <c r="A385" s="46"/>
    </row>
    <row r="386" spans="1:1" ht="15.75">
      <c r="A386" s="46"/>
    </row>
    <row r="387" spans="1:1" ht="15.75">
      <c r="A387" s="46"/>
    </row>
    <row r="388" spans="1:1" ht="15.75">
      <c r="A388" s="46"/>
    </row>
    <row r="389" spans="1:1" ht="15.75">
      <c r="A389" s="46"/>
    </row>
    <row r="390" spans="1:1" ht="15.75">
      <c r="A390" s="46"/>
    </row>
    <row r="391" spans="1:1" ht="15.75">
      <c r="A391" s="46"/>
    </row>
    <row r="392" spans="1:1" ht="15.75">
      <c r="A392" s="46"/>
    </row>
    <row r="393" spans="1:1" ht="15.75">
      <c r="A393" s="46"/>
    </row>
    <row r="394" spans="1:1" ht="15.75">
      <c r="A394" s="46"/>
    </row>
    <row r="395" spans="1:1" ht="15.75">
      <c r="A395" s="46"/>
    </row>
    <row r="396" spans="1:1" ht="15.75">
      <c r="A396" s="46"/>
    </row>
    <row r="397" spans="1:1" ht="15.75">
      <c r="A397" s="46"/>
    </row>
    <row r="398" spans="1:1" ht="15.75">
      <c r="A398" s="46"/>
    </row>
    <row r="399" spans="1:1" ht="15.75">
      <c r="A399" s="46"/>
    </row>
    <row r="400" spans="1:1" ht="15.75">
      <c r="A400" s="46"/>
    </row>
    <row r="401" spans="1:1" ht="15.75">
      <c r="A401" s="46"/>
    </row>
    <row r="402" spans="1:1" ht="15.75">
      <c r="A402" s="46"/>
    </row>
    <row r="403" spans="1:1" ht="15.75">
      <c r="A403" s="46"/>
    </row>
    <row r="404" spans="1:1" ht="15.75">
      <c r="A404" s="46"/>
    </row>
    <row r="405" spans="1:1" ht="15.75">
      <c r="A405" s="46"/>
    </row>
    <row r="406" spans="1:1" ht="15.75">
      <c r="A406" s="46"/>
    </row>
    <row r="407" spans="1:1" ht="15.75">
      <c r="A407" s="46"/>
    </row>
    <row r="408" spans="1:1" ht="15.75">
      <c r="A408" s="46"/>
    </row>
    <row r="409" spans="1:1" ht="15.75">
      <c r="A409" s="46"/>
    </row>
    <row r="410" spans="1:1" ht="15.75">
      <c r="A410" s="46"/>
    </row>
    <row r="411" spans="1:1" ht="15.75">
      <c r="A411" s="46"/>
    </row>
    <row r="412" spans="1:1" ht="15.75">
      <c r="A412" s="46"/>
    </row>
    <row r="413" spans="1:1" ht="15.75">
      <c r="A413" s="46"/>
    </row>
    <row r="414" spans="1:1" ht="15.75">
      <c r="A414" s="46"/>
    </row>
    <row r="415" spans="1:1" ht="15.75">
      <c r="A415" s="46"/>
    </row>
    <row r="416" spans="1:1" ht="15.75">
      <c r="A416" s="46"/>
    </row>
    <row r="417" spans="1:1" ht="15.75">
      <c r="A417" s="46"/>
    </row>
    <row r="418" spans="1:1" ht="15.75">
      <c r="A418" s="46"/>
    </row>
    <row r="419" spans="1:1" ht="15.75">
      <c r="A419" s="46"/>
    </row>
    <row r="420" spans="1:1" ht="15.75">
      <c r="A420" s="46"/>
    </row>
    <row r="421" spans="1:1" ht="15.75">
      <c r="A421" s="46"/>
    </row>
    <row r="422" spans="1:1" ht="15.75">
      <c r="A422" s="46"/>
    </row>
    <row r="423" spans="1:1" ht="15.75">
      <c r="A423" s="46"/>
    </row>
    <row r="424" spans="1:1" ht="15.75">
      <c r="A424" s="46"/>
    </row>
    <row r="425" spans="1:1" ht="15.75">
      <c r="A425" s="46"/>
    </row>
    <row r="426" spans="1:1" ht="15.75">
      <c r="A426" s="46"/>
    </row>
    <row r="427" spans="1:1" ht="15.75">
      <c r="A427" s="46"/>
    </row>
    <row r="428" spans="1:1" ht="15.75">
      <c r="A428" s="46"/>
    </row>
    <row r="429" spans="1:1" ht="15.75">
      <c r="A429" s="46"/>
    </row>
    <row r="430" spans="1:1" ht="15.75">
      <c r="A430" s="46"/>
    </row>
    <row r="431" spans="1:1" ht="15.75">
      <c r="A431" s="46"/>
    </row>
    <row r="432" spans="1:1" ht="15.75">
      <c r="A432" s="46"/>
    </row>
    <row r="433" spans="1:1" ht="15.75">
      <c r="A433" s="46"/>
    </row>
    <row r="434" spans="1:1" ht="15.75">
      <c r="A434" s="46"/>
    </row>
    <row r="435" spans="1:1" ht="15.75">
      <c r="A435" s="46"/>
    </row>
    <row r="436" spans="1:1" ht="15.75">
      <c r="A436" s="46"/>
    </row>
    <row r="437" spans="1:1" ht="15.75">
      <c r="A437" s="46"/>
    </row>
    <row r="438" spans="1:1" ht="15.75">
      <c r="A438" s="46"/>
    </row>
    <row r="439" spans="1:1" ht="15.75">
      <c r="A439" s="46"/>
    </row>
    <row r="440" spans="1:1" ht="15.75">
      <c r="A440" s="46"/>
    </row>
    <row r="441" spans="1:1" ht="15.75">
      <c r="A441" s="46"/>
    </row>
    <row r="442" spans="1:1" ht="15.75">
      <c r="A442" s="46"/>
    </row>
    <row r="443" spans="1:1" ht="15.75">
      <c r="A443" s="46"/>
    </row>
    <row r="444" spans="1:1" ht="15.75">
      <c r="A444" s="46"/>
    </row>
    <row r="445" spans="1:1" ht="15.75">
      <c r="A445" s="46"/>
    </row>
    <row r="446" spans="1:1" ht="15.75">
      <c r="A446" s="46"/>
    </row>
    <row r="447" spans="1:1" ht="15.75">
      <c r="A447" s="46"/>
    </row>
    <row r="448" spans="1:1" ht="15.75">
      <c r="A448" s="46"/>
    </row>
    <row r="449" spans="1:1" ht="15.75">
      <c r="A449" s="46"/>
    </row>
    <row r="450" spans="1:1" ht="15.75">
      <c r="A450" s="46"/>
    </row>
    <row r="451" spans="1:1" ht="15.75">
      <c r="A451" s="46"/>
    </row>
    <row r="452" spans="1:1" ht="15.75">
      <c r="A452" s="46"/>
    </row>
    <row r="453" spans="1:1" ht="15.75">
      <c r="A453" s="46"/>
    </row>
    <row r="454" spans="1:1" ht="15.75">
      <c r="A454" s="46"/>
    </row>
    <row r="455" spans="1:1" ht="15.75">
      <c r="A455" s="46"/>
    </row>
    <row r="456" spans="1:1" ht="15.75">
      <c r="A456" s="46"/>
    </row>
    <row r="457" spans="1:1" ht="15.75">
      <c r="A457" s="46"/>
    </row>
    <row r="458" spans="1:1" ht="15.75">
      <c r="A458" s="46"/>
    </row>
    <row r="459" spans="1:1" ht="15.75">
      <c r="A459" s="46"/>
    </row>
    <row r="460" spans="1:1" ht="15.75">
      <c r="A460" s="46"/>
    </row>
    <row r="461" spans="1:1" ht="15.75">
      <c r="A461" s="46"/>
    </row>
    <row r="462" spans="1:1" ht="15.75">
      <c r="A462" s="46"/>
    </row>
    <row r="463" spans="1:1" ht="15.75">
      <c r="A463" s="46"/>
    </row>
    <row r="464" spans="1:1" ht="15.75">
      <c r="A464" s="46"/>
    </row>
    <row r="465" spans="1:1" ht="15.75">
      <c r="A465" s="46"/>
    </row>
    <row r="466" spans="1:1" ht="15.75">
      <c r="A466" s="46"/>
    </row>
    <row r="467" spans="1:1" ht="15.75">
      <c r="A467" s="46"/>
    </row>
    <row r="468" spans="1:1" ht="15.75">
      <c r="A468" s="46"/>
    </row>
    <row r="469" spans="1:1" ht="15.75">
      <c r="A469" s="46"/>
    </row>
    <row r="470" spans="1:1" ht="15.75">
      <c r="A470" s="46"/>
    </row>
    <row r="471" spans="1:1" ht="15.75">
      <c r="A471" s="46"/>
    </row>
    <row r="472" spans="1:1" ht="15.75">
      <c r="A472" s="46"/>
    </row>
    <row r="473" spans="1:1" ht="15.75">
      <c r="A473" s="46"/>
    </row>
    <row r="474" spans="1:1" ht="15.75">
      <c r="A474" s="46"/>
    </row>
    <row r="475" spans="1:1" ht="15.75">
      <c r="A475" s="46"/>
    </row>
    <row r="476" spans="1:1" ht="15.75">
      <c r="A476" s="46"/>
    </row>
    <row r="477" spans="1:1" ht="15.75">
      <c r="A477" s="46"/>
    </row>
    <row r="478" spans="1:1" ht="15.75">
      <c r="A478" s="46"/>
    </row>
    <row r="479" spans="1:1" ht="15.75">
      <c r="A479" s="46"/>
    </row>
    <row r="480" spans="1:1" ht="15.75">
      <c r="A480" s="46"/>
    </row>
    <row r="481" spans="1:1" ht="15.75">
      <c r="A481" s="46"/>
    </row>
    <row r="482" spans="1:1" ht="15.75">
      <c r="A482" s="46"/>
    </row>
    <row r="483" spans="1:1" ht="15.75">
      <c r="A483" s="46"/>
    </row>
    <row r="484" spans="1:1" ht="15.75">
      <c r="A484" s="46"/>
    </row>
    <row r="485" spans="1:1" ht="15.75">
      <c r="A485" s="46"/>
    </row>
    <row r="486" spans="1:1" ht="15.75">
      <c r="A486" s="46"/>
    </row>
    <row r="487" spans="1:1" ht="15.75">
      <c r="A487" s="46"/>
    </row>
    <row r="488" spans="1:1" ht="15.75">
      <c r="A488" s="46"/>
    </row>
    <row r="489" spans="1:1" ht="15.75">
      <c r="A489" s="46"/>
    </row>
    <row r="490" spans="1:1" ht="15.75">
      <c r="A490" s="46"/>
    </row>
    <row r="491" spans="1:1" ht="15.75">
      <c r="A491" s="46"/>
    </row>
    <row r="492" spans="1:1" ht="15.75">
      <c r="A492" s="46"/>
    </row>
    <row r="493" spans="1:1" ht="15.75">
      <c r="A493" s="46"/>
    </row>
    <row r="494" spans="1:1" ht="15.75">
      <c r="A494" s="46"/>
    </row>
    <row r="495" spans="1:1" ht="15.75">
      <c r="A495" s="46"/>
    </row>
    <row r="496" spans="1:1" ht="15.75">
      <c r="A496" s="46"/>
    </row>
    <row r="497" spans="1:1" ht="15.75">
      <c r="A497" s="46"/>
    </row>
    <row r="498" spans="1:1" ht="15.75">
      <c r="A498" s="46"/>
    </row>
    <row r="499" spans="1:1" ht="15.75">
      <c r="A499" s="46"/>
    </row>
    <row r="500" spans="1:1" ht="15.75">
      <c r="A500" s="46"/>
    </row>
    <row r="501" spans="1:1" ht="15.75">
      <c r="A501" s="46"/>
    </row>
    <row r="502" spans="1:1" ht="15.75">
      <c r="A502" s="46"/>
    </row>
    <row r="503" spans="1:1" ht="15.75">
      <c r="A503" s="46"/>
    </row>
    <row r="504" spans="1:1" ht="15.75">
      <c r="A504" s="46"/>
    </row>
    <row r="505" spans="1:1" ht="15.75">
      <c r="A505" s="46"/>
    </row>
    <row r="506" spans="1:1" ht="15.75">
      <c r="A506" s="46"/>
    </row>
    <row r="507" spans="1:1" ht="15.75">
      <c r="A507" s="46"/>
    </row>
    <row r="508" spans="1:1" ht="15.75">
      <c r="A508" s="46"/>
    </row>
    <row r="509" spans="1:1" ht="15.75">
      <c r="A509" s="46"/>
    </row>
    <row r="510" spans="1:1" ht="15.75">
      <c r="A510" s="46"/>
    </row>
    <row r="511" spans="1:1" ht="15.75">
      <c r="A511" s="46"/>
    </row>
    <row r="512" spans="1:1" ht="15.75">
      <c r="A512" s="46"/>
    </row>
    <row r="513" spans="1:1" ht="15.75">
      <c r="A513" s="46"/>
    </row>
    <row r="514" spans="1:1" ht="15.75">
      <c r="A514" s="46"/>
    </row>
    <row r="515" spans="1:1" ht="15.75">
      <c r="A515" s="46"/>
    </row>
    <row r="516" spans="1:1" ht="15.75">
      <c r="A516" s="46"/>
    </row>
    <row r="517" spans="1:1" ht="15.75">
      <c r="A517" s="46"/>
    </row>
    <row r="518" spans="1:1" ht="15.75">
      <c r="A518" s="46"/>
    </row>
    <row r="519" spans="1:1" ht="15.75">
      <c r="A519" s="46"/>
    </row>
    <row r="520" spans="1:1" ht="15.75">
      <c r="A520" s="46"/>
    </row>
    <row r="521" spans="1:1" ht="15.75">
      <c r="A521" s="46"/>
    </row>
    <row r="522" spans="1:1" ht="15.75">
      <c r="A522" s="46"/>
    </row>
    <row r="523" spans="1:1" ht="15.75">
      <c r="A523" s="46"/>
    </row>
    <row r="524" spans="1:1" ht="15.75">
      <c r="A524" s="46"/>
    </row>
    <row r="525" spans="1:1" ht="15.75">
      <c r="A525" s="46"/>
    </row>
    <row r="526" spans="1:1" ht="15.75">
      <c r="A526" s="46"/>
    </row>
    <row r="527" spans="1:1" ht="15.75">
      <c r="A527" s="46"/>
    </row>
    <row r="528" spans="1:1" ht="15.75">
      <c r="A528" s="46"/>
    </row>
    <row r="529" spans="1:1" ht="15.75">
      <c r="A529" s="46"/>
    </row>
    <row r="530" spans="1:1" ht="15.75">
      <c r="A530" s="46"/>
    </row>
    <row r="531" spans="1:1" ht="15.75">
      <c r="A531" s="46"/>
    </row>
    <row r="532" spans="1:1" ht="15.75">
      <c r="A532" s="46"/>
    </row>
    <row r="533" spans="1:1" ht="15.75">
      <c r="A533" s="46"/>
    </row>
    <row r="534" spans="1:1" ht="15.75">
      <c r="A534" s="46"/>
    </row>
    <row r="535" spans="1:1" ht="15.75">
      <c r="A535" s="46"/>
    </row>
    <row r="536" spans="1:1" ht="15.75">
      <c r="A536" s="46"/>
    </row>
    <row r="537" spans="1:1" ht="15.75">
      <c r="A537" s="46"/>
    </row>
    <row r="538" spans="1:1" ht="15.75">
      <c r="A538" s="46"/>
    </row>
    <row r="539" spans="1:1" ht="15.75">
      <c r="A539" s="46"/>
    </row>
    <row r="540" spans="1:1" ht="15.75">
      <c r="A540" s="46"/>
    </row>
    <row r="541" spans="1:1" ht="15.75">
      <c r="A541" s="46"/>
    </row>
    <row r="542" spans="1:1" ht="15.75">
      <c r="A542" s="46"/>
    </row>
    <row r="543" spans="1:1" ht="15.75">
      <c r="A543" s="46"/>
    </row>
    <row r="544" spans="1:1" ht="15.75">
      <c r="A544" s="46"/>
    </row>
    <row r="545" spans="1:1" ht="15.75">
      <c r="A545" s="46"/>
    </row>
    <row r="546" spans="1:1" ht="15.75">
      <c r="A546" s="46"/>
    </row>
    <row r="547" spans="1:1" ht="15.75">
      <c r="A547" s="46"/>
    </row>
    <row r="548" spans="1:1" ht="15.75">
      <c r="A548" s="46"/>
    </row>
    <row r="549" spans="1:1" ht="15.75">
      <c r="A549" s="46"/>
    </row>
    <row r="550" spans="1:1" ht="15.75">
      <c r="A550" s="46"/>
    </row>
    <row r="551" spans="1:1" ht="15.75">
      <c r="A551" s="46"/>
    </row>
    <row r="552" spans="1:1" ht="15.75">
      <c r="A552" s="46"/>
    </row>
    <row r="553" spans="1:1" ht="15.75">
      <c r="A553" s="46"/>
    </row>
    <row r="554" spans="1:1" ht="15.75">
      <c r="A554" s="46"/>
    </row>
    <row r="555" spans="1:1" ht="15.75">
      <c r="A555" s="46"/>
    </row>
    <row r="556" spans="1:1" ht="15.75">
      <c r="A556" s="46"/>
    </row>
    <row r="557" spans="1:1" ht="15.75">
      <c r="A557" s="46"/>
    </row>
    <row r="558" spans="1:1" ht="15.75">
      <c r="A558" s="46"/>
    </row>
    <row r="559" spans="1:1" ht="15.75">
      <c r="A559" s="46"/>
    </row>
    <row r="560" spans="1:1" ht="15.75">
      <c r="A560" s="46"/>
    </row>
    <row r="561" spans="1:1" ht="15.75">
      <c r="A561" s="46"/>
    </row>
    <row r="562" spans="1:1" ht="15.75">
      <c r="A562" s="46"/>
    </row>
    <row r="563" spans="1:1" ht="15.75">
      <c r="A563" s="46"/>
    </row>
    <row r="564" spans="1:1" ht="15.75">
      <c r="A564" s="46"/>
    </row>
    <row r="565" spans="1:1" ht="15.75">
      <c r="A565" s="46"/>
    </row>
    <row r="566" spans="1:1" ht="15.75">
      <c r="A566" s="46"/>
    </row>
    <row r="567" spans="1:1" ht="15.75">
      <c r="A567" s="46"/>
    </row>
    <row r="568" spans="1:1" ht="15.75">
      <c r="A568" s="46"/>
    </row>
    <row r="569" spans="1:1" ht="15.75">
      <c r="A569" s="46"/>
    </row>
    <row r="570" spans="1:1" ht="15.75">
      <c r="A570" s="46"/>
    </row>
    <row r="571" spans="1:1" ht="15.75">
      <c r="A571" s="46"/>
    </row>
    <row r="572" spans="1:1" ht="15.75">
      <c r="A572" s="46"/>
    </row>
    <row r="573" spans="1:1" ht="15.75">
      <c r="A573" s="46"/>
    </row>
    <row r="574" spans="1:1" ht="15.75">
      <c r="A574" s="46"/>
    </row>
    <row r="575" spans="1:1" ht="15.75">
      <c r="A575" s="46"/>
    </row>
    <row r="576" spans="1:1" ht="15.75">
      <c r="A576" s="46"/>
    </row>
    <row r="577" spans="1:1" ht="15.75">
      <c r="A577" s="46"/>
    </row>
    <row r="578" spans="1:1" ht="15.75">
      <c r="A578" s="46"/>
    </row>
    <row r="579" spans="1:1" ht="15.75">
      <c r="A579" s="46"/>
    </row>
    <row r="580" spans="1:1" ht="15.75">
      <c r="A580" s="46"/>
    </row>
    <row r="581" spans="1:1" ht="15.75">
      <c r="A581" s="46"/>
    </row>
    <row r="582" spans="1:1" ht="15.75">
      <c r="A582" s="46"/>
    </row>
    <row r="583" spans="1:1" ht="15.75">
      <c r="A583" s="46"/>
    </row>
    <row r="584" spans="1:1" ht="15.75">
      <c r="A584" s="46"/>
    </row>
    <row r="585" spans="1:1" ht="15.75">
      <c r="A585" s="46"/>
    </row>
    <row r="586" spans="1:1" ht="15.75">
      <c r="A586" s="46"/>
    </row>
    <row r="587" spans="1:1" ht="15.75">
      <c r="A587" s="46"/>
    </row>
    <row r="588" spans="1:1" ht="15.75">
      <c r="A588" s="46"/>
    </row>
    <row r="589" spans="1:1" ht="15.75">
      <c r="A589" s="46"/>
    </row>
    <row r="590" spans="1:1" ht="15.75">
      <c r="A590" s="46"/>
    </row>
    <row r="591" spans="1:1" ht="15.75">
      <c r="A591" s="46"/>
    </row>
    <row r="592" spans="1:1" ht="15.75">
      <c r="A592" s="46"/>
    </row>
    <row r="593" spans="1:1" ht="15.75">
      <c r="A593" s="46"/>
    </row>
    <row r="594" spans="1:1" ht="15.75">
      <c r="A594" s="46"/>
    </row>
    <row r="595" spans="1:1" ht="15.75">
      <c r="A595" s="46"/>
    </row>
    <row r="596" spans="1:1" ht="15.75">
      <c r="A596" s="46"/>
    </row>
    <row r="597" spans="1:1" ht="15.75">
      <c r="A597" s="46"/>
    </row>
    <row r="598" spans="1:1" ht="15.75">
      <c r="A598" s="46"/>
    </row>
    <row r="599" spans="1:1" ht="15.75">
      <c r="A599" s="46"/>
    </row>
    <row r="600" spans="1:1" ht="15.75">
      <c r="A600" s="46"/>
    </row>
    <row r="601" spans="1:1" ht="15.75">
      <c r="A601" s="46"/>
    </row>
    <row r="602" spans="1:1" ht="15.75">
      <c r="A602" s="46"/>
    </row>
    <row r="603" spans="1:1" ht="15.75">
      <c r="A603" s="46"/>
    </row>
    <row r="604" spans="1:1" ht="15.75">
      <c r="A604" s="46"/>
    </row>
    <row r="605" spans="1:1" ht="15.75">
      <c r="A605" s="46"/>
    </row>
    <row r="606" spans="1:1" ht="15.75">
      <c r="A606" s="46"/>
    </row>
    <row r="607" spans="1:1" ht="15.75">
      <c r="A607" s="46"/>
    </row>
    <row r="608" spans="1:1" ht="15.75">
      <c r="A608" s="46"/>
    </row>
    <row r="609" spans="1:1" ht="15.75">
      <c r="A609" s="46"/>
    </row>
    <row r="610" spans="1:1" ht="15.75">
      <c r="A610" s="46"/>
    </row>
    <row r="611" spans="1:1" ht="15.75">
      <c r="A611" s="46"/>
    </row>
    <row r="612" spans="1:1" ht="15.75">
      <c r="A612" s="46"/>
    </row>
    <row r="613" spans="1:1" ht="15.75">
      <c r="A613" s="46"/>
    </row>
    <row r="614" spans="1:1" ht="15.75">
      <c r="A614" s="46"/>
    </row>
    <row r="615" spans="1:1" ht="15.75">
      <c r="A615" s="46"/>
    </row>
    <row r="616" spans="1:1" ht="15.75">
      <c r="A616" s="46"/>
    </row>
    <row r="617" spans="1:1" ht="15.75">
      <c r="A617" s="46"/>
    </row>
    <row r="618" spans="1:1" ht="15.75">
      <c r="A618" s="46"/>
    </row>
    <row r="619" spans="1:1" ht="15.75">
      <c r="A619" s="46"/>
    </row>
    <row r="620" spans="1:1" ht="15.75">
      <c r="A620" s="46"/>
    </row>
    <row r="621" spans="1:1" ht="15.75">
      <c r="A621" s="46"/>
    </row>
    <row r="622" spans="1:1" ht="15.75">
      <c r="A622" s="46"/>
    </row>
    <row r="623" spans="1:1" ht="15.75">
      <c r="A623" s="46"/>
    </row>
    <row r="624" spans="1:1" ht="15.75">
      <c r="A624" s="46"/>
    </row>
    <row r="625" spans="1:1" ht="15.75">
      <c r="A625" s="46"/>
    </row>
    <row r="626" spans="1:1" ht="15.75">
      <c r="A626" s="46"/>
    </row>
    <row r="627" spans="1:1" ht="15.75">
      <c r="A627" s="46"/>
    </row>
    <row r="628" spans="1:1" ht="15.75">
      <c r="A628" s="46"/>
    </row>
    <row r="629" spans="1:1" ht="15.75">
      <c r="A629" s="46"/>
    </row>
    <row r="630" spans="1:1" ht="15.75">
      <c r="A630" s="46"/>
    </row>
    <row r="631" spans="1:1" ht="15.75">
      <c r="A631" s="46"/>
    </row>
    <row r="632" spans="1:1" ht="15.75">
      <c r="A632" s="46"/>
    </row>
    <row r="633" spans="1:1" ht="15.75">
      <c r="A633" s="46"/>
    </row>
    <row r="634" spans="1:1" ht="15.75">
      <c r="A634" s="46"/>
    </row>
    <row r="635" spans="1:1" ht="15.75">
      <c r="A635" s="46"/>
    </row>
    <row r="636" spans="1:1" ht="15.75">
      <c r="A636" s="46"/>
    </row>
    <row r="637" spans="1:1" ht="15.75">
      <c r="A637" s="46"/>
    </row>
    <row r="638" spans="1:1" ht="15.75">
      <c r="A638" s="46"/>
    </row>
    <row r="639" spans="1:1" ht="15.75">
      <c r="A639" s="46"/>
    </row>
    <row r="640" spans="1:1" ht="15.75">
      <c r="A640" s="46"/>
    </row>
    <row r="641" spans="1:1" ht="15.75">
      <c r="A641" s="46"/>
    </row>
    <row r="642" spans="1:1" ht="15.75">
      <c r="A642" s="46"/>
    </row>
    <row r="643" spans="1:1" ht="15.75">
      <c r="A643" s="46"/>
    </row>
    <row r="644" spans="1:1" ht="15.75">
      <c r="A644" s="46"/>
    </row>
    <row r="645" spans="1:1" ht="15.75">
      <c r="A645" s="46"/>
    </row>
    <row r="646" spans="1:1" ht="15.75">
      <c r="A646" s="46"/>
    </row>
    <row r="647" spans="1:1" ht="15.75">
      <c r="A647" s="46"/>
    </row>
    <row r="648" spans="1:1" ht="15.75">
      <c r="A648" s="46"/>
    </row>
    <row r="649" spans="1:1" ht="15.75">
      <c r="A649" s="46"/>
    </row>
  </sheetData>
  <mergeCells count="17">
    <mergeCell ref="A2:I2"/>
    <mergeCell ref="A3:I3"/>
    <mergeCell ref="A4:I4"/>
    <mergeCell ref="A5:I5"/>
    <mergeCell ref="A43:H43"/>
    <mergeCell ref="A45:I45"/>
    <mergeCell ref="A46:I46"/>
    <mergeCell ref="A47:I47"/>
    <mergeCell ref="A48:I48"/>
    <mergeCell ref="A132:I132"/>
    <mergeCell ref="A133:I133"/>
    <mergeCell ref="A134:I134"/>
    <mergeCell ref="A88:I88"/>
    <mergeCell ref="A89:I89"/>
    <mergeCell ref="A90:I90"/>
    <mergeCell ref="A91:I91"/>
    <mergeCell ref="A131:I131"/>
  </mergeCells>
  <pageMargins left="0.75" right="0.75" top="1" bottom="1" header="0.5" footer="0.5"/>
  <pageSetup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zoomScaleNormal="100" workbookViewId="0">
      <selection activeCell="A3" sqref="A3:F3"/>
    </sheetView>
  </sheetViews>
  <sheetFormatPr baseColWidth="10" defaultColWidth="9.140625" defaultRowHeight="15"/>
  <cols>
    <col min="1" max="1" width="57.5703125" style="48" customWidth="1"/>
    <col min="2" max="6" width="12.5703125" style="881" customWidth="1"/>
    <col min="7" max="7" width="1.85546875" style="1160" customWidth="1"/>
    <col min="8" max="8" width="9.140625" style="881" customWidth="1"/>
    <col min="9" max="9" width="10.7109375" style="881" bestFit="1" customWidth="1"/>
    <col min="10" max="256" width="9.140625" style="881"/>
    <col min="257" max="257" width="57.5703125" style="881" customWidth="1"/>
    <col min="258" max="262" width="12.5703125" style="881" customWidth="1"/>
    <col min="263" max="263" width="1.85546875" style="881" customWidth="1"/>
    <col min="264" max="264" width="9.140625" style="881" customWidth="1"/>
    <col min="265" max="265" width="10.7109375" style="881" bestFit="1" customWidth="1"/>
    <col min="266" max="512" width="9.140625" style="881"/>
    <col min="513" max="513" width="57.5703125" style="881" customWidth="1"/>
    <col min="514" max="518" width="12.5703125" style="881" customWidth="1"/>
    <col min="519" max="519" width="1.85546875" style="881" customWidth="1"/>
    <col min="520" max="520" width="9.140625" style="881" customWidth="1"/>
    <col min="521" max="521" width="10.7109375" style="881" bestFit="1" customWidth="1"/>
    <col min="522" max="768" width="9.140625" style="881"/>
    <col min="769" max="769" width="57.5703125" style="881" customWidth="1"/>
    <col min="770" max="774" width="12.5703125" style="881" customWidth="1"/>
    <col min="775" max="775" width="1.85546875" style="881" customWidth="1"/>
    <col min="776" max="776" width="9.140625" style="881" customWidth="1"/>
    <col min="777" max="777" width="10.7109375" style="881" bestFit="1" customWidth="1"/>
    <col min="778" max="1024" width="9.140625" style="881"/>
    <col min="1025" max="1025" width="57.5703125" style="881" customWidth="1"/>
    <col min="1026" max="1030" width="12.5703125" style="881" customWidth="1"/>
    <col min="1031" max="1031" width="1.85546875" style="881" customWidth="1"/>
    <col min="1032" max="1032" width="9.140625" style="881" customWidth="1"/>
    <col min="1033" max="1033" width="10.7109375" style="881" bestFit="1" customWidth="1"/>
    <col min="1034" max="1280" width="9.140625" style="881"/>
    <col min="1281" max="1281" width="57.5703125" style="881" customWidth="1"/>
    <col min="1282" max="1286" width="12.5703125" style="881" customWidth="1"/>
    <col min="1287" max="1287" width="1.85546875" style="881" customWidth="1"/>
    <col min="1288" max="1288" width="9.140625" style="881" customWidth="1"/>
    <col min="1289" max="1289" width="10.7109375" style="881" bestFit="1" customWidth="1"/>
    <col min="1290" max="1536" width="9.140625" style="881"/>
    <col min="1537" max="1537" width="57.5703125" style="881" customWidth="1"/>
    <col min="1538" max="1542" width="12.5703125" style="881" customWidth="1"/>
    <col min="1543" max="1543" width="1.85546875" style="881" customWidth="1"/>
    <col min="1544" max="1544" width="9.140625" style="881" customWidth="1"/>
    <col min="1545" max="1545" width="10.7109375" style="881" bestFit="1" customWidth="1"/>
    <col min="1546" max="1792" width="9.140625" style="881"/>
    <col min="1793" max="1793" width="57.5703125" style="881" customWidth="1"/>
    <col min="1794" max="1798" width="12.5703125" style="881" customWidth="1"/>
    <col min="1799" max="1799" width="1.85546875" style="881" customWidth="1"/>
    <col min="1800" max="1800" width="9.140625" style="881" customWidth="1"/>
    <col min="1801" max="1801" width="10.7109375" style="881" bestFit="1" customWidth="1"/>
    <col min="1802" max="2048" width="9.140625" style="881"/>
    <col min="2049" max="2049" width="57.5703125" style="881" customWidth="1"/>
    <col min="2050" max="2054" width="12.5703125" style="881" customWidth="1"/>
    <col min="2055" max="2055" width="1.85546875" style="881" customWidth="1"/>
    <col min="2056" max="2056" width="9.140625" style="881" customWidth="1"/>
    <col min="2057" max="2057" width="10.7109375" style="881" bestFit="1" customWidth="1"/>
    <col min="2058" max="2304" width="9.140625" style="881"/>
    <col min="2305" max="2305" width="57.5703125" style="881" customWidth="1"/>
    <col min="2306" max="2310" width="12.5703125" style="881" customWidth="1"/>
    <col min="2311" max="2311" width="1.85546875" style="881" customWidth="1"/>
    <col min="2312" max="2312" width="9.140625" style="881" customWidth="1"/>
    <col min="2313" max="2313" width="10.7109375" style="881" bestFit="1" customWidth="1"/>
    <col min="2314" max="2560" width="9.140625" style="881"/>
    <col min="2561" max="2561" width="57.5703125" style="881" customWidth="1"/>
    <col min="2562" max="2566" width="12.5703125" style="881" customWidth="1"/>
    <col min="2567" max="2567" width="1.85546875" style="881" customWidth="1"/>
    <col min="2568" max="2568" width="9.140625" style="881" customWidth="1"/>
    <col min="2569" max="2569" width="10.7109375" style="881" bestFit="1" customWidth="1"/>
    <col min="2570" max="2816" width="9.140625" style="881"/>
    <col min="2817" max="2817" width="57.5703125" style="881" customWidth="1"/>
    <col min="2818" max="2822" width="12.5703125" style="881" customWidth="1"/>
    <col min="2823" max="2823" width="1.85546875" style="881" customWidth="1"/>
    <col min="2824" max="2824" width="9.140625" style="881" customWidth="1"/>
    <col min="2825" max="2825" width="10.7109375" style="881" bestFit="1" customWidth="1"/>
    <col min="2826" max="3072" width="9.140625" style="881"/>
    <col min="3073" max="3073" width="57.5703125" style="881" customWidth="1"/>
    <col min="3074" max="3078" width="12.5703125" style="881" customWidth="1"/>
    <col min="3079" max="3079" width="1.85546875" style="881" customWidth="1"/>
    <col min="3080" max="3080" width="9.140625" style="881" customWidth="1"/>
    <col min="3081" max="3081" width="10.7109375" style="881" bestFit="1" customWidth="1"/>
    <col min="3082" max="3328" width="9.140625" style="881"/>
    <col min="3329" max="3329" width="57.5703125" style="881" customWidth="1"/>
    <col min="3330" max="3334" width="12.5703125" style="881" customWidth="1"/>
    <col min="3335" max="3335" width="1.85546875" style="881" customWidth="1"/>
    <col min="3336" max="3336" width="9.140625" style="881" customWidth="1"/>
    <col min="3337" max="3337" width="10.7109375" style="881" bestFit="1" customWidth="1"/>
    <col min="3338" max="3584" width="9.140625" style="881"/>
    <col min="3585" max="3585" width="57.5703125" style="881" customWidth="1"/>
    <col min="3586" max="3590" width="12.5703125" style="881" customWidth="1"/>
    <col min="3591" max="3591" width="1.85546875" style="881" customWidth="1"/>
    <col min="3592" max="3592" width="9.140625" style="881" customWidth="1"/>
    <col min="3593" max="3593" width="10.7109375" style="881" bestFit="1" customWidth="1"/>
    <col min="3594" max="3840" width="9.140625" style="881"/>
    <col min="3841" max="3841" width="57.5703125" style="881" customWidth="1"/>
    <col min="3842" max="3846" width="12.5703125" style="881" customWidth="1"/>
    <col min="3847" max="3847" width="1.85546875" style="881" customWidth="1"/>
    <col min="3848" max="3848" width="9.140625" style="881" customWidth="1"/>
    <col min="3849" max="3849" width="10.7109375" style="881" bestFit="1" customWidth="1"/>
    <col min="3850" max="4096" width="9.140625" style="881"/>
    <col min="4097" max="4097" width="57.5703125" style="881" customWidth="1"/>
    <col min="4098" max="4102" width="12.5703125" style="881" customWidth="1"/>
    <col min="4103" max="4103" width="1.85546875" style="881" customWidth="1"/>
    <col min="4104" max="4104" width="9.140625" style="881" customWidth="1"/>
    <col min="4105" max="4105" width="10.7109375" style="881" bestFit="1" customWidth="1"/>
    <col min="4106" max="4352" width="9.140625" style="881"/>
    <col min="4353" max="4353" width="57.5703125" style="881" customWidth="1"/>
    <col min="4354" max="4358" width="12.5703125" style="881" customWidth="1"/>
    <col min="4359" max="4359" width="1.85546875" style="881" customWidth="1"/>
    <col min="4360" max="4360" width="9.140625" style="881" customWidth="1"/>
    <col min="4361" max="4361" width="10.7109375" style="881" bestFit="1" customWidth="1"/>
    <col min="4362" max="4608" width="9.140625" style="881"/>
    <col min="4609" max="4609" width="57.5703125" style="881" customWidth="1"/>
    <col min="4610" max="4614" width="12.5703125" style="881" customWidth="1"/>
    <col min="4615" max="4615" width="1.85546875" style="881" customWidth="1"/>
    <col min="4616" max="4616" width="9.140625" style="881" customWidth="1"/>
    <col min="4617" max="4617" width="10.7109375" style="881" bestFit="1" customWidth="1"/>
    <col min="4618" max="4864" width="9.140625" style="881"/>
    <col min="4865" max="4865" width="57.5703125" style="881" customWidth="1"/>
    <col min="4866" max="4870" width="12.5703125" style="881" customWidth="1"/>
    <col min="4871" max="4871" width="1.85546875" style="881" customWidth="1"/>
    <col min="4872" max="4872" width="9.140625" style="881" customWidth="1"/>
    <col min="4873" max="4873" width="10.7109375" style="881" bestFit="1" customWidth="1"/>
    <col min="4874" max="5120" width="9.140625" style="881"/>
    <col min="5121" max="5121" width="57.5703125" style="881" customWidth="1"/>
    <col min="5122" max="5126" width="12.5703125" style="881" customWidth="1"/>
    <col min="5127" max="5127" width="1.85546875" style="881" customWidth="1"/>
    <col min="5128" max="5128" width="9.140625" style="881" customWidth="1"/>
    <col min="5129" max="5129" width="10.7109375" style="881" bestFit="1" customWidth="1"/>
    <col min="5130" max="5376" width="9.140625" style="881"/>
    <col min="5377" max="5377" width="57.5703125" style="881" customWidth="1"/>
    <col min="5378" max="5382" width="12.5703125" style="881" customWidth="1"/>
    <col min="5383" max="5383" width="1.85546875" style="881" customWidth="1"/>
    <col min="5384" max="5384" width="9.140625" style="881" customWidth="1"/>
    <col min="5385" max="5385" width="10.7109375" style="881" bestFit="1" customWidth="1"/>
    <col min="5386" max="5632" width="9.140625" style="881"/>
    <col min="5633" max="5633" width="57.5703125" style="881" customWidth="1"/>
    <col min="5634" max="5638" width="12.5703125" style="881" customWidth="1"/>
    <col min="5639" max="5639" width="1.85546875" style="881" customWidth="1"/>
    <col min="5640" max="5640" width="9.140625" style="881" customWidth="1"/>
    <col min="5641" max="5641" width="10.7109375" style="881" bestFit="1" customWidth="1"/>
    <col min="5642" max="5888" width="9.140625" style="881"/>
    <col min="5889" max="5889" width="57.5703125" style="881" customWidth="1"/>
    <col min="5890" max="5894" width="12.5703125" style="881" customWidth="1"/>
    <col min="5895" max="5895" width="1.85546875" style="881" customWidth="1"/>
    <col min="5896" max="5896" width="9.140625" style="881" customWidth="1"/>
    <col min="5897" max="5897" width="10.7109375" style="881" bestFit="1" customWidth="1"/>
    <col min="5898" max="6144" width="9.140625" style="881"/>
    <col min="6145" max="6145" width="57.5703125" style="881" customWidth="1"/>
    <col min="6146" max="6150" width="12.5703125" style="881" customWidth="1"/>
    <col min="6151" max="6151" width="1.85546875" style="881" customWidth="1"/>
    <col min="6152" max="6152" width="9.140625" style="881" customWidth="1"/>
    <col min="6153" max="6153" width="10.7109375" style="881" bestFit="1" customWidth="1"/>
    <col min="6154" max="6400" width="9.140625" style="881"/>
    <col min="6401" max="6401" width="57.5703125" style="881" customWidth="1"/>
    <col min="6402" max="6406" width="12.5703125" style="881" customWidth="1"/>
    <col min="6407" max="6407" width="1.85546875" style="881" customWidth="1"/>
    <col min="6408" max="6408" width="9.140625" style="881" customWidth="1"/>
    <col min="6409" max="6409" width="10.7109375" style="881" bestFit="1" customWidth="1"/>
    <col min="6410" max="6656" width="9.140625" style="881"/>
    <col min="6657" max="6657" width="57.5703125" style="881" customWidth="1"/>
    <col min="6658" max="6662" width="12.5703125" style="881" customWidth="1"/>
    <col min="6663" max="6663" width="1.85546875" style="881" customWidth="1"/>
    <col min="6664" max="6664" width="9.140625" style="881" customWidth="1"/>
    <col min="6665" max="6665" width="10.7109375" style="881" bestFit="1" customWidth="1"/>
    <col min="6666" max="6912" width="9.140625" style="881"/>
    <col min="6913" max="6913" width="57.5703125" style="881" customWidth="1"/>
    <col min="6914" max="6918" width="12.5703125" style="881" customWidth="1"/>
    <col min="6919" max="6919" width="1.85546875" style="881" customWidth="1"/>
    <col min="6920" max="6920" width="9.140625" style="881" customWidth="1"/>
    <col min="6921" max="6921" width="10.7109375" style="881" bestFit="1" customWidth="1"/>
    <col min="6922" max="7168" width="9.140625" style="881"/>
    <col min="7169" max="7169" width="57.5703125" style="881" customWidth="1"/>
    <col min="7170" max="7174" width="12.5703125" style="881" customWidth="1"/>
    <col min="7175" max="7175" width="1.85546875" style="881" customWidth="1"/>
    <col min="7176" max="7176" width="9.140625" style="881" customWidth="1"/>
    <col min="7177" max="7177" width="10.7109375" style="881" bestFit="1" customWidth="1"/>
    <col min="7178" max="7424" width="9.140625" style="881"/>
    <col min="7425" max="7425" width="57.5703125" style="881" customWidth="1"/>
    <col min="7426" max="7430" width="12.5703125" style="881" customWidth="1"/>
    <col min="7431" max="7431" width="1.85546875" style="881" customWidth="1"/>
    <col min="7432" max="7432" width="9.140625" style="881" customWidth="1"/>
    <col min="7433" max="7433" width="10.7109375" style="881" bestFit="1" customWidth="1"/>
    <col min="7434" max="7680" width="9.140625" style="881"/>
    <col min="7681" max="7681" width="57.5703125" style="881" customWidth="1"/>
    <col min="7682" max="7686" width="12.5703125" style="881" customWidth="1"/>
    <col min="7687" max="7687" width="1.85546875" style="881" customWidth="1"/>
    <col min="7688" max="7688" width="9.140625" style="881" customWidth="1"/>
    <col min="7689" max="7689" width="10.7109375" style="881" bestFit="1" customWidth="1"/>
    <col min="7690" max="7936" width="9.140625" style="881"/>
    <col min="7937" max="7937" width="57.5703125" style="881" customWidth="1"/>
    <col min="7938" max="7942" width="12.5703125" style="881" customWidth="1"/>
    <col min="7943" max="7943" width="1.85546875" style="881" customWidth="1"/>
    <col min="7944" max="7944" width="9.140625" style="881" customWidth="1"/>
    <col min="7945" max="7945" width="10.7109375" style="881" bestFit="1" customWidth="1"/>
    <col min="7946" max="8192" width="9.140625" style="881"/>
    <col min="8193" max="8193" width="57.5703125" style="881" customWidth="1"/>
    <col min="8194" max="8198" width="12.5703125" style="881" customWidth="1"/>
    <col min="8199" max="8199" width="1.85546875" style="881" customWidth="1"/>
    <col min="8200" max="8200" width="9.140625" style="881" customWidth="1"/>
    <col min="8201" max="8201" width="10.7109375" style="881" bestFit="1" customWidth="1"/>
    <col min="8202" max="8448" width="9.140625" style="881"/>
    <col min="8449" max="8449" width="57.5703125" style="881" customWidth="1"/>
    <col min="8450" max="8454" width="12.5703125" style="881" customWidth="1"/>
    <col min="8455" max="8455" width="1.85546875" style="881" customWidth="1"/>
    <col min="8456" max="8456" width="9.140625" style="881" customWidth="1"/>
    <col min="8457" max="8457" width="10.7109375" style="881" bestFit="1" customWidth="1"/>
    <col min="8458" max="8704" width="9.140625" style="881"/>
    <col min="8705" max="8705" width="57.5703125" style="881" customWidth="1"/>
    <col min="8706" max="8710" width="12.5703125" style="881" customWidth="1"/>
    <col min="8711" max="8711" width="1.85546875" style="881" customWidth="1"/>
    <col min="8712" max="8712" width="9.140625" style="881" customWidth="1"/>
    <col min="8713" max="8713" width="10.7109375" style="881" bestFit="1" customWidth="1"/>
    <col min="8714" max="8960" width="9.140625" style="881"/>
    <col min="8961" max="8961" width="57.5703125" style="881" customWidth="1"/>
    <col min="8962" max="8966" width="12.5703125" style="881" customWidth="1"/>
    <col min="8967" max="8967" width="1.85546875" style="881" customWidth="1"/>
    <col min="8968" max="8968" width="9.140625" style="881" customWidth="1"/>
    <col min="8969" max="8969" width="10.7109375" style="881" bestFit="1" customWidth="1"/>
    <col min="8970" max="9216" width="9.140625" style="881"/>
    <col min="9217" max="9217" width="57.5703125" style="881" customWidth="1"/>
    <col min="9218" max="9222" width="12.5703125" style="881" customWidth="1"/>
    <col min="9223" max="9223" width="1.85546875" style="881" customWidth="1"/>
    <col min="9224" max="9224" width="9.140625" style="881" customWidth="1"/>
    <col min="9225" max="9225" width="10.7109375" style="881" bestFit="1" customWidth="1"/>
    <col min="9226" max="9472" width="9.140625" style="881"/>
    <col min="9473" max="9473" width="57.5703125" style="881" customWidth="1"/>
    <col min="9474" max="9478" width="12.5703125" style="881" customWidth="1"/>
    <col min="9479" max="9479" width="1.85546875" style="881" customWidth="1"/>
    <col min="9480" max="9480" width="9.140625" style="881" customWidth="1"/>
    <col min="9481" max="9481" width="10.7109375" style="881" bestFit="1" customWidth="1"/>
    <col min="9482" max="9728" width="9.140625" style="881"/>
    <col min="9729" max="9729" width="57.5703125" style="881" customWidth="1"/>
    <col min="9730" max="9734" width="12.5703125" style="881" customWidth="1"/>
    <col min="9735" max="9735" width="1.85546875" style="881" customWidth="1"/>
    <col min="9736" max="9736" width="9.140625" style="881" customWidth="1"/>
    <col min="9737" max="9737" width="10.7109375" style="881" bestFit="1" customWidth="1"/>
    <col min="9738" max="9984" width="9.140625" style="881"/>
    <col min="9985" max="9985" width="57.5703125" style="881" customWidth="1"/>
    <col min="9986" max="9990" width="12.5703125" style="881" customWidth="1"/>
    <col min="9991" max="9991" width="1.85546875" style="881" customWidth="1"/>
    <col min="9992" max="9992" width="9.140625" style="881" customWidth="1"/>
    <col min="9993" max="9993" width="10.7109375" style="881" bestFit="1" customWidth="1"/>
    <col min="9994" max="10240" width="9.140625" style="881"/>
    <col min="10241" max="10241" width="57.5703125" style="881" customWidth="1"/>
    <col min="10242" max="10246" width="12.5703125" style="881" customWidth="1"/>
    <col min="10247" max="10247" width="1.85546875" style="881" customWidth="1"/>
    <col min="10248" max="10248" width="9.140625" style="881" customWidth="1"/>
    <col min="10249" max="10249" width="10.7109375" style="881" bestFit="1" customWidth="1"/>
    <col min="10250" max="10496" width="9.140625" style="881"/>
    <col min="10497" max="10497" width="57.5703125" style="881" customWidth="1"/>
    <col min="10498" max="10502" width="12.5703125" style="881" customWidth="1"/>
    <col min="10503" max="10503" width="1.85546875" style="881" customWidth="1"/>
    <col min="10504" max="10504" width="9.140625" style="881" customWidth="1"/>
    <col min="10505" max="10505" width="10.7109375" style="881" bestFit="1" customWidth="1"/>
    <col min="10506" max="10752" width="9.140625" style="881"/>
    <col min="10753" max="10753" width="57.5703125" style="881" customWidth="1"/>
    <col min="10754" max="10758" width="12.5703125" style="881" customWidth="1"/>
    <col min="10759" max="10759" width="1.85546875" style="881" customWidth="1"/>
    <col min="10760" max="10760" width="9.140625" style="881" customWidth="1"/>
    <col min="10761" max="10761" width="10.7109375" style="881" bestFit="1" customWidth="1"/>
    <col min="10762" max="11008" width="9.140625" style="881"/>
    <col min="11009" max="11009" width="57.5703125" style="881" customWidth="1"/>
    <col min="11010" max="11014" width="12.5703125" style="881" customWidth="1"/>
    <col min="11015" max="11015" width="1.85546875" style="881" customWidth="1"/>
    <col min="11016" max="11016" width="9.140625" style="881" customWidth="1"/>
    <col min="11017" max="11017" width="10.7109375" style="881" bestFit="1" customWidth="1"/>
    <col min="11018" max="11264" width="9.140625" style="881"/>
    <col min="11265" max="11265" width="57.5703125" style="881" customWidth="1"/>
    <col min="11266" max="11270" width="12.5703125" style="881" customWidth="1"/>
    <col min="11271" max="11271" width="1.85546875" style="881" customWidth="1"/>
    <col min="11272" max="11272" width="9.140625" style="881" customWidth="1"/>
    <col min="11273" max="11273" width="10.7109375" style="881" bestFit="1" customWidth="1"/>
    <col min="11274" max="11520" width="9.140625" style="881"/>
    <col min="11521" max="11521" width="57.5703125" style="881" customWidth="1"/>
    <col min="11522" max="11526" width="12.5703125" style="881" customWidth="1"/>
    <col min="11527" max="11527" width="1.85546875" style="881" customWidth="1"/>
    <col min="11528" max="11528" width="9.140625" style="881" customWidth="1"/>
    <col min="11529" max="11529" width="10.7109375" style="881" bestFit="1" customWidth="1"/>
    <col min="11530" max="11776" width="9.140625" style="881"/>
    <col min="11777" max="11777" width="57.5703125" style="881" customWidth="1"/>
    <col min="11778" max="11782" width="12.5703125" style="881" customWidth="1"/>
    <col min="11783" max="11783" width="1.85546875" style="881" customWidth="1"/>
    <col min="11784" max="11784" width="9.140625" style="881" customWidth="1"/>
    <col min="11785" max="11785" width="10.7109375" style="881" bestFit="1" customWidth="1"/>
    <col min="11786" max="12032" width="9.140625" style="881"/>
    <col min="12033" max="12033" width="57.5703125" style="881" customWidth="1"/>
    <col min="12034" max="12038" width="12.5703125" style="881" customWidth="1"/>
    <col min="12039" max="12039" width="1.85546875" style="881" customWidth="1"/>
    <col min="12040" max="12040" width="9.140625" style="881" customWidth="1"/>
    <col min="12041" max="12041" width="10.7109375" style="881" bestFit="1" customWidth="1"/>
    <col min="12042" max="12288" width="9.140625" style="881"/>
    <col min="12289" max="12289" width="57.5703125" style="881" customWidth="1"/>
    <col min="12290" max="12294" width="12.5703125" style="881" customWidth="1"/>
    <col min="12295" max="12295" width="1.85546875" style="881" customWidth="1"/>
    <col min="12296" max="12296" width="9.140625" style="881" customWidth="1"/>
    <col min="12297" max="12297" width="10.7109375" style="881" bestFit="1" customWidth="1"/>
    <col min="12298" max="12544" width="9.140625" style="881"/>
    <col min="12545" max="12545" width="57.5703125" style="881" customWidth="1"/>
    <col min="12546" max="12550" width="12.5703125" style="881" customWidth="1"/>
    <col min="12551" max="12551" width="1.85546875" style="881" customWidth="1"/>
    <col min="12552" max="12552" width="9.140625" style="881" customWidth="1"/>
    <col min="12553" max="12553" width="10.7109375" style="881" bestFit="1" customWidth="1"/>
    <col min="12554" max="12800" width="9.140625" style="881"/>
    <col min="12801" max="12801" width="57.5703125" style="881" customWidth="1"/>
    <col min="12802" max="12806" width="12.5703125" style="881" customWidth="1"/>
    <col min="12807" max="12807" width="1.85546875" style="881" customWidth="1"/>
    <col min="12808" max="12808" width="9.140625" style="881" customWidth="1"/>
    <col min="12809" max="12809" width="10.7109375" style="881" bestFit="1" customWidth="1"/>
    <col min="12810" max="13056" width="9.140625" style="881"/>
    <col min="13057" max="13057" width="57.5703125" style="881" customWidth="1"/>
    <col min="13058" max="13062" width="12.5703125" style="881" customWidth="1"/>
    <col min="13063" max="13063" width="1.85546875" style="881" customWidth="1"/>
    <col min="13064" max="13064" width="9.140625" style="881" customWidth="1"/>
    <col min="13065" max="13065" width="10.7109375" style="881" bestFit="1" customWidth="1"/>
    <col min="13066" max="13312" width="9.140625" style="881"/>
    <col min="13313" max="13313" width="57.5703125" style="881" customWidth="1"/>
    <col min="13314" max="13318" width="12.5703125" style="881" customWidth="1"/>
    <col min="13319" max="13319" width="1.85546875" style="881" customWidth="1"/>
    <col min="13320" max="13320" width="9.140625" style="881" customWidth="1"/>
    <col min="13321" max="13321" width="10.7109375" style="881" bestFit="1" customWidth="1"/>
    <col min="13322" max="13568" width="9.140625" style="881"/>
    <col min="13569" max="13569" width="57.5703125" style="881" customWidth="1"/>
    <col min="13570" max="13574" width="12.5703125" style="881" customWidth="1"/>
    <col min="13575" max="13575" width="1.85546875" style="881" customWidth="1"/>
    <col min="13576" max="13576" width="9.140625" style="881" customWidth="1"/>
    <col min="13577" max="13577" width="10.7109375" style="881" bestFit="1" customWidth="1"/>
    <col min="13578" max="13824" width="9.140625" style="881"/>
    <col min="13825" max="13825" width="57.5703125" style="881" customWidth="1"/>
    <col min="13826" max="13830" width="12.5703125" style="881" customWidth="1"/>
    <col min="13831" max="13831" width="1.85546875" style="881" customWidth="1"/>
    <col min="13832" max="13832" width="9.140625" style="881" customWidth="1"/>
    <col min="13833" max="13833" width="10.7109375" style="881" bestFit="1" customWidth="1"/>
    <col min="13834" max="14080" width="9.140625" style="881"/>
    <col min="14081" max="14081" width="57.5703125" style="881" customWidth="1"/>
    <col min="14082" max="14086" width="12.5703125" style="881" customWidth="1"/>
    <col min="14087" max="14087" width="1.85546875" style="881" customWidth="1"/>
    <col min="14088" max="14088" width="9.140625" style="881" customWidth="1"/>
    <col min="14089" max="14089" width="10.7109375" style="881" bestFit="1" customWidth="1"/>
    <col min="14090" max="14336" width="9.140625" style="881"/>
    <col min="14337" max="14337" width="57.5703125" style="881" customWidth="1"/>
    <col min="14338" max="14342" width="12.5703125" style="881" customWidth="1"/>
    <col min="14343" max="14343" width="1.85546875" style="881" customWidth="1"/>
    <col min="14344" max="14344" width="9.140625" style="881" customWidth="1"/>
    <col min="14345" max="14345" width="10.7109375" style="881" bestFit="1" customWidth="1"/>
    <col min="14346" max="14592" width="9.140625" style="881"/>
    <col min="14593" max="14593" width="57.5703125" style="881" customWidth="1"/>
    <col min="14594" max="14598" width="12.5703125" style="881" customWidth="1"/>
    <col min="14599" max="14599" width="1.85546875" style="881" customWidth="1"/>
    <col min="14600" max="14600" width="9.140625" style="881" customWidth="1"/>
    <col min="14601" max="14601" width="10.7109375" style="881" bestFit="1" customWidth="1"/>
    <col min="14602" max="14848" width="9.140625" style="881"/>
    <col min="14849" max="14849" width="57.5703125" style="881" customWidth="1"/>
    <col min="14850" max="14854" width="12.5703125" style="881" customWidth="1"/>
    <col min="14855" max="14855" width="1.85546875" style="881" customWidth="1"/>
    <col min="14856" max="14856" width="9.140625" style="881" customWidth="1"/>
    <col min="14857" max="14857" width="10.7109375" style="881" bestFit="1" customWidth="1"/>
    <col min="14858" max="15104" width="9.140625" style="881"/>
    <col min="15105" max="15105" width="57.5703125" style="881" customWidth="1"/>
    <col min="15106" max="15110" width="12.5703125" style="881" customWidth="1"/>
    <col min="15111" max="15111" width="1.85546875" style="881" customWidth="1"/>
    <col min="15112" max="15112" width="9.140625" style="881" customWidth="1"/>
    <col min="15113" max="15113" width="10.7109375" style="881" bestFit="1" customWidth="1"/>
    <col min="15114" max="15360" width="9.140625" style="881"/>
    <col min="15361" max="15361" width="57.5703125" style="881" customWidth="1"/>
    <col min="15362" max="15366" width="12.5703125" style="881" customWidth="1"/>
    <col min="15367" max="15367" width="1.85546875" style="881" customWidth="1"/>
    <col min="15368" max="15368" width="9.140625" style="881" customWidth="1"/>
    <col min="15369" max="15369" width="10.7109375" style="881" bestFit="1" customWidth="1"/>
    <col min="15370" max="15616" width="9.140625" style="881"/>
    <col min="15617" max="15617" width="57.5703125" style="881" customWidth="1"/>
    <col min="15618" max="15622" width="12.5703125" style="881" customWidth="1"/>
    <col min="15623" max="15623" width="1.85546875" style="881" customWidth="1"/>
    <col min="15624" max="15624" width="9.140625" style="881" customWidth="1"/>
    <col min="15625" max="15625" width="10.7109375" style="881" bestFit="1" customWidth="1"/>
    <col min="15626" max="15872" width="9.140625" style="881"/>
    <col min="15873" max="15873" width="57.5703125" style="881" customWidth="1"/>
    <col min="15874" max="15878" width="12.5703125" style="881" customWidth="1"/>
    <col min="15879" max="15879" width="1.85546875" style="881" customWidth="1"/>
    <col min="15880" max="15880" width="9.140625" style="881" customWidth="1"/>
    <col min="15881" max="15881" width="10.7109375" style="881" bestFit="1" customWidth="1"/>
    <col min="15882" max="16128" width="9.140625" style="881"/>
    <col min="16129" max="16129" width="57.5703125" style="881" customWidth="1"/>
    <col min="16130" max="16134" width="12.5703125" style="881" customWidth="1"/>
    <col min="16135" max="16135" width="1.85546875" style="881" customWidth="1"/>
    <col min="16136" max="16136" width="9.140625" style="881" customWidth="1"/>
    <col min="16137" max="16137" width="10.7109375" style="881" bestFit="1" customWidth="1"/>
    <col min="16138" max="16384" width="9.140625" style="881"/>
  </cols>
  <sheetData>
    <row r="1" spans="1:7" s="51" customFormat="1" ht="2.25" customHeight="1">
      <c r="A1" s="49"/>
      <c r="B1" s="50"/>
      <c r="C1" s="50"/>
      <c r="D1" s="50"/>
      <c r="E1" s="50"/>
      <c r="F1" s="50"/>
    </row>
    <row r="2" spans="1:7" s="42" customFormat="1" ht="39" customHeight="1">
      <c r="A2" s="912" t="s">
        <v>865</v>
      </c>
      <c r="B2" s="912"/>
      <c r="C2" s="912"/>
      <c r="D2" s="912"/>
      <c r="E2" s="912"/>
      <c r="F2" s="912"/>
    </row>
    <row r="3" spans="1:7" s="42" customFormat="1" ht="20.25">
      <c r="A3" s="912" t="s">
        <v>1149</v>
      </c>
      <c r="B3" s="912"/>
      <c r="C3" s="912"/>
      <c r="D3" s="912"/>
      <c r="E3" s="912"/>
      <c r="F3" s="912"/>
    </row>
    <row r="4" spans="1:7" s="42" customFormat="1" ht="20.25">
      <c r="A4" s="912" t="s">
        <v>1521</v>
      </c>
      <c r="B4" s="912"/>
      <c r="C4" s="912"/>
      <c r="D4" s="912"/>
      <c r="E4" s="912"/>
      <c r="F4" s="912"/>
    </row>
    <row r="5" spans="1:7" s="43" customFormat="1" ht="39" customHeight="1">
      <c r="A5" s="918" t="s">
        <v>1242</v>
      </c>
      <c r="B5" s="918"/>
      <c r="C5" s="918"/>
      <c r="D5" s="918"/>
      <c r="E5" s="918"/>
      <c r="F5" s="918"/>
    </row>
    <row r="6" spans="1:7" ht="6" customHeight="1">
      <c r="G6" s="881"/>
    </row>
    <row r="7" spans="1:7" ht="4.5" customHeight="1" thickBot="1">
      <c r="A7" s="349"/>
      <c r="B7" s="522"/>
      <c r="C7" s="522"/>
      <c r="D7" s="522"/>
      <c r="E7" s="522"/>
      <c r="F7" s="522"/>
      <c r="G7" s="881"/>
    </row>
    <row r="8" spans="1:7" ht="16.5" thickTop="1" thickBot="1">
      <c r="A8" s="989"/>
      <c r="B8" s="991" t="s">
        <v>2</v>
      </c>
      <c r="C8" s="991" t="s">
        <v>3</v>
      </c>
      <c r="D8" s="991" t="s">
        <v>4</v>
      </c>
      <c r="E8" s="991" t="s">
        <v>5</v>
      </c>
      <c r="F8" s="991" t="s">
        <v>6</v>
      </c>
      <c r="G8" s="881"/>
    </row>
    <row r="9" spans="1:7" ht="15" customHeight="1" thickTop="1" thickBot="1">
      <c r="A9" s="759" t="s">
        <v>7</v>
      </c>
      <c r="B9" s="751">
        <v>7020864.7231099997</v>
      </c>
      <c r="C9" s="751">
        <v>1460790.16906</v>
      </c>
      <c r="D9" s="751">
        <v>0.68600000000000005</v>
      </c>
      <c r="E9" s="751">
        <v>320.15546000000001</v>
      </c>
      <c r="F9" s="751">
        <v>8481975.7336299997</v>
      </c>
      <c r="G9" s="881"/>
    </row>
    <row r="10" spans="1:7" ht="15" customHeight="1" thickTop="1" thickBot="1">
      <c r="A10" s="760" t="s">
        <v>8</v>
      </c>
      <c r="B10" s="753">
        <v>709481.23003999994</v>
      </c>
      <c r="C10" s="753">
        <v>303748.5969</v>
      </c>
      <c r="D10" s="753">
        <v>0.68600000000000005</v>
      </c>
      <c r="E10" s="753">
        <v>263.95600999999999</v>
      </c>
      <c r="F10" s="753">
        <v>1013494.46895</v>
      </c>
      <c r="G10" s="881"/>
    </row>
    <row r="11" spans="1:7" ht="15" customHeight="1" thickTop="1">
      <c r="A11" s="65" t="s">
        <v>9</v>
      </c>
      <c r="B11" s="755">
        <v>219915.10871999999</v>
      </c>
      <c r="C11" s="755">
        <v>88734.322180000003</v>
      </c>
      <c r="D11" s="755">
        <v>0</v>
      </c>
      <c r="E11" s="755">
        <v>0</v>
      </c>
      <c r="F11" s="755">
        <v>308649.43089999998</v>
      </c>
      <c r="G11" s="881"/>
    </row>
    <row r="12" spans="1:7" ht="15" customHeight="1">
      <c r="A12" s="65" t="s">
        <v>10</v>
      </c>
      <c r="B12" s="755">
        <v>222434.84484999999</v>
      </c>
      <c r="C12" s="755">
        <v>121455.21193</v>
      </c>
      <c r="D12" s="755">
        <v>0.68600000000000005</v>
      </c>
      <c r="E12" s="755">
        <v>263.95600999999999</v>
      </c>
      <c r="F12" s="755">
        <v>344154.69878999999</v>
      </c>
      <c r="G12" s="881"/>
    </row>
    <row r="13" spans="1:7" ht="15" customHeight="1">
      <c r="A13" s="65" t="s">
        <v>11</v>
      </c>
      <c r="B13" s="755">
        <v>267047.37784000003</v>
      </c>
      <c r="C13" s="755">
        <v>93559.053390000001</v>
      </c>
      <c r="D13" s="755">
        <v>0</v>
      </c>
      <c r="E13" s="755">
        <v>0</v>
      </c>
      <c r="F13" s="755">
        <v>360606.43123000005</v>
      </c>
      <c r="G13" s="881"/>
    </row>
    <row r="14" spans="1:7" ht="15" customHeight="1">
      <c r="A14" s="65" t="s">
        <v>12</v>
      </c>
      <c r="B14" s="755">
        <v>0</v>
      </c>
      <c r="C14" s="755">
        <v>0</v>
      </c>
      <c r="D14" s="755">
        <v>0</v>
      </c>
      <c r="E14" s="755">
        <v>0</v>
      </c>
      <c r="F14" s="755">
        <v>0</v>
      </c>
      <c r="G14" s="881"/>
    </row>
    <row r="15" spans="1:7" ht="15" customHeight="1">
      <c r="A15" s="65" t="s">
        <v>13</v>
      </c>
      <c r="B15" s="755">
        <v>0</v>
      </c>
      <c r="C15" s="755">
        <v>0</v>
      </c>
      <c r="D15" s="755">
        <v>0</v>
      </c>
      <c r="E15" s="755">
        <v>0</v>
      </c>
      <c r="F15" s="755">
        <v>0</v>
      </c>
      <c r="G15" s="881"/>
    </row>
    <row r="16" spans="1:7" ht="15" customHeight="1">
      <c r="A16" s="65" t="s">
        <v>14</v>
      </c>
      <c r="B16" s="755">
        <v>101.30448</v>
      </c>
      <c r="C16" s="755">
        <v>0</v>
      </c>
      <c r="D16" s="755">
        <v>0</v>
      </c>
      <c r="E16" s="755">
        <v>0</v>
      </c>
      <c r="F16" s="755">
        <v>101.30448</v>
      </c>
      <c r="G16" s="881"/>
    </row>
    <row r="17" spans="1:7" ht="15" customHeight="1">
      <c r="A17" s="65" t="s">
        <v>15</v>
      </c>
      <c r="B17" s="755">
        <v>2.6242800000000002</v>
      </c>
      <c r="C17" s="755">
        <v>9.4000000000000004E-3</v>
      </c>
      <c r="D17" s="755">
        <v>0</v>
      </c>
      <c r="E17" s="755">
        <v>0</v>
      </c>
      <c r="F17" s="755">
        <v>2.63368</v>
      </c>
      <c r="G17" s="881"/>
    </row>
    <row r="18" spans="1:7" ht="15" customHeight="1" thickBot="1">
      <c r="A18" s="65" t="s">
        <v>16</v>
      </c>
      <c r="B18" s="755">
        <v>-20.03013</v>
      </c>
      <c r="C18" s="755">
        <v>0</v>
      </c>
      <c r="D18" s="755">
        <v>0</v>
      </c>
      <c r="E18" s="755">
        <v>0</v>
      </c>
      <c r="F18" s="755">
        <v>-20.03013</v>
      </c>
      <c r="G18" s="881"/>
    </row>
    <row r="19" spans="1:7" ht="15" customHeight="1" thickTop="1" thickBot="1">
      <c r="A19" s="760" t="s">
        <v>17</v>
      </c>
      <c r="B19" s="753">
        <v>360003.04676</v>
      </c>
      <c r="C19" s="753">
        <v>457675.66438999999</v>
      </c>
      <c r="D19" s="753">
        <v>0</v>
      </c>
      <c r="E19" s="753">
        <v>56.199449999999999</v>
      </c>
      <c r="F19" s="753">
        <v>817734.91060000006</v>
      </c>
      <c r="G19" s="881"/>
    </row>
    <row r="20" spans="1:7" ht="15" customHeight="1" thickTop="1">
      <c r="A20" s="65" t="s">
        <v>18</v>
      </c>
      <c r="B20" s="755">
        <v>0</v>
      </c>
      <c r="C20" s="755">
        <v>0</v>
      </c>
      <c r="D20" s="755">
        <v>0</v>
      </c>
      <c r="E20" s="755">
        <v>0</v>
      </c>
      <c r="F20" s="755">
        <v>0</v>
      </c>
      <c r="G20" s="881"/>
    </row>
    <row r="21" spans="1:7" ht="15" customHeight="1">
      <c r="A21" s="65" t="s">
        <v>19</v>
      </c>
      <c r="B21" s="755">
        <v>175866.69978</v>
      </c>
      <c r="C21" s="755">
        <v>45360.941299999999</v>
      </c>
      <c r="D21" s="755">
        <v>0</v>
      </c>
      <c r="E21" s="755">
        <v>53.880569999999999</v>
      </c>
      <c r="F21" s="755">
        <v>221281.52165000001</v>
      </c>
      <c r="G21" s="881"/>
    </row>
    <row r="22" spans="1:7" ht="15" customHeight="1">
      <c r="A22" s="65" t="s">
        <v>20</v>
      </c>
      <c r="B22" s="755">
        <v>0</v>
      </c>
      <c r="C22" s="755">
        <v>0</v>
      </c>
      <c r="D22" s="755">
        <v>0</v>
      </c>
      <c r="E22" s="755">
        <v>0</v>
      </c>
      <c r="F22" s="755">
        <v>0</v>
      </c>
      <c r="G22" s="881"/>
    </row>
    <row r="23" spans="1:7" ht="15" customHeight="1">
      <c r="A23" s="65" t="s">
        <v>21</v>
      </c>
      <c r="B23" s="755">
        <v>0</v>
      </c>
      <c r="C23" s="755">
        <v>0</v>
      </c>
      <c r="D23" s="755">
        <v>0</v>
      </c>
      <c r="E23" s="755">
        <v>0</v>
      </c>
      <c r="F23" s="755">
        <v>0</v>
      </c>
      <c r="G23" s="881"/>
    </row>
    <row r="24" spans="1:7" ht="15" customHeight="1">
      <c r="A24" s="65" t="s">
        <v>22</v>
      </c>
      <c r="B24" s="755">
        <v>61889.893889999999</v>
      </c>
      <c r="C24" s="755">
        <v>37405.673049999998</v>
      </c>
      <c r="D24" s="755">
        <v>0</v>
      </c>
      <c r="E24" s="755">
        <v>0</v>
      </c>
      <c r="F24" s="755">
        <v>99295.566940000004</v>
      </c>
      <c r="G24" s="881"/>
    </row>
    <row r="25" spans="1:7" ht="15" customHeight="1">
      <c r="A25" s="65" t="s">
        <v>23</v>
      </c>
      <c r="B25" s="755">
        <v>122108.35355</v>
      </c>
      <c r="C25" s="755">
        <v>374903.39444999996</v>
      </c>
      <c r="D25" s="755">
        <v>0</v>
      </c>
      <c r="E25" s="755">
        <v>2.3188800000000001</v>
      </c>
      <c r="F25" s="755">
        <v>497014.06688</v>
      </c>
      <c r="G25" s="881"/>
    </row>
    <row r="26" spans="1:7" ht="15" customHeight="1">
      <c r="A26" s="65" t="s">
        <v>24</v>
      </c>
      <c r="B26" s="755">
        <v>138.09954000000002</v>
      </c>
      <c r="C26" s="755">
        <v>5.6555900000000001</v>
      </c>
      <c r="D26" s="755">
        <v>0</v>
      </c>
      <c r="E26" s="755">
        <v>0</v>
      </c>
      <c r="F26" s="755">
        <v>143.75513000000001</v>
      </c>
      <c r="G26" s="881"/>
    </row>
    <row r="27" spans="1:7" ht="15" customHeight="1" thickBot="1">
      <c r="A27" s="65" t="s">
        <v>25</v>
      </c>
      <c r="B27" s="755">
        <v>0</v>
      </c>
      <c r="C27" s="755">
        <v>0</v>
      </c>
      <c r="D27" s="755">
        <v>0</v>
      </c>
      <c r="E27" s="755">
        <v>0</v>
      </c>
      <c r="F27" s="755">
        <v>0</v>
      </c>
      <c r="G27" s="881"/>
    </row>
    <row r="28" spans="1:7" ht="15" customHeight="1" thickTop="1" thickBot="1">
      <c r="A28" s="760" t="s">
        <v>26</v>
      </c>
      <c r="B28" s="753">
        <v>5619956.2590699997</v>
      </c>
      <c r="C28" s="753">
        <v>530203.09251999995</v>
      </c>
      <c r="D28" s="753">
        <v>0</v>
      </c>
      <c r="E28" s="753">
        <v>0</v>
      </c>
      <c r="F28" s="753">
        <v>6150159.3515900001</v>
      </c>
      <c r="G28" s="881"/>
    </row>
    <row r="29" spans="1:7" ht="15" customHeight="1" thickTop="1">
      <c r="A29" s="764" t="s">
        <v>27</v>
      </c>
      <c r="B29" s="755">
        <v>5696790.8336999994</v>
      </c>
      <c r="C29" s="755">
        <v>598714.86003999994</v>
      </c>
      <c r="D29" s="755">
        <v>0</v>
      </c>
      <c r="E29" s="755">
        <v>0</v>
      </c>
      <c r="F29" s="755">
        <v>6295505.69374</v>
      </c>
      <c r="G29" s="881"/>
    </row>
    <row r="30" spans="1:7" ht="15" customHeight="1">
      <c r="A30" s="65" t="s">
        <v>28</v>
      </c>
      <c r="B30" s="755">
        <v>5523850.9346799999</v>
      </c>
      <c r="C30" s="755">
        <v>541590.30573999998</v>
      </c>
      <c r="D30" s="755">
        <v>0</v>
      </c>
      <c r="E30" s="755">
        <v>0</v>
      </c>
      <c r="F30" s="755">
        <v>6065441.2404199997</v>
      </c>
      <c r="G30" s="881"/>
    </row>
    <row r="31" spans="1:7" ht="15" customHeight="1">
      <c r="A31" s="65" t="s">
        <v>29</v>
      </c>
      <c r="B31" s="755">
        <v>172461.31708000001</v>
      </c>
      <c r="C31" s="755">
        <v>56840.233780000002</v>
      </c>
      <c r="D31" s="755">
        <v>0</v>
      </c>
      <c r="E31" s="755">
        <v>0</v>
      </c>
      <c r="F31" s="755">
        <v>229301.55086000002</v>
      </c>
      <c r="G31" s="881"/>
    </row>
    <row r="32" spans="1:7" ht="15" customHeight="1">
      <c r="A32" s="65" t="s">
        <v>30</v>
      </c>
      <c r="B32" s="755">
        <v>478.58193999999997</v>
      </c>
      <c r="C32" s="755">
        <v>284.32052000000004</v>
      </c>
      <c r="D32" s="755">
        <v>0</v>
      </c>
      <c r="E32" s="755">
        <v>0</v>
      </c>
      <c r="F32" s="755">
        <v>762.90246000000002</v>
      </c>
      <c r="G32" s="881"/>
    </row>
    <row r="33" spans="1:7" ht="15" customHeight="1">
      <c r="A33" s="764" t="s">
        <v>31</v>
      </c>
      <c r="B33" s="755">
        <v>58228.822959999998</v>
      </c>
      <c r="C33" s="755">
        <v>7735.42922</v>
      </c>
      <c r="D33" s="755">
        <v>0</v>
      </c>
      <c r="E33" s="755">
        <v>0</v>
      </c>
      <c r="F33" s="755">
        <v>65964.252179999996</v>
      </c>
      <c r="G33" s="881"/>
    </row>
    <row r="34" spans="1:7" ht="15" customHeight="1">
      <c r="A34" s="65" t="s">
        <v>32</v>
      </c>
      <c r="B34" s="755">
        <v>45941.376850000001</v>
      </c>
      <c r="C34" s="755">
        <v>5284.1006900000002</v>
      </c>
      <c r="D34" s="755">
        <v>0</v>
      </c>
      <c r="E34" s="755">
        <v>0</v>
      </c>
      <c r="F34" s="755">
        <v>51225.47754</v>
      </c>
      <c r="G34" s="881"/>
    </row>
    <row r="35" spans="1:7" ht="15" customHeight="1">
      <c r="A35" s="65" t="s">
        <v>33</v>
      </c>
      <c r="B35" s="755">
        <v>12287.446109999999</v>
      </c>
      <c r="C35" s="755">
        <v>2451.3285299999998</v>
      </c>
      <c r="D35" s="755">
        <v>0</v>
      </c>
      <c r="E35" s="755">
        <v>0</v>
      </c>
      <c r="F35" s="755">
        <v>14738.774640000001</v>
      </c>
      <c r="G35" s="881"/>
    </row>
    <row r="36" spans="1:7" ht="15" customHeight="1">
      <c r="A36" s="761" t="s">
        <v>34</v>
      </c>
      <c r="B36" s="755">
        <v>0</v>
      </c>
      <c r="C36" s="755">
        <v>0</v>
      </c>
      <c r="D36" s="755">
        <v>0</v>
      </c>
      <c r="E36" s="755">
        <v>0</v>
      </c>
      <c r="F36" s="755">
        <v>0</v>
      </c>
      <c r="G36" s="881"/>
    </row>
    <row r="37" spans="1:7" ht="15" customHeight="1">
      <c r="A37" s="764" t="s">
        <v>35</v>
      </c>
      <c r="B37" s="755">
        <v>104147.46198000001</v>
      </c>
      <c r="C37" s="755">
        <v>25144.074969999998</v>
      </c>
      <c r="D37" s="755">
        <v>0</v>
      </c>
      <c r="E37" s="755">
        <v>0</v>
      </c>
      <c r="F37" s="755">
        <v>129291.53695000001</v>
      </c>
      <c r="G37" s="881"/>
    </row>
    <row r="38" spans="1:7" ht="15" customHeight="1">
      <c r="A38" s="65" t="s">
        <v>36</v>
      </c>
      <c r="B38" s="755">
        <v>81042.476869999999</v>
      </c>
      <c r="C38" s="755">
        <v>13231.672490000001</v>
      </c>
      <c r="D38" s="755">
        <v>0</v>
      </c>
      <c r="E38" s="755">
        <v>0</v>
      </c>
      <c r="F38" s="755">
        <v>94274.149359999996</v>
      </c>
      <c r="G38" s="881"/>
    </row>
    <row r="39" spans="1:7" ht="15" customHeight="1">
      <c r="A39" s="65" t="s">
        <v>37</v>
      </c>
      <c r="B39" s="755">
        <v>23104.985109999998</v>
      </c>
      <c r="C39" s="755">
        <v>11912.402480000001</v>
      </c>
      <c r="D39" s="755">
        <v>0</v>
      </c>
      <c r="E39" s="755">
        <v>0</v>
      </c>
      <c r="F39" s="755">
        <v>35017.387590000006</v>
      </c>
      <c r="G39" s="881"/>
    </row>
    <row r="40" spans="1:7" ht="15" customHeight="1">
      <c r="A40" s="65" t="s">
        <v>38</v>
      </c>
      <c r="B40" s="755">
        <v>0</v>
      </c>
      <c r="C40" s="755">
        <v>0</v>
      </c>
      <c r="D40" s="755">
        <v>0</v>
      </c>
      <c r="E40" s="755">
        <v>0</v>
      </c>
      <c r="F40" s="755">
        <v>0</v>
      </c>
      <c r="G40" s="881"/>
    </row>
    <row r="41" spans="1:7" ht="15" customHeight="1">
      <c r="A41" s="764" t="s">
        <v>39</v>
      </c>
      <c r="B41" s="755">
        <v>59050.565780000004</v>
      </c>
      <c r="C41" s="755">
        <v>5092.2465300000003</v>
      </c>
      <c r="D41" s="755">
        <v>0</v>
      </c>
      <c r="E41" s="755">
        <v>0</v>
      </c>
      <c r="F41" s="755">
        <v>64142.812310000001</v>
      </c>
      <c r="G41" s="881"/>
    </row>
    <row r="42" spans="1:7" ht="15" customHeight="1">
      <c r="A42" s="761" t="s">
        <v>40</v>
      </c>
      <c r="B42" s="755">
        <v>56286.611130000005</v>
      </c>
      <c r="C42" s="755">
        <v>4316.4168399999999</v>
      </c>
      <c r="D42" s="755">
        <v>0</v>
      </c>
      <c r="E42" s="755">
        <v>0</v>
      </c>
      <c r="F42" s="755">
        <v>60603.027969999996</v>
      </c>
      <c r="G42" s="881"/>
    </row>
    <row r="43" spans="1:7" ht="15" customHeight="1">
      <c r="A43" s="65" t="s">
        <v>41</v>
      </c>
      <c r="B43" s="755">
        <v>2248.2449799999999</v>
      </c>
      <c r="C43" s="755">
        <v>729.79656</v>
      </c>
      <c r="D43" s="755">
        <v>0</v>
      </c>
      <c r="E43" s="755">
        <v>0</v>
      </c>
      <c r="F43" s="755">
        <v>2978.0415400000002</v>
      </c>
      <c r="G43" s="881"/>
    </row>
    <row r="44" spans="1:7" ht="15" customHeight="1">
      <c r="A44" s="65" t="s">
        <v>42</v>
      </c>
      <c r="B44" s="755">
        <v>423.03746999999998</v>
      </c>
      <c r="C44" s="755">
        <v>37.988279999999996</v>
      </c>
      <c r="D44" s="755">
        <v>0</v>
      </c>
      <c r="E44" s="755">
        <v>0</v>
      </c>
      <c r="F44" s="755">
        <v>461.02575000000002</v>
      </c>
      <c r="G44" s="881"/>
    </row>
    <row r="45" spans="1:7" ht="15" customHeight="1">
      <c r="A45" s="65" t="s">
        <v>43</v>
      </c>
      <c r="B45" s="755">
        <v>60.26484</v>
      </c>
      <c r="C45" s="755">
        <v>8.0448500000000003</v>
      </c>
      <c r="D45" s="755">
        <v>0</v>
      </c>
      <c r="E45" s="755">
        <v>0</v>
      </c>
      <c r="F45" s="755">
        <v>68.309690000000003</v>
      </c>
      <c r="G45" s="881"/>
    </row>
    <row r="46" spans="1:7" ht="15" customHeight="1">
      <c r="A46" s="65" t="s">
        <v>44</v>
      </c>
      <c r="B46" s="755">
        <v>28.358610000000002</v>
      </c>
      <c r="C46" s="755">
        <v>0</v>
      </c>
      <c r="D46" s="755">
        <v>0</v>
      </c>
      <c r="E46" s="755">
        <v>0</v>
      </c>
      <c r="F46" s="755">
        <v>28.358610000000002</v>
      </c>
      <c r="G46" s="881"/>
    </row>
    <row r="47" spans="1:7" ht="15" customHeight="1">
      <c r="A47" s="38" t="s">
        <v>45</v>
      </c>
      <c r="B47" s="755">
        <v>4.0487500000000001</v>
      </c>
      <c r="C47" s="755">
        <v>0</v>
      </c>
      <c r="D47" s="755">
        <v>0</v>
      </c>
      <c r="E47" s="755">
        <v>0</v>
      </c>
      <c r="F47" s="755">
        <v>4.0487500000000001</v>
      </c>
      <c r="G47" s="881"/>
    </row>
    <row r="48" spans="1:7" ht="15" customHeight="1">
      <c r="A48" s="40" t="s">
        <v>46</v>
      </c>
      <c r="B48" s="755">
        <v>-298261.42535000003</v>
      </c>
      <c r="C48" s="755">
        <v>-106483.51823999999</v>
      </c>
      <c r="D48" s="755">
        <v>0</v>
      </c>
      <c r="E48" s="755">
        <v>0</v>
      </c>
      <c r="F48" s="755">
        <v>-404744.94358999998</v>
      </c>
      <c r="G48" s="881"/>
    </row>
    <row r="49" spans="1:7" ht="15" customHeight="1">
      <c r="A49" s="65" t="s">
        <v>47</v>
      </c>
      <c r="B49" s="755">
        <v>-73260.07488</v>
      </c>
      <c r="C49" s="755">
        <v>-10635.11069</v>
      </c>
      <c r="D49" s="755">
        <v>0</v>
      </c>
      <c r="E49" s="755">
        <v>0</v>
      </c>
      <c r="F49" s="755">
        <v>-83895.185569999987</v>
      </c>
      <c r="G49" s="881"/>
    </row>
    <row r="50" spans="1:7" ht="15" customHeight="1">
      <c r="A50" s="65" t="s">
        <v>48</v>
      </c>
      <c r="B50" s="755">
        <v>-4148.4648799999995</v>
      </c>
      <c r="C50" s="755">
        <v>-3009.9633199999998</v>
      </c>
      <c r="D50" s="755">
        <v>0</v>
      </c>
      <c r="E50" s="755">
        <v>0</v>
      </c>
      <c r="F50" s="755">
        <v>-7158.4282000000003</v>
      </c>
      <c r="G50" s="881"/>
    </row>
    <row r="51" spans="1:7" ht="15" customHeight="1">
      <c r="A51" s="65" t="s">
        <v>49</v>
      </c>
      <c r="B51" s="755">
        <v>-17869.673489999997</v>
      </c>
      <c r="C51" s="755">
        <v>-2268.1615099999999</v>
      </c>
      <c r="D51" s="755">
        <v>0</v>
      </c>
      <c r="E51" s="755">
        <v>0</v>
      </c>
      <c r="F51" s="755">
        <v>-20137.834999999999</v>
      </c>
      <c r="G51" s="881"/>
    </row>
    <row r="52" spans="1:7" ht="15" customHeight="1">
      <c r="A52" s="65" t="s">
        <v>50</v>
      </c>
      <c r="B52" s="755">
        <v>-5715.2254699999994</v>
      </c>
      <c r="C52" s="755">
        <v>-1083.68658</v>
      </c>
      <c r="D52" s="755">
        <v>0</v>
      </c>
      <c r="E52" s="755">
        <v>0</v>
      </c>
      <c r="F52" s="755">
        <v>-6798.9120499999999</v>
      </c>
      <c r="G52" s="881"/>
    </row>
    <row r="53" spans="1:7" ht="15" customHeight="1">
      <c r="A53" s="65" t="s">
        <v>51</v>
      </c>
      <c r="B53" s="755">
        <v>-65144.422149999999</v>
      </c>
      <c r="C53" s="755">
        <v>-8389.1273000000001</v>
      </c>
      <c r="D53" s="755">
        <v>0</v>
      </c>
      <c r="E53" s="755">
        <v>0</v>
      </c>
      <c r="F53" s="755">
        <v>-73533.549450000006</v>
      </c>
      <c r="G53" s="881"/>
    </row>
    <row r="54" spans="1:7" ht="15" customHeight="1">
      <c r="A54" s="65" t="s">
        <v>52</v>
      </c>
      <c r="B54" s="755">
        <v>-13455.7207</v>
      </c>
      <c r="C54" s="755">
        <v>-6039.0929100000003</v>
      </c>
      <c r="D54" s="755">
        <v>0</v>
      </c>
      <c r="E54" s="755">
        <v>0</v>
      </c>
      <c r="F54" s="755">
        <v>-19494.813610000001</v>
      </c>
      <c r="G54" s="881"/>
    </row>
    <row r="55" spans="1:7" ht="15" customHeight="1">
      <c r="A55" s="65" t="s">
        <v>53</v>
      </c>
      <c r="B55" s="755">
        <v>-87819.288670000009</v>
      </c>
      <c r="C55" s="755">
        <v>-52160.705900000001</v>
      </c>
      <c r="D55" s="755">
        <v>0</v>
      </c>
      <c r="E55" s="755">
        <v>0</v>
      </c>
      <c r="F55" s="755">
        <v>-139979.99456999998</v>
      </c>
      <c r="G55" s="881"/>
    </row>
    <row r="56" spans="1:7" ht="15" customHeight="1">
      <c r="A56" s="65" t="s">
        <v>54</v>
      </c>
      <c r="B56" s="755">
        <v>-30444.047589999998</v>
      </c>
      <c r="C56" s="755">
        <v>-22877.981829999997</v>
      </c>
      <c r="D56" s="755">
        <v>0</v>
      </c>
      <c r="E56" s="755">
        <v>0</v>
      </c>
      <c r="F56" s="755">
        <v>-53322.029419999999</v>
      </c>
      <c r="G56" s="881"/>
    </row>
    <row r="57" spans="1:7" ht="15" customHeight="1">
      <c r="A57" s="65" t="s">
        <v>55</v>
      </c>
      <c r="B57" s="755">
        <v>-404.50752</v>
      </c>
      <c r="C57" s="755">
        <v>-19.688200000000002</v>
      </c>
      <c r="D57" s="755">
        <v>0</v>
      </c>
      <c r="E57" s="755">
        <v>0</v>
      </c>
      <c r="F57" s="755">
        <v>-424.19571999999999</v>
      </c>
      <c r="G57" s="881"/>
    </row>
    <row r="58" spans="1:7" ht="15" customHeight="1" thickBot="1">
      <c r="A58" s="65" t="s">
        <v>56</v>
      </c>
      <c r="B58" s="755">
        <v>0</v>
      </c>
      <c r="C58" s="755">
        <v>0</v>
      </c>
      <c r="D58" s="755">
        <v>0</v>
      </c>
      <c r="E58" s="755">
        <v>0</v>
      </c>
      <c r="F58" s="755">
        <v>0</v>
      </c>
      <c r="G58" s="881"/>
    </row>
    <row r="59" spans="1:7" ht="15" customHeight="1" thickTop="1" thickBot="1">
      <c r="A59" s="760" t="s">
        <v>57</v>
      </c>
      <c r="B59" s="753">
        <v>21454.528050000001</v>
      </c>
      <c r="C59" s="753">
        <v>19084.590980000001</v>
      </c>
      <c r="D59" s="753">
        <v>0</v>
      </c>
      <c r="E59" s="753">
        <v>0</v>
      </c>
      <c r="F59" s="753">
        <v>40539.119030000002</v>
      </c>
      <c r="G59" s="881"/>
    </row>
    <row r="60" spans="1:7" ht="15" customHeight="1" thickTop="1">
      <c r="A60" s="65" t="s">
        <v>58</v>
      </c>
      <c r="B60" s="755">
        <v>329.42427000000004</v>
      </c>
      <c r="C60" s="755">
        <v>248.04129</v>
      </c>
      <c r="D60" s="755">
        <v>711.49381000000005</v>
      </c>
      <c r="E60" s="755">
        <v>0</v>
      </c>
      <c r="F60" s="755">
        <v>1288.95937</v>
      </c>
      <c r="G60" s="881"/>
    </row>
    <row r="61" spans="1:7" ht="15" customHeight="1">
      <c r="A61" s="65" t="s">
        <v>59</v>
      </c>
      <c r="B61" s="755">
        <v>10085.567580000001</v>
      </c>
      <c r="C61" s="755">
        <v>7207.7610100000002</v>
      </c>
      <c r="D61" s="755">
        <v>0</v>
      </c>
      <c r="E61" s="755">
        <v>0</v>
      </c>
      <c r="F61" s="755">
        <v>17293.328590000001</v>
      </c>
      <c r="G61" s="881"/>
    </row>
    <row r="62" spans="1:7" ht="15" customHeight="1">
      <c r="A62" s="65" t="s">
        <v>60</v>
      </c>
      <c r="B62" s="755">
        <v>17810.614879999997</v>
      </c>
      <c r="C62" s="755">
        <v>15360.65099</v>
      </c>
      <c r="D62" s="755">
        <v>0</v>
      </c>
      <c r="E62" s="755">
        <v>0</v>
      </c>
      <c r="F62" s="755">
        <v>33171.265870000003</v>
      </c>
      <c r="G62" s="881"/>
    </row>
    <row r="63" spans="1:7" ht="15" customHeight="1">
      <c r="A63" s="65" t="s">
        <v>61</v>
      </c>
      <c r="B63" s="755">
        <v>0</v>
      </c>
      <c r="C63" s="755">
        <v>0</v>
      </c>
      <c r="D63" s="755">
        <v>0</v>
      </c>
      <c r="E63" s="755">
        <v>0</v>
      </c>
      <c r="F63" s="755">
        <v>0</v>
      </c>
      <c r="G63" s="881"/>
    </row>
    <row r="64" spans="1:7" ht="15" customHeight="1" thickBot="1">
      <c r="A64" s="65" t="s">
        <v>62</v>
      </c>
      <c r="B64" s="755">
        <v>-6771.0786799999996</v>
      </c>
      <c r="C64" s="755">
        <v>-3731.86231</v>
      </c>
      <c r="D64" s="755">
        <v>-711.49381000000005</v>
      </c>
      <c r="E64" s="755">
        <v>0</v>
      </c>
      <c r="F64" s="755">
        <v>-11214.434800000001</v>
      </c>
      <c r="G64" s="881"/>
    </row>
    <row r="65" spans="1:7" ht="15" customHeight="1" thickTop="1" thickBot="1">
      <c r="A65" s="760" t="s">
        <v>63</v>
      </c>
      <c r="B65" s="753">
        <v>6545.8040799999999</v>
      </c>
      <c r="C65" s="753">
        <v>0</v>
      </c>
      <c r="D65" s="753">
        <v>0</v>
      </c>
      <c r="E65" s="753">
        <v>0</v>
      </c>
      <c r="F65" s="753">
        <v>6545.8040799999999</v>
      </c>
      <c r="G65" s="881"/>
    </row>
    <row r="66" spans="1:7" ht="15" customHeight="1" thickTop="1">
      <c r="A66" s="65" t="s">
        <v>64</v>
      </c>
      <c r="B66" s="755">
        <v>2257.1785</v>
      </c>
      <c r="C66" s="755">
        <v>0</v>
      </c>
      <c r="D66" s="755">
        <v>0</v>
      </c>
      <c r="E66" s="755">
        <v>0</v>
      </c>
      <c r="F66" s="755">
        <v>2257.1785</v>
      </c>
      <c r="G66" s="881"/>
    </row>
    <row r="67" spans="1:7" ht="15" customHeight="1">
      <c r="A67" s="65" t="s">
        <v>65</v>
      </c>
      <c r="B67" s="755">
        <v>11965.89774</v>
      </c>
      <c r="C67" s="755">
        <v>0</v>
      </c>
      <c r="D67" s="755">
        <v>0</v>
      </c>
      <c r="E67" s="755">
        <v>0</v>
      </c>
      <c r="F67" s="755">
        <v>11965.89774</v>
      </c>
      <c r="G67" s="881"/>
    </row>
    <row r="68" spans="1:7" ht="15" customHeight="1">
      <c r="A68" s="65" t="s">
        <v>66</v>
      </c>
      <c r="B68" s="755">
        <v>4365.0534800000005</v>
      </c>
      <c r="C68" s="755">
        <v>0</v>
      </c>
      <c r="D68" s="755">
        <v>0</v>
      </c>
      <c r="E68" s="755">
        <v>0</v>
      </c>
      <c r="F68" s="755">
        <v>4365.0534800000005</v>
      </c>
      <c r="G68" s="881"/>
    </row>
    <row r="69" spans="1:7" ht="15" customHeight="1">
      <c r="A69" s="65" t="s">
        <v>67</v>
      </c>
      <c r="B69" s="755">
        <v>4825.9230099999995</v>
      </c>
      <c r="C69" s="755">
        <v>0</v>
      </c>
      <c r="D69" s="755">
        <v>0</v>
      </c>
      <c r="E69" s="755">
        <v>0</v>
      </c>
      <c r="F69" s="755">
        <v>4825.9230099999995</v>
      </c>
      <c r="G69" s="881"/>
    </row>
    <row r="70" spans="1:7" ht="15" customHeight="1" thickBot="1">
      <c r="A70" s="65" t="s">
        <v>68</v>
      </c>
      <c r="B70" s="755">
        <v>-16868.248649999998</v>
      </c>
      <c r="C70" s="755">
        <v>0</v>
      </c>
      <c r="D70" s="755">
        <v>0</v>
      </c>
      <c r="E70" s="755">
        <v>0</v>
      </c>
      <c r="F70" s="755">
        <v>-16868.248649999998</v>
      </c>
      <c r="G70" s="881"/>
    </row>
    <row r="71" spans="1:7" ht="15" customHeight="1" thickTop="1" thickBot="1">
      <c r="A71" s="760" t="s">
        <v>69</v>
      </c>
      <c r="B71" s="753">
        <v>78960.790859999994</v>
      </c>
      <c r="C71" s="753">
        <v>148571.9308</v>
      </c>
      <c r="D71" s="753">
        <v>0</v>
      </c>
      <c r="E71" s="753">
        <v>0</v>
      </c>
      <c r="F71" s="753">
        <v>227532.72166000001</v>
      </c>
      <c r="G71" s="881"/>
    </row>
    <row r="72" spans="1:7" ht="15" customHeight="1" thickTop="1">
      <c r="A72" s="65" t="s">
        <v>18</v>
      </c>
      <c r="B72" s="755">
        <v>0</v>
      </c>
      <c r="C72" s="755">
        <v>0</v>
      </c>
      <c r="D72" s="755">
        <v>0</v>
      </c>
      <c r="E72" s="755">
        <v>0</v>
      </c>
      <c r="F72" s="755">
        <v>0</v>
      </c>
      <c r="G72" s="881"/>
    </row>
    <row r="73" spans="1:7" ht="15" customHeight="1">
      <c r="A73" s="65" t="s">
        <v>19</v>
      </c>
      <c r="B73" s="755">
        <v>74473.433069999999</v>
      </c>
      <c r="C73" s="755">
        <v>16649.023539999998</v>
      </c>
      <c r="D73" s="755">
        <v>0</v>
      </c>
      <c r="E73" s="755">
        <v>0</v>
      </c>
      <c r="F73" s="755">
        <v>91122.456609999994</v>
      </c>
      <c r="G73" s="881"/>
    </row>
    <row r="74" spans="1:7" ht="15" customHeight="1">
      <c r="A74" s="65" t="s">
        <v>20</v>
      </c>
      <c r="B74" s="755">
        <v>0</v>
      </c>
      <c r="C74" s="755">
        <v>0</v>
      </c>
      <c r="D74" s="755">
        <v>0</v>
      </c>
      <c r="E74" s="755">
        <v>0</v>
      </c>
      <c r="F74" s="755">
        <v>0</v>
      </c>
      <c r="G74" s="881"/>
    </row>
    <row r="75" spans="1:7" ht="15" customHeight="1">
      <c r="A75" s="65" t="s">
        <v>21</v>
      </c>
      <c r="B75" s="755">
        <v>0</v>
      </c>
      <c r="C75" s="755">
        <v>0</v>
      </c>
      <c r="D75" s="755">
        <v>0</v>
      </c>
      <c r="E75" s="755">
        <v>0</v>
      </c>
      <c r="F75" s="755">
        <v>0</v>
      </c>
      <c r="G75" s="881"/>
    </row>
    <row r="76" spans="1:7" ht="15" customHeight="1">
      <c r="A76" s="65" t="s">
        <v>70</v>
      </c>
      <c r="B76" s="755">
        <v>85.031880000000001</v>
      </c>
      <c r="C76" s="755">
        <v>30.709889999999998</v>
      </c>
      <c r="D76" s="755">
        <v>0</v>
      </c>
      <c r="E76" s="755">
        <v>0</v>
      </c>
      <c r="F76" s="755">
        <v>115.74177</v>
      </c>
      <c r="G76" s="881"/>
    </row>
    <row r="77" spans="1:7" ht="15" customHeight="1">
      <c r="A77" s="65" t="s">
        <v>71</v>
      </c>
      <c r="B77" s="755">
        <v>3415.9341400000003</v>
      </c>
      <c r="C77" s="755">
        <v>2700.11427</v>
      </c>
      <c r="D77" s="755">
        <v>0</v>
      </c>
      <c r="E77" s="755">
        <v>0</v>
      </c>
      <c r="F77" s="755">
        <v>6116.0484100000003</v>
      </c>
      <c r="G77" s="881"/>
    </row>
    <row r="78" spans="1:7" ht="15" customHeight="1">
      <c r="A78" s="65" t="s">
        <v>23</v>
      </c>
      <c r="B78" s="755">
        <v>325.22780999999998</v>
      </c>
      <c r="C78" s="755">
        <v>130477.92715999999</v>
      </c>
      <c r="D78" s="755">
        <v>0</v>
      </c>
      <c r="E78" s="755">
        <v>0</v>
      </c>
      <c r="F78" s="755">
        <v>130803.15497</v>
      </c>
      <c r="G78" s="881"/>
    </row>
    <row r="79" spans="1:7" ht="15" customHeight="1">
      <c r="A79" s="65" t="s">
        <v>72</v>
      </c>
      <c r="B79" s="755">
        <v>1114.3142800000001</v>
      </c>
      <c r="C79" s="755">
        <v>96.056200000000004</v>
      </c>
      <c r="D79" s="755">
        <v>0</v>
      </c>
      <c r="E79" s="755">
        <v>0</v>
      </c>
      <c r="F79" s="755">
        <v>1210.37048</v>
      </c>
      <c r="G79" s="881"/>
    </row>
    <row r="80" spans="1:7" ht="15" customHeight="1" thickBot="1">
      <c r="A80" s="65" t="s">
        <v>73</v>
      </c>
      <c r="B80" s="755">
        <v>-453.15032000000002</v>
      </c>
      <c r="C80" s="755">
        <v>-1381.9002600000001</v>
      </c>
      <c r="D80" s="755">
        <v>0</v>
      </c>
      <c r="E80" s="755">
        <v>0</v>
      </c>
      <c r="F80" s="755">
        <v>-1835.0505800000001</v>
      </c>
      <c r="G80" s="881"/>
    </row>
    <row r="81" spans="1:7" ht="15" customHeight="1" thickTop="1" thickBot="1">
      <c r="A81" s="760" t="s">
        <v>74</v>
      </c>
      <c r="B81" s="753">
        <v>198773.17505000002</v>
      </c>
      <c r="C81" s="753">
        <v>0</v>
      </c>
      <c r="D81" s="753">
        <v>0</v>
      </c>
      <c r="E81" s="753">
        <v>0</v>
      </c>
      <c r="F81" s="753">
        <v>198773.17505000002</v>
      </c>
      <c r="G81" s="881"/>
    </row>
    <row r="82" spans="1:7" ht="15" customHeight="1" thickTop="1">
      <c r="A82" s="65" t="s">
        <v>75</v>
      </c>
      <c r="B82" s="755">
        <v>48369.888719999995</v>
      </c>
      <c r="C82" s="755">
        <v>0</v>
      </c>
      <c r="D82" s="755">
        <v>0</v>
      </c>
      <c r="E82" s="755">
        <v>0</v>
      </c>
      <c r="F82" s="755">
        <v>48369.888719999995</v>
      </c>
      <c r="G82" s="881"/>
    </row>
    <row r="83" spans="1:7" ht="15" customHeight="1">
      <c r="A83" s="65" t="s">
        <v>76</v>
      </c>
      <c r="B83" s="755">
        <v>96070.544900000008</v>
      </c>
      <c r="C83" s="755">
        <v>0</v>
      </c>
      <c r="D83" s="755">
        <v>0</v>
      </c>
      <c r="E83" s="755">
        <v>0</v>
      </c>
      <c r="F83" s="755">
        <v>96070.544900000008</v>
      </c>
      <c r="G83" s="881"/>
    </row>
    <row r="84" spans="1:7" ht="15" customHeight="1">
      <c r="A84" s="65" t="s">
        <v>77</v>
      </c>
      <c r="B84" s="755">
        <v>15717.73504</v>
      </c>
      <c r="C84" s="755">
        <v>0</v>
      </c>
      <c r="D84" s="755">
        <v>0</v>
      </c>
      <c r="E84" s="755">
        <v>0</v>
      </c>
      <c r="F84" s="755">
        <v>15717.73504</v>
      </c>
      <c r="G84" s="881"/>
    </row>
    <row r="85" spans="1:7" ht="15" customHeight="1">
      <c r="A85" s="65" t="s">
        <v>78</v>
      </c>
      <c r="B85" s="755">
        <v>18870.50619</v>
      </c>
      <c r="C85" s="755">
        <v>0</v>
      </c>
      <c r="D85" s="755">
        <v>0</v>
      </c>
      <c r="E85" s="755">
        <v>0</v>
      </c>
      <c r="F85" s="755">
        <v>18870.50619</v>
      </c>
      <c r="G85" s="881"/>
    </row>
    <row r="86" spans="1:7" ht="15" customHeight="1">
      <c r="A86" s="65" t="s">
        <v>79</v>
      </c>
      <c r="B86" s="755">
        <v>13813.549630000001</v>
      </c>
      <c r="C86" s="755">
        <v>0</v>
      </c>
      <c r="D86" s="755">
        <v>0</v>
      </c>
      <c r="E86" s="755">
        <v>0</v>
      </c>
      <c r="F86" s="755">
        <v>13813.549630000001</v>
      </c>
      <c r="G86" s="881"/>
    </row>
    <row r="87" spans="1:7" ht="15" customHeight="1">
      <c r="A87" s="65" t="s">
        <v>80</v>
      </c>
      <c r="B87" s="755">
        <v>2848.1571099999996</v>
      </c>
      <c r="C87" s="755">
        <v>0</v>
      </c>
      <c r="D87" s="755">
        <v>0</v>
      </c>
      <c r="E87" s="755">
        <v>0</v>
      </c>
      <c r="F87" s="755">
        <v>2848.1571099999996</v>
      </c>
      <c r="G87" s="881"/>
    </row>
    <row r="88" spans="1:7" ht="15" customHeight="1">
      <c r="A88" s="65" t="s">
        <v>81</v>
      </c>
      <c r="B88" s="755">
        <v>181.01839999999999</v>
      </c>
      <c r="C88" s="755">
        <v>0</v>
      </c>
      <c r="D88" s="755">
        <v>0</v>
      </c>
      <c r="E88" s="755">
        <v>0</v>
      </c>
      <c r="F88" s="755">
        <v>181.01839999999999</v>
      </c>
      <c r="G88" s="881"/>
    </row>
    <row r="89" spans="1:7" ht="15" customHeight="1">
      <c r="A89" s="65" t="s">
        <v>82</v>
      </c>
      <c r="B89" s="755">
        <v>0</v>
      </c>
      <c r="C89" s="755">
        <v>0</v>
      </c>
      <c r="D89" s="755">
        <v>0</v>
      </c>
      <c r="E89" s="755">
        <v>0</v>
      </c>
      <c r="F89" s="755">
        <v>0</v>
      </c>
      <c r="G89" s="881"/>
    </row>
    <row r="90" spans="1:7" ht="15" customHeight="1" thickBot="1">
      <c r="A90" s="65" t="s">
        <v>83</v>
      </c>
      <c r="B90" s="755">
        <v>2901.7750599999999</v>
      </c>
      <c r="C90" s="755">
        <v>0</v>
      </c>
      <c r="D90" s="755">
        <v>0</v>
      </c>
      <c r="E90" s="755">
        <v>0</v>
      </c>
      <c r="F90" s="755">
        <v>2901.7750599999999</v>
      </c>
      <c r="G90" s="881"/>
    </row>
    <row r="91" spans="1:7" ht="15" customHeight="1" thickTop="1" thickBot="1">
      <c r="A91" s="760" t="s">
        <v>84</v>
      </c>
      <c r="B91" s="753">
        <v>25689.889199999998</v>
      </c>
      <c r="C91" s="753">
        <v>1506.2934700000001</v>
      </c>
      <c r="D91" s="753">
        <v>0</v>
      </c>
      <c r="E91" s="753">
        <v>0</v>
      </c>
      <c r="F91" s="753">
        <v>27196.182670000002</v>
      </c>
      <c r="G91" s="881"/>
    </row>
    <row r="92" spans="1:7" ht="15" customHeight="1" thickTop="1">
      <c r="A92" s="65" t="s">
        <v>85</v>
      </c>
      <c r="B92" s="755">
        <v>7398.81574</v>
      </c>
      <c r="C92" s="755">
        <v>17.5959</v>
      </c>
      <c r="D92" s="755">
        <v>0</v>
      </c>
      <c r="E92" s="755">
        <v>0</v>
      </c>
      <c r="F92" s="755">
        <v>7416.4116399999994</v>
      </c>
      <c r="G92" s="881"/>
    </row>
    <row r="93" spans="1:7" ht="15" customHeight="1">
      <c r="A93" s="65" t="s">
        <v>86</v>
      </c>
      <c r="B93" s="755">
        <v>2372.7012100000002</v>
      </c>
      <c r="C93" s="755">
        <v>0</v>
      </c>
      <c r="D93" s="755">
        <v>0</v>
      </c>
      <c r="E93" s="755">
        <v>0</v>
      </c>
      <c r="F93" s="755">
        <v>2372.7012100000002</v>
      </c>
      <c r="G93" s="881"/>
    </row>
    <row r="94" spans="1:7" ht="15" customHeight="1">
      <c r="A94" s="65" t="s">
        <v>87</v>
      </c>
      <c r="B94" s="755">
        <v>10300.779400000001</v>
      </c>
      <c r="C94" s="755">
        <v>602.73352999999997</v>
      </c>
      <c r="D94" s="755">
        <v>0</v>
      </c>
      <c r="E94" s="755">
        <v>0</v>
      </c>
      <c r="F94" s="755">
        <v>10903.512929999999</v>
      </c>
      <c r="G94" s="881"/>
    </row>
    <row r="95" spans="1:7" ht="15" customHeight="1">
      <c r="A95" s="65" t="s">
        <v>88</v>
      </c>
      <c r="B95" s="755">
        <v>5875.34483</v>
      </c>
      <c r="C95" s="755">
        <v>1239.4070900000002</v>
      </c>
      <c r="D95" s="755">
        <v>0</v>
      </c>
      <c r="E95" s="755">
        <v>0</v>
      </c>
      <c r="F95" s="755">
        <v>7114.7519199999997</v>
      </c>
      <c r="G95" s="881"/>
    </row>
    <row r="96" spans="1:7" ht="15" customHeight="1" thickBot="1">
      <c r="A96" s="768" t="s">
        <v>89</v>
      </c>
      <c r="B96" s="758">
        <v>-257.75198</v>
      </c>
      <c r="C96" s="758">
        <v>-353.44304999999997</v>
      </c>
      <c r="D96" s="758">
        <v>0</v>
      </c>
      <c r="E96" s="758">
        <v>0</v>
      </c>
      <c r="F96" s="758">
        <v>-611.19502999999997</v>
      </c>
      <c r="G96" s="881"/>
    </row>
    <row r="97" spans="1:7" ht="15" customHeight="1" thickTop="1" thickBot="1">
      <c r="A97" s="760" t="s">
        <v>1343</v>
      </c>
      <c r="B97" s="753">
        <v>0</v>
      </c>
      <c r="C97" s="753">
        <v>0</v>
      </c>
      <c r="D97" s="753">
        <v>0</v>
      </c>
      <c r="E97" s="753">
        <v>0</v>
      </c>
      <c r="F97" s="753">
        <v>0</v>
      </c>
      <c r="G97" s="881"/>
    </row>
    <row r="98" spans="1:7" ht="15" customHeight="1" thickTop="1">
      <c r="A98" s="65" t="s">
        <v>1344</v>
      </c>
      <c r="B98" s="755">
        <v>0</v>
      </c>
      <c r="C98" s="755">
        <v>0</v>
      </c>
      <c r="D98" s="755">
        <v>0</v>
      </c>
      <c r="E98" s="755">
        <v>0</v>
      </c>
      <c r="F98" s="755">
        <v>0</v>
      </c>
      <c r="G98" s="881"/>
    </row>
    <row r="99" spans="1:7" ht="15" customHeight="1">
      <c r="A99" s="65" t="s">
        <v>1345</v>
      </c>
      <c r="B99" s="755">
        <v>0</v>
      </c>
      <c r="C99" s="755">
        <v>0</v>
      </c>
      <c r="D99" s="755">
        <v>0</v>
      </c>
      <c r="E99" s="755">
        <v>0</v>
      </c>
      <c r="F99" s="755">
        <v>0</v>
      </c>
      <c r="G99" s="881"/>
    </row>
    <row r="100" spans="1:7" ht="15" customHeight="1">
      <c r="A100" s="65" t="s">
        <v>1346</v>
      </c>
      <c r="B100" s="755">
        <v>0</v>
      </c>
      <c r="C100" s="755">
        <v>0</v>
      </c>
      <c r="D100" s="755">
        <v>0</v>
      </c>
      <c r="E100" s="755">
        <v>0</v>
      </c>
      <c r="F100" s="755">
        <v>0</v>
      </c>
      <c r="G100" s="881"/>
    </row>
    <row r="101" spans="1:7" ht="15" customHeight="1">
      <c r="A101" s="65" t="s">
        <v>1347</v>
      </c>
      <c r="B101" s="755">
        <v>0</v>
      </c>
      <c r="C101" s="755">
        <v>0</v>
      </c>
      <c r="D101" s="755">
        <v>0</v>
      </c>
      <c r="E101" s="755">
        <v>0</v>
      </c>
      <c r="F101" s="755">
        <v>0</v>
      </c>
      <c r="G101" s="881"/>
    </row>
    <row r="102" spans="1:7" ht="15" customHeight="1">
      <c r="A102" s="65" t="s">
        <v>1350</v>
      </c>
      <c r="B102" s="755">
        <v>0</v>
      </c>
      <c r="C102" s="755">
        <v>0</v>
      </c>
      <c r="D102" s="755">
        <v>0</v>
      </c>
      <c r="E102" s="755">
        <v>0</v>
      </c>
      <c r="F102" s="755">
        <v>0</v>
      </c>
      <c r="G102" s="881"/>
    </row>
    <row r="103" spans="1:7" ht="15" customHeight="1" thickBot="1">
      <c r="A103" s="65" t="s">
        <v>1348</v>
      </c>
      <c r="B103" s="755">
        <v>0</v>
      </c>
      <c r="C103" s="755">
        <v>0</v>
      </c>
      <c r="D103" s="755">
        <v>0</v>
      </c>
      <c r="E103" s="755">
        <v>0</v>
      </c>
      <c r="F103" s="755">
        <v>0</v>
      </c>
      <c r="G103" s="881"/>
    </row>
    <row r="104" spans="1:7" ht="15" customHeight="1" thickTop="1" thickBot="1">
      <c r="A104" s="762" t="s">
        <v>90</v>
      </c>
      <c r="B104" s="751">
        <v>5945996.4652500004</v>
      </c>
      <c r="C104" s="751">
        <v>1449972.9856</v>
      </c>
      <c r="D104" s="751">
        <v>208.95726000000002</v>
      </c>
      <c r="E104" s="751">
        <v>20.316209999999998</v>
      </c>
      <c r="F104" s="751">
        <v>7396198.72432</v>
      </c>
      <c r="G104" s="881"/>
    </row>
    <row r="105" spans="1:7" ht="15" customHeight="1" thickTop="1" thickBot="1">
      <c r="A105" s="760" t="s">
        <v>737</v>
      </c>
      <c r="B105" s="753">
        <v>5060355.0995899998</v>
      </c>
      <c r="C105" s="753">
        <v>1271576.3505899999</v>
      </c>
      <c r="D105" s="753">
        <v>0</v>
      </c>
      <c r="E105" s="753">
        <v>20.31616</v>
      </c>
      <c r="F105" s="753">
        <v>6331951.7663400006</v>
      </c>
      <c r="G105" s="881"/>
    </row>
    <row r="106" spans="1:7" ht="15" customHeight="1" thickTop="1">
      <c r="A106" s="65" t="s">
        <v>91</v>
      </c>
      <c r="B106" s="755">
        <v>43907.374530000001</v>
      </c>
      <c r="C106" s="755">
        <v>282.14651000000003</v>
      </c>
      <c r="D106" s="755">
        <v>0</v>
      </c>
      <c r="E106" s="755">
        <v>0</v>
      </c>
      <c r="F106" s="755">
        <v>44189.52104</v>
      </c>
      <c r="G106" s="881"/>
    </row>
    <row r="107" spans="1:7" ht="15" customHeight="1">
      <c r="A107" s="65" t="s">
        <v>92</v>
      </c>
      <c r="B107" s="755">
        <v>0</v>
      </c>
      <c r="C107" s="755">
        <v>0</v>
      </c>
      <c r="D107" s="755">
        <v>0</v>
      </c>
      <c r="E107" s="755">
        <v>0</v>
      </c>
      <c r="F107" s="755">
        <v>0</v>
      </c>
      <c r="G107" s="881"/>
    </row>
    <row r="108" spans="1:7" ht="15" customHeight="1">
      <c r="A108" s="65" t="s">
        <v>93</v>
      </c>
      <c r="B108" s="755">
        <v>43907.374530000001</v>
      </c>
      <c r="C108" s="755">
        <v>282.14651000000003</v>
      </c>
      <c r="D108" s="755">
        <v>0</v>
      </c>
      <c r="E108" s="755">
        <v>0</v>
      </c>
      <c r="F108" s="755">
        <v>44189.52104</v>
      </c>
      <c r="G108" s="881"/>
    </row>
    <row r="109" spans="1:7" ht="15" customHeight="1">
      <c r="A109" s="65" t="s">
        <v>94</v>
      </c>
      <c r="B109" s="755">
        <v>1720501.74578</v>
      </c>
      <c r="C109" s="755">
        <v>414587.30012000003</v>
      </c>
      <c r="D109" s="755">
        <v>0</v>
      </c>
      <c r="E109" s="755">
        <v>20.308049999999998</v>
      </c>
      <c r="F109" s="755">
        <v>2135109.3539499999</v>
      </c>
      <c r="G109" s="881"/>
    </row>
    <row r="110" spans="1:7" ht="15" customHeight="1">
      <c r="A110" s="65" t="s">
        <v>95</v>
      </c>
      <c r="B110" s="755">
        <v>2622762.8356399997</v>
      </c>
      <c r="C110" s="755">
        <v>586835.45163000003</v>
      </c>
      <c r="D110" s="755">
        <v>0</v>
      </c>
      <c r="E110" s="755">
        <v>0</v>
      </c>
      <c r="F110" s="755">
        <v>3209598.2872700002</v>
      </c>
      <c r="G110" s="881"/>
    </row>
    <row r="111" spans="1:7" ht="15" customHeight="1">
      <c r="A111" s="761" t="s">
        <v>96</v>
      </c>
      <c r="B111" s="755">
        <v>84915.007760000008</v>
      </c>
      <c r="C111" s="755">
        <v>30054.787210000002</v>
      </c>
      <c r="D111" s="755">
        <v>0</v>
      </c>
      <c r="E111" s="755">
        <v>0</v>
      </c>
      <c r="F111" s="755">
        <v>114969.79497</v>
      </c>
      <c r="G111" s="881"/>
    </row>
    <row r="112" spans="1:7" ht="15" customHeight="1">
      <c r="A112" s="38" t="s">
        <v>97</v>
      </c>
      <c r="B112" s="755">
        <v>1926.5656299999998</v>
      </c>
      <c r="C112" s="755">
        <v>2082.9466699999998</v>
      </c>
      <c r="D112" s="755">
        <v>0</v>
      </c>
      <c r="E112" s="755">
        <v>0</v>
      </c>
      <c r="F112" s="755">
        <v>4009.5122999999999</v>
      </c>
      <c r="G112" s="881"/>
    </row>
    <row r="113" spans="1:7" ht="15" customHeight="1">
      <c r="A113" s="38" t="s">
        <v>98</v>
      </c>
      <c r="B113" s="755">
        <v>34953.143779999999</v>
      </c>
      <c r="C113" s="755">
        <v>7350.3892800000003</v>
      </c>
      <c r="D113" s="755">
        <v>0</v>
      </c>
      <c r="E113" s="755">
        <v>0</v>
      </c>
      <c r="F113" s="755">
        <v>42303.533060000002</v>
      </c>
      <c r="G113" s="881"/>
    </row>
    <row r="114" spans="1:7" ht="15" customHeight="1">
      <c r="A114" s="38" t="s">
        <v>99</v>
      </c>
      <c r="B114" s="755">
        <v>144302.63365999999</v>
      </c>
      <c r="C114" s="755">
        <v>22747.25447</v>
      </c>
      <c r="D114" s="755">
        <v>0</v>
      </c>
      <c r="E114" s="755">
        <v>0</v>
      </c>
      <c r="F114" s="755">
        <v>167049.88813000001</v>
      </c>
      <c r="G114" s="881"/>
    </row>
    <row r="115" spans="1:7" ht="15" customHeight="1">
      <c r="A115" s="38" t="s">
        <v>100</v>
      </c>
      <c r="B115" s="755">
        <v>387464.2598</v>
      </c>
      <c r="C115" s="755">
        <v>74554.8649</v>
      </c>
      <c r="D115" s="755">
        <v>0</v>
      </c>
      <c r="E115" s="755">
        <v>0</v>
      </c>
      <c r="F115" s="755">
        <v>462019.12469999999</v>
      </c>
      <c r="G115" s="881"/>
    </row>
    <row r="116" spans="1:7" ht="15" customHeight="1">
      <c r="A116" s="38" t="s">
        <v>101</v>
      </c>
      <c r="B116" s="755">
        <v>1164272.9683900001</v>
      </c>
      <c r="C116" s="755">
        <v>140175.74466999999</v>
      </c>
      <c r="D116" s="755">
        <v>0</v>
      </c>
      <c r="E116" s="755">
        <v>0</v>
      </c>
      <c r="F116" s="755">
        <v>1304448.71306</v>
      </c>
      <c r="G116" s="881"/>
    </row>
    <row r="117" spans="1:7" ht="15" customHeight="1">
      <c r="A117" s="38" t="s">
        <v>102</v>
      </c>
      <c r="B117" s="755">
        <v>377857.92035999999</v>
      </c>
      <c r="C117" s="755">
        <v>149798.99156999998</v>
      </c>
      <c r="D117" s="755">
        <v>0</v>
      </c>
      <c r="E117" s="755">
        <v>0</v>
      </c>
      <c r="F117" s="755">
        <v>527656.91193000006</v>
      </c>
      <c r="G117" s="881"/>
    </row>
    <row r="118" spans="1:7" ht="15" customHeight="1">
      <c r="A118" s="39" t="s">
        <v>103</v>
      </c>
      <c r="B118" s="755">
        <v>427070.33626000001</v>
      </c>
      <c r="C118" s="755">
        <v>160070.47286000001</v>
      </c>
      <c r="D118" s="755">
        <v>0</v>
      </c>
      <c r="E118" s="755">
        <v>0</v>
      </c>
      <c r="F118" s="755">
        <v>587140.80911999999</v>
      </c>
      <c r="G118" s="881"/>
    </row>
    <row r="119" spans="1:7" ht="15" customHeight="1">
      <c r="A119" s="39" t="s">
        <v>104</v>
      </c>
      <c r="B119" s="755">
        <v>179434.48723</v>
      </c>
      <c r="C119" s="755">
        <v>61046.742920000004</v>
      </c>
      <c r="D119" s="755">
        <v>0</v>
      </c>
      <c r="E119" s="755">
        <v>8.1099999999999992E-3</v>
      </c>
      <c r="F119" s="755">
        <v>240481.23825999998</v>
      </c>
      <c r="G119" s="881"/>
    </row>
    <row r="120" spans="1:7" ht="15" customHeight="1">
      <c r="A120" s="65" t="s">
        <v>105</v>
      </c>
      <c r="B120" s="755">
        <v>402227.11212000001</v>
      </c>
      <c r="C120" s="755">
        <v>195767.21693</v>
      </c>
      <c r="D120" s="755">
        <v>0</v>
      </c>
      <c r="E120" s="755">
        <v>0</v>
      </c>
      <c r="F120" s="755">
        <v>597994.32904999994</v>
      </c>
      <c r="G120" s="881"/>
    </row>
    <row r="121" spans="1:7" ht="15" customHeight="1" thickBot="1">
      <c r="A121" s="65" t="s">
        <v>106</v>
      </c>
      <c r="B121" s="755">
        <v>91521.544290000005</v>
      </c>
      <c r="C121" s="755">
        <v>13057.492480000001</v>
      </c>
      <c r="D121" s="755">
        <v>0</v>
      </c>
      <c r="E121" s="755">
        <v>0</v>
      </c>
      <c r="F121" s="755">
        <v>104579.03676999999</v>
      </c>
      <c r="G121" s="881"/>
    </row>
    <row r="122" spans="1:7" ht="15" customHeight="1" thickTop="1" thickBot="1">
      <c r="A122" s="762" t="s">
        <v>107</v>
      </c>
      <c r="B122" s="751">
        <v>97.652330000000006</v>
      </c>
      <c r="C122" s="751">
        <v>142.39014</v>
      </c>
      <c r="D122" s="751">
        <v>0</v>
      </c>
      <c r="E122" s="751">
        <v>5.0000000000000002E-5</v>
      </c>
      <c r="F122" s="751">
        <v>240.04252</v>
      </c>
      <c r="G122" s="881"/>
    </row>
    <row r="123" spans="1:7" ht="15" customHeight="1" thickTop="1" thickBot="1">
      <c r="A123" s="760" t="s">
        <v>108</v>
      </c>
      <c r="B123" s="753">
        <v>2566.04205</v>
      </c>
      <c r="C123" s="753">
        <v>0</v>
      </c>
      <c r="D123" s="753">
        <v>0</v>
      </c>
      <c r="E123" s="753">
        <v>0</v>
      </c>
      <c r="F123" s="753">
        <v>2566.04205</v>
      </c>
      <c r="G123" s="881"/>
    </row>
    <row r="124" spans="1:7" ht="15" customHeight="1" thickTop="1">
      <c r="A124" s="65" t="s">
        <v>109</v>
      </c>
      <c r="B124" s="755">
        <v>0</v>
      </c>
      <c r="C124" s="755">
        <v>0</v>
      </c>
      <c r="D124" s="755">
        <v>0</v>
      </c>
      <c r="E124" s="755">
        <v>0</v>
      </c>
      <c r="F124" s="755">
        <v>0</v>
      </c>
      <c r="G124" s="881"/>
    </row>
    <row r="125" spans="1:7" ht="15" customHeight="1">
      <c r="A125" s="65" t="s">
        <v>110</v>
      </c>
      <c r="B125" s="755">
        <v>2566.04205</v>
      </c>
      <c r="C125" s="755">
        <v>0</v>
      </c>
      <c r="D125" s="755">
        <v>0</v>
      </c>
      <c r="E125" s="755">
        <v>0</v>
      </c>
      <c r="F125" s="755">
        <v>2566.04205</v>
      </c>
      <c r="G125" s="881"/>
    </row>
    <row r="126" spans="1:7" ht="15" customHeight="1">
      <c r="A126" s="65" t="s">
        <v>111</v>
      </c>
      <c r="B126" s="755">
        <v>0</v>
      </c>
      <c r="C126" s="755">
        <v>0</v>
      </c>
      <c r="D126" s="755">
        <v>0</v>
      </c>
      <c r="E126" s="755">
        <v>0</v>
      </c>
      <c r="F126" s="755">
        <v>0</v>
      </c>
      <c r="G126" s="881"/>
    </row>
    <row r="127" spans="1:7" ht="15" customHeight="1">
      <c r="A127" s="65" t="s">
        <v>112</v>
      </c>
      <c r="B127" s="755">
        <v>0</v>
      </c>
      <c r="C127" s="755">
        <v>0</v>
      </c>
      <c r="D127" s="755">
        <v>0</v>
      </c>
      <c r="E127" s="755">
        <v>0</v>
      </c>
      <c r="F127" s="755">
        <v>0</v>
      </c>
      <c r="G127" s="881"/>
    </row>
    <row r="128" spans="1:7" ht="15" customHeight="1">
      <c r="A128" s="65" t="s">
        <v>113</v>
      </c>
      <c r="B128" s="755">
        <v>0</v>
      </c>
      <c r="C128" s="755">
        <v>0</v>
      </c>
      <c r="D128" s="755">
        <v>0</v>
      </c>
      <c r="E128" s="755">
        <v>0</v>
      </c>
      <c r="F128" s="755">
        <v>0</v>
      </c>
      <c r="G128" s="881"/>
    </row>
    <row r="129" spans="1:7" ht="15" customHeight="1" thickBot="1">
      <c r="A129" s="65" t="s">
        <v>114</v>
      </c>
      <c r="B129" s="755">
        <v>0</v>
      </c>
      <c r="C129" s="755">
        <v>0</v>
      </c>
      <c r="D129" s="755">
        <v>0</v>
      </c>
      <c r="E129" s="755">
        <v>0</v>
      </c>
      <c r="F129" s="755">
        <v>0</v>
      </c>
      <c r="G129" s="881"/>
    </row>
    <row r="130" spans="1:7" ht="15" customHeight="1" thickTop="1" thickBot="1">
      <c r="A130" s="760" t="s">
        <v>115</v>
      </c>
      <c r="B130" s="753">
        <v>522595.54582</v>
      </c>
      <c r="C130" s="753">
        <v>46363.586060000001</v>
      </c>
      <c r="D130" s="753">
        <v>208.95726000000002</v>
      </c>
      <c r="E130" s="753">
        <v>0</v>
      </c>
      <c r="F130" s="753">
        <v>569168.08913999994</v>
      </c>
      <c r="G130" s="881"/>
    </row>
    <row r="131" spans="1:7" ht="15" customHeight="1" thickTop="1">
      <c r="A131" s="65" t="s">
        <v>116</v>
      </c>
      <c r="B131" s="755">
        <v>0</v>
      </c>
      <c r="C131" s="755">
        <v>0</v>
      </c>
      <c r="D131" s="755">
        <v>0</v>
      </c>
      <c r="E131" s="755">
        <v>0</v>
      </c>
      <c r="F131" s="755">
        <v>0</v>
      </c>
      <c r="G131" s="881"/>
    </row>
    <row r="132" spans="1:7" ht="15" customHeight="1">
      <c r="A132" s="65" t="s">
        <v>1351</v>
      </c>
      <c r="B132" s="755">
        <v>20300</v>
      </c>
      <c r="C132" s="755">
        <v>0</v>
      </c>
      <c r="D132" s="755">
        <v>0</v>
      </c>
      <c r="E132" s="755">
        <v>0</v>
      </c>
      <c r="F132" s="755">
        <v>20300</v>
      </c>
      <c r="G132" s="881"/>
    </row>
    <row r="133" spans="1:7" ht="15" customHeight="1">
      <c r="A133" s="65" t="s">
        <v>117</v>
      </c>
      <c r="B133" s="755">
        <v>0</v>
      </c>
      <c r="C133" s="755">
        <v>2339.6592500000002</v>
      </c>
      <c r="D133" s="755">
        <v>0</v>
      </c>
      <c r="E133" s="755">
        <v>0</v>
      </c>
      <c r="F133" s="755">
        <v>2339.6592500000002</v>
      </c>
      <c r="G133" s="881"/>
    </row>
    <row r="134" spans="1:7" ht="15" customHeight="1">
      <c r="A134" s="65" t="s">
        <v>1227</v>
      </c>
      <c r="B134" s="755">
        <v>53587.500229999998</v>
      </c>
      <c r="C134" s="755">
        <v>923.19581999999991</v>
      </c>
      <c r="D134" s="755">
        <v>208.95726000000002</v>
      </c>
      <c r="E134" s="755">
        <v>0</v>
      </c>
      <c r="F134" s="755">
        <v>54719.653310000002</v>
      </c>
      <c r="G134" s="881"/>
    </row>
    <row r="135" spans="1:7" ht="15" customHeight="1">
      <c r="A135" s="65" t="s">
        <v>118</v>
      </c>
      <c r="B135" s="755">
        <v>389202.87494000001</v>
      </c>
      <c r="C135" s="755">
        <v>37387.013330000002</v>
      </c>
      <c r="D135" s="755">
        <v>0</v>
      </c>
      <c r="E135" s="755">
        <v>0</v>
      </c>
      <c r="F135" s="755">
        <v>426589.88827</v>
      </c>
      <c r="G135" s="881"/>
    </row>
    <row r="136" spans="1:7" ht="15" customHeight="1">
      <c r="A136" s="65" t="s">
        <v>119</v>
      </c>
      <c r="B136" s="755">
        <v>0</v>
      </c>
      <c r="C136" s="755">
        <v>0</v>
      </c>
      <c r="D136" s="755">
        <v>0</v>
      </c>
      <c r="E136" s="755">
        <v>0</v>
      </c>
      <c r="F136" s="755">
        <v>0</v>
      </c>
      <c r="G136" s="881"/>
    </row>
    <row r="137" spans="1:7" ht="15" customHeight="1">
      <c r="A137" s="65" t="s">
        <v>120</v>
      </c>
      <c r="B137" s="755">
        <v>47152.37586</v>
      </c>
      <c r="C137" s="755">
        <v>4376.6819999999998</v>
      </c>
      <c r="D137" s="755">
        <v>0</v>
      </c>
      <c r="E137" s="755">
        <v>0</v>
      </c>
      <c r="F137" s="755">
        <v>51529.057860000001</v>
      </c>
      <c r="G137" s="881"/>
    </row>
    <row r="138" spans="1:7" ht="15" customHeight="1" thickBot="1">
      <c r="A138" s="65" t="s">
        <v>121</v>
      </c>
      <c r="B138" s="755">
        <v>12352.79479</v>
      </c>
      <c r="C138" s="755">
        <v>1337.03566</v>
      </c>
      <c r="D138" s="755">
        <v>0</v>
      </c>
      <c r="E138" s="755">
        <v>0</v>
      </c>
      <c r="F138" s="755">
        <v>13689.830449999999</v>
      </c>
      <c r="G138" s="881"/>
    </row>
    <row r="139" spans="1:7" ht="15" customHeight="1" thickTop="1" thickBot="1">
      <c r="A139" s="760" t="s">
        <v>122</v>
      </c>
      <c r="B139" s="753">
        <v>231917.13425</v>
      </c>
      <c r="C139" s="753">
        <v>79555.519849999997</v>
      </c>
      <c r="D139" s="753">
        <v>0</v>
      </c>
      <c r="E139" s="753">
        <v>0</v>
      </c>
      <c r="F139" s="753">
        <v>311472.65410000004</v>
      </c>
      <c r="G139" s="881"/>
    </row>
    <row r="140" spans="1:7" ht="15" customHeight="1" thickTop="1">
      <c r="A140" s="65" t="s">
        <v>58</v>
      </c>
      <c r="B140" s="755">
        <v>155.14785999999998</v>
      </c>
      <c r="C140" s="755">
        <v>38.432279999999999</v>
      </c>
      <c r="D140" s="755">
        <v>0</v>
      </c>
      <c r="E140" s="755">
        <v>0</v>
      </c>
      <c r="F140" s="755">
        <v>193.58014</v>
      </c>
      <c r="G140" s="881"/>
    </row>
    <row r="141" spans="1:7" ht="15" customHeight="1">
      <c r="A141" s="65" t="s">
        <v>60</v>
      </c>
      <c r="B141" s="755">
        <v>101517.55804999999</v>
      </c>
      <c r="C141" s="755">
        <v>55670.693979999996</v>
      </c>
      <c r="D141" s="755">
        <v>0</v>
      </c>
      <c r="E141" s="755">
        <v>0</v>
      </c>
      <c r="F141" s="755">
        <v>157188.25203</v>
      </c>
      <c r="G141" s="881"/>
    </row>
    <row r="142" spans="1:7" ht="15" customHeight="1">
      <c r="A142" s="65" t="s">
        <v>123</v>
      </c>
      <c r="B142" s="755">
        <v>128283.88286</v>
      </c>
      <c r="C142" s="755">
        <v>23555.937379999999</v>
      </c>
      <c r="D142" s="755">
        <v>0</v>
      </c>
      <c r="E142" s="755">
        <v>0</v>
      </c>
      <c r="F142" s="755">
        <v>151839.82024</v>
      </c>
      <c r="G142" s="881"/>
    </row>
    <row r="143" spans="1:7" ht="15" customHeight="1">
      <c r="A143" s="65" t="s">
        <v>87</v>
      </c>
      <c r="B143" s="755">
        <v>1960.54548</v>
      </c>
      <c r="C143" s="755">
        <v>290.45621</v>
      </c>
      <c r="D143" s="755">
        <v>0</v>
      </c>
      <c r="E143" s="755">
        <v>0</v>
      </c>
      <c r="F143" s="755">
        <v>2251.0016900000001</v>
      </c>
      <c r="G143" s="881"/>
    </row>
    <row r="144" spans="1:7" ht="15" customHeight="1" thickBot="1">
      <c r="A144" s="65" t="s">
        <v>124</v>
      </c>
      <c r="B144" s="755">
        <v>0</v>
      </c>
      <c r="C144" s="755">
        <v>0</v>
      </c>
      <c r="D144" s="755">
        <v>0</v>
      </c>
      <c r="E144" s="755">
        <v>0</v>
      </c>
      <c r="F144" s="755">
        <v>0</v>
      </c>
      <c r="G144" s="881"/>
    </row>
    <row r="145" spans="1:7" ht="15" customHeight="1" thickTop="1" thickBot="1">
      <c r="A145" s="760" t="s">
        <v>125</v>
      </c>
      <c r="B145" s="753">
        <v>100631.30992</v>
      </c>
      <c r="C145" s="753">
        <v>50646.651549999995</v>
      </c>
      <c r="D145" s="753">
        <v>0</v>
      </c>
      <c r="E145" s="753">
        <v>0</v>
      </c>
      <c r="F145" s="753">
        <v>151277.96147000001</v>
      </c>
      <c r="G145" s="881"/>
    </row>
    <row r="146" spans="1:7" ht="15" customHeight="1" thickTop="1">
      <c r="A146" s="65" t="s">
        <v>126</v>
      </c>
      <c r="B146" s="755">
        <v>161.07611</v>
      </c>
      <c r="C146" s="755">
        <v>0</v>
      </c>
      <c r="D146" s="755">
        <v>0</v>
      </c>
      <c r="E146" s="755">
        <v>0</v>
      </c>
      <c r="F146" s="755">
        <v>161.07611</v>
      </c>
      <c r="G146" s="881"/>
    </row>
    <row r="147" spans="1:7" ht="15" customHeight="1">
      <c r="A147" s="65" t="s">
        <v>127</v>
      </c>
      <c r="B147" s="755">
        <v>0</v>
      </c>
      <c r="C147" s="755">
        <v>0</v>
      </c>
      <c r="D147" s="755">
        <v>0</v>
      </c>
      <c r="E147" s="755">
        <v>0</v>
      </c>
      <c r="F147" s="755">
        <v>0</v>
      </c>
      <c r="G147" s="881"/>
    </row>
    <row r="148" spans="1:7" ht="15" customHeight="1">
      <c r="A148" s="65" t="s">
        <v>128</v>
      </c>
      <c r="B148" s="755">
        <v>44427.874229999994</v>
      </c>
      <c r="C148" s="755">
        <v>39216.099700000006</v>
      </c>
      <c r="D148" s="755">
        <v>0</v>
      </c>
      <c r="E148" s="755">
        <v>0</v>
      </c>
      <c r="F148" s="755">
        <v>83643.973930000007</v>
      </c>
      <c r="G148" s="881"/>
    </row>
    <row r="149" spans="1:7" ht="15" customHeight="1">
      <c r="A149" s="65" t="s">
        <v>129</v>
      </c>
      <c r="B149" s="755">
        <v>51156.392690000001</v>
      </c>
      <c r="C149" s="755">
        <v>9940.0594399999991</v>
      </c>
      <c r="D149" s="755">
        <v>0</v>
      </c>
      <c r="E149" s="755">
        <v>0</v>
      </c>
      <c r="F149" s="755">
        <v>61096.452130000005</v>
      </c>
      <c r="G149" s="881"/>
    </row>
    <row r="150" spans="1:7" ht="15" customHeight="1" thickBot="1">
      <c r="A150" s="65" t="s">
        <v>130</v>
      </c>
      <c r="B150" s="755">
        <v>4885.9668899999997</v>
      </c>
      <c r="C150" s="755">
        <v>1490.4924099999998</v>
      </c>
      <c r="D150" s="755">
        <v>0</v>
      </c>
      <c r="E150" s="755">
        <v>0</v>
      </c>
      <c r="F150" s="755">
        <v>6376.4592999999995</v>
      </c>
      <c r="G150" s="881"/>
    </row>
    <row r="151" spans="1:7" ht="15" customHeight="1" thickTop="1" thickBot="1">
      <c r="A151" s="760" t="s">
        <v>131</v>
      </c>
      <c r="B151" s="753">
        <v>27770.181940000002</v>
      </c>
      <c r="C151" s="753">
        <v>0</v>
      </c>
      <c r="D151" s="753">
        <v>0</v>
      </c>
      <c r="E151" s="753">
        <v>0</v>
      </c>
      <c r="F151" s="753">
        <v>27770.181940000002</v>
      </c>
      <c r="G151" s="881"/>
    </row>
    <row r="152" spans="1:7" ht="15" customHeight="1" thickTop="1">
      <c r="A152" s="65" t="s">
        <v>132</v>
      </c>
      <c r="B152" s="755">
        <v>0</v>
      </c>
      <c r="C152" s="755">
        <v>0</v>
      </c>
      <c r="D152" s="755">
        <v>0</v>
      </c>
      <c r="E152" s="755">
        <v>0</v>
      </c>
      <c r="F152" s="755">
        <v>0</v>
      </c>
      <c r="G152" s="881"/>
    </row>
    <row r="153" spans="1:7" ht="15" customHeight="1">
      <c r="A153" s="65" t="s">
        <v>133</v>
      </c>
      <c r="B153" s="755">
        <v>0</v>
      </c>
      <c r="C153" s="755">
        <v>0</v>
      </c>
      <c r="D153" s="755">
        <v>0</v>
      </c>
      <c r="E153" s="755">
        <v>0</v>
      </c>
      <c r="F153" s="755">
        <v>0</v>
      </c>
      <c r="G153" s="881"/>
    </row>
    <row r="154" spans="1:7" ht="15" customHeight="1">
      <c r="A154" s="65" t="s">
        <v>134</v>
      </c>
      <c r="B154" s="755">
        <v>25000</v>
      </c>
      <c r="C154" s="755">
        <v>0</v>
      </c>
      <c r="D154" s="755">
        <v>0</v>
      </c>
      <c r="E154" s="755">
        <v>0</v>
      </c>
      <c r="F154" s="755">
        <v>25000</v>
      </c>
      <c r="G154" s="881"/>
    </row>
    <row r="155" spans="1:7" ht="15" customHeight="1" thickBot="1">
      <c r="A155" s="65" t="s">
        <v>135</v>
      </c>
      <c r="B155" s="755">
        <v>2770.1819399999999</v>
      </c>
      <c r="C155" s="755">
        <v>0</v>
      </c>
      <c r="D155" s="755">
        <v>0</v>
      </c>
      <c r="E155" s="755">
        <v>0</v>
      </c>
      <c r="F155" s="755">
        <v>2770.1819399999999</v>
      </c>
      <c r="G155" s="881"/>
    </row>
    <row r="156" spans="1:7" ht="15" customHeight="1" thickTop="1" thickBot="1">
      <c r="A156" s="760" t="s">
        <v>136</v>
      </c>
      <c r="B156" s="753">
        <v>63.49935</v>
      </c>
      <c r="C156" s="753">
        <v>1688.48741</v>
      </c>
      <c r="D156" s="753">
        <v>0</v>
      </c>
      <c r="E156" s="753">
        <v>0</v>
      </c>
      <c r="F156" s="753">
        <v>1751.98676</v>
      </c>
      <c r="G156" s="881"/>
    </row>
    <row r="157" spans="1:7" ht="15" customHeight="1" thickTop="1">
      <c r="A157" s="65" t="s">
        <v>137</v>
      </c>
      <c r="B157" s="755">
        <v>63.49935</v>
      </c>
      <c r="C157" s="755">
        <v>1688.48741</v>
      </c>
      <c r="D157" s="755">
        <v>0</v>
      </c>
      <c r="E157" s="755">
        <v>0</v>
      </c>
      <c r="F157" s="755">
        <v>1751.98676</v>
      </c>
      <c r="G157" s="881"/>
    </row>
    <row r="158" spans="1:7" ht="15" customHeight="1">
      <c r="A158" s="65" t="s">
        <v>138</v>
      </c>
      <c r="B158" s="755">
        <v>63.49935</v>
      </c>
      <c r="C158" s="755">
        <v>0</v>
      </c>
      <c r="D158" s="755">
        <v>0</v>
      </c>
      <c r="E158" s="755">
        <v>0</v>
      </c>
      <c r="F158" s="755">
        <v>63.49935</v>
      </c>
      <c r="G158" s="881"/>
    </row>
    <row r="159" spans="1:7" ht="15" customHeight="1">
      <c r="A159" s="65" t="s">
        <v>139</v>
      </c>
      <c r="B159" s="755">
        <v>0</v>
      </c>
      <c r="C159" s="755">
        <v>1657.6174099999998</v>
      </c>
      <c r="D159" s="755">
        <v>0</v>
      </c>
      <c r="E159" s="755">
        <v>0</v>
      </c>
      <c r="F159" s="755">
        <v>1657.6174099999998</v>
      </c>
      <c r="G159" s="881"/>
    </row>
    <row r="160" spans="1:7" ht="15" customHeight="1">
      <c r="A160" s="65" t="s">
        <v>140</v>
      </c>
      <c r="B160" s="755">
        <v>0</v>
      </c>
      <c r="C160" s="755">
        <v>0</v>
      </c>
      <c r="D160" s="755">
        <v>0</v>
      </c>
      <c r="E160" s="755">
        <v>0</v>
      </c>
      <c r="F160" s="755">
        <v>0</v>
      </c>
      <c r="G160" s="881"/>
    </row>
    <row r="161" spans="1:7" ht="15" customHeight="1">
      <c r="A161" s="65" t="s">
        <v>141</v>
      </c>
      <c r="B161" s="755">
        <v>0</v>
      </c>
      <c r="C161" s="755">
        <v>0</v>
      </c>
      <c r="D161" s="755">
        <v>0</v>
      </c>
      <c r="E161" s="755">
        <v>0</v>
      </c>
      <c r="F161" s="755">
        <v>0</v>
      </c>
      <c r="G161" s="881"/>
    </row>
    <row r="162" spans="1:7" ht="15" customHeight="1">
      <c r="A162" s="65" t="s">
        <v>142</v>
      </c>
      <c r="B162" s="755">
        <v>0</v>
      </c>
      <c r="C162" s="755">
        <v>30.87</v>
      </c>
      <c r="D162" s="755">
        <v>0</v>
      </c>
      <c r="E162" s="755">
        <v>0</v>
      </c>
      <c r="F162" s="755">
        <v>30.87</v>
      </c>
      <c r="G162" s="881"/>
    </row>
    <row r="163" spans="1:7" ht="15" customHeight="1">
      <c r="A163" s="65" t="s">
        <v>143</v>
      </c>
      <c r="B163" s="755">
        <v>0</v>
      </c>
      <c r="C163" s="755">
        <v>0</v>
      </c>
      <c r="D163" s="755">
        <v>0</v>
      </c>
      <c r="E163" s="755">
        <v>0</v>
      </c>
      <c r="F163" s="755">
        <v>0</v>
      </c>
      <c r="G163" s="881"/>
    </row>
    <row r="164" spans="1:7" ht="15" customHeight="1" thickBot="1">
      <c r="A164" s="65" t="s">
        <v>144</v>
      </c>
      <c r="B164" s="755">
        <v>0</v>
      </c>
      <c r="C164" s="755">
        <v>0</v>
      </c>
      <c r="D164" s="755">
        <v>0</v>
      </c>
      <c r="E164" s="755">
        <v>0</v>
      </c>
      <c r="F164" s="755">
        <v>0</v>
      </c>
      <c r="G164" s="881"/>
    </row>
    <row r="165" spans="1:7" ht="15" customHeight="1" thickTop="1" thickBot="1">
      <c r="A165" s="760" t="s">
        <v>145</v>
      </c>
      <c r="B165" s="753">
        <v>1085777.00951</v>
      </c>
      <c r="C165" s="753">
        <v>0</v>
      </c>
      <c r="D165" s="753">
        <v>0</v>
      </c>
      <c r="E165" s="753">
        <v>0</v>
      </c>
      <c r="F165" s="753">
        <v>1085777.00951</v>
      </c>
      <c r="G165" s="881"/>
    </row>
    <row r="166" spans="1:7" ht="15" customHeight="1" thickTop="1">
      <c r="A166" s="764" t="s">
        <v>146</v>
      </c>
      <c r="B166" s="755">
        <v>393417.06285000005</v>
      </c>
      <c r="C166" s="755">
        <v>0</v>
      </c>
      <c r="D166" s="755">
        <v>0</v>
      </c>
      <c r="E166" s="755">
        <v>0</v>
      </c>
      <c r="F166" s="755">
        <v>393417.06285000005</v>
      </c>
      <c r="G166" s="881"/>
    </row>
    <row r="167" spans="1:7" ht="15" customHeight="1">
      <c r="A167" s="65" t="s">
        <v>147</v>
      </c>
      <c r="B167" s="755">
        <v>393417.06285000005</v>
      </c>
      <c r="C167" s="755">
        <v>0</v>
      </c>
      <c r="D167" s="755">
        <v>0</v>
      </c>
      <c r="E167" s="755">
        <v>0</v>
      </c>
      <c r="F167" s="755">
        <v>393417.06285000005</v>
      </c>
      <c r="G167" s="881"/>
    </row>
    <row r="168" spans="1:7" ht="15" customHeight="1">
      <c r="A168" s="65" t="s">
        <v>148</v>
      </c>
      <c r="B168" s="755">
        <v>0</v>
      </c>
      <c r="C168" s="755">
        <v>0</v>
      </c>
      <c r="D168" s="755">
        <v>0</v>
      </c>
      <c r="E168" s="755">
        <v>0</v>
      </c>
      <c r="F168" s="755">
        <v>0</v>
      </c>
      <c r="G168" s="881"/>
    </row>
    <row r="169" spans="1:7" ht="15" customHeight="1">
      <c r="A169" s="65" t="s">
        <v>149</v>
      </c>
      <c r="B169" s="755">
        <v>0</v>
      </c>
      <c r="C169" s="755">
        <v>0</v>
      </c>
      <c r="D169" s="755">
        <v>0</v>
      </c>
      <c r="E169" s="755">
        <v>0</v>
      </c>
      <c r="F169" s="755">
        <v>0</v>
      </c>
      <c r="G169" s="881"/>
    </row>
    <row r="170" spans="1:7" ht="15" customHeight="1">
      <c r="A170" s="764" t="s">
        <v>150</v>
      </c>
      <c r="B170" s="755">
        <v>19505.682929999999</v>
      </c>
      <c r="C170" s="755">
        <v>0</v>
      </c>
      <c r="D170" s="755">
        <v>0</v>
      </c>
      <c r="E170" s="755">
        <v>0</v>
      </c>
      <c r="F170" s="755">
        <v>19505.682929999999</v>
      </c>
      <c r="G170" s="881"/>
    </row>
    <row r="171" spans="1:7" ht="15" customHeight="1">
      <c r="A171" s="65" t="s">
        <v>151</v>
      </c>
      <c r="B171" s="755">
        <v>0</v>
      </c>
      <c r="C171" s="755">
        <v>0</v>
      </c>
      <c r="D171" s="755">
        <v>0</v>
      </c>
      <c r="E171" s="755">
        <v>0</v>
      </c>
      <c r="F171" s="755">
        <v>0</v>
      </c>
      <c r="G171" s="881"/>
    </row>
    <row r="172" spans="1:7" ht="15" customHeight="1">
      <c r="A172" s="65" t="s">
        <v>152</v>
      </c>
      <c r="B172" s="755">
        <v>2476.0108399999999</v>
      </c>
      <c r="C172" s="755">
        <v>0</v>
      </c>
      <c r="D172" s="755">
        <v>0</v>
      </c>
      <c r="E172" s="755">
        <v>0</v>
      </c>
      <c r="F172" s="755">
        <v>2476.0108399999999</v>
      </c>
      <c r="G172" s="881"/>
    </row>
    <row r="173" spans="1:7" ht="15" customHeight="1">
      <c r="A173" s="65" t="s">
        <v>153</v>
      </c>
      <c r="B173" s="755">
        <v>17029.67209</v>
      </c>
      <c r="C173" s="755">
        <v>0</v>
      </c>
      <c r="D173" s="755">
        <v>0</v>
      </c>
      <c r="E173" s="755">
        <v>0</v>
      </c>
      <c r="F173" s="755">
        <v>17029.67209</v>
      </c>
      <c r="G173" s="881"/>
    </row>
    <row r="174" spans="1:7" ht="15" customHeight="1">
      <c r="A174" s="764" t="s">
        <v>154</v>
      </c>
      <c r="B174" s="755">
        <v>0</v>
      </c>
      <c r="C174" s="755">
        <v>0</v>
      </c>
      <c r="D174" s="755">
        <v>0</v>
      </c>
      <c r="E174" s="755">
        <v>0</v>
      </c>
      <c r="F174" s="755">
        <v>0</v>
      </c>
      <c r="G174" s="881"/>
    </row>
    <row r="175" spans="1:7" ht="15" customHeight="1">
      <c r="A175" s="65" t="s">
        <v>155</v>
      </c>
      <c r="B175" s="755">
        <v>0</v>
      </c>
      <c r="C175" s="755">
        <v>0</v>
      </c>
      <c r="D175" s="755">
        <v>0</v>
      </c>
      <c r="E175" s="755">
        <v>0</v>
      </c>
      <c r="F175" s="755">
        <v>0</v>
      </c>
      <c r="G175" s="881"/>
    </row>
    <row r="176" spans="1:7" ht="15" customHeight="1">
      <c r="A176" s="764" t="s">
        <v>156</v>
      </c>
      <c r="B176" s="755">
        <v>632401.01202000002</v>
      </c>
      <c r="C176" s="755">
        <v>0</v>
      </c>
      <c r="D176" s="755">
        <v>0</v>
      </c>
      <c r="E176" s="755">
        <v>0</v>
      </c>
      <c r="F176" s="755">
        <v>632401.01202000002</v>
      </c>
      <c r="G176" s="881"/>
    </row>
    <row r="177" spans="1:7" ht="15" customHeight="1">
      <c r="A177" s="65" t="s">
        <v>157</v>
      </c>
      <c r="B177" s="755">
        <v>276417.66411000001</v>
      </c>
      <c r="C177" s="755">
        <v>0</v>
      </c>
      <c r="D177" s="755">
        <v>0</v>
      </c>
      <c r="E177" s="755">
        <v>0</v>
      </c>
      <c r="F177" s="755">
        <v>276417.66411000001</v>
      </c>
      <c r="G177" s="881"/>
    </row>
    <row r="178" spans="1:7" ht="15" customHeight="1">
      <c r="A178" s="65" t="s">
        <v>158</v>
      </c>
      <c r="B178" s="755">
        <v>220881.23172000001</v>
      </c>
      <c r="C178" s="755">
        <v>0</v>
      </c>
      <c r="D178" s="755">
        <v>0</v>
      </c>
      <c r="E178" s="755">
        <v>0</v>
      </c>
      <c r="F178" s="755">
        <v>220881.23172000001</v>
      </c>
      <c r="G178" s="881"/>
    </row>
    <row r="179" spans="1:7" ht="15" customHeight="1">
      <c r="A179" s="65" t="s">
        <v>159</v>
      </c>
      <c r="B179" s="755">
        <v>135102.11619</v>
      </c>
      <c r="C179" s="755">
        <v>0</v>
      </c>
      <c r="D179" s="755">
        <v>0</v>
      </c>
      <c r="E179" s="755">
        <v>0</v>
      </c>
      <c r="F179" s="755">
        <v>135102.11619</v>
      </c>
      <c r="G179" s="881"/>
    </row>
    <row r="180" spans="1:7" ht="15" customHeight="1">
      <c r="A180" s="764" t="s">
        <v>160</v>
      </c>
      <c r="B180" s="755">
        <v>40453.251710000004</v>
      </c>
      <c r="C180" s="755">
        <v>0</v>
      </c>
      <c r="D180" s="755">
        <v>0</v>
      </c>
      <c r="E180" s="755">
        <v>0</v>
      </c>
      <c r="F180" s="755">
        <v>40453.251710000004</v>
      </c>
      <c r="G180" s="881"/>
    </row>
    <row r="181" spans="1:7" ht="15" customHeight="1">
      <c r="A181" s="65" t="s">
        <v>161</v>
      </c>
      <c r="B181" s="755">
        <v>1137.29033</v>
      </c>
      <c r="C181" s="755">
        <v>0</v>
      </c>
      <c r="D181" s="755">
        <v>0</v>
      </c>
      <c r="E181" s="755">
        <v>0</v>
      </c>
      <c r="F181" s="755">
        <v>1137.29033</v>
      </c>
      <c r="G181" s="881"/>
    </row>
    <row r="182" spans="1:7" ht="15" customHeight="1" thickBot="1">
      <c r="A182" s="65" t="s">
        <v>162</v>
      </c>
      <c r="B182" s="755">
        <v>39315.961380000001</v>
      </c>
      <c r="C182" s="755">
        <v>0</v>
      </c>
      <c r="D182" s="755">
        <v>0</v>
      </c>
      <c r="E182" s="755">
        <v>0</v>
      </c>
      <c r="F182" s="755">
        <v>39315.961380000001</v>
      </c>
      <c r="G182" s="881"/>
    </row>
    <row r="183" spans="1:7" ht="15" customHeight="1" thickTop="1" thickBot="1">
      <c r="A183" s="759" t="s">
        <v>163</v>
      </c>
      <c r="B183" s="751">
        <v>7031773.4747600006</v>
      </c>
      <c r="C183" s="751">
        <v>1449972.9856</v>
      </c>
      <c r="D183" s="751">
        <v>208.95726000000002</v>
      </c>
      <c r="E183" s="751">
        <v>20.316209999999998</v>
      </c>
      <c r="F183" s="751">
        <v>8481975.7338299993</v>
      </c>
      <c r="G183" s="881"/>
    </row>
    <row r="184" spans="1:7" ht="15" customHeight="1" thickTop="1" thickBot="1">
      <c r="A184" s="760" t="s">
        <v>164</v>
      </c>
      <c r="B184" s="753">
        <v>6833.6462300000003</v>
      </c>
      <c r="C184" s="753">
        <v>0</v>
      </c>
      <c r="D184" s="753">
        <v>0</v>
      </c>
      <c r="E184" s="753">
        <v>0</v>
      </c>
      <c r="F184" s="753">
        <v>6833.6462300000003</v>
      </c>
      <c r="G184" s="881"/>
    </row>
    <row r="185" spans="1:7" ht="15" customHeight="1" thickTop="1">
      <c r="A185" s="764" t="s">
        <v>165</v>
      </c>
      <c r="B185" s="755">
        <v>0</v>
      </c>
      <c r="C185" s="755">
        <v>0</v>
      </c>
      <c r="D185" s="755">
        <v>0</v>
      </c>
      <c r="E185" s="755">
        <v>0</v>
      </c>
      <c r="F185" s="755">
        <v>0</v>
      </c>
      <c r="G185" s="881"/>
    </row>
    <row r="186" spans="1:7" ht="15" customHeight="1">
      <c r="A186" s="65" t="s">
        <v>166</v>
      </c>
      <c r="B186" s="755">
        <v>0</v>
      </c>
      <c r="C186" s="755">
        <v>0</v>
      </c>
      <c r="D186" s="755">
        <v>0</v>
      </c>
      <c r="E186" s="755">
        <v>0</v>
      </c>
      <c r="F186" s="755">
        <v>0</v>
      </c>
      <c r="G186" s="881"/>
    </row>
    <row r="187" spans="1:7" ht="15" customHeight="1">
      <c r="A187" s="65" t="s">
        <v>167</v>
      </c>
      <c r="B187" s="755">
        <v>0</v>
      </c>
      <c r="C187" s="755">
        <v>0</v>
      </c>
      <c r="D187" s="755">
        <v>0</v>
      </c>
      <c r="E187" s="755">
        <v>0</v>
      </c>
      <c r="F187" s="755">
        <v>0</v>
      </c>
      <c r="G187" s="881"/>
    </row>
    <row r="188" spans="1:7" ht="15" customHeight="1">
      <c r="A188" s="65" t="s">
        <v>168</v>
      </c>
      <c r="B188" s="755">
        <v>0</v>
      </c>
      <c r="C188" s="755">
        <v>0</v>
      </c>
      <c r="D188" s="755">
        <v>0</v>
      </c>
      <c r="E188" s="755">
        <v>0</v>
      </c>
      <c r="F188" s="755">
        <v>0</v>
      </c>
      <c r="G188" s="881"/>
    </row>
    <row r="189" spans="1:7" ht="15" customHeight="1">
      <c r="A189" s="65" t="s">
        <v>169</v>
      </c>
      <c r="B189" s="755">
        <v>0</v>
      </c>
      <c r="C189" s="755">
        <v>0</v>
      </c>
      <c r="D189" s="755">
        <v>0</v>
      </c>
      <c r="E189" s="755">
        <v>0</v>
      </c>
      <c r="F189" s="755">
        <v>0</v>
      </c>
      <c r="G189" s="881"/>
    </row>
    <row r="190" spans="1:7" ht="15" customHeight="1">
      <c r="A190" s="65" t="s">
        <v>170</v>
      </c>
      <c r="B190" s="755">
        <v>0</v>
      </c>
      <c r="C190" s="755">
        <v>0</v>
      </c>
      <c r="D190" s="755">
        <v>0</v>
      </c>
      <c r="E190" s="755">
        <v>0</v>
      </c>
      <c r="F190" s="755">
        <v>0</v>
      </c>
      <c r="G190" s="881"/>
    </row>
    <row r="191" spans="1:7" ht="15" customHeight="1">
      <c r="A191" s="764" t="s">
        <v>171</v>
      </c>
      <c r="B191" s="755">
        <v>3192.85509</v>
      </c>
      <c r="C191" s="755">
        <v>0</v>
      </c>
      <c r="D191" s="755">
        <v>0</v>
      </c>
      <c r="E191" s="755">
        <v>0</v>
      </c>
      <c r="F191" s="755">
        <v>3192.85509</v>
      </c>
      <c r="G191" s="881"/>
    </row>
    <row r="192" spans="1:7" ht="15" customHeight="1">
      <c r="A192" s="65" t="s">
        <v>172</v>
      </c>
      <c r="B192" s="755">
        <v>0</v>
      </c>
      <c r="C192" s="755">
        <v>0</v>
      </c>
      <c r="D192" s="755">
        <v>0</v>
      </c>
      <c r="E192" s="755">
        <v>0</v>
      </c>
      <c r="F192" s="755">
        <v>0</v>
      </c>
      <c r="G192" s="881"/>
    </row>
    <row r="193" spans="1:7" ht="15" customHeight="1">
      <c r="A193" s="65" t="s">
        <v>173</v>
      </c>
      <c r="B193" s="755">
        <v>0</v>
      </c>
      <c r="C193" s="755">
        <v>0</v>
      </c>
      <c r="D193" s="755">
        <v>0</v>
      </c>
      <c r="E193" s="755">
        <v>0</v>
      </c>
      <c r="F193" s="755">
        <v>0</v>
      </c>
      <c r="G193" s="881"/>
    </row>
    <row r="194" spans="1:7" ht="15" customHeight="1">
      <c r="A194" s="65" t="s">
        <v>174</v>
      </c>
      <c r="B194" s="755">
        <v>1276.70373</v>
      </c>
      <c r="C194" s="755">
        <v>0</v>
      </c>
      <c r="D194" s="755">
        <v>0</v>
      </c>
      <c r="E194" s="755">
        <v>0</v>
      </c>
      <c r="F194" s="755">
        <v>1276.70373</v>
      </c>
      <c r="G194" s="881"/>
    </row>
    <row r="195" spans="1:7" ht="15" customHeight="1">
      <c r="A195" s="65" t="s">
        <v>175</v>
      </c>
      <c r="B195" s="755">
        <v>0</v>
      </c>
      <c r="C195" s="755">
        <v>0</v>
      </c>
      <c r="D195" s="755">
        <v>0</v>
      </c>
      <c r="E195" s="755">
        <v>0</v>
      </c>
      <c r="F195" s="755">
        <v>0</v>
      </c>
      <c r="G195" s="881"/>
    </row>
    <row r="196" spans="1:7" ht="15" customHeight="1">
      <c r="A196" s="65" t="s">
        <v>176</v>
      </c>
      <c r="B196" s="755">
        <v>1916.1513600000001</v>
      </c>
      <c r="C196" s="755">
        <v>0</v>
      </c>
      <c r="D196" s="755">
        <v>0</v>
      </c>
      <c r="E196" s="755">
        <v>0</v>
      </c>
      <c r="F196" s="755">
        <v>1916.1513600000001</v>
      </c>
      <c r="G196" s="881"/>
    </row>
    <row r="197" spans="1:7" ht="15" customHeight="1">
      <c r="A197" s="764" t="s">
        <v>177</v>
      </c>
      <c r="B197" s="755">
        <v>0</v>
      </c>
      <c r="C197" s="755">
        <v>0</v>
      </c>
      <c r="D197" s="755">
        <v>0</v>
      </c>
      <c r="E197" s="755">
        <v>0</v>
      </c>
      <c r="F197" s="755">
        <v>0</v>
      </c>
      <c r="G197" s="881"/>
    </row>
    <row r="198" spans="1:7" ht="15" customHeight="1">
      <c r="A198" s="764" t="s">
        <v>178</v>
      </c>
      <c r="B198" s="755">
        <v>3640.7911400000003</v>
      </c>
      <c r="C198" s="755">
        <v>0</v>
      </c>
      <c r="D198" s="755">
        <v>0</v>
      </c>
      <c r="E198" s="755">
        <v>0</v>
      </c>
      <c r="F198" s="755">
        <v>3640.7911400000003</v>
      </c>
      <c r="G198" s="881"/>
    </row>
    <row r="199" spans="1:7" ht="15" customHeight="1">
      <c r="A199" s="65" t="s">
        <v>179</v>
      </c>
      <c r="B199" s="755">
        <v>0</v>
      </c>
      <c r="C199" s="755">
        <v>0</v>
      </c>
      <c r="D199" s="755">
        <v>0</v>
      </c>
      <c r="E199" s="755">
        <v>0</v>
      </c>
      <c r="F199" s="755">
        <v>0</v>
      </c>
      <c r="G199" s="881"/>
    </row>
    <row r="200" spans="1:7" ht="15" customHeight="1">
      <c r="A200" s="65" t="s">
        <v>180</v>
      </c>
      <c r="B200" s="755">
        <v>3640.7911400000003</v>
      </c>
      <c r="C200" s="755">
        <v>0</v>
      </c>
      <c r="D200" s="755">
        <v>0</v>
      </c>
      <c r="E200" s="755">
        <v>0</v>
      </c>
      <c r="F200" s="755">
        <v>3640.7911400000003</v>
      </c>
      <c r="G200" s="881"/>
    </row>
    <row r="201" spans="1:7" ht="15" customHeight="1">
      <c r="A201" s="65" t="s">
        <v>181</v>
      </c>
      <c r="B201" s="755">
        <v>0</v>
      </c>
      <c r="C201" s="755">
        <v>0</v>
      </c>
      <c r="D201" s="755">
        <v>0</v>
      </c>
      <c r="E201" s="755">
        <v>0</v>
      </c>
      <c r="F201" s="755">
        <v>0</v>
      </c>
    </row>
    <row r="202" spans="1:7" ht="15" customHeight="1">
      <c r="A202" s="65" t="s">
        <v>182</v>
      </c>
      <c r="B202" s="755">
        <v>0</v>
      </c>
      <c r="C202" s="755">
        <v>0</v>
      </c>
      <c r="D202" s="755">
        <v>0</v>
      </c>
      <c r="E202" s="755">
        <v>0</v>
      </c>
      <c r="F202" s="755">
        <v>0</v>
      </c>
    </row>
    <row r="203" spans="1:7" ht="15" customHeight="1" thickBot="1">
      <c r="A203" s="764" t="s">
        <v>183</v>
      </c>
      <c r="B203" s="755">
        <v>0</v>
      </c>
      <c r="C203" s="755">
        <v>0</v>
      </c>
      <c r="D203" s="755">
        <v>0</v>
      </c>
      <c r="E203" s="755">
        <v>0</v>
      </c>
      <c r="F203" s="755">
        <v>0</v>
      </c>
    </row>
    <row r="204" spans="1:7" ht="15" customHeight="1" thickTop="1" thickBot="1">
      <c r="A204" s="760" t="s">
        <v>184</v>
      </c>
      <c r="B204" s="753">
        <v>5740092.8020699993</v>
      </c>
      <c r="C204" s="753">
        <v>7884631.6588100009</v>
      </c>
      <c r="D204" s="753">
        <v>3984.6758999999997</v>
      </c>
      <c r="E204" s="753">
        <v>546.4264300000001</v>
      </c>
      <c r="F204" s="753">
        <v>13629255.563209999</v>
      </c>
    </row>
    <row r="205" spans="1:7" ht="15" customHeight="1" thickTop="1">
      <c r="A205" s="764" t="s">
        <v>185</v>
      </c>
      <c r="B205" s="755">
        <v>12565.256670000001</v>
      </c>
      <c r="C205" s="755">
        <v>2934.7542999999996</v>
      </c>
      <c r="D205" s="755">
        <v>0</v>
      </c>
      <c r="E205" s="755">
        <v>0</v>
      </c>
      <c r="F205" s="755">
        <v>15500.010970000001</v>
      </c>
    </row>
    <row r="206" spans="1:7" ht="15" customHeight="1">
      <c r="A206" s="761" t="s">
        <v>186</v>
      </c>
      <c r="B206" s="755">
        <v>0</v>
      </c>
      <c r="C206" s="755">
        <v>0</v>
      </c>
      <c r="D206" s="755">
        <v>0</v>
      </c>
      <c r="E206" s="755">
        <v>0</v>
      </c>
      <c r="F206" s="755">
        <v>0</v>
      </c>
    </row>
    <row r="207" spans="1:7" ht="15" customHeight="1">
      <c r="A207" s="65" t="s">
        <v>187</v>
      </c>
      <c r="B207" s="755">
        <v>0</v>
      </c>
      <c r="C207" s="755">
        <v>0</v>
      </c>
      <c r="D207" s="755">
        <v>0</v>
      </c>
      <c r="E207" s="755">
        <v>0</v>
      </c>
      <c r="F207" s="755">
        <v>0</v>
      </c>
    </row>
    <row r="208" spans="1:7" ht="15" customHeight="1">
      <c r="A208" s="65" t="s">
        <v>188</v>
      </c>
      <c r="B208" s="755">
        <v>12565.256670000001</v>
      </c>
      <c r="C208" s="755">
        <v>2934.7542999999996</v>
      </c>
      <c r="D208" s="755">
        <v>0</v>
      </c>
      <c r="E208" s="755">
        <v>0</v>
      </c>
      <c r="F208" s="755">
        <v>15500.010970000001</v>
      </c>
    </row>
    <row r="209" spans="1:6" ht="15" customHeight="1">
      <c r="A209" s="764" t="s">
        <v>189</v>
      </c>
      <c r="B209" s="755">
        <v>58975.68363</v>
      </c>
      <c r="C209" s="755">
        <v>0</v>
      </c>
      <c r="D209" s="755">
        <v>803.15781000000004</v>
      </c>
      <c r="E209" s="755">
        <v>0</v>
      </c>
      <c r="F209" s="755">
        <v>59778.841439999997</v>
      </c>
    </row>
    <row r="210" spans="1:6" ht="15" customHeight="1">
      <c r="A210" s="65" t="s">
        <v>190</v>
      </c>
      <c r="B210" s="755">
        <v>0</v>
      </c>
      <c r="C210" s="755">
        <v>0</v>
      </c>
      <c r="D210" s="755">
        <v>0</v>
      </c>
      <c r="E210" s="755">
        <v>0</v>
      </c>
      <c r="F210" s="755">
        <v>0</v>
      </c>
    </row>
    <row r="211" spans="1:6" ht="15" customHeight="1">
      <c r="A211" s="65" t="s">
        <v>191</v>
      </c>
      <c r="B211" s="755">
        <v>58975.68363</v>
      </c>
      <c r="C211" s="755">
        <v>0</v>
      </c>
      <c r="D211" s="755">
        <v>803.15781000000004</v>
      </c>
      <c r="E211" s="755">
        <v>0</v>
      </c>
      <c r="F211" s="755">
        <v>59778.841439999997</v>
      </c>
    </row>
    <row r="212" spans="1:6" ht="15" customHeight="1">
      <c r="A212" s="761" t="s">
        <v>192</v>
      </c>
      <c r="B212" s="755">
        <v>0</v>
      </c>
      <c r="C212" s="755">
        <v>0</v>
      </c>
      <c r="D212" s="755">
        <v>0</v>
      </c>
      <c r="E212" s="755">
        <v>0</v>
      </c>
      <c r="F212" s="755">
        <v>0</v>
      </c>
    </row>
    <row r="213" spans="1:6" ht="15" customHeight="1">
      <c r="A213" s="65" t="s">
        <v>1267</v>
      </c>
      <c r="B213" s="755">
        <v>0</v>
      </c>
      <c r="C213" s="755">
        <v>0</v>
      </c>
      <c r="D213" s="755">
        <v>0</v>
      </c>
      <c r="E213" s="755">
        <v>0</v>
      </c>
      <c r="F213" s="755">
        <v>0</v>
      </c>
    </row>
    <row r="214" spans="1:6" ht="15" customHeight="1">
      <c r="A214" s="65" t="s">
        <v>193</v>
      </c>
      <c r="B214" s="755">
        <v>0</v>
      </c>
      <c r="C214" s="755">
        <v>0</v>
      </c>
      <c r="D214" s="755">
        <v>0</v>
      </c>
      <c r="E214" s="755">
        <v>0</v>
      </c>
      <c r="F214" s="755">
        <v>0</v>
      </c>
    </row>
    <row r="215" spans="1:6" ht="15" customHeight="1">
      <c r="A215" s="764" t="s">
        <v>194</v>
      </c>
      <c r="B215" s="755">
        <v>0</v>
      </c>
      <c r="C215" s="755">
        <v>0</v>
      </c>
      <c r="D215" s="755">
        <v>0</v>
      </c>
      <c r="E215" s="755">
        <v>0</v>
      </c>
      <c r="F215" s="755">
        <v>0</v>
      </c>
    </row>
    <row r="216" spans="1:6" ht="15" customHeight="1">
      <c r="A216" s="65" t="s">
        <v>195</v>
      </c>
      <c r="B216" s="755">
        <v>0</v>
      </c>
      <c r="C216" s="755">
        <v>0</v>
      </c>
      <c r="D216" s="755">
        <v>0</v>
      </c>
      <c r="E216" s="755">
        <v>0</v>
      </c>
      <c r="F216" s="755">
        <v>0</v>
      </c>
    </row>
    <row r="217" spans="1:6" ht="15" customHeight="1">
      <c r="A217" s="65" t="s">
        <v>196</v>
      </c>
      <c r="B217" s="755">
        <v>0</v>
      </c>
      <c r="C217" s="755">
        <v>0</v>
      </c>
      <c r="D217" s="755">
        <v>0</v>
      </c>
      <c r="E217" s="755">
        <v>0</v>
      </c>
      <c r="F217" s="755">
        <v>0</v>
      </c>
    </row>
    <row r="218" spans="1:6" ht="15" customHeight="1">
      <c r="A218" s="764" t="s">
        <v>197</v>
      </c>
      <c r="B218" s="755">
        <v>0</v>
      </c>
      <c r="C218" s="755">
        <v>0</v>
      </c>
      <c r="D218" s="755">
        <v>0</v>
      </c>
      <c r="E218" s="755">
        <v>0</v>
      </c>
      <c r="F218" s="755">
        <v>0</v>
      </c>
    </row>
    <row r="219" spans="1:6" ht="15" customHeight="1">
      <c r="A219" s="65" t="s">
        <v>198</v>
      </c>
      <c r="B219" s="755">
        <v>0</v>
      </c>
      <c r="C219" s="755">
        <v>0</v>
      </c>
      <c r="D219" s="755">
        <v>0</v>
      </c>
      <c r="E219" s="755">
        <v>0</v>
      </c>
      <c r="F219" s="755">
        <v>0</v>
      </c>
    </row>
    <row r="220" spans="1:6" ht="15" customHeight="1">
      <c r="A220" s="65" t="s">
        <v>199</v>
      </c>
      <c r="B220" s="755">
        <v>0</v>
      </c>
      <c r="C220" s="755">
        <v>0</v>
      </c>
      <c r="D220" s="755">
        <v>0</v>
      </c>
      <c r="E220" s="755">
        <v>0</v>
      </c>
      <c r="F220" s="755">
        <v>0</v>
      </c>
    </row>
    <row r="221" spans="1:6" ht="15" customHeight="1">
      <c r="A221" s="764" t="s">
        <v>200</v>
      </c>
      <c r="B221" s="755">
        <v>4953341.4307200005</v>
      </c>
      <c r="C221" s="755">
        <v>5892917.41096</v>
      </c>
      <c r="D221" s="755">
        <v>0</v>
      </c>
      <c r="E221" s="755">
        <v>0</v>
      </c>
      <c r="F221" s="755">
        <v>10846258.84168</v>
      </c>
    </row>
    <row r="222" spans="1:6" ht="15" customHeight="1">
      <c r="A222" s="65" t="s">
        <v>201</v>
      </c>
      <c r="B222" s="755">
        <v>3991510.42289</v>
      </c>
      <c r="C222" s="755">
        <v>5454209.2536800001</v>
      </c>
      <c r="D222" s="755">
        <v>0</v>
      </c>
      <c r="E222" s="755">
        <v>0</v>
      </c>
      <c r="F222" s="755">
        <v>9445719.6765700001</v>
      </c>
    </row>
    <row r="223" spans="1:6" ht="15" customHeight="1">
      <c r="A223" s="65" t="s">
        <v>202</v>
      </c>
      <c r="B223" s="755">
        <v>0.06</v>
      </c>
      <c r="C223" s="755">
        <v>0</v>
      </c>
      <c r="D223" s="755">
        <v>0</v>
      </c>
      <c r="E223" s="755">
        <v>0</v>
      </c>
      <c r="F223" s="755">
        <v>0.06</v>
      </c>
    </row>
    <row r="224" spans="1:6" ht="15" customHeight="1">
      <c r="A224" s="65" t="s">
        <v>203</v>
      </c>
      <c r="B224" s="755">
        <v>543028.55773</v>
      </c>
      <c r="C224" s="755">
        <v>219016.83535000001</v>
      </c>
      <c r="D224" s="755">
        <v>0</v>
      </c>
      <c r="E224" s="755">
        <v>0</v>
      </c>
      <c r="F224" s="755">
        <v>762045.39308000007</v>
      </c>
    </row>
    <row r="225" spans="1:6" ht="15" customHeight="1">
      <c r="A225" s="65" t="s">
        <v>204</v>
      </c>
      <c r="B225" s="755">
        <v>0</v>
      </c>
      <c r="C225" s="755">
        <v>0</v>
      </c>
      <c r="D225" s="755">
        <v>0</v>
      </c>
      <c r="E225" s="755">
        <v>0</v>
      </c>
      <c r="F225" s="755">
        <v>0</v>
      </c>
    </row>
    <row r="226" spans="1:6" ht="15" customHeight="1">
      <c r="A226" s="65" t="s">
        <v>205</v>
      </c>
      <c r="B226" s="755">
        <v>161672.57465999998</v>
      </c>
      <c r="C226" s="755">
        <v>50491.133670000003</v>
      </c>
      <c r="D226" s="755">
        <v>0</v>
      </c>
      <c r="E226" s="755">
        <v>0</v>
      </c>
      <c r="F226" s="755">
        <v>212163.70833000002</v>
      </c>
    </row>
    <row r="227" spans="1:6" ht="15" customHeight="1">
      <c r="A227" s="65" t="s">
        <v>206</v>
      </c>
      <c r="B227" s="755">
        <v>761.15098</v>
      </c>
      <c r="C227" s="755">
        <v>0</v>
      </c>
      <c r="D227" s="755">
        <v>0</v>
      </c>
      <c r="E227" s="755">
        <v>0</v>
      </c>
      <c r="F227" s="755">
        <v>761.15098</v>
      </c>
    </row>
    <row r="228" spans="1:6" ht="15" customHeight="1">
      <c r="A228" s="65" t="s">
        <v>207</v>
      </c>
      <c r="B228" s="767">
        <v>11.260999999999999</v>
      </c>
      <c r="C228" s="767">
        <v>0</v>
      </c>
      <c r="D228" s="767">
        <v>0</v>
      </c>
      <c r="E228" s="767">
        <v>0</v>
      </c>
      <c r="F228" s="767">
        <v>11.260999999999999</v>
      </c>
    </row>
    <row r="229" spans="1:6" ht="15" customHeight="1">
      <c r="A229" s="65" t="s">
        <v>208</v>
      </c>
      <c r="B229" s="767">
        <v>0</v>
      </c>
      <c r="C229" s="767">
        <v>0</v>
      </c>
      <c r="D229" s="767">
        <v>0</v>
      </c>
      <c r="E229" s="767">
        <v>0</v>
      </c>
      <c r="F229" s="767">
        <v>0</v>
      </c>
    </row>
    <row r="230" spans="1:6" ht="15" customHeight="1">
      <c r="A230" s="65" t="s">
        <v>209</v>
      </c>
      <c r="B230" s="767">
        <v>256357.40346</v>
      </c>
      <c r="C230" s="767">
        <v>169200.18826</v>
      </c>
      <c r="D230" s="767">
        <v>0</v>
      </c>
      <c r="E230" s="767">
        <v>0</v>
      </c>
      <c r="F230" s="767">
        <v>425557.59172000003</v>
      </c>
    </row>
    <row r="231" spans="1:6" ht="15" customHeight="1">
      <c r="A231" s="764" t="s">
        <v>210</v>
      </c>
      <c r="B231" s="767">
        <v>673250.91437999997</v>
      </c>
      <c r="C231" s="767">
        <v>1940525.85784</v>
      </c>
      <c r="D231" s="767">
        <v>3181.51809</v>
      </c>
      <c r="E231" s="767">
        <v>546.4264300000001</v>
      </c>
      <c r="F231" s="767">
        <v>2617504.7167399996</v>
      </c>
    </row>
    <row r="232" spans="1:6" ht="15" customHeight="1">
      <c r="A232" s="65" t="s">
        <v>211</v>
      </c>
      <c r="B232" s="767">
        <v>273139.68046</v>
      </c>
      <c r="C232" s="767">
        <v>122979.23890000001</v>
      </c>
      <c r="D232" s="767">
        <v>0</v>
      </c>
      <c r="E232" s="767">
        <v>546.4264300000001</v>
      </c>
      <c r="F232" s="767">
        <v>396665.34579000005</v>
      </c>
    </row>
    <row r="233" spans="1:6" ht="15" customHeight="1">
      <c r="A233" s="65" t="s">
        <v>212</v>
      </c>
      <c r="B233" s="767">
        <v>919.57637999999997</v>
      </c>
      <c r="C233" s="767">
        <v>7763.6125400000001</v>
      </c>
      <c r="D233" s="767">
        <v>0</v>
      </c>
      <c r="E233" s="767">
        <v>0</v>
      </c>
      <c r="F233" s="767">
        <v>8683.1889200000005</v>
      </c>
    </row>
    <row r="234" spans="1:6" ht="15" customHeight="1">
      <c r="A234" s="65" t="s">
        <v>213</v>
      </c>
      <c r="B234" s="767">
        <v>82550.635120000006</v>
      </c>
      <c r="C234" s="767">
        <v>96627.585630000001</v>
      </c>
      <c r="D234" s="767">
        <v>813.83293999999989</v>
      </c>
      <c r="E234" s="767">
        <v>0</v>
      </c>
      <c r="F234" s="767">
        <v>179992.05369</v>
      </c>
    </row>
    <row r="235" spans="1:6" ht="15" customHeight="1">
      <c r="A235" s="65" t="s">
        <v>214</v>
      </c>
      <c r="B235" s="767">
        <v>39311.099009999998</v>
      </c>
      <c r="C235" s="767">
        <v>27981.057210000003</v>
      </c>
      <c r="D235" s="767">
        <v>2311.9747599999996</v>
      </c>
      <c r="E235" s="767">
        <v>0</v>
      </c>
      <c r="F235" s="767">
        <v>69604.130980000002</v>
      </c>
    </row>
    <row r="236" spans="1:6" ht="15" customHeight="1">
      <c r="A236" s="65" t="s">
        <v>215</v>
      </c>
      <c r="B236" s="767">
        <v>0</v>
      </c>
      <c r="C236" s="767">
        <v>0</v>
      </c>
      <c r="D236" s="767">
        <v>0</v>
      </c>
      <c r="E236" s="767">
        <v>0</v>
      </c>
      <c r="F236" s="767">
        <v>0</v>
      </c>
    </row>
    <row r="237" spans="1:6" ht="15" customHeight="1">
      <c r="A237" s="65" t="s">
        <v>1522</v>
      </c>
      <c r="B237" s="767">
        <v>277329.92341000005</v>
      </c>
      <c r="C237" s="767">
        <v>1685174.36356</v>
      </c>
      <c r="D237" s="767">
        <v>55.710389999999997</v>
      </c>
      <c r="E237" s="767">
        <v>0</v>
      </c>
      <c r="F237" s="767">
        <v>1962559.9973599999</v>
      </c>
    </row>
    <row r="238" spans="1:6" ht="15" customHeight="1">
      <c r="A238" s="764" t="s">
        <v>1251</v>
      </c>
      <c r="B238" s="65">
        <v>41959.516670000005</v>
      </c>
      <c r="C238" s="65">
        <v>48253.635710000002</v>
      </c>
      <c r="D238" s="65">
        <v>0</v>
      </c>
      <c r="E238" s="65">
        <v>0</v>
      </c>
      <c r="F238" s="65">
        <v>90213.15238</v>
      </c>
    </row>
    <row r="239" spans="1:6" ht="15" customHeight="1">
      <c r="A239" s="65" t="s">
        <v>1252</v>
      </c>
      <c r="B239" s="65">
        <v>41959.476750000002</v>
      </c>
      <c r="C239" s="65">
        <v>48253.635710000002</v>
      </c>
      <c r="D239" s="65">
        <v>0</v>
      </c>
      <c r="E239" s="65">
        <v>0</v>
      </c>
      <c r="F239" s="65">
        <v>90213.112459999989</v>
      </c>
    </row>
    <row r="240" spans="1:6" ht="15" customHeight="1">
      <c r="A240" s="65" t="s">
        <v>1253</v>
      </c>
      <c r="B240" s="65">
        <v>3.9920000000000004E-2</v>
      </c>
      <c r="C240" s="65">
        <v>0</v>
      </c>
      <c r="D240" s="65">
        <v>0</v>
      </c>
      <c r="E240" s="65">
        <v>0</v>
      </c>
      <c r="F240" s="65">
        <v>3.9920000000000004E-2</v>
      </c>
    </row>
    <row r="241" spans="1:6" ht="15" customHeight="1">
      <c r="A241" s="764" t="s">
        <v>1254</v>
      </c>
      <c r="B241" s="65">
        <v>0</v>
      </c>
      <c r="C241" s="65">
        <v>0</v>
      </c>
      <c r="D241" s="65">
        <v>0</v>
      </c>
      <c r="E241" s="65">
        <v>0</v>
      </c>
      <c r="F241" s="65">
        <v>0</v>
      </c>
    </row>
    <row r="242" spans="1:6" ht="15" customHeight="1">
      <c r="A242" s="65" t="s">
        <v>1252</v>
      </c>
      <c r="B242" s="65">
        <v>0</v>
      </c>
      <c r="C242" s="65">
        <v>0</v>
      </c>
      <c r="D242" s="65">
        <v>0</v>
      </c>
      <c r="E242" s="65">
        <v>0</v>
      </c>
      <c r="F242" s="65">
        <v>0</v>
      </c>
    </row>
    <row r="243" spans="1:6" ht="15" customHeight="1">
      <c r="A243" s="65" t="s">
        <v>1253</v>
      </c>
      <c r="B243" s="65">
        <v>0</v>
      </c>
      <c r="C243" s="65">
        <v>0</v>
      </c>
      <c r="D243" s="65">
        <v>0</v>
      </c>
      <c r="E243" s="65">
        <v>0</v>
      </c>
      <c r="F243" s="65">
        <v>0</v>
      </c>
    </row>
    <row r="244" spans="1:6" ht="15" customHeight="1">
      <c r="A244" s="764" t="s">
        <v>1255</v>
      </c>
      <c r="B244" s="65">
        <v>41959.597689999995</v>
      </c>
      <c r="C244" s="65">
        <v>48253.554779999999</v>
      </c>
      <c r="D244" s="65">
        <v>0</v>
      </c>
      <c r="E244" s="65">
        <v>0</v>
      </c>
      <c r="F244" s="65">
        <v>90213.152470000001</v>
      </c>
    </row>
    <row r="245" spans="1:6" ht="15" customHeight="1" thickBot="1">
      <c r="A245" s="764" t="s">
        <v>1256</v>
      </c>
      <c r="B245" s="65">
        <v>0</v>
      </c>
      <c r="C245" s="65">
        <v>0</v>
      </c>
      <c r="D245" s="65">
        <v>0</v>
      </c>
      <c r="E245" s="65">
        <v>0</v>
      </c>
      <c r="F245" s="65">
        <v>0</v>
      </c>
    </row>
    <row r="246" spans="1:6" ht="15" customHeight="1" thickTop="1" thickBot="1">
      <c r="A246" s="760" t="s">
        <v>216</v>
      </c>
      <c r="B246" s="753">
        <v>705478.37082000007</v>
      </c>
      <c r="C246" s="753">
        <v>73561.727809999997</v>
      </c>
      <c r="D246" s="753">
        <v>0</v>
      </c>
      <c r="E246" s="753">
        <v>0.2974</v>
      </c>
      <c r="F246" s="753">
        <v>779040.39602999995</v>
      </c>
    </row>
    <row r="247" spans="1:6" ht="15" customHeight="1" thickTop="1">
      <c r="A247" s="65" t="s">
        <v>217</v>
      </c>
      <c r="B247" s="755">
        <v>1212.8385900000001</v>
      </c>
      <c r="C247" s="755">
        <v>271.30011999999999</v>
      </c>
      <c r="D247" s="755">
        <v>0</v>
      </c>
      <c r="E247" s="755">
        <v>0</v>
      </c>
      <c r="F247" s="755">
        <v>1484.1387099999999</v>
      </c>
    </row>
    <row r="248" spans="1:6" ht="15" customHeight="1">
      <c r="A248" s="65" t="s">
        <v>218</v>
      </c>
      <c r="B248" s="755">
        <v>3127.92002</v>
      </c>
      <c r="C248" s="755">
        <v>7816.0701300000001</v>
      </c>
      <c r="D248" s="755">
        <v>0</v>
      </c>
      <c r="E248" s="755">
        <v>0.2974</v>
      </c>
      <c r="F248" s="755">
        <v>10944.287550000001</v>
      </c>
    </row>
    <row r="249" spans="1:6" ht="15" customHeight="1">
      <c r="A249" s="65" t="s">
        <v>219</v>
      </c>
      <c r="B249" s="755">
        <v>663403.71046000009</v>
      </c>
      <c r="C249" s="755">
        <v>55981.470380000006</v>
      </c>
      <c r="D249" s="755">
        <v>0</v>
      </c>
      <c r="E249" s="755">
        <v>0</v>
      </c>
      <c r="F249" s="755">
        <v>719385.18084000004</v>
      </c>
    </row>
    <row r="250" spans="1:6" ht="15" customHeight="1">
      <c r="A250" s="65" t="s">
        <v>220</v>
      </c>
      <c r="B250" s="755">
        <v>12273.23372</v>
      </c>
      <c r="C250" s="755">
        <v>4169.4999699999998</v>
      </c>
      <c r="D250" s="755">
        <v>0</v>
      </c>
      <c r="E250" s="755">
        <v>0</v>
      </c>
      <c r="F250" s="755">
        <v>16442.733690000001</v>
      </c>
    </row>
    <row r="251" spans="1:6" ht="15" customHeight="1">
      <c r="A251" s="65" t="s">
        <v>221</v>
      </c>
      <c r="B251" s="755">
        <v>12877.96775</v>
      </c>
      <c r="C251" s="755">
        <v>1457.95353</v>
      </c>
      <c r="D251" s="755">
        <v>0</v>
      </c>
      <c r="E251" s="755">
        <v>0</v>
      </c>
      <c r="F251" s="755">
        <v>14335.921279999999</v>
      </c>
    </row>
    <row r="252" spans="1:6" ht="15" customHeight="1">
      <c r="A252" s="65" t="s">
        <v>222</v>
      </c>
      <c r="B252" s="755">
        <v>3565.5273700000002</v>
      </c>
      <c r="C252" s="755">
        <v>1211.4023200000001</v>
      </c>
      <c r="D252" s="755">
        <v>0</v>
      </c>
      <c r="E252" s="755">
        <v>0</v>
      </c>
      <c r="F252" s="755">
        <v>4776.9296900000008</v>
      </c>
    </row>
    <row r="253" spans="1:6" ht="15" customHeight="1">
      <c r="A253" s="65" t="s">
        <v>223</v>
      </c>
      <c r="B253" s="755">
        <v>5463.5767699999997</v>
      </c>
      <c r="C253" s="755">
        <v>1213.5806499999999</v>
      </c>
      <c r="D253" s="755">
        <v>0</v>
      </c>
      <c r="E253" s="755">
        <v>0</v>
      </c>
      <c r="F253" s="755">
        <v>6677.1574199999995</v>
      </c>
    </row>
    <row r="254" spans="1:6" ht="15" customHeight="1">
      <c r="A254" s="65" t="s">
        <v>224</v>
      </c>
      <c r="B254" s="755">
        <v>1615.1030000000001</v>
      </c>
      <c r="C254" s="755">
        <v>1089.1979899999999</v>
      </c>
      <c r="D254" s="755">
        <v>0</v>
      </c>
      <c r="E254" s="755">
        <v>0</v>
      </c>
      <c r="F254" s="755">
        <v>2704.3009900000002</v>
      </c>
    </row>
    <row r="255" spans="1:6" ht="15" customHeight="1">
      <c r="A255" s="65" t="s">
        <v>225</v>
      </c>
      <c r="B255" s="755">
        <v>0</v>
      </c>
      <c r="C255" s="755">
        <v>0</v>
      </c>
      <c r="D255" s="755">
        <v>0</v>
      </c>
      <c r="E255" s="755">
        <v>0</v>
      </c>
      <c r="F255" s="755">
        <v>0</v>
      </c>
    </row>
    <row r="256" spans="1:6" ht="15" customHeight="1">
      <c r="A256" s="65" t="s">
        <v>226</v>
      </c>
      <c r="B256" s="755">
        <v>1860.0587700000001</v>
      </c>
      <c r="C256" s="755">
        <v>283.15583000000004</v>
      </c>
      <c r="D256" s="755">
        <v>0</v>
      </c>
      <c r="E256" s="755">
        <v>0</v>
      </c>
      <c r="F256" s="755">
        <v>2143.2146000000002</v>
      </c>
    </row>
    <row r="257" spans="1:6" ht="15" customHeight="1" thickBot="1">
      <c r="A257" s="65" t="s">
        <v>227</v>
      </c>
      <c r="B257" s="755">
        <v>78.434370000000001</v>
      </c>
      <c r="C257" s="755">
        <v>68.096890000000002</v>
      </c>
      <c r="D257" s="755">
        <v>0</v>
      </c>
      <c r="E257" s="755">
        <v>0</v>
      </c>
      <c r="F257" s="755">
        <v>146.53126</v>
      </c>
    </row>
    <row r="258" spans="1:6" ht="15" customHeight="1" thickTop="1" thickBot="1">
      <c r="A258" s="760" t="s">
        <v>228</v>
      </c>
      <c r="B258" s="753">
        <v>-186927.37147000001</v>
      </c>
      <c r="C258" s="753">
        <v>-24416.59476</v>
      </c>
      <c r="D258" s="753">
        <v>0</v>
      </c>
      <c r="E258" s="753">
        <v>0</v>
      </c>
      <c r="F258" s="753">
        <v>-211343.96622999999</v>
      </c>
    </row>
    <row r="259" spans="1:6" ht="15" customHeight="1" thickTop="1">
      <c r="A259" s="65" t="s">
        <v>229</v>
      </c>
      <c r="B259" s="755">
        <v>-167133.27605000001</v>
      </c>
      <c r="C259" s="755">
        <v>-22563.070940000001</v>
      </c>
      <c r="D259" s="755">
        <v>0</v>
      </c>
      <c r="E259" s="755">
        <v>0</v>
      </c>
      <c r="F259" s="755">
        <v>-189696.34699000002</v>
      </c>
    </row>
    <row r="260" spans="1:6" ht="15" customHeight="1">
      <c r="A260" s="65" t="s">
        <v>230</v>
      </c>
      <c r="B260" s="755">
        <v>0</v>
      </c>
      <c r="C260" s="755">
        <v>0</v>
      </c>
      <c r="D260" s="755">
        <v>0</v>
      </c>
      <c r="E260" s="755">
        <v>0</v>
      </c>
      <c r="F260" s="755">
        <v>0</v>
      </c>
    </row>
    <row r="261" spans="1:6" ht="15" customHeight="1">
      <c r="A261" s="65" t="s">
        <v>231</v>
      </c>
      <c r="B261" s="755">
        <v>-17610.413700000001</v>
      </c>
      <c r="C261" s="755">
        <v>-1305.54928</v>
      </c>
      <c r="D261" s="755">
        <v>0</v>
      </c>
      <c r="E261" s="755">
        <v>0</v>
      </c>
      <c r="F261" s="755">
        <v>-18915.96298</v>
      </c>
    </row>
    <row r="262" spans="1:6" ht="15" customHeight="1">
      <c r="A262" s="65" t="s">
        <v>232</v>
      </c>
      <c r="B262" s="755">
        <v>-679.38152000000002</v>
      </c>
      <c r="C262" s="755">
        <v>-547.97454000000005</v>
      </c>
      <c r="D262" s="755">
        <v>0</v>
      </c>
      <c r="E262" s="755">
        <v>0</v>
      </c>
      <c r="F262" s="755">
        <v>-1227.3560600000001</v>
      </c>
    </row>
    <row r="263" spans="1:6" ht="15" customHeight="1">
      <c r="A263" s="65" t="s">
        <v>233</v>
      </c>
      <c r="B263" s="755">
        <v>-1503.3481000000002</v>
      </c>
      <c r="C263" s="755">
        <v>0</v>
      </c>
      <c r="D263" s="755">
        <v>0</v>
      </c>
      <c r="E263" s="755">
        <v>0</v>
      </c>
      <c r="F263" s="755">
        <v>-1503.3481000000002</v>
      </c>
    </row>
    <row r="264" spans="1:6" ht="15" customHeight="1">
      <c r="A264" s="761" t="s">
        <v>234</v>
      </c>
      <c r="B264" s="755">
        <v>0</v>
      </c>
      <c r="C264" s="755">
        <v>0</v>
      </c>
      <c r="D264" s="755">
        <v>0</v>
      </c>
      <c r="E264" s="755">
        <v>0</v>
      </c>
      <c r="F264" s="755">
        <v>0</v>
      </c>
    </row>
    <row r="265" spans="1:6" ht="15" customHeight="1" thickBot="1">
      <c r="A265" s="761" t="s">
        <v>235</v>
      </c>
      <c r="B265" s="755">
        <v>-0.95210000000000006</v>
      </c>
      <c r="C265" s="755">
        <v>0</v>
      </c>
      <c r="D265" s="755">
        <v>0</v>
      </c>
      <c r="E265" s="755">
        <v>0</v>
      </c>
      <c r="F265" s="755">
        <v>-0.95210000000000006</v>
      </c>
    </row>
    <row r="266" spans="1:6" ht="15" customHeight="1" thickTop="1" thickBot="1">
      <c r="A266" s="762" t="s">
        <v>236</v>
      </c>
      <c r="B266" s="751">
        <v>518550.99935</v>
      </c>
      <c r="C266" s="751">
        <v>49145.133049999997</v>
      </c>
      <c r="D266" s="751">
        <v>0</v>
      </c>
      <c r="E266" s="751">
        <v>0.2974</v>
      </c>
      <c r="F266" s="751">
        <v>567696.42979999993</v>
      </c>
    </row>
    <row r="267" spans="1:6" ht="15" customHeight="1" thickTop="1" thickBot="1">
      <c r="A267" s="763" t="s">
        <v>237</v>
      </c>
      <c r="B267" s="753">
        <v>19316.060329999997</v>
      </c>
      <c r="C267" s="753">
        <v>8431.2956300000005</v>
      </c>
      <c r="D267" s="753">
        <v>0</v>
      </c>
      <c r="E267" s="753">
        <v>0</v>
      </c>
      <c r="F267" s="753">
        <v>27747.355960000001</v>
      </c>
    </row>
    <row r="268" spans="1:6" ht="15" customHeight="1" thickTop="1">
      <c r="A268" s="65" t="s">
        <v>238</v>
      </c>
      <c r="B268" s="755">
        <v>12965.33167</v>
      </c>
      <c r="C268" s="755">
        <v>2873.2511800000002</v>
      </c>
      <c r="D268" s="755">
        <v>0</v>
      </c>
      <c r="E268" s="755">
        <v>0</v>
      </c>
      <c r="F268" s="755">
        <v>15838.582849999999</v>
      </c>
    </row>
    <row r="269" spans="1:6" ht="15" customHeight="1">
      <c r="A269" s="65" t="s">
        <v>239</v>
      </c>
      <c r="B269" s="755">
        <v>1349.5539099999999</v>
      </c>
      <c r="C269" s="755">
        <v>1715.94577</v>
      </c>
      <c r="D269" s="755">
        <v>0</v>
      </c>
      <c r="E269" s="755">
        <v>0</v>
      </c>
      <c r="F269" s="755">
        <v>3065.4996800000004</v>
      </c>
    </row>
    <row r="270" spans="1:6" ht="15" customHeight="1">
      <c r="A270" s="65" t="s">
        <v>240</v>
      </c>
      <c r="B270" s="755">
        <v>2775.1296200000002</v>
      </c>
      <c r="C270" s="755">
        <v>2773.7481600000001</v>
      </c>
      <c r="D270" s="755">
        <v>0</v>
      </c>
      <c r="E270" s="755">
        <v>0</v>
      </c>
      <c r="F270" s="755">
        <v>5548.8777800000007</v>
      </c>
    </row>
    <row r="271" spans="1:6" ht="15" customHeight="1">
      <c r="A271" s="65" t="s">
        <v>241</v>
      </c>
      <c r="B271" s="755">
        <v>0</v>
      </c>
      <c r="C271" s="755">
        <v>0</v>
      </c>
      <c r="D271" s="755">
        <v>0</v>
      </c>
      <c r="E271" s="755">
        <v>0</v>
      </c>
      <c r="F271" s="755">
        <v>0</v>
      </c>
    </row>
    <row r="272" spans="1:6" ht="15" customHeight="1">
      <c r="A272" s="770" t="s">
        <v>242</v>
      </c>
      <c r="B272" s="755">
        <v>2226.04513</v>
      </c>
      <c r="C272" s="755">
        <v>1068.35052</v>
      </c>
      <c r="D272" s="755">
        <v>0</v>
      </c>
      <c r="E272" s="755">
        <v>0</v>
      </c>
      <c r="F272" s="755">
        <v>3294.3956499999999</v>
      </c>
    </row>
    <row r="273" spans="1:6" ht="15" customHeight="1" thickBot="1">
      <c r="A273" s="770" t="s">
        <v>1515</v>
      </c>
      <c r="B273" s="755">
        <v>0</v>
      </c>
      <c r="C273" s="755">
        <v>0</v>
      </c>
      <c r="D273" s="755">
        <v>0</v>
      </c>
      <c r="E273" s="755">
        <v>0</v>
      </c>
      <c r="F273" s="755">
        <v>0</v>
      </c>
    </row>
    <row r="274" spans="1:6" ht="15" customHeight="1" thickTop="1" thickBot="1">
      <c r="A274" s="760" t="s">
        <v>243</v>
      </c>
      <c r="B274" s="753">
        <v>-10731.575369999999</v>
      </c>
      <c r="C274" s="753">
        <v>-4736.5706</v>
      </c>
      <c r="D274" s="753">
        <v>0</v>
      </c>
      <c r="E274" s="753">
        <v>0</v>
      </c>
      <c r="F274" s="753">
        <v>-15468.145970000001</v>
      </c>
    </row>
    <row r="275" spans="1:6" ht="15" customHeight="1" thickTop="1">
      <c r="A275" s="65" t="s">
        <v>238</v>
      </c>
      <c r="B275" s="755">
        <v>-2232.4291699999999</v>
      </c>
      <c r="C275" s="755">
        <v>-1211.4921299999999</v>
      </c>
      <c r="D275" s="755">
        <v>0</v>
      </c>
      <c r="E275" s="755">
        <v>0</v>
      </c>
      <c r="F275" s="755">
        <v>-3443.9213</v>
      </c>
    </row>
    <row r="276" spans="1:6" ht="15" customHeight="1">
      <c r="A276" s="65" t="s">
        <v>244</v>
      </c>
      <c r="B276" s="755">
        <v>-5473.8444</v>
      </c>
      <c r="C276" s="755">
        <v>-3.3479999999999999</v>
      </c>
      <c r="D276" s="755">
        <v>0</v>
      </c>
      <c r="E276" s="755">
        <v>0</v>
      </c>
      <c r="F276" s="755">
        <v>-5477.1924000000008</v>
      </c>
    </row>
    <row r="277" spans="1:6" ht="15" customHeight="1">
      <c r="A277" s="65" t="s">
        <v>245</v>
      </c>
      <c r="B277" s="755">
        <v>-8.3490200000000012</v>
      </c>
      <c r="C277" s="755">
        <v>-15.627079999999999</v>
      </c>
      <c r="D277" s="755">
        <v>0</v>
      </c>
      <c r="E277" s="755">
        <v>0</v>
      </c>
      <c r="F277" s="755">
        <v>-23.976099999999999</v>
      </c>
    </row>
    <row r="278" spans="1:6" ht="15" customHeight="1">
      <c r="A278" s="761" t="s">
        <v>246</v>
      </c>
      <c r="B278" s="755">
        <v>-63.29025</v>
      </c>
      <c r="C278" s="755">
        <v>0</v>
      </c>
      <c r="D278" s="755">
        <v>0</v>
      </c>
      <c r="E278" s="755">
        <v>0</v>
      </c>
      <c r="F278" s="755">
        <v>-63.29025</v>
      </c>
    </row>
    <row r="279" spans="1:6" ht="15" customHeight="1">
      <c r="A279" s="761" t="s">
        <v>247</v>
      </c>
      <c r="B279" s="755">
        <v>-2953.6625299999996</v>
      </c>
      <c r="C279" s="755">
        <v>-3506.1033900000002</v>
      </c>
      <c r="D279" s="755">
        <v>0</v>
      </c>
      <c r="E279" s="755">
        <v>0</v>
      </c>
      <c r="F279" s="755">
        <v>-6459.7659199999998</v>
      </c>
    </row>
    <row r="280" spans="1:6" ht="15" customHeight="1" thickBot="1">
      <c r="A280" s="65" t="s">
        <v>1516</v>
      </c>
      <c r="B280" s="755">
        <v>0</v>
      </c>
      <c r="C280" s="755">
        <v>0</v>
      </c>
      <c r="D280" s="755">
        <v>0</v>
      </c>
      <c r="E280" s="755">
        <v>0</v>
      </c>
      <c r="F280" s="755">
        <v>0</v>
      </c>
    </row>
    <row r="281" spans="1:6" ht="15" customHeight="1" thickTop="1" thickBot="1">
      <c r="A281" s="760" t="s">
        <v>248</v>
      </c>
      <c r="B281" s="753">
        <v>527135.48430999997</v>
      </c>
      <c r="C281" s="753">
        <v>52839.858079999998</v>
      </c>
      <c r="D281" s="753">
        <v>0</v>
      </c>
      <c r="E281" s="753">
        <v>0.2974</v>
      </c>
      <c r="F281" s="753">
        <v>579975.63978999993</v>
      </c>
    </row>
    <row r="282" spans="1:6" ht="15" customHeight="1" thickTop="1">
      <c r="A282" s="65" t="s">
        <v>249</v>
      </c>
      <c r="B282" s="755">
        <v>71219.850689999992</v>
      </c>
      <c r="C282" s="755">
        <v>21727.476910000001</v>
      </c>
      <c r="D282" s="755">
        <v>1.3678800000000002</v>
      </c>
      <c r="E282" s="755">
        <v>0</v>
      </c>
      <c r="F282" s="755">
        <v>92948.695480000009</v>
      </c>
    </row>
    <row r="283" spans="1:6" ht="15" customHeight="1">
      <c r="A283" s="65" t="s">
        <v>250</v>
      </c>
      <c r="B283" s="755">
        <v>3910.3726000000001</v>
      </c>
      <c r="C283" s="755">
        <v>3054.4774700000003</v>
      </c>
      <c r="D283" s="755">
        <v>1.3678800000000002</v>
      </c>
      <c r="E283" s="755">
        <v>0</v>
      </c>
      <c r="F283" s="755">
        <v>6966.2179500000002</v>
      </c>
    </row>
    <row r="284" spans="1:6" ht="15" customHeight="1">
      <c r="A284" s="65" t="s">
        <v>251</v>
      </c>
      <c r="B284" s="755">
        <v>67309.248090000008</v>
      </c>
      <c r="C284" s="755">
        <v>18672.99944</v>
      </c>
      <c r="D284" s="755">
        <v>0</v>
      </c>
      <c r="E284" s="755">
        <v>0</v>
      </c>
      <c r="F284" s="755">
        <v>85982.247530000008</v>
      </c>
    </row>
    <row r="285" spans="1:6" ht="15" customHeight="1">
      <c r="A285" s="65" t="s">
        <v>252</v>
      </c>
      <c r="B285" s="755">
        <v>0</v>
      </c>
      <c r="C285" s="755">
        <v>0</v>
      </c>
      <c r="D285" s="755">
        <v>0</v>
      </c>
      <c r="E285" s="755">
        <v>0</v>
      </c>
      <c r="F285" s="755">
        <v>0</v>
      </c>
    </row>
    <row r="286" spans="1:6" ht="15" customHeight="1">
      <c r="A286" s="65" t="s">
        <v>253</v>
      </c>
      <c r="B286" s="755">
        <v>0</v>
      </c>
      <c r="C286" s="755">
        <v>0</v>
      </c>
      <c r="D286" s="755">
        <v>0</v>
      </c>
      <c r="E286" s="755">
        <v>0</v>
      </c>
      <c r="F286" s="755">
        <v>0</v>
      </c>
    </row>
    <row r="287" spans="1:6" ht="15" customHeight="1">
      <c r="A287" s="65" t="s">
        <v>254</v>
      </c>
      <c r="B287" s="755">
        <v>0</v>
      </c>
      <c r="C287" s="755">
        <v>0</v>
      </c>
      <c r="D287" s="755">
        <v>0</v>
      </c>
      <c r="E287" s="755">
        <v>0</v>
      </c>
      <c r="F287" s="755">
        <v>0</v>
      </c>
    </row>
    <row r="288" spans="1:6" ht="15" customHeight="1">
      <c r="A288" s="65" t="s">
        <v>255</v>
      </c>
      <c r="B288" s="755">
        <v>0.23</v>
      </c>
      <c r="C288" s="755">
        <v>0</v>
      </c>
      <c r="D288" s="755">
        <v>0</v>
      </c>
      <c r="E288" s="755">
        <v>0</v>
      </c>
      <c r="F288" s="755">
        <v>0.23</v>
      </c>
    </row>
    <row r="289" spans="1:6" ht="15" customHeight="1">
      <c r="A289" s="65" t="s">
        <v>1517</v>
      </c>
      <c r="B289" s="755">
        <v>0</v>
      </c>
      <c r="C289" s="755">
        <v>0</v>
      </c>
      <c r="D289" s="755">
        <v>0</v>
      </c>
      <c r="E289" s="755">
        <v>0</v>
      </c>
      <c r="F289" s="755">
        <v>0</v>
      </c>
    </row>
    <row r="290" spans="1:6" ht="15" customHeight="1">
      <c r="A290" s="65" t="s">
        <v>256</v>
      </c>
      <c r="B290" s="755">
        <v>-116576.79324</v>
      </c>
      <c r="C290" s="755">
        <v>-23046.788069999999</v>
      </c>
      <c r="D290" s="755">
        <v>0</v>
      </c>
      <c r="E290" s="755">
        <v>0</v>
      </c>
      <c r="F290" s="755">
        <v>-139623.58131000001</v>
      </c>
    </row>
    <row r="291" spans="1:6" ht="15" customHeight="1">
      <c r="A291" s="761" t="s">
        <v>257</v>
      </c>
      <c r="B291" s="755">
        <v>-109926.11284</v>
      </c>
      <c r="C291" s="755">
        <v>-19468.75531</v>
      </c>
      <c r="D291" s="755">
        <v>0</v>
      </c>
      <c r="E291" s="755">
        <v>0</v>
      </c>
      <c r="F291" s="755">
        <v>-129394.86815000001</v>
      </c>
    </row>
    <row r="292" spans="1:6" ht="15" customHeight="1">
      <c r="A292" s="761" t="s">
        <v>258</v>
      </c>
      <c r="B292" s="755">
        <v>-75.279130000000009</v>
      </c>
      <c r="C292" s="755">
        <v>-176.74582000000001</v>
      </c>
      <c r="D292" s="755">
        <v>0</v>
      </c>
      <c r="E292" s="755">
        <v>0</v>
      </c>
      <c r="F292" s="755">
        <v>-252.02495000000002</v>
      </c>
    </row>
    <row r="293" spans="1:6" ht="15" customHeight="1">
      <c r="A293" s="65" t="s">
        <v>259</v>
      </c>
      <c r="B293" s="755">
        <v>-12.553799999999999</v>
      </c>
      <c r="C293" s="755">
        <v>-4.9391999999999996</v>
      </c>
      <c r="D293" s="755">
        <v>0</v>
      </c>
      <c r="E293" s="755">
        <v>0</v>
      </c>
      <c r="F293" s="755">
        <v>-17.492999999999999</v>
      </c>
    </row>
    <row r="294" spans="1:6" ht="15" customHeight="1">
      <c r="A294" s="761" t="s">
        <v>260</v>
      </c>
      <c r="B294" s="755">
        <v>-6561.7693399999998</v>
      </c>
      <c r="C294" s="755">
        <v>-3396.3477400000002</v>
      </c>
      <c r="D294" s="755">
        <v>0</v>
      </c>
      <c r="E294" s="755">
        <v>0</v>
      </c>
      <c r="F294" s="755">
        <v>-9958.11708</v>
      </c>
    </row>
    <row r="295" spans="1:6" ht="15" customHeight="1">
      <c r="A295" s="761" t="s">
        <v>261</v>
      </c>
      <c r="B295" s="755">
        <v>-0.84413000000000005</v>
      </c>
      <c r="C295" s="755">
        <v>0</v>
      </c>
      <c r="D295" s="755">
        <v>0</v>
      </c>
      <c r="E295" s="755">
        <v>0</v>
      </c>
      <c r="F295" s="755">
        <v>-0.84413000000000005</v>
      </c>
    </row>
    <row r="296" spans="1:6" ht="15" customHeight="1" thickBot="1">
      <c r="A296" s="65" t="s">
        <v>262</v>
      </c>
      <c r="B296" s="755">
        <v>-0.23400000000000001</v>
      </c>
      <c r="C296" s="755">
        <v>0</v>
      </c>
      <c r="D296" s="755">
        <v>0</v>
      </c>
      <c r="E296" s="755">
        <v>0</v>
      </c>
      <c r="F296" s="755">
        <v>-0.23400000000000001</v>
      </c>
    </row>
    <row r="297" spans="1:6" ht="15" customHeight="1" thickTop="1" thickBot="1">
      <c r="A297" s="762" t="s">
        <v>263</v>
      </c>
      <c r="B297" s="751">
        <v>481778.54175999999</v>
      </c>
      <c r="C297" s="751">
        <v>51520.546920000001</v>
      </c>
      <c r="D297" s="751">
        <v>1.3678800000000002</v>
      </c>
      <c r="E297" s="751">
        <v>0.2974</v>
      </c>
      <c r="F297" s="751">
        <v>533300.75396</v>
      </c>
    </row>
    <row r="298" spans="1:6" ht="15" customHeight="1" thickTop="1" thickBot="1">
      <c r="A298" s="760" t="s">
        <v>264</v>
      </c>
      <c r="B298" s="753">
        <v>-448127.75050000002</v>
      </c>
      <c r="C298" s="753">
        <v>-41398.883829999999</v>
      </c>
      <c r="D298" s="753">
        <v>0</v>
      </c>
      <c r="E298" s="753">
        <v>0</v>
      </c>
      <c r="F298" s="753">
        <v>-489526.63432999997</v>
      </c>
    </row>
    <row r="299" spans="1:6" ht="15" customHeight="1" thickTop="1">
      <c r="A299" s="65" t="s">
        <v>265</v>
      </c>
      <c r="B299" s="755">
        <v>-272431.12119999999</v>
      </c>
      <c r="C299" s="755">
        <v>-554.73131000000001</v>
      </c>
      <c r="D299" s="755">
        <v>0</v>
      </c>
      <c r="E299" s="755">
        <v>0</v>
      </c>
      <c r="F299" s="755">
        <v>-272985.85251</v>
      </c>
    </row>
    <row r="300" spans="1:6" ht="15" customHeight="1">
      <c r="A300" s="65" t="s">
        <v>266</v>
      </c>
      <c r="B300" s="755">
        <v>-37939.422850000003</v>
      </c>
      <c r="C300" s="755">
        <v>-2396.84393</v>
      </c>
      <c r="D300" s="755">
        <v>0</v>
      </c>
      <c r="E300" s="755">
        <v>0</v>
      </c>
      <c r="F300" s="755">
        <v>-40336.266779999998</v>
      </c>
    </row>
    <row r="301" spans="1:6" ht="15" customHeight="1">
      <c r="A301" s="65" t="s">
        <v>267</v>
      </c>
      <c r="B301" s="755">
        <v>-2238.6220899999998</v>
      </c>
      <c r="C301" s="755">
        <v>-9044.5570200000002</v>
      </c>
      <c r="D301" s="755">
        <v>0</v>
      </c>
      <c r="E301" s="755">
        <v>0</v>
      </c>
      <c r="F301" s="755">
        <v>-11283.179109999999</v>
      </c>
    </row>
    <row r="302" spans="1:6" ht="15" customHeight="1">
      <c r="A302" s="65" t="s">
        <v>268</v>
      </c>
      <c r="B302" s="755">
        <v>-15157.37343</v>
      </c>
      <c r="C302" s="755">
        <v>-10.10092</v>
      </c>
      <c r="D302" s="755">
        <v>0</v>
      </c>
      <c r="E302" s="755">
        <v>0</v>
      </c>
      <c r="F302" s="755">
        <v>-15167.47435</v>
      </c>
    </row>
    <row r="303" spans="1:6" ht="15" customHeight="1">
      <c r="A303" s="65" t="s">
        <v>269</v>
      </c>
      <c r="B303" s="755">
        <v>-23338.973260000002</v>
      </c>
      <c r="C303" s="755">
        <v>-1178.70156</v>
      </c>
      <c r="D303" s="755">
        <v>0</v>
      </c>
      <c r="E303" s="755">
        <v>0</v>
      </c>
      <c r="F303" s="755">
        <v>-24517.67482</v>
      </c>
    </row>
    <row r="304" spans="1:6" ht="15" customHeight="1">
      <c r="A304" s="65" t="s">
        <v>270</v>
      </c>
      <c r="B304" s="755">
        <v>-11968.812960000001</v>
      </c>
      <c r="C304" s="755">
        <v>-88.297880000000006</v>
      </c>
      <c r="D304" s="755">
        <v>0</v>
      </c>
      <c r="E304" s="755">
        <v>0</v>
      </c>
      <c r="F304" s="755">
        <v>-12057.110839999999</v>
      </c>
    </row>
    <row r="305" spans="1:6" ht="15" customHeight="1">
      <c r="A305" s="65" t="s">
        <v>271</v>
      </c>
      <c r="B305" s="755">
        <v>-16210.7124</v>
      </c>
      <c r="C305" s="755">
        <v>0</v>
      </c>
      <c r="D305" s="755">
        <v>0</v>
      </c>
      <c r="E305" s="755">
        <v>0</v>
      </c>
      <c r="F305" s="755">
        <v>-16210.7124</v>
      </c>
    </row>
    <row r="306" spans="1:6" ht="15" customHeight="1">
      <c r="A306" s="65" t="s">
        <v>272</v>
      </c>
      <c r="B306" s="755">
        <v>-2853.9581699999999</v>
      </c>
      <c r="C306" s="755">
        <v>-418.89640999999995</v>
      </c>
      <c r="D306" s="755">
        <v>0</v>
      </c>
      <c r="E306" s="755">
        <v>0</v>
      </c>
      <c r="F306" s="755">
        <v>-3272.8545800000002</v>
      </c>
    </row>
    <row r="307" spans="1:6" ht="15" customHeight="1" thickBot="1">
      <c r="A307" s="761" t="s">
        <v>273</v>
      </c>
      <c r="B307" s="755">
        <v>-65988.754140000005</v>
      </c>
      <c r="C307" s="755">
        <v>-27706.754800000002</v>
      </c>
      <c r="D307" s="755">
        <v>0</v>
      </c>
      <c r="E307" s="755">
        <v>0</v>
      </c>
      <c r="F307" s="755">
        <v>-93695.50894</v>
      </c>
    </row>
    <row r="308" spans="1:6" ht="15" customHeight="1" thickTop="1" thickBot="1">
      <c r="A308" s="763" t="s">
        <v>274</v>
      </c>
      <c r="B308" s="753">
        <v>33650.791259999998</v>
      </c>
      <c r="C308" s="753">
        <v>10121.66309</v>
      </c>
      <c r="D308" s="753">
        <v>1.3678800000000002</v>
      </c>
      <c r="E308" s="753">
        <v>0.2974</v>
      </c>
      <c r="F308" s="753">
        <v>43774.119630000001</v>
      </c>
    </row>
    <row r="309" spans="1:6" ht="15" customHeight="1" thickTop="1">
      <c r="A309" s="765" t="s">
        <v>275</v>
      </c>
      <c r="B309" s="755">
        <v>103.16882000000001</v>
      </c>
      <c r="C309" s="755">
        <v>238.03318999999999</v>
      </c>
      <c r="D309" s="755">
        <v>0</v>
      </c>
      <c r="E309" s="755">
        <v>1.43407</v>
      </c>
      <c r="F309" s="755">
        <v>342.63607999999999</v>
      </c>
    </row>
    <row r="310" spans="1:6" ht="15" customHeight="1">
      <c r="A310" s="761" t="s">
        <v>276</v>
      </c>
      <c r="B310" s="755">
        <v>103.16880999999999</v>
      </c>
      <c r="C310" s="755">
        <v>238.03318999999999</v>
      </c>
      <c r="D310" s="755">
        <v>0</v>
      </c>
      <c r="E310" s="755">
        <v>0</v>
      </c>
      <c r="F310" s="755">
        <v>341.202</v>
      </c>
    </row>
    <row r="311" spans="1:6" ht="15" customHeight="1">
      <c r="A311" s="761" t="s">
        <v>277</v>
      </c>
      <c r="B311" s="755">
        <v>1.0000000000000001E-5</v>
      </c>
      <c r="C311" s="755">
        <v>0</v>
      </c>
      <c r="D311" s="755">
        <v>0</v>
      </c>
      <c r="E311" s="755">
        <v>1.43407</v>
      </c>
      <c r="F311" s="755">
        <v>1.43408</v>
      </c>
    </row>
    <row r="312" spans="1:6" ht="15" customHeight="1">
      <c r="A312" s="765" t="s">
        <v>278</v>
      </c>
      <c r="B312" s="755">
        <v>-17.310939999999999</v>
      </c>
      <c r="C312" s="755">
        <v>-11.1023</v>
      </c>
      <c r="D312" s="755">
        <v>0</v>
      </c>
      <c r="E312" s="755">
        <v>-0.48769000000000001</v>
      </c>
      <c r="F312" s="755">
        <v>-28.900929999999999</v>
      </c>
    </row>
    <row r="313" spans="1:6" ht="15" customHeight="1">
      <c r="A313" s="761" t="s">
        <v>279</v>
      </c>
      <c r="B313" s="767">
        <v>-17.310939999999999</v>
      </c>
      <c r="C313" s="767">
        <v>-11.1023</v>
      </c>
      <c r="D313" s="767">
        <v>0</v>
      </c>
      <c r="E313" s="767">
        <v>0</v>
      </c>
      <c r="F313" s="767">
        <v>-28.413240000000002</v>
      </c>
    </row>
    <row r="314" spans="1:6" ht="15" customHeight="1" thickBot="1">
      <c r="A314" s="761" t="s">
        <v>280</v>
      </c>
      <c r="B314" s="767">
        <v>0</v>
      </c>
      <c r="C314" s="767">
        <v>0</v>
      </c>
      <c r="D314" s="767">
        <v>0</v>
      </c>
      <c r="E314" s="767">
        <v>-0.48769000000000001</v>
      </c>
      <c r="F314" s="767">
        <v>-0.48769000000000001</v>
      </c>
    </row>
    <row r="315" spans="1:6" ht="15" customHeight="1" thickTop="1" thickBot="1">
      <c r="A315" s="763" t="s">
        <v>281</v>
      </c>
      <c r="B315" s="753">
        <v>33736.649140000001</v>
      </c>
      <c r="C315" s="753">
        <v>10348.59398</v>
      </c>
      <c r="D315" s="753">
        <v>1.3678800000000002</v>
      </c>
      <c r="E315" s="753">
        <v>1.2437799999999999</v>
      </c>
      <c r="F315" s="753">
        <v>44087.854780000001</v>
      </c>
    </row>
    <row r="316" spans="1:6" ht="15" customHeight="1" thickTop="1" thickBot="1">
      <c r="A316" s="765" t="s">
        <v>282</v>
      </c>
      <c r="B316" s="755">
        <v>48.861400000000003</v>
      </c>
      <c r="C316" s="755">
        <v>-15.90414</v>
      </c>
      <c r="D316" s="755">
        <v>0</v>
      </c>
      <c r="E316" s="755">
        <v>0</v>
      </c>
      <c r="F316" s="755">
        <v>32.957260000000005</v>
      </c>
    </row>
    <row r="317" spans="1:6" ht="15" customHeight="1" thickTop="1" thickBot="1">
      <c r="A317" s="763" t="s">
        <v>283</v>
      </c>
      <c r="B317" s="753">
        <v>33785.510539999996</v>
      </c>
      <c r="C317" s="753">
        <v>10332.689839999999</v>
      </c>
      <c r="D317" s="753">
        <v>1.3678800000000002</v>
      </c>
      <c r="E317" s="753">
        <v>1.2437799999999999</v>
      </c>
      <c r="F317" s="753">
        <v>44120.812039999997</v>
      </c>
    </row>
    <row r="318" spans="1:6" ht="15" customHeight="1" thickTop="1" thickBot="1">
      <c r="A318" s="765" t="s">
        <v>284</v>
      </c>
      <c r="B318" s="755">
        <v>-357.35722999999996</v>
      </c>
      <c r="C318" s="755">
        <v>74.599289999999996</v>
      </c>
      <c r="D318" s="755">
        <v>0</v>
      </c>
      <c r="E318" s="755">
        <v>0</v>
      </c>
      <c r="F318" s="755">
        <v>-282.75794000000002</v>
      </c>
    </row>
    <row r="319" spans="1:6" ht="15" customHeight="1" thickTop="1" thickBot="1">
      <c r="A319" s="763" t="s">
        <v>285</v>
      </c>
      <c r="B319" s="753">
        <v>33428.153310000002</v>
      </c>
      <c r="C319" s="753">
        <v>10407.289130000001</v>
      </c>
      <c r="D319" s="753">
        <v>1.3678800000000002</v>
      </c>
      <c r="E319" s="753">
        <v>1.2437799999999999</v>
      </c>
      <c r="F319" s="753">
        <v>43838.054100000001</v>
      </c>
    </row>
    <row r="320" spans="1:6" ht="15" customHeight="1" thickTop="1" thickBot="1">
      <c r="A320" s="765" t="s">
        <v>286</v>
      </c>
      <c r="B320" s="755">
        <v>0</v>
      </c>
      <c r="C320" s="755">
        <v>0</v>
      </c>
      <c r="D320" s="755">
        <v>0</v>
      </c>
      <c r="E320" s="755">
        <v>0</v>
      </c>
      <c r="F320" s="755">
        <v>0</v>
      </c>
    </row>
    <row r="321" spans="1:6" ht="15" customHeight="1" thickTop="1" thickBot="1">
      <c r="A321" s="763" t="s">
        <v>287</v>
      </c>
      <c r="B321" s="753">
        <v>33428.153310000002</v>
      </c>
      <c r="C321" s="753">
        <v>10407.289130000001</v>
      </c>
      <c r="D321" s="753">
        <v>1.3678800000000002</v>
      </c>
      <c r="E321" s="753">
        <v>1.2437799999999999</v>
      </c>
      <c r="F321" s="753">
        <v>43838.054100000001</v>
      </c>
    </row>
    <row r="322" spans="1:6" ht="15" customHeight="1" thickTop="1" thickBot="1">
      <c r="A322" s="65" t="s">
        <v>288</v>
      </c>
      <c r="B322" s="98">
        <v>-4522.0926900000004</v>
      </c>
      <c r="C322" s="98">
        <v>0</v>
      </c>
      <c r="D322" s="98">
        <v>0</v>
      </c>
      <c r="E322" s="98">
        <v>0</v>
      </c>
      <c r="F322" s="98">
        <v>-4522.0926900000004</v>
      </c>
    </row>
    <row r="323" spans="1:6" ht="15" customHeight="1" thickTop="1" thickBot="1">
      <c r="A323" s="763" t="s">
        <v>289</v>
      </c>
      <c r="B323" s="753">
        <v>28906.06062</v>
      </c>
      <c r="C323" s="753">
        <v>10407.289130000001</v>
      </c>
      <c r="D323" s="753">
        <v>1.3678800000000002</v>
      </c>
      <c r="E323" s="753">
        <v>1.2437799999999999</v>
      </c>
      <c r="F323" s="753">
        <v>39315.961409999996</v>
      </c>
    </row>
    <row r="324" spans="1:6" ht="16.5" thickTop="1">
      <c r="A324" s="46"/>
      <c r="B324" s="47"/>
      <c r="C324" s="47"/>
      <c r="D324" s="47"/>
      <c r="E324" s="47"/>
      <c r="F324" s="47"/>
    </row>
    <row r="325" spans="1:6" ht="15.75">
      <c r="A325" s="46"/>
      <c r="B325" s="47"/>
      <c r="C325" s="47"/>
      <c r="D325" s="47"/>
      <c r="E325" s="47"/>
      <c r="F325" s="47"/>
    </row>
    <row r="326" spans="1:6" ht="15.75">
      <c r="A326" s="46"/>
      <c r="B326" s="47"/>
      <c r="C326" s="47"/>
      <c r="D326" s="47"/>
      <c r="E326" s="47"/>
      <c r="F326" s="47"/>
    </row>
    <row r="327" spans="1:6" ht="15.75">
      <c r="A327" s="46"/>
      <c r="B327" s="47"/>
      <c r="C327" s="47"/>
      <c r="D327" s="47"/>
      <c r="E327" s="47"/>
      <c r="F327" s="47"/>
    </row>
    <row r="328" spans="1:6" ht="15.75">
      <c r="A328" s="46"/>
      <c r="B328" s="47"/>
      <c r="C328" s="47"/>
      <c r="D328" s="47"/>
      <c r="E328" s="47"/>
      <c r="F328" s="47"/>
    </row>
    <row r="329" spans="1:6" ht="15.75">
      <c r="A329" s="46"/>
      <c r="B329" s="47"/>
      <c r="C329" s="47"/>
      <c r="D329" s="47"/>
      <c r="E329" s="47"/>
      <c r="F329" s="47"/>
    </row>
    <row r="330" spans="1:6" ht="15.75">
      <c r="A330" s="46"/>
      <c r="B330" s="47"/>
      <c r="C330" s="47"/>
      <c r="D330" s="47"/>
      <c r="E330" s="47"/>
      <c r="F330" s="47"/>
    </row>
    <row r="331" spans="1:6" ht="15.75">
      <c r="A331" s="46"/>
      <c r="B331" s="47"/>
      <c r="C331" s="47"/>
      <c r="D331" s="47"/>
      <c r="E331" s="47"/>
      <c r="F331" s="47"/>
    </row>
    <row r="332" spans="1:6" ht="15.75">
      <c r="A332" s="46"/>
      <c r="B332" s="47"/>
      <c r="C332" s="47"/>
      <c r="D332" s="47"/>
      <c r="E332" s="47"/>
      <c r="F332" s="47"/>
    </row>
    <row r="333" spans="1:6" ht="15.75">
      <c r="A333" s="46"/>
      <c r="B333" s="47"/>
      <c r="C333" s="47"/>
      <c r="D333" s="47"/>
      <c r="E333" s="47"/>
      <c r="F333" s="47"/>
    </row>
    <row r="334" spans="1:6" ht="15.75">
      <c r="A334" s="46"/>
      <c r="B334" s="47"/>
      <c r="C334" s="47"/>
      <c r="D334" s="47"/>
      <c r="E334" s="47"/>
      <c r="F334" s="47"/>
    </row>
    <row r="335" spans="1:6" ht="15.75">
      <c r="A335" s="46"/>
      <c r="B335" s="47"/>
      <c r="C335" s="47"/>
      <c r="D335" s="47"/>
      <c r="E335" s="47"/>
      <c r="F335" s="47"/>
    </row>
    <row r="336" spans="1:6" ht="15.75">
      <c r="A336" s="46"/>
      <c r="B336" s="47"/>
      <c r="C336" s="47"/>
      <c r="D336" s="47"/>
      <c r="E336" s="47"/>
      <c r="F336" s="47"/>
    </row>
    <row r="337" spans="1:6" ht="15.75">
      <c r="A337" s="46"/>
      <c r="B337" s="47"/>
      <c r="C337" s="47"/>
      <c r="D337" s="47"/>
      <c r="E337" s="47"/>
      <c r="F337" s="47"/>
    </row>
    <row r="338" spans="1:6" ht="15.75">
      <c r="A338" s="46"/>
      <c r="B338" s="47"/>
      <c r="C338" s="47"/>
      <c r="D338" s="47"/>
      <c r="E338" s="47"/>
      <c r="F338" s="47"/>
    </row>
    <row r="339" spans="1:6" ht="15.75">
      <c r="A339" s="46"/>
      <c r="B339" s="47"/>
      <c r="C339" s="47"/>
      <c r="D339" s="47"/>
      <c r="E339" s="47"/>
      <c r="F339" s="47"/>
    </row>
    <row r="340" spans="1:6" ht="15.75">
      <c r="A340" s="46"/>
      <c r="B340" s="47"/>
      <c r="C340" s="47"/>
      <c r="D340" s="47"/>
      <c r="E340" s="47"/>
      <c r="F340" s="47"/>
    </row>
    <row r="341" spans="1:6" ht="15.75">
      <c r="A341" s="46"/>
      <c r="B341" s="47"/>
      <c r="C341" s="47"/>
      <c r="D341" s="47"/>
      <c r="E341" s="47"/>
      <c r="F341" s="47"/>
    </row>
    <row r="342" spans="1:6" ht="15.75">
      <c r="A342" s="46"/>
      <c r="B342" s="47"/>
      <c r="C342" s="47"/>
      <c r="D342" s="47"/>
      <c r="E342" s="47"/>
      <c r="F342" s="47"/>
    </row>
    <row r="343" spans="1:6" ht="15.75">
      <c r="A343" s="46"/>
      <c r="B343" s="47"/>
      <c r="C343" s="47"/>
      <c r="D343" s="47"/>
      <c r="E343" s="47"/>
      <c r="F343" s="47"/>
    </row>
    <row r="344" spans="1:6" ht="15.75">
      <c r="A344" s="46"/>
      <c r="B344" s="47"/>
      <c r="C344" s="47"/>
      <c r="D344" s="47"/>
      <c r="E344" s="47"/>
      <c r="F344" s="47"/>
    </row>
    <row r="345" spans="1:6" ht="15.75">
      <c r="A345" s="46"/>
      <c r="B345" s="47"/>
      <c r="C345" s="47"/>
      <c r="D345" s="47"/>
      <c r="E345" s="47"/>
      <c r="F345" s="47"/>
    </row>
    <row r="346" spans="1:6" ht="15.75">
      <c r="A346" s="46"/>
      <c r="B346" s="47"/>
      <c r="C346" s="47"/>
      <c r="D346" s="47"/>
      <c r="E346" s="47"/>
      <c r="F346" s="47"/>
    </row>
    <row r="347" spans="1:6" ht="15.75">
      <c r="A347" s="46"/>
      <c r="B347" s="47"/>
      <c r="C347" s="47"/>
      <c r="D347" s="47"/>
      <c r="E347" s="47"/>
      <c r="F347" s="47"/>
    </row>
    <row r="348" spans="1:6" ht="15.75">
      <c r="A348" s="46"/>
      <c r="B348" s="47"/>
      <c r="C348" s="47"/>
      <c r="D348" s="47"/>
      <c r="E348" s="47"/>
      <c r="F348" s="47"/>
    </row>
    <row r="349" spans="1:6" ht="15.75">
      <c r="A349" s="46"/>
      <c r="B349" s="47"/>
      <c r="C349" s="47"/>
      <c r="D349" s="47"/>
      <c r="E349" s="47"/>
      <c r="F349" s="47"/>
    </row>
    <row r="350" spans="1:6" ht="15.75">
      <c r="A350" s="46"/>
      <c r="B350" s="47"/>
      <c r="C350" s="47"/>
      <c r="D350" s="47"/>
      <c r="E350" s="47"/>
      <c r="F350" s="47"/>
    </row>
    <row r="351" spans="1:6" ht="15.75">
      <c r="A351" s="46"/>
      <c r="B351" s="47"/>
      <c r="C351" s="47"/>
      <c r="D351" s="47"/>
      <c r="E351" s="47"/>
      <c r="F351" s="47"/>
    </row>
    <row r="352" spans="1:6" ht="15.75">
      <c r="A352" s="46"/>
      <c r="B352" s="47"/>
      <c r="C352" s="47"/>
      <c r="D352" s="47"/>
      <c r="E352" s="47"/>
      <c r="F352" s="47"/>
    </row>
    <row r="353" spans="1:6" ht="15.75">
      <c r="A353" s="46"/>
      <c r="B353" s="47"/>
      <c r="C353" s="47"/>
      <c r="D353" s="47"/>
      <c r="E353" s="47"/>
      <c r="F353" s="47"/>
    </row>
    <row r="354" spans="1:6" ht="15.75">
      <c r="A354" s="46"/>
      <c r="B354" s="47"/>
      <c r="C354" s="47"/>
      <c r="D354" s="47"/>
      <c r="E354" s="47"/>
      <c r="F354" s="47"/>
    </row>
    <row r="355" spans="1:6" ht="15.75">
      <c r="A355" s="46"/>
      <c r="B355" s="47"/>
      <c r="C355" s="47"/>
      <c r="D355" s="47"/>
      <c r="E355" s="47"/>
      <c r="F355" s="47"/>
    </row>
    <row r="356" spans="1:6" ht="15.75">
      <c r="A356" s="46"/>
      <c r="B356" s="47"/>
      <c r="C356" s="47"/>
      <c r="D356" s="47"/>
      <c r="E356" s="47"/>
      <c r="F356" s="47"/>
    </row>
    <row r="357" spans="1:6" ht="15.75">
      <c r="A357" s="46"/>
      <c r="B357" s="47"/>
      <c r="C357" s="47"/>
      <c r="D357" s="47"/>
      <c r="E357" s="47"/>
      <c r="F357" s="47"/>
    </row>
    <row r="358" spans="1:6" ht="15.75">
      <c r="A358" s="46"/>
      <c r="B358" s="47"/>
      <c r="C358" s="47"/>
      <c r="D358" s="47"/>
      <c r="E358" s="47"/>
      <c r="F358" s="47"/>
    </row>
    <row r="359" spans="1:6" ht="15.75">
      <c r="A359" s="46"/>
      <c r="B359" s="47"/>
      <c r="C359" s="47"/>
      <c r="D359" s="47"/>
      <c r="E359" s="47"/>
      <c r="F359" s="47"/>
    </row>
    <row r="360" spans="1:6" ht="15.75">
      <c r="A360" s="46"/>
      <c r="B360" s="47"/>
      <c r="C360" s="47"/>
      <c r="D360" s="47"/>
      <c r="E360" s="47"/>
      <c r="F360" s="47"/>
    </row>
    <row r="361" spans="1:6" ht="15.75">
      <c r="A361" s="46"/>
      <c r="B361" s="47"/>
      <c r="C361" s="47"/>
      <c r="D361" s="47"/>
      <c r="E361" s="47"/>
      <c r="F361" s="47"/>
    </row>
    <row r="362" spans="1:6" ht="15.75">
      <c r="A362" s="46"/>
      <c r="B362" s="47"/>
      <c r="C362" s="47"/>
      <c r="D362" s="47"/>
      <c r="E362" s="47"/>
      <c r="F362" s="47"/>
    </row>
    <row r="363" spans="1:6" ht="15.75">
      <c r="A363" s="46"/>
      <c r="B363" s="47"/>
      <c r="C363" s="47"/>
      <c r="D363" s="47"/>
      <c r="E363" s="47"/>
      <c r="F363" s="47"/>
    </row>
    <row r="364" spans="1:6" ht="15.75">
      <c r="A364" s="46"/>
      <c r="B364" s="47"/>
      <c r="C364" s="47"/>
      <c r="D364" s="47"/>
      <c r="E364" s="47"/>
      <c r="F364" s="47"/>
    </row>
    <row r="365" spans="1:6" ht="15.75">
      <c r="A365" s="46"/>
      <c r="B365" s="47"/>
      <c r="C365" s="47"/>
      <c r="D365" s="47"/>
      <c r="E365" s="47"/>
      <c r="F365" s="47"/>
    </row>
    <row r="366" spans="1:6" ht="15.75">
      <c r="A366" s="46"/>
      <c r="B366" s="47"/>
      <c r="C366" s="47"/>
      <c r="D366" s="47"/>
      <c r="E366" s="47"/>
      <c r="F366" s="47"/>
    </row>
    <row r="367" spans="1:6" ht="15.75">
      <c r="A367" s="46"/>
      <c r="B367" s="47"/>
      <c r="C367" s="47"/>
      <c r="D367" s="47"/>
      <c r="E367" s="47"/>
      <c r="F367" s="47"/>
    </row>
    <row r="368" spans="1:6" ht="15.75">
      <c r="A368" s="46"/>
      <c r="B368" s="47"/>
      <c r="C368" s="47"/>
      <c r="D368" s="47"/>
      <c r="E368" s="47"/>
      <c r="F368" s="47"/>
    </row>
    <row r="369" spans="1:6" ht="15.75">
      <c r="A369" s="46"/>
      <c r="B369" s="47"/>
      <c r="C369" s="47"/>
      <c r="D369" s="47"/>
      <c r="E369" s="47"/>
      <c r="F369" s="47"/>
    </row>
    <row r="370" spans="1:6" ht="15.75">
      <c r="A370" s="46"/>
      <c r="B370" s="47"/>
      <c r="C370" s="47"/>
      <c r="D370" s="47"/>
      <c r="E370" s="47"/>
      <c r="F370" s="47"/>
    </row>
    <row r="371" spans="1:6" ht="15.75">
      <c r="A371" s="46"/>
      <c r="B371" s="47"/>
      <c r="C371" s="47"/>
      <c r="D371" s="47"/>
      <c r="E371" s="47"/>
      <c r="F371" s="47"/>
    </row>
    <row r="372" spans="1:6" ht="15.75">
      <c r="A372" s="46"/>
      <c r="B372" s="47"/>
      <c r="C372" s="47"/>
      <c r="D372" s="47"/>
      <c r="E372" s="47"/>
      <c r="F372" s="47"/>
    </row>
    <row r="373" spans="1:6" ht="15.75">
      <c r="A373" s="46"/>
      <c r="B373" s="47"/>
      <c r="C373" s="47"/>
      <c r="D373" s="47"/>
      <c r="E373" s="47"/>
      <c r="F373" s="47"/>
    </row>
    <row r="374" spans="1:6" ht="15.75">
      <c r="A374" s="46"/>
      <c r="B374" s="47"/>
      <c r="C374" s="47"/>
      <c r="D374" s="47"/>
      <c r="E374" s="47"/>
      <c r="F374" s="47"/>
    </row>
    <row r="375" spans="1:6" ht="15.75">
      <c r="A375" s="46"/>
      <c r="B375" s="47"/>
      <c r="C375" s="47"/>
      <c r="D375" s="47"/>
      <c r="E375" s="47"/>
      <c r="F375" s="47"/>
    </row>
    <row r="376" spans="1:6" ht="15.75">
      <c r="A376" s="46"/>
      <c r="B376" s="47"/>
      <c r="C376" s="47"/>
      <c r="D376" s="47"/>
      <c r="E376" s="47"/>
      <c r="F376" s="47"/>
    </row>
    <row r="377" spans="1:6" ht="15.75">
      <c r="A377" s="46"/>
      <c r="B377" s="47"/>
      <c r="C377" s="47"/>
      <c r="D377" s="47"/>
      <c r="E377" s="47"/>
      <c r="F377" s="47"/>
    </row>
    <row r="378" spans="1:6" ht="15.75">
      <c r="A378" s="46"/>
      <c r="B378" s="47"/>
      <c r="C378" s="47"/>
      <c r="D378" s="47"/>
      <c r="E378" s="47"/>
      <c r="F378" s="47"/>
    </row>
    <row r="379" spans="1:6" ht="15.75">
      <c r="A379" s="46"/>
      <c r="B379" s="47"/>
      <c r="C379" s="47"/>
      <c r="D379" s="47"/>
      <c r="E379" s="47"/>
      <c r="F379" s="47"/>
    </row>
    <row r="380" spans="1:6" ht="15.75">
      <c r="A380" s="46"/>
      <c r="B380" s="47"/>
      <c r="C380" s="47"/>
      <c r="D380" s="47"/>
      <c r="E380" s="47"/>
      <c r="F380" s="47"/>
    </row>
    <row r="381" spans="1:6" ht="15.75">
      <c r="A381" s="46"/>
      <c r="B381" s="47"/>
      <c r="C381" s="47"/>
      <c r="D381" s="47"/>
      <c r="E381" s="47"/>
      <c r="F381" s="47"/>
    </row>
    <row r="382" spans="1:6" ht="15.75">
      <c r="A382" s="46"/>
      <c r="B382" s="47"/>
      <c r="C382" s="47"/>
      <c r="D382" s="47"/>
      <c r="E382" s="47"/>
      <c r="F382" s="47"/>
    </row>
    <row r="383" spans="1:6" ht="15.75">
      <c r="A383" s="46"/>
      <c r="B383" s="47"/>
      <c r="C383" s="47"/>
      <c r="D383" s="47"/>
      <c r="E383" s="47"/>
      <c r="F383" s="47"/>
    </row>
    <row r="384" spans="1:6" ht="15.75">
      <c r="A384" s="46"/>
      <c r="B384" s="47"/>
      <c r="C384" s="47"/>
      <c r="D384" s="47"/>
      <c r="E384" s="47"/>
      <c r="F384" s="47"/>
    </row>
    <row r="385" spans="1:6" ht="15.75">
      <c r="A385" s="46"/>
      <c r="B385" s="47"/>
      <c r="C385" s="47"/>
      <c r="D385" s="47"/>
      <c r="E385" s="47"/>
      <c r="F385" s="47"/>
    </row>
    <row r="386" spans="1:6" ht="15.75">
      <c r="A386" s="46"/>
      <c r="B386" s="47"/>
      <c r="C386" s="47"/>
      <c r="D386" s="47"/>
      <c r="E386" s="47"/>
      <c r="F386" s="47"/>
    </row>
    <row r="387" spans="1:6" ht="15.75">
      <c r="A387" s="46"/>
      <c r="B387" s="47"/>
      <c r="C387" s="47"/>
      <c r="D387" s="47"/>
      <c r="E387" s="47"/>
      <c r="F387" s="47"/>
    </row>
    <row r="388" spans="1:6" ht="15.75">
      <c r="A388" s="46"/>
      <c r="B388" s="47"/>
      <c r="C388" s="47"/>
      <c r="D388" s="47"/>
      <c r="E388" s="47"/>
      <c r="F388" s="47"/>
    </row>
    <row r="389" spans="1:6" ht="15.75">
      <c r="A389" s="46"/>
      <c r="B389" s="47"/>
      <c r="C389" s="47"/>
      <c r="D389" s="47"/>
      <c r="E389" s="47"/>
      <c r="F389" s="47"/>
    </row>
    <row r="390" spans="1:6" ht="15.75">
      <c r="A390" s="46"/>
      <c r="B390" s="47"/>
      <c r="C390" s="47"/>
      <c r="D390" s="47"/>
      <c r="E390" s="47"/>
      <c r="F390" s="47"/>
    </row>
    <row r="391" spans="1:6" ht="15.75">
      <c r="A391" s="46"/>
      <c r="B391" s="47"/>
      <c r="C391" s="47"/>
      <c r="D391" s="47"/>
      <c r="E391" s="47"/>
      <c r="F391" s="47"/>
    </row>
    <row r="392" spans="1:6" ht="15.75">
      <c r="A392" s="46"/>
      <c r="B392" s="47"/>
      <c r="C392" s="47"/>
      <c r="D392" s="47"/>
      <c r="E392" s="47"/>
      <c r="F392" s="47"/>
    </row>
    <row r="393" spans="1:6" ht="15.75">
      <c r="A393" s="46"/>
      <c r="B393" s="47"/>
      <c r="C393" s="47"/>
      <c r="D393" s="47"/>
      <c r="E393" s="47"/>
      <c r="F393" s="47"/>
    </row>
    <row r="394" spans="1:6" ht="15.75">
      <c r="A394" s="46"/>
      <c r="B394" s="47"/>
      <c r="C394" s="47"/>
      <c r="D394" s="47"/>
      <c r="E394" s="47"/>
      <c r="F394" s="47"/>
    </row>
    <row r="395" spans="1:6" ht="15.75">
      <c r="A395" s="46"/>
      <c r="B395" s="47"/>
      <c r="C395" s="47"/>
      <c r="D395" s="47"/>
      <c r="E395" s="47"/>
      <c r="F395" s="47"/>
    </row>
    <row r="396" spans="1:6" ht="15.75">
      <c r="A396" s="46"/>
      <c r="B396" s="47"/>
      <c r="C396" s="47"/>
      <c r="D396" s="47"/>
      <c r="E396" s="47"/>
      <c r="F396" s="47"/>
    </row>
    <row r="397" spans="1:6" ht="15.75">
      <c r="A397" s="46"/>
      <c r="B397" s="47"/>
      <c r="C397" s="47"/>
      <c r="D397" s="47"/>
      <c r="E397" s="47"/>
      <c r="F397" s="47"/>
    </row>
    <row r="398" spans="1:6" ht="15.75">
      <c r="A398" s="46"/>
      <c r="B398" s="47"/>
      <c r="C398" s="47"/>
      <c r="D398" s="47"/>
      <c r="E398" s="47"/>
      <c r="F398" s="47"/>
    </row>
    <row r="399" spans="1:6" ht="15.75">
      <c r="A399" s="46"/>
      <c r="B399" s="47"/>
      <c r="C399" s="47"/>
      <c r="D399" s="47"/>
      <c r="E399" s="47"/>
      <c r="F399" s="47"/>
    </row>
    <row r="400" spans="1:6" ht="15.75">
      <c r="A400" s="46"/>
      <c r="B400" s="47"/>
      <c r="C400" s="47"/>
      <c r="D400" s="47"/>
      <c r="E400" s="47"/>
      <c r="F400" s="47"/>
    </row>
    <row r="401" spans="1:6" ht="15.75">
      <c r="A401" s="46"/>
      <c r="B401" s="47"/>
      <c r="C401" s="47"/>
      <c r="D401" s="47"/>
      <c r="E401" s="47"/>
      <c r="F401" s="47"/>
    </row>
    <row r="402" spans="1:6" ht="15.75">
      <c r="A402" s="46"/>
      <c r="B402" s="47"/>
      <c r="C402" s="47"/>
      <c r="D402" s="47"/>
      <c r="E402" s="47"/>
      <c r="F402" s="47"/>
    </row>
    <row r="403" spans="1:6" ht="15.75">
      <c r="A403" s="46"/>
      <c r="B403" s="47"/>
      <c r="C403" s="47"/>
      <c r="D403" s="47"/>
      <c r="E403" s="47"/>
      <c r="F403" s="47"/>
    </row>
    <row r="404" spans="1:6" ht="15.75">
      <c r="A404" s="46"/>
      <c r="B404" s="47"/>
      <c r="C404" s="47"/>
      <c r="D404" s="47"/>
      <c r="E404" s="47"/>
      <c r="F404" s="47"/>
    </row>
    <row r="405" spans="1:6" ht="15.75">
      <c r="A405" s="46"/>
      <c r="B405" s="47"/>
      <c r="C405" s="47"/>
      <c r="D405" s="47"/>
      <c r="E405" s="47"/>
      <c r="F405" s="47"/>
    </row>
    <row r="406" spans="1:6" ht="15.75">
      <c r="A406" s="46"/>
      <c r="B406" s="47"/>
      <c r="C406" s="47"/>
      <c r="D406" s="47"/>
      <c r="E406" s="47"/>
      <c r="F406" s="47"/>
    </row>
    <row r="407" spans="1:6" ht="15.75">
      <c r="A407" s="46"/>
      <c r="B407" s="47"/>
      <c r="C407" s="47"/>
      <c r="D407" s="47"/>
      <c r="E407" s="47"/>
      <c r="F407" s="47"/>
    </row>
    <row r="408" spans="1:6" ht="15.75">
      <c r="A408" s="46"/>
      <c r="B408" s="47"/>
      <c r="C408" s="47"/>
      <c r="D408" s="47"/>
      <c r="E408" s="47"/>
      <c r="F408" s="47"/>
    </row>
    <row r="409" spans="1:6" ht="15.75">
      <c r="A409" s="46"/>
      <c r="B409" s="47"/>
      <c r="C409" s="47"/>
      <c r="D409" s="47"/>
      <c r="E409" s="47"/>
      <c r="F409" s="47"/>
    </row>
    <row r="410" spans="1:6" ht="15.75">
      <c r="A410" s="46"/>
      <c r="B410" s="47"/>
      <c r="C410" s="47"/>
      <c r="D410" s="47"/>
      <c r="E410" s="47"/>
      <c r="F410" s="47"/>
    </row>
    <row r="411" spans="1:6" ht="15.75">
      <c r="A411" s="46"/>
      <c r="B411" s="47"/>
      <c r="C411" s="47"/>
      <c r="D411" s="47"/>
      <c r="E411" s="47"/>
      <c r="F411" s="47"/>
    </row>
    <row r="412" spans="1:6" ht="15.75">
      <c r="A412" s="46"/>
      <c r="B412" s="47"/>
      <c r="C412" s="47"/>
      <c r="D412" s="47"/>
      <c r="E412" s="47"/>
      <c r="F412" s="47"/>
    </row>
    <row r="413" spans="1:6" ht="15.75">
      <c r="A413" s="46"/>
      <c r="B413" s="47"/>
      <c r="C413" s="47"/>
      <c r="D413" s="47"/>
      <c r="E413" s="47"/>
      <c r="F413" s="47"/>
    </row>
    <row r="414" spans="1:6" ht="15.75">
      <c r="A414" s="46"/>
      <c r="B414" s="47"/>
      <c r="C414" s="47"/>
      <c r="D414" s="47"/>
      <c r="E414" s="47"/>
      <c r="F414" s="47"/>
    </row>
    <row r="415" spans="1:6" ht="15.75">
      <c r="A415" s="46"/>
      <c r="B415" s="47"/>
      <c r="C415" s="47"/>
      <c r="D415" s="47"/>
      <c r="E415" s="47"/>
      <c r="F415" s="47"/>
    </row>
    <row r="416" spans="1:6" ht="15.75">
      <c r="A416" s="46"/>
      <c r="B416" s="47"/>
      <c r="C416" s="47"/>
      <c r="D416" s="47"/>
      <c r="E416" s="47"/>
      <c r="F416" s="47"/>
    </row>
    <row r="417" spans="1:6" ht="15.75">
      <c r="A417" s="46"/>
      <c r="B417" s="47"/>
      <c r="C417" s="47"/>
      <c r="D417" s="47"/>
      <c r="E417" s="47"/>
      <c r="F417" s="47"/>
    </row>
    <row r="418" spans="1:6" ht="15.75">
      <c r="A418" s="46"/>
      <c r="B418" s="47"/>
      <c r="C418" s="47"/>
      <c r="D418" s="47"/>
      <c r="E418" s="47"/>
      <c r="F418" s="47"/>
    </row>
    <row r="419" spans="1:6" ht="15.75">
      <c r="A419" s="46"/>
      <c r="B419" s="47"/>
      <c r="C419" s="47"/>
      <c r="D419" s="47"/>
      <c r="E419" s="47"/>
      <c r="F419" s="47"/>
    </row>
    <row r="420" spans="1:6" ht="15.75">
      <c r="A420" s="46"/>
      <c r="B420" s="47"/>
      <c r="C420" s="47"/>
      <c r="D420" s="47"/>
      <c r="E420" s="47"/>
      <c r="F420" s="47"/>
    </row>
    <row r="421" spans="1:6" ht="15.75">
      <c r="A421" s="46"/>
      <c r="B421" s="47"/>
      <c r="C421" s="47"/>
      <c r="D421" s="47"/>
      <c r="E421" s="47"/>
      <c r="F421" s="47"/>
    </row>
    <row r="422" spans="1:6" ht="15.75">
      <c r="A422" s="46"/>
      <c r="B422" s="47"/>
      <c r="C422" s="47"/>
      <c r="D422" s="47"/>
      <c r="E422" s="47"/>
      <c r="F422" s="47"/>
    </row>
    <row r="423" spans="1:6" ht="15.75">
      <c r="A423" s="46"/>
      <c r="B423" s="47"/>
      <c r="C423" s="47"/>
      <c r="D423" s="47"/>
      <c r="E423" s="47"/>
      <c r="F423" s="47"/>
    </row>
    <row r="424" spans="1:6" ht="15.75">
      <c r="A424" s="46"/>
      <c r="B424" s="47"/>
      <c r="C424" s="47"/>
      <c r="D424" s="47"/>
      <c r="E424" s="47"/>
      <c r="F424" s="47"/>
    </row>
    <row r="425" spans="1:6" ht="15.75">
      <c r="A425" s="46"/>
      <c r="B425" s="47"/>
      <c r="C425" s="47"/>
      <c r="D425" s="47"/>
      <c r="E425" s="47"/>
      <c r="F425" s="47"/>
    </row>
    <row r="426" spans="1:6" ht="15.75">
      <c r="A426" s="46"/>
      <c r="B426" s="47"/>
      <c r="C426" s="47"/>
      <c r="D426" s="47"/>
      <c r="E426" s="47"/>
      <c r="F426" s="47"/>
    </row>
    <row r="427" spans="1:6" ht="15.75">
      <c r="A427" s="46"/>
      <c r="B427" s="47"/>
      <c r="C427" s="47"/>
      <c r="D427" s="47"/>
      <c r="E427" s="47"/>
      <c r="F427" s="47"/>
    </row>
    <row r="428" spans="1:6" ht="15.75">
      <c r="A428" s="46"/>
      <c r="B428" s="47"/>
      <c r="C428" s="47"/>
      <c r="D428" s="47"/>
      <c r="E428" s="47"/>
      <c r="F428" s="47"/>
    </row>
    <row r="429" spans="1:6" ht="15.75">
      <c r="A429" s="46"/>
      <c r="B429" s="47"/>
      <c r="C429" s="47"/>
      <c r="D429" s="47"/>
      <c r="E429" s="47"/>
      <c r="F429" s="47"/>
    </row>
    <row r="430" spans="1:6" ht="15.75">
      <c r="A430" s="46"/>
      <c r="B430" s="47"/>
      <c r="C430" s="47"/>
      <c r="D430" s="47"/>
      <c r="E430" s="47"/>
      <c r="F430" s="47"/>
    </row>
    <row r="431" spans="1:6" ht="15.75">
      <c r="A431" s="46"/>
      <c r="B431" s="47"/>
      <c r="C431" s="47"/>
      <c r="D431" s="47"/>
      <c r="E431" s="47"/>
      <c r="F431" s="47"/>
    </row>
    <row r="432" spans="1:6" ht="15.75">
      <c r="A432" s="46"/>
      <c r="B432" s="47"/>
      <c r="C432" s="47"/>
      <c r="D432" s="47"/>
      <c r="E432" s="47"/>
      <c r="F432" s="47"/>
    </row>
    <row r="433" spans="1:6" ht="15.75">
      <c r="A433" s="46"/>
      <c r="B433" s="47"/>
      <c r="C433" s="47"/>
      <c r="D433" s="47"/>
      <c r="E433" s="47"/>
      <c r="F433" s="47"/>
    </row>
    <row r="434" spans="1:6" ht="15.75">
      <c r="A434" s="46"/>
      <c r="B434" s="47"/>
      <c r="C434" s="47"/>
      <c r="D434" s="47"/>
      <c r="E434" s="47"/>
      <c r="F434" s="47"/>
    </row>
    <row r="435" spans="1:6" ht="15.75">
      <c r="A435" s="46"/>
      <c r="B435" s="47"/>
      <c r="C435" s="47"/>
      <c r="D435" s="47"/>
      <c r="E435" s="47"/>
      <c r="F435" s="47"/>
    </row>
    <row r="436" spans="1:6" ht="15.75">
      <c r="A436" s="46"/>
      <c r="B436" s="47"/>
      <c r="C436" s="47"/>
      <c r="D436" s="47"/>
      <c r="E436" s="47"/>
      <c r="F436" s="47"/>
    </row>
    <row r="437" spans="1:6" ht="15.75">
      <c r="A437" s="46"/>
      <c r="B437" s="47"/>
      <c r="C437" s="47"/>
      <c r="D437" s="47"/>
      <c r="E437" s="47"/>
      <c r="F437" s="47"/>
    </row>
    <row r="438" spans="1:6" ht="15.75">
      <c r="A438" s="46"/>
      <c r="B438" s="47"/>
      <c r="C438" s="47"/>
      <c r="D438" s="47"/>
      <c r="E438" s="47"/>
      <c r="F438" s="47"/>
    </row>
    <row r="439" spans="1:6" ht="15.75">
      <c r="A439" s="46"/>
      <c r="B439" s="47"/>
      <c r="C439" s="47"/>
      <c r="D439" s="47"/>
      <c r="E439" s="47"/>
      <c r="F439" s="47"/>
    </row>
    <row r="440" spans="1:6" ht="15.75">
      <c r="A440" s="46"/>
      <c r="B440" s="47"/>
      <c r="C440" s="47"/>
      <c r="D440" s="47"/>
      <c r="E440" s="47"/>
      <c r="F440" s="47"/>
    </row>
    <row r="441" spans="1:6" ht="15.75">
      <c r="A441" s="46"/>
      <c r="B441" s="47"/>
      <c r="C441" s="47"/>
      <c r="D441" s="47"/>
      <c r="E441" s="47"/>
      <c r="F441" s="47"/>
    </row>
    <row r="442" spans="1:6" ht="15.75">
      <c r="A442" s="46"/>
      <c r="B442" s="47"/>
      <c r="C442" s="47"/>
      <c r="D442" s="47"/>
      <c r="E442" s="47"/>
      <c r="F442" s="47"/>
    </row>
    <row r="443" spans="1:6" ht="15.75">
      <c r="A443" s="46"/>
      <c r="B443" s="47"/>
      <c r="C443" s="47"/>
      <c r="D443" s="47"/>
      <c r="E443" s="47"/>
      <c r="F443" s="47"/>
    </row>
    <row r="444" spans="1:6" ht="15.75">
      <c r="A444" s="46"/>
      <c r="B444" s="47"/>
      <c r="C444" s="47"/>
      <c r="D444" s="47"/>
      <c r="E444" s="47"/>
      <c r="F444" s="47"/>
    </row>
    <row r="445" spans="1:6" ht="15.75">
      <c r="A445" s="46"/>
      <c r="B445" s="47"/>
      <c r="C445" s="47"/>
      <c r="D445" s="47"/>
      <c r="E445" s="47"/>
      <c r="F445" s="47"/>
    </row>
    <row r="446" spans="1:6" ht="15.75">
      <c r="A446" s="46"/>
      <c r="B446" s="47"/>
      <c r="C446" s="47"/>
      <c r="D446" s="47"/>
      <c r="E446" s="47"/>
      <c r="F446" s="47"/>
    </row>
    <row r="447" spans="1:6" ht="15.75">
      <c r="A447" s="46"/>
      <c r="B447" s="47"/>
      <c r="C447" s="47"/>
      <c r="D447" s="47"/>
      <c r="E447" s="47"/>
      <c r="F447" s="47"/>
    </row>
    <row r="448" spans="1:6" ht="15.75">
      <c r="A448" s="46"/>
      <c r="B448" s="47"/>
      <c r="C448" s="47"/>
      <c r="D448" s="47"/>
      <c r="E448" s="47"/>
      <c r="F448" s="47"/>
    </row>
    <row r="449" spans="1:6" ht="15.75">
      <c r="A449" s="46"/>
      <c r="B449" s="47"/>
      <c r="C449" s="47"/>
      <c r="D449" s="47"/>
      <c r="E449" s="47"/>
      <c r="F449" s="47"/>
    </row>
    <row r="450" spans="1:6" ht="15.75">
      <c r="A450" s="46"/>
      <c r="B450" s="47"/>
      <c r="C450" s="47"/>
      <c r="D450" s="47"/>
      <c r="E450" s="47"/>
      <c r="F450" s="47"/>
    </row>
    <row r="451" spans="1:6" ht="15.75">
      <c r="A451" s="46"/>
      <c r="B451" s="47"/>
      <c r="C451" s="47"/>
      <c r="D451" s="47"/>
      <c r="E451" s="47"/>
      <c r="F451" s="47"/>
    </row>
    <row r="452" spans="1:6" ht="15.75">
      <c r="A452" s="46"/>
      <c r="B452" s="47"/>
      <c r="C452" s="47"/>
      <c r="D452" s="47"/>
      <c r="E452" s="47"/>
      <c r="F452" s="47"/>
    </row>
    <row r="453" spans="1:6" ht="15.75">
      <c r="A453" s="46"/>
      <c r="B453" s="47"/>
      <c r="C453" s="47"/>
      <c r="D453" s="47"/>
      <c r="E453" s="47"/>
      <c r="F453" s="47"/>
    </row>
    <row r="454" spans="1:6" ht="15.75">
      <c r="A454" s="46"/>
      <c r="B454" s="47"/>
      <c r="C454" s="47"/>
      <c r="D454" s="47"/>
      <c r="E454" s="47"/>
      <c r="F454" s="47"/>
    </row>
    <row r="455" spans="1:6" ht="15.75">
      <c r="A455" s="46"/>
      <c r="B455" s="47"/>
      <c r="C455" s="47"/>
      <c r="D455" s="47"/>
      <c r="E455" s="47"/>
      <c r="F455" s="47"/>
    </row>
    <row r="456" spans="1:6" ht="15.75">
      <c r="A456" s="46"/>
      <c r="B456" s="47"/>
      <c r="C456" s="47"/>
      <c r="D456" s="47"/>
      <c r="E456" s="47"/>
      <c r="F456" s="47"/>
    </row>
    <row r="457" spans="1:6" ht="15.75">
      <c r="A457" s="46"/>
      <c r="B457" s="47"/>
      <c r="C457" s="47"/>
      <c r="D457" s="47"/>
      <c r="E457" s="47"/>
      <c r="F457" s="47"/>
    </row>
    <row r="458" spans="1:6" ht="15.75">
      <c r="A458" s="46"/>
      <c r="B458" s="47"/>
      <c r="C458" s="47"/>
      <c r="D458" s="47"/>
      <c r="E458" s="47"/>
      <c r="F458" s="47"/>
    </row>
    <row r="459" spans="1:6" ht="15.75">
      <c r="A459" s="46"/>
      <c r="B459" s="47"/>
      <c r="C459" s="47"/>
      <c r="D459" s="47"/>
      <c r="E459" s="47"/>
      <c r="F459" s="47"/>
    </row>
    <row r="460" spans="1:6" ht="15.75">
      <c r="A460" s="46"/>
      <c r="B460" s="47"/>
      <c r="C460" s="47"/>
      <c r="D460" s="47"/>
      <c r="E460" s="47"/>
      <c r="F460" s="47"/>
    </row>
    <row r="461" spans="1:6" ht="15.75">
      <c r="A461" s="46"/>
      <c r="B461" s="47"/>
      <c r="C461" s="47"/>
      <c r="D461" s="47"/>
      <c r="E461" s="47"/>
      <c r="F461" s="47"/>
    </row>
    <row r="462" spans="1:6" ht="15.75">
      <c r="A462" s="46"/>
      <c r="B462" s="47"/>
      <c r="C462" s="47"/>
      <c r="D462" s="47"/>
      <c r="E462" s="47"/>
      <c r="F462" s="47"/>
    </row>
    <row r="463" spans="1:6" ht="15.75">
      <c r="A463" s="46"/>
      <c r="B463" s="47"/>
      <c r="C463" s="47"/>
      <c r="D463" s="47"/>
      <c r="E463" s="47"/>
      <c r="F463" s="47"/>
    </row>
    <row r="464" spans="1:6" ht="15.75">
      <c r="A464" s="46"/>
      <c r="B464" s="47"/>
      <c r="C464" s="47"/>
      <c r="D464" s="47"/>
      <c r="E464" s="47"/>
      <c r="F464" s="47"/>
    </row>
    <row r="465" spans="1:6" ht="15.75">
      <c r="A465" s="46"/>
      <c r="B465" s="47"/>
      <c r="C465" s="47"/>
      <c r="D465" s="47"/>
      <c r="E465" s="47"/>
      <c r="F465" s="47"/>
    </row>
    <row r="466" spans="1:6" ht="15.75">
      <c r="A466" s="46"/>
      <c r="B466" s="47"/>
      <c r="C466" s="47"/>
      <c r="D466" s="47"/>
      <c r="E466" s="47"/>
      <c r="F466" s="47"/>
    </row>
    <row r="467" spans="1:6" ht="15.75">
      <c r="A467" s="46"/>
      <c r="B467" s="47"/>
      <c r="C467" s="47"/>
      <c r="D467" s="47"/>
      <c r="E467" s="47"/>
      <c r="F467" s="47"/>
    </row>
    <row r="468" spans="1:6" ht="15.75">
      <c r="A468" s="46"/>
      <c r="B468" s="47"/>
      <c r="C468" s="47"/>
      <c r="D468" s="47"/>
      <c r="E468" s="47"/>
      <c r="F468" s="47"/>
    </row>
    <row r="469" spans="1:6" ht="15.75">
      <c r="A469" s="46"/>
      <c r="B469" s="47"/>
      <c r="C469" s="47"/>
      <c r="D469" s="47"/>
      <c r="E469" s="47"/>
      <c r="F469" s="47"/>
    </row>
    <row r="470" spans="1:6" ht="15.75">
      <c r="A470" s="46"/>
      <c r="B470" s="47"/>
      <c r="C470" s="47"/>
      <c r="D470" s="47"/>
      <c r="E470" s="47"/>
      <c r="F470" s="47"/>
    </row>
    <row r="471" spans="1:6" ht="15.75">
      <c r="A471" s="46"/>
      <c r="B471" s="47"/>
      <c r="C471" s="47"/>
      <c r="D471" s="47"/>
      <c r="E471" s="47"/>
      <c r="F471" s="47"/>
    </row>
    <row r="472" spans="1:6" ht="15.75">
      <c r="A472" s="46"/>
      <c r="B472" s="47"/>
      <c r="C472" s="47"/>
      <c r="D472" s="47"/>
      <c r="E472" s="47"/>
      <c r="F472" s="47"/>
    </row>
    <row r="473" spans="1:6" ht="15.75">
      <c r="A473" s="46"/>
      <c r="B473" s="47"/>
      <c r="C473" s="47"/>
      <c r="D473" s="47"/>
      <c r="E473" s="47"/>
      <c r="F473" s="47"/>
    </row>
    <row r="474" spans="1:6" ht="15.75">
      <c r="A474" s="46"/>
      <c r="B474" s="47"/>
      <c r="C474" s="47"/>
      <c r="D474" s="47"/>
      <c r="E474" s="47"/>
      <c r="F474" s="47"/>
    </row>
    <row r="475" spans="1:6" ht="15.75">
      <c r="A475" s="46"/>
      <c r="B475" s="47"/>
      <c r="C475" s="47"/>
      <c r="D475" s="47"/>
      <c r="E475" s="47"/>
      <c r="F475" s="47"/>
    </row>
    <row r="476" spans="1:6" ht="15.75">
      <c r="A476" s="46"/>
      <c r="B476" s="47"/>
      <c r="C476" s="47"/>
      <c r="D476" s="47"/>
      <c r="E476" s="47"/>
      <c r="F476" s="47"/>
    </row>
    <row r="477" spans="1:6" ht="15.75">
      <c r="A477" s="46"/>
      <c r="B477" s="47"/>
      <c r="C477" s="47"/>
      <c r="D477" s="47"/>
      <c r="E477" s="47"/>
      <c r="F477" s="47"/>
    </row>
    <row r="478" spans="1:6" ht="15.75">
      <c r="A478" s="46"/>
      <c r="B478" s="47"/>
      <c r="C478" s="47"/>
      <c r="D478" s="47"/>
      <c r="E478" s="47"/>
      <c r="F478" s="47"/>
    </row>
    <row r="479" spans="1:6" ht="15.75">
      <c r="A479" s="46"/>
      <c r="B479" s="47"/>
      <c r="C479" s="47"/>
      <c r="D479" s="47"/>
      <c r="E479" s="47"/>
      <c r="F479" s="47"/>
    </row>
    <row r="480" spans="1:6" ht="15.75">
      <c r="A480" s="46"/>
      <c r="B480" s="47"/>
      <c r="C480" s="47"/>
      <c r="D480" s="47"/>
      <c r="E480" s="47"/>
      <c r="F480" s="47"/>
    </row>
    <row r="481" spans="1:6" ht="15.75">
      <c r="A481" s="46"/>
      <c r="B481" s="47"/>
      <c r="C481" s="47"/>
      <c r="D481" s="47"/>
      <c r="E481" s="47"/>
      <c r="F481" s="47"/>
    </row>
    <row r="482" spans="1:6" ht="15.75">
      <c r="A482" s="46"/>
      <c r="B482" s="47"/>
      <c r="C482" s="47"/>
      <c r="D482" s="47"/>
      <c r="E482" s="47"/>
      <c r="F482" s="47"/>
    </row>
    <row r="483" spans="1:6" ht="15.75">
      <c r="A483" s="46"/>
      <c r="B483" s="47"/>
      <c r="C483" s="47"/>
      <c r="D483" s="47"/>
      <c r="E483" s="47"/>
      <c r="F483" s="47"/>
    </row>
    <row r="484" spans="1:6" ht="15.75">
      <c r="A484" s="46"/>
      <c r="B484" s="47"/>
      <c r="C484" s="47"/>
      <c r="D484" s="47"/>
      <c r="E484" s="47"/>
      <c r="F484" s="47"/>
    </row>
    <row r="485" spans="1:6" ht="15.75">
      <c r="A485" s="46"/>
      <c r="B485" s="47"/>
      <c r="C485" s="47"/>
      <c r="D485" s="47"/>
      <c r="E485" s="47"/>
      <c r="F485" s="47"/>
    </row>
    <row r="486" spans="1:6" ht="15.75">
      <c r="A486" s="46"/>
      <c r="B486" s="47"/>
      <c r="C486" s="47"/>
      <c r="D486" s="47"/>
      <c r="E486" s="47"/>
      <c r="F486" s="47"/>
    </row>
    <row r="487" spans="1:6" ht="15.75">
      <c r="A487" s="46"/>
      <c r="B487" s="47"/>
      <c r="C487" s="47"/>
      <c r="D487" s="47"/>
      <c r="E487" s="47"/>
      <c r="F487" s="47"/>
    </row>
    <row r="488" spans="1:6" ht="15.75">
      <c r="A488" s="46"/>
      <c r="B488" s="47"/>
      <c r="C488" s="47"/>
      <c r="D488" s="47"/>
      <c r="E488" s="47"/>
      <c r="F488" s="47"/>
    </row>
    <row r="489" spans="1:6" ht="15.75">
      <c r="A489" s="46"/>
      <c r="B489" s="47"/>
      <c r="C489" s="47"/>
      <c r="D489" s="47"/>
      <c r="E489" s="47"/>
      <c r="F489" s="47"/>
    </row>
    <row r="490" spans="1:6" ht="15.75">
      <c r="A490" s="46"/>
      <c r="B490" s="47"/>
      <c r="C490" s="47"/>
      <c r="D490" s="47"/>
      <c r="E490" s="47"/>
      <c r="F490" s="47"/>
    </row>
    <row r="491" spans="1:6" ht="15.75">
      <c r="A491" s="46"/>
      <c r="B491" s="47"/>
      <c r="C491" s="47"/>
      <c r="D491" s="47"/>
      <c r="E491" s="47"/>
      <c r="F491" s="47"/>
    </row>
    <row r="492" spans="1:6" ht="15.75">
      <c r="A492" s="46"/>
      <c r="B492" s="47"/>
      <c r="C492" s="47"/>
      <c r="D492" s="47"/>
      <c r="E492" s="47"/>
      <c r="F492" s="47"/>
    </row>
    <row r="493" spans="1:6" ht="15.75">
      <c r="A493" s="46"/>
      <c r="B493" s="47"/>
      <c r="C493" s="47"/>
      <c r="D493" s="47"/>
      <c r="E493" s="47"/>
      <c r="F493" s="47"/>
    </row>
    <row r="494" spans="1:6" ht="15.75">
      <c r="A494" s="46"/>
      <c r="B494" s="47"/>
      <c r="C494" s="47"/>
      <c r="D494" s="47"/>
      <c r="E494" s="47"/>
      <c r="F494" s="47"/>
    </row>
    <row r="495" spans="1:6" ht="15.75">
      <c r="A495" s="46"/>
      <c r="B495" s="47"/>
      <c r="C495" s="47"/>
      <c r="D495" s="47"/>
      <c r="E495" s="47"/>
      <c r="F495" s="47"/>
    </row>
    <row r="496" spans="1:6" ht="15.75">
      <c r="A496" s="46"/>
      <c r="B496" s="47"/>
      <c r="C496" s="47"/>
      <c r="D496" s="47"/>
      <c r="E496" s="47"/>
      <c r="F496" s="47"/>
    </row>
    <row r="497" spans="1:6" ht="15.75">
      <c r="A497" s="46"/>
      <c r="B497" s="47"/>
      <c r="C497" s="47"/>
      <c r="D497" s="47"/>
      <c r="E497" s="47"/>
      <c r="F497" s="47"/>
    </row>
    <row r="498" spans="1:6" ht="15.75">
      <c r="A498" s="46"/>
      <c r="B498" s="47"/>
      <c r="C498" s="47"/>
      <c r="D498" s="47"/>
      <c r="E498" s="47"/>
      <c r="F498" s="47"/>
    </row>
    <row r="499" spans="1:6" ht="15.75">
      <c r="A499" s="46"/>
      <c r="B499" s="47"/>
      <c r="C499" s="47"/>
      <c r="D499" s="47"/>
      <c r="E499" s="47"/>
      <c r="F499" s="47"/>
    </row>
    <row r="500" spans="1:6" ht="15.75">
      <c r="A500" s="46"/>
      <c r="B500" s="47"/>
      <c r="C500" s="47"/>
      <c r="D500" s="47"/>
      <c r="E500" s="47"/>
      <c r="F500" s="47"/>
    </row>
    <row r="501" spans="1:6" ht="15.75">
      <c r="A501" s="46"/>
      <c r="B501" s="47"/>
      <c r="C501" s="47"/>
      <c r="D501" s="47"/>
      <c r="E501" s="47"/>
      <c r="F501" s="47"/>
    </row>
    <row r="502" spans="1:6" ht="15.75">
      <c r="A502" s="46"/>
      <c r="B502" s="47"/>
      <c r="C502" s="47"/>
      <c r="D502" s="47"/>
      <c r="E502" s="47"/>
      <c r="F502" s="47"/>
    </row>
    <row r="503" spans="1:6" ht="15.75">
      <c r="A503" s="46"/>
      <c r="B503" s="47"/>
      <c r="C503" s="47"/>
      <c r="D503" s="47"/>
      <c r="E503" s="47"/>
      <c r="F503" s="47"/>
    </row>
    <row r="504" spans="1:6" ht="15.75">
      <c r="A504" s="46"/>
      <c r="B504" s="47"/>
      <c r="C504" s="47"/>
      <c r="D504" s="47"/>
      <c r="E504" s="47"/>
      <c r="F504" s="47"/>
    </row>
    <row r="505" spans="1:6" ht="15.75">
      <c r="A505" s="46"/>
      <c r="B505" s="47"/>
      <c r="C505" s="47"/>
      <c r="D505" s="47"/>
      <c r="E505" s="47"/>
      <c r="F505" s="47"/>
    </row>
    <row r="506" spans="1:6" ht="15.75">
      <c r="A506" s="46"/>
      <c r="B506" s="47"/>
      <c r="C506" s="47"/>
      <c r="D506" s="47"/>
      <c r="E506" s="47"/>
      <c r="F506" s="47"/>
    </row>
    <row r="507" spans="1:6" ht="15.75">
      <c r="A507" s="46"/>
      <c r="B507" s="47"/>
      <c r="C507" s="47"/>
      <c r="D507" s="47"/>
      <c r="E507" s="47"/>
      <c r="F507" s="47"/>
    </row>
    <row r="508" spans="1:6" ht="15.75">
      <c r="A508" s="46"/>
      <c r="B508" s="47"/>
      <c r="C508" s="47"/>
      <c r="D508" s="47"/>
      <c r="E508" s="47"/>
      <c r="F508" s="47"/>
    </row>
    <row r="509" spans="1:6" ht="15.75">
      <c r="A509" s="46"/>
      <c r="B509" s="47"/>
      <c r="C509" s="47"/>
      <c r="D509" s="47"/>
      <c r="E509" s="47"/>
      <c r="F509" s="47"/>
    </row>
    <row r="510" spans="1:6" ht="15.75">
      <c r="A510" s="46"/>
      <c r="B510" s="47"/>
      <c r="C510" s="47"/>
      <c r="D510" s="47"/>
      <c r="E510" s="47"/>
      <c r="F510" s="47"/>
    </row>
    <row r="511" spans="1:6" ht="15.75">
      <c r="A511" s="46"/>
      <c r="B511" s="47"/>
      <c r="C511" s="47"/>
      <c r="D511" s="47"/>
      <c r="E511" s="47"/>
      <c r="F511" s="47"/>
    </row>
    <row r="512" spans="1:6" ht="15.75">
      <c r="A512" s="46"/>
      <c r="B512" s="47"/>
      <c r="C512" s="47"/>
      <c r="D512" s="47"/>
      <c r="E512" s="47"/>
      <c r="F512" s="47"/>
    </row>
    <row r="513" spans="1:6" ht="15.75">
      <c r="A513" s="46"/>
      <c r="B513" s="47"/>
      <c r="C513" s="47"/>
      <c r="D513" s="47"/>
      <c r="E513" s="47"/>
      <c r="F513" s="47"/>
    </row>
    <row r="514" spans="1:6" ht="15.75">
      <c r="A514" s="46"/>
      <c r="B514" s="47"/>
      <c r="C514" s="47"/>
      <c r="D514" s="47"/>
      <c r="E514" s="47"/>
      <c r="F514" s="47"/>
    </row>
    <row r="515" spans="1:6" ht="15.75">
      <c r="A515" s="46"/>
      <c r="B515" s="47"/>
      <c r="C515" s="47"/>
      <c r="D515" s="47"/>
      <c r="E515" s="47"/>
      <c r="F515" s="47"/>
    </row>
    <row r="516" spans="1:6" ht="15.75">
      <c r="A516" s="46"/>
      <c r="B516" s="47"/>
      <c r="C516" s="47"/>
      <c r="D516" s="47"/>
      <c r="E516" s="47"/>
      <c r="F516" s="47"/>
    </row>
    <row r="517" spans="1:6" ht="15.75">
      <c r="A517" s="46"/>
      <c r="B517" s="47"/>
      <c r="C517" s="47"/>
      <c r="D517" s="47"/>
      <c r="E517" s="47"/>
      <c r="F517" s="47"/>
    </row>
    <row r="518" spans="1:6" ht="15.75">
      <c r="A518" s="46"/>
      <c r="B518" s="47"/>
      <c r="C518" s="47"/>
      <c r="D518" s="47"/>
      <c r="E518" s="47"/>
      <c r="F518" s="47"/>
    </row>
    <row r="519" spans="1:6" ht="15.75">
      <c r="A519" s="46"/>
      <c r="B519" s="47"/>
      <c r="C519" s="47"/>
      <c r="D519" s="47"/>
      <c r="E519" s="47"/>
      <c r="F519" s="47"/>
    </row>
    <row r="520" spans="1:6" ht="15.75">
      <c r="A520" s="46"/>
      <c r="B520" s="47"/>
      <c r="C520" s="47"/>
      <c r="D520" s="47"/>
      <c r="E520" s="47"/>
      <c r="F520" s="47"/>
    </row>
    <row r="521" spans="1:6" ht="15.75">
      <c r="A521" s="46"/>
      <c r="B521" s="47"/>
      <c r="C521" s="47"/>
      <c r="D521" s="47"/>
      <c r="E521" s="47"/>
      <c r="F521" s="47"/>
    </row>
    <row r="522" spans="1:6" ht="15.75">
      <c r="A522" s="46"/>
      <c r="B522" s="47"/>
      <c r="C522" s="47"/>
      <c r="D522" s="47"/>
      <c r="E522" s="47"/>
      <c r="F522" s="47"/>
    </row>
    <row r="523" spans="1:6" ht="15.75">
      <c r="A523" s="46"/>
      <c r="B523" s="47"/>
      <c r="C523" s="47"/>
      <c r="D523" s="47"/>
      <c r="E523" s="47"/>
      <c r="F523" s="47"/>
    </row>
    <row r="524" spans="1:6" ht="15.75">
      <c r="A524" s="46"/>
      <c r="B524" s="47"/>
      <c r="C524" s="47"/>
      <c r="D524" s="47"/>
      <c r="E524" s="47"/>
      <c r="F524" s="47"/>
    </row>
    <row r="525" spans="1:6" ht="15.75">
      <c r="A525" s="46"/>
      <c r="B525" s="47"/>
      <c r="C525" s="47"/>
      <c r="D525" s="47"/>
      <c r="E525" s="47"/>
      <c r="F525" s="47"/>
    </row>
    <row r="526" spans="1:6" ht="15.75">
      <c r="A526" s="46"/>
      <c r="B526" s="47"/>
      <c r="C526" s="47"/>
      <c r="D526" s="47"/>
      <c r="E526" s="47"/>
      <c r="F526" s="47"/>
    </row>
    <row r="527" spans="1:6" ht="15.75">
      <c r="A527" s="46"/>
      <c r="B527" s="47"/>
      <c r="C527" s="47"/>
      <c r="D527" s="47"/>
      <c r="E527" s="47"/>
      <c r="F527" s="47"/>
    </row>
    <row r="528" spans="1:6" ht="15.75">
      <c r="A528" s="46"/>
      <c r="B528" s="47"/>
      <c r="C528" s="47"/>
      <c r="D528" s="47"/>
      <c r="E528" s="47"/>
      <c r="F528" s="47"/>
    </row>
    <row r="529" spans="1:6" ht="15.75">
      <c r="A529" s="46"/>
      <c r="B529" s="47"/>
      <c r="C529" s="47"/>
      <c r="D529" s="47"/>
      <c r="E529" s="47"/>
      <c r="F529" s="47"/>
    </row>
    <row r="530" spans="1:6" ht="15.75">
      <c r="A530" s="46"/>
      <c r="B530" s="47"/>
      <c r="C530" s="47"/>
      <c r="D530" s="47"/>
      <c r="E530" s="47"/>
      <c r="F530" s="47"/>
    </row>
    <row r="531" spans="1:6" ht="15.75">
      <c r="A531" s="46"/>
      <c r="B531" s="47"/>
      <c r="C531" s="47"/>
      <c r="D531" s="47"/>
      <c r="E531" s="47"/>
      <c r="F531" s="47"/>
    </row>
    <row r="532" spans="1:6" ht="15.75">
      <c r="A532" s="46"/>
      <c r="B532" s="47"/>
      <c r="C532" s="47"/>
      <c r="D532" s="47"/>
      <c r="E532" s="47"/>
      <c r="F532" s="47"/>
    </row>
    <row r="533" spans="1:6" ht="15.75">
      <c r="A533" s="46"/>
      <c r="B533" s="47"/>
      <c r="C533" s="47"/>
      <c r="D533" s="47"/>
      <c r="E533" s="47"/>
      <c r="F533" s="47"/>
    </row>
    <row r="534" spans="1:6" ht="15.75">
      <c r="A534" s="46"/>
      <c r="B534" s="47"/>
      <c r="C534" s="47"/>
      <c r="D534" s="47"/>
      <c r="E534" s="47"/>
      <c r="F534" s="47"/>
    </row>
    <row r="535" spans="1:6" ht="15.75">
      <c r="A535" s="46"/>
      <c r="B535" s="47"/>
      <c r="C535" s="47"/>
      <c r="D535" s="47"/>
      <c r="E535" s="47"/>
      <c r="F535" s="47"/>
    </row>
    <row r="536" spans="1:6" ht="15.75">
      <c r="A536" s="46"/>
      <c r="B536" s="47"/>
      <c r="C536" s="47"/>
      <c r="D536" s="47"/>
      <c r="E536" s="47"/>
      <c r="F536" s="47"/>
    </row>
    <row r="537" spans="1:6" ht="15.75">
      <c r="A537" s="46"/>
      <c r="B537" s="47"/>
      <c r="C537" s="47"/>
      <c r="D537" s="47"/>
      <c r="E537" s="47"/>
      <c r="F537" s="47"/>
    </row>
    <row r="538" spans="1:6" ht="15.75">
      <c r="A538" s="46"/>
      <c r="B538" s="47"/>
      <c r="C538" s="47"/>
      <c r="D538" s="47"/>
      <c r="E538" s="47"/>
      <c r="F538" s="47"/>
    </row>
    <row r="539" spans="1:6" ht="15.75">
      <c r="A539" s="46"/>
      <c r="B539" s="47"/>
      <c r="C539" s="47"/>
      <c r="D539" s="47"/>
      <c r="E539" s="47"/>
      <c r="F539" s="47"/>
    </row>
    <row r="540" spans="1:6" ht="15.75">
      <c r="A540" s="46"/>
      <c r="B540" s="47"/>
      <c r="C540" s="47"/>
      <c r="D540" s="47"/>
      <c r="E540" s="47"/>
      <c r="F540" s="47"/>
    </row>
    <row r="541" spans="1:6" ht="15.75">
      <c r="A541" s="46"/>
      <c r="B541" s="47"/>
      <c r="C541" s="47"/>
      <c r="D541" s="47"/>
      <c r="E541" s="47"/>
      <c r="F541" s="47"/>
    </row>
    <row r="542" spans="1:6" ht="15.75">
      <c r="A542" s="46"/>
      <c r="B542" s="47"/>
      <c r="C542" s="47"/>
      <c r="D542" s="47"/>
      <c r="E542" s="47"/>
      <c r="F542" s="47"/>
    </row>
    <row r="543" spans="1:6" ht="15.75">
      <c r="A543" s="46"/>
      <c r="B543" s="47"/>
      <c r="C543" s="47"/>
      <c r="D543" s="47"/>
      <c r="E543" s="47"/>
      <c r="F543" s="47"/>
    </row>
    <row r="544" spans="1:6" ht="15.75">
      <c r="A544" s="46"/>
      <c r="B544" s="47"/>
      <c r="C544" s="47"/>
      <c r="D544" s="47"/>
      <c r="E544" s="47"/>
      <c r="F544" s="47"/>
    </row>
    <row r="545" spans="1:6" ht="15.75">
      <c r="A545" s="46"/>
      <c r="B545" s="47"/>
      <c r="C545" s="47"/>
      <c r="D545" s="47"/>
      <c r="E545" s="47"/>
      <c r="F545" s="47"/>
    </row>
    <row r="546" spans="1:6" ht="15.75">
      <c r="A546" s="46"/>
      <c r="B546" s="47"/>
      <c r="C546" s="47"/>
      <c r="D546" s="47"/>
      <c r="E546" s="47"/>
      <c r="F546" s="47"/>
    </row>
    <row r="547" spans="1:6" ht="15.75">
      <c r="A547" s="46"/>
      <c r="B547" s="47"/>
      <c r="C547" s="47"/>
      <c r="D547" s="47"/>
      <c r="E547" s="47"/>
      <c r="F547" s="47"/>
    </row>
    <row r="548" spans="1:6" ht="15.75">
      <c r="A548" s="46"/>
      <c r="B548" s="47"/>
      <c r="C548" s="47"/>
      <c r="D548" s="47"/>
      <c r="E548" s="47"/>
      <c r="F548" s="47"/>
    </row>
    <row r="549" spans="1:6" ht="15.75">
      <c r="A549" s="46"/>
      <c r="B549" s="47"/>
      <c r="C549" s="47"/>
      <c r="D549" s="47"/>
      <c r="E549" s="47"/>
      <c r="F549" s="47"/>
    </row>
    <row r="550" spans="1:6" ht="15.75">
      <c r="A550" s="46"/>
      <c r="B550" s="47"/>
      <c r="C550" s="47"/>
      <c r="D550" s="47"/>
      <c r="E550" s="47"/>
      <c r="F550" s="47"/>
    </row>
    <row r="551" spans="1:6" ht="15.75">
      <c r="A551" s="46"/>
      <c r="B551" s="47"/>
      <c r="C551" s="47"/>
      <c r="D551" s="47"/>
      <c r="E551" s="47"/>
      <c r="F551" s="47"/>
    </row>
    <row r="552" spans="1:6" ht="15.75">
      <c r="A552" s="46"/>
      <c r="B552" s="47"/>
      <c r="C552" s="47"/>
      <c r="D552" s="47"/>
      <c r="E552" s="47"/>
      <c r="F552" s="47"/>
    </row>
    <row r="553" spans="1:6" ht="15.75">
      <c r="A553" s="46"/>
      <c r="B553" s="47"/>
      <c r="C553" s="47"/>
      <c r="D553" s="47"/>
      <c r="E553" s="47"/>
      <c r="F553" s="47"/>
    </row>
    <row r="554" spans="1:6" ht="15.75">
      <c r="A554" s="46"/>
      <c r="B554" s="47"/>
      <c r="C554" s="47"/>
      <c r="D554" s="47"/>
      <c r="E554" s="47"/>
      <c r="F554" s="47"/>
    </row>
    <row r="555" spans="1:6" ht="15.75">
      <c r="A555" s="46"/>
      <c r="B555" s="47"/>
      <c r="C555" s="47"/>
      <c r="D555" s="47"/>
      <c r="E555" s="47"/>
      <c r="F555" s="47"/>
    </row>
    <row r="556" spans="1:6" ht="15.75">
      <c r="A556" s="46"/>
      <c r="B556" s="47"/>
      <c r="C556" s="47"/>
      <c r="D556" s="47"/>
      <c r="E556" s="47"/>
      <c r="F556" s="47"/>
    </row>
    <row r="557" spans="1:6" ht="15.75">
      <c r="A557" s="46"/>
      <c r="B557" s="47"/>
      <c r="C557" s="47"/>
      <c r="D557" s="47"/>
      <c r="E557" s="47"/>
      <c r="F557" s="47"/>
    </row>
    <row r="558" spans="1:6" ht="15.75">
      <c r="A558" s="46"/>
      <c r="B558" s="47"/>
      <c r="C558" s="47"/>
      <c r="D558" s="47"/>
      <c r="E558" s="47"/>
      <c r="F558" s="47"/>
    </row>
    <row r="559" spans="1:6" ht="15.75">
      <c r="A559" s="46"/>
      <c r="B559" s="47"/>
      <c r="C559" s="47"/>
      <c r="D559" s="47"/>
      <c r="E559" s="47"/>
      <c r="F559" s="47"/>
    </row>
    <row r="560" spans="1:6" ht="15.75">
      <c r="A560" s="46"/>
      <c r="B560" s="47"/>
      <c r="C560" s="47"/>
      <c r="D560" s="47"/>
      <c r="E560" s="47"/>
      <c r="F560" s="47"/>
    </row>
    <row r="561" spans="1:6" ht="15.75">
      <c r="A561" s="46"/>
      <c r="B561" s="47"/>
      <c r="C561" s="47"/>
      <c r="D561" s="47"/>
      <c r="E561" s="47"/>
      <c r="F561" s="47"/>
    </row>
    <row r="562" spans="1:6" ht="15.75">
      <c r="A562" s="46"/>
      <c r="B562" s="47"/>
      <c r="C562" s="47"/>
      <c r="D562" s="47"/>
      <c r="E562" s="47"/>
      <c r="F562" s="47"/>
    </row>
    <row r="563" spans="1:6" ht="15.75">
      <c r="A563" s="46"/>
      <c r="B563" s="47"/>
      <c r="C563" s="47"/>
      <c r="D563" s="47"/>
      <c r="E563" s="47"/>
      <c r="F563" s="47"/>
    </row>
    <row r="564" spans="1:6" ht="15.75">
      <c r="A564" s="46"/>
      <c r="B564" s="47"/>
      <c r="C564" s="47"/>
      <c r="D564" s="47"/>
      <c r="E564" s="47"/>
      <c r="F564" s="47"/>
    </row>
    <row r="565" spans="1:6" ht="15.75">
      <c r="A565" s="46"/>
      <c r="B565" s="47"/>
      <c r="C565" s="47"/>
      <c r="D565" s="47"/>
      <c r="E565" s="47"/>
      <c r="F565" s="47"/>
    </row>
    <row r="566" spans="1:6" ht="15.75">
      <c r="A566" s="46"/>
      <c r="B566" s="47"/>
      <c r="C566" s="47"/>
      <c r="D566" s="47"/>
      <c r="E566" s="47"/>
      <c r="F566" s="47"/>
    </row>
    <row r="567" spans="1:6" ht="15.75">
      <c r="A567" s="46"/>
      <c r="B567" s="47"/>
      <c r="C567" s="47"/>
      <c r="D567" s="47"/>
      <c r="E567" s="47"/>
      <c r="F567" s="47"/>
    </row>
    <row r="568" spans="1:6" ht="15.75">
      <c r="A568" s="46"/>
      <c r="B568" s="47"/>
      <c r="C568" s="47"/>
      <c r="D568" s="47"/>
      <c r="E568" s="47"/>
      <c r="F568" s="47"/>
    </row>
    <row r="569" spans="1:6" ht="15.75">
      <c r="A569" s="46"/>
      <c r="B569" s="47"/>
      <c r="C569" s="47"/>
      <c r="D569" s="47"/>
      <c r="E569" s="47"/>
      <c r="F569" s="47"/>
    </row>
    <row r="570" spans="1:6" ht="15.75">
      <c r="A570" s="46"/>
      <c r="B570" s="47"/>
      <c r="C570" s="47"/>
      <c r="D570" s="47"/>
      <c r="E570" s="47"/>
      <c r="F570" s="47"/>
    </row>
    <row r="571" spans="1:6" ht="15.75">
      <c r="A571" s="46"/>
      <c r="B571" s="47"/>
      <c r="C571" s="47"/>
      <c r="D571" s="47"/>
      <c r="E571" s="47"/>
      <c r="F571" s="47"/>
    </row>
    <row r="572" spans="1:6" ht="15.75">
      <c r="A572" s="46"/>
      <c r="B572" s="47"/>
      <c r="C572" s="47"/>
      <c r="D572" s="47"/>
      <c r="E572" s="47"/>
      <c r="F572" s="47"/>
    </row>
    <row r="573" spans="1:6" ht="15.75">
      <c r="A573" s="46"/>
      <c r="B573" s="47"/>
      <c r="C573" s="47"/>
      <c r="D573" s="47"/>
      <c r="E573" s="47"/>
      <c r="F573" s="47"/>
    </row>
    <row r="574" spans="1:6" ht="15.75">
      <c r="A574" s="46"/>
      <c r="B574" s="47"/>
      <c r="C574" s="47"/>
      <c r="D574" s="47"/>
      <c r="E574" s="47"/>
      <c r="F574" s="47"/>
    </row>
    <row r="575" spans="1:6" ht="15.75">
      <c r="A575" s="46"/>
      <c r="B575" s="47"/>
      <c r="C575" s="47"/>
      <c r="D575" s="47"/>
      <c r="E575" s="47"/>
      <c r="F575" s="47"/>
    </row>
    <row r="576" spans="1:6" ht="15.75">
      <c r="A576" s="46"/>
      <c r="B576" s="47"/>
      <c r="C576" s="47"/>
      <c r="D576" s="47"/>
      <c r="E576" s="47"/>
      <c r="F576" s="47"/>
    </row>
    <row r="577" spans="1:6" ht="15.75">
      <c r="A577" s="46"/>
      <c r="B577" s="47"/>
      <c r="C577" s="47"/>
      <c r="D577" s="47"/>
      <c r="E577" s="47"/>
      <c r="F577" s="47"/>
    </row>
    <row r="578" spans="1:6" ht="15.75">
      <c r="A578" s="46"/>
      <c r="B578" s="47"/>
      <c r="C578" s="47"/>
      <c r="D578" s="47"/>
      <c r="E578" s="47"/>
      <c r="F578" s="47"/>
    </row>
    <row r="579" spans="1:6" ht="15.75">
      <c r="A579" s="46"/>
      <c r="B579" s="47"/>
      <c r="C579" s="47"/>
      <c r="D579" s="47"/>
      <c r="E579" s="47"/>
      <c r="F579" s="47"/>
    </row>
    <row r="580" spans="1:6" ht="15.75">
      <c r="A580" s="46"/>
      <c r="B580" s="47"/>
      <c r="C580" s="47"/>
      <c r="D580" s="47"/>
      <c r="E580" s="47"/>
      <c r="F580" s="47"/>
    </row>
    <row r="581" spans="1:6" ht="15.75">
      <c r="A581" s="46"/>
      <c r="B581" s="47"/>
      <c r="C581" s="47"/>
      <c r="D581" s="47"/>
      <c r="E581" s="47"/>
      <c r="F581" s="47"/>
    </row>
    <row r="582" spans="1:6" ht="15.75">
      <c r="A582" s="46"/>
      <c r="B582" s="47"/>
      <c r="C582" s="47"/>
      <c r="D582" s="47"/>
      <c r="E582" s="47"/>
      <c r="F582" s="47"/>
    </row>
    <row r="583" spans="1:6" ht="15.75">
      <c r="A583" s="46"/>
      <c r="B583" s="47"/>
      <c r="C583" s="47"/>
      <c r="D583" s="47"/>
      <c r="E583" s="47"/>
      <c r="F583" s="47"/>
    </row>
    <row r="584" spans="1:6" ht="15.75">
      <c r="A584" s="46"/>
      <c r="B584" s="47"/>
      <c r="C584" s="47"/>
      <c r="D584" s="47"/>
      <c r="E584" s="47"/>
      <c r="F584" s="47"/>
    </row>
    <row r="585" spans="1:6" ht="15.75">
      <c r="A585" s="46"/>
      <c r="B585" s="47"/>
      <c r="C585" s="47"/>
      <c r="D585" s="47"/>
      <c r="E585" s="47"/>
      <c r="F585" s="47"/>
    </row>
    <row r="586" spans="1:6" ht="15.75">
      <c r="A586" s="46"/>
      <c r="B586" s="47"/>
      <c r="C586" s="47"/>
      <c r="D586" s="47"/>
      <c r="E586" s="47"/>
      <c r="F586" s="47"/>
    </row>
    <row r="587" spans="1:6" ht="15.75">
      <c r="A587" s="46"/>
      <c r="B587" s="47"/>
      <c r="C587" s="47"/>
      <c r="D587" s="47"/>
      <c r="E587" s="47"/>
      <c r="F587" s="47"/>
    </row>
    <row r="588" spans="1:6" ht="15.75">
      <c r="A588" s="46"/>
      <c r="B588" s="47"/>
      <c r="C588" s="47"/>
      <c r="D588" s="47"/>
      <c r="E588" s="47"/>
      <c r="F588" s="47"/>
    </row>
    <row r="589" spans="1:6" ht="15.75">
      <c r="A589" s="46"/>
      <c r="B589" s="47"/>
      <c r="C589" s="47"/>
      <c r="D589" s="47"/>
      <c r="E589" s="47"/>
      <c r="F589" s="47"/>
    </row>
    <row r="590" spans="1:6" ht="15.75">
      <c r="A590" s="46"/>
      <c r="B590" s="47"/>
      <c r="C590" s="47"/>
      <c r="D590" s="47"/>
      <c r="E590" s="47"/>
      <c r="F590" s="47"/>
    </row>
    <row r="591" spans="1:6" ht="15.75">
      <c r="A591" s="46"/>
      <c r="B591" s="47"/>
      <c r="C591" s="47"/>
      <c r="D591" s="47"/>
      <c r="E591" s="47"/>
      <c r="F591" s="47"/>
    </row>
    <row r="592" spans="1:6" ht="15.75">
      <c r="A592" s="46"/>
      <c r="B592" s="47"/>
      <c r="C592" s="47"/>
      <c r="D592" s="47"/>
      <c r="E592" s="47"/>
      <c r="F592" s="47"/>
    </row>
    <row r="593" spans="1:6" ht="15.75">
      <c r="A593" s="46"/>
      <c r="B593" s="47"/>
      <c r="C593" s="47"/>
      <c r="D593" s="47"/>
      <c r="E593" s="47"/>
      <c r="F593" s="47"/>
    </row>
    <row r="594" spans="1:6" ht="15.75">
      <c r="A594" s="46"/>
      <c r="B594" s="47"/>
      <c r="C594" s="47"/>
      <c r="D594" s="47"/>
      <c r="E594" s="47"/>
      <c r="F594" s="47"/>
    </row>
    <row r="595" spans="1:6" ht="15.75">
      <c r="A595" s="46"/>
      <c r="B595" s="47"/>
      <c r="C595" s="47"/>
      <c r="D595" s="47"/>
      <c r="E595" s="47"/>
      <c r="F595" s="47"/>
    </row>
    <row r="596" spans="1:6" ht="15.75">
      <c r="A596" s="46"/>
      <c r="B596" s="47"/>
      <c r="C596" s="47"/>
      <c r="D596" s="47"/>
      <c r="E596" s="47"/>
      <c r="F596" s="47"/>
    </row>
    <row r="597" spans="1:6" ht="15.75">
      <c r="A597" s="46"/>
      <c r="B597" s="47"/>
      <c r="C597" s="47"/>
      <c r="D597" s="47"/>
      <c r="E597" s="47"/>
      <c r="F597" s="47"/>
    </row>
    <row r="598" spans="1:6" ht="15.75">
      <c r="A598" s="46"/>
      <c r="B598" s="47"/>
      <c r="C598" s="47"/>
      <c r="D598" s="47"/>
      <c r="E598" s="47"/>
      <c r="F598" s="47"/>
    </row>
    <row r="599" spans="1:6" ht="15.75">
      <c r="A599" s="46"/>
      <c r="B599" s="47"/>
      <c r="C599" s="47"/>
      <c r="D599" s="47"/>
      <c r="E599" s="47"/>
      <c r="F599" s="47"/>
    </row>
    <row r="600" spans="1:6" ht="15.75">
      <c r="A600" s="46"/>
      <c r="B600" s="47"/>
      <c r="C600" s="47"/>
      <c r="D600" s="47"/>
      <c r="E600" s="47"/>
      <c r="F600" s="47"/>
    </row>
    <row r="601" spans="1:6" ht="15.75">
      <c r="A601" s="46"/>
      <c r="B601" s="47"/>
      <c r="C601" s="47"/>
      <c r="D601" s="47"/>
      <c r="E601" s="47"/>
      <c r="F601" s="47"/>
    </row>
    <row r="602" spans="1:6" ht="15.75">
      <c r="A602" s="46"/>
      <c r="B602" s="47"/>
      <c r="C602" s="47"/>
      <c r="D602" s="47"/>
      <c r="E602" s="47"/>
      <c r="F602" s="47"/>
    </row>
    <row r="603" spans="1:6" ht="15.75">
      <c r="A603" s="46"/>
      <c r="B603" s="47"/>
      <c r="C603" s="47"/>
      <c r="D603" s="47"/>
      <c r="E603" s="47"/>
      <c r="F603" s="47"/>
    </row>
    <row r="604" spans="1:6" ht="15.75">
      <c r="A604" s="46"/>
      <c r="B604" s="47"/>
      <c r="C604" s="47"/>
      <c r="D604" s="47"/>
      <c r="E604" s="47"/>
      <c r="F604" s="47"/>
    </row>
    <row r="605" spans="1:6" ht="15.75">
      <c r="A605" s="46"/>
      <c r="B605" s="47"/>
      <c r="C605" s="47"/>
      <c r="D605" s="47"/>
      <c r="E605" s="47"/>
      <c r="F605" s="47"/>
    </row>
    <row r="606" spans="1:6" ht="15.75">
      <c r="A606" s="46"/>
      <c r="B606" s="47"/>
      <c r="C606" s="47"/>
      <c r="D606" s="47"/>
      <c r="E606" s="47"/>
      <c r="F606" s="47"/>
    </row>
    <row r="607" spans="1:6" ht="15.75">
      <c r="A607" s="46"/>
      <c r="B607" s="47"/>
      <c r="C607" s="47"/>
      <c r="D607" s="47"/>
      <c r="E607" s="47"/>
      <c r="F607" s="47"/>
    </row>
    <row r="608" spans="1:6" ht="15.75">
      <c r="A608" s="46"/>
      <c r="B608" s="47"/>
      <c r="C608" s="47"/>
      <c r="D608" s="47"/>
      <c r="E608" s="47"/>
      <c r="F608" s="47"/>
    </row>
    <row r="609" spans="1:6" ht="15.75">
      <c r="A609" s="46"/>
      <c r="B609" s="47"/>
      <c r="C609" s="47"/>
      <c r="D609" s="47"/>
      <c r="E609" s="47"/>
      <c r="F609" s="47"/>
    </row>
    <row r="610" spans="1:6" ht="15.75">
      <c r="A610" s="46"/>
      <c r="B610" s="47"/>
      <c r="C610" s="47"/>
      <c r="D610" s="47"/>
      <c r="E610" s="47"/>
      <c r="F610" s="47"/>
    </row>
    <row r="611" spans="1:6" ht="15.75">
      <c r="A611" s="46"/>
      <c r="B611" s="47"/>
      <c r="C611" s="47"/>
      <c r="D611" s="47"/>
      <c r="E611" s="47"/>
      <c r="F611" s="47"/>
    </row>
    <row r="612" spans="1:6" ht="15.75">
      <c r="A612" s="46"/>
      <c r="B612" s="47"/>
      <c r="C612" s="47"/>
      <c r="D612" s="47"/>
      <c r="E612" s="47"/>
      <c r="F612" s="47"/>
    </row>
    <row r="613" spans="1:6" ht="15.75">
      <c r="A613" s="46"/>
      <c r="B613" s="47"/>
      <c r="C613" s="47"/>
      <c r="D613" s="47"/>
      <c r="E613" s="47"/>
      <c r="F613" s="47"/>
    </row>
    <row r="614" spans="1:6" ht="15.75">
      <c r="A614" s="46"/>
      <c r="B614" s="47"/>
      <c r="C614" s="47"/>
      <c r="D614" s="47"/>
      <c r="E614" s="47"/>
      <c r="F614" s="47"/>
    </row>
    <row r="615" spans="1:6" ht="15.75">
      <c r="A615" s="46"/>
      <c r="B615" s="47"/>
      <c r="C615" s="47"/>
      <c r="D615" s="47"/>
      <c r="E615" s="47"/>
      <c r="F615" s="47"/>
    </row>
    <row r="616" spans="1:6" ht="15.75">
      <c r="A616" s="46"/>
      <c r="B616" s="47"/>
      <c r="C616" s="47"/>
      <c r="D616" s="47"/>
      <c r="E616" s="47"/>
      <c r="F616" s="47"/>
    </row>
    <row r="617" spans="1:6" ht="15.75">
      <c r="A617" s="46"/>
      <c r="B617" s="47"/>
      <c r="C617" s="47"/>
      <c r="D617" s="47"/>
      <c r="E617" s="47"/>
      <c r="F617" s="47"/>
    </row>
    <row r="618" spans="1:6" ht="15.75">
      <c r="A618" s="46"/>
      <c r="B618" s="47"/>
      <c r="C618" s="47"/>
      <c r="D618" s="47"/>
      <c r="E618" s="47"/>
      <c r="F618" s="47"/>
    </row>
    <row r="619" spans="1:6" ht="15.75">
      <c r="A619" s="46"/>
      <c r="B619" s="47"/>
      <c r="C619" s="47"/>
      <c r="D619" s="47"/>
      <c r="E619" s="47"/>
      <c r="F619" s="47"/>
    </row>
    <row r="620" spans="1:6" ht="15.75">
      <c r="A620" s="46"/>
      <c r="B620" s="47"/>
      <c r="C620" s="47"/>
      <c r="D620" s="47"/>
      <c r="E620" s="47"/>
      <c r="F620" s="47"/>
    </row>
    <row r="621" spans="1:6" ht="15.75">
      <c r="A621" s="46"/>
      <c r="B621" s="47"/>
      <c r="C621" s="47"/>
      <c r="D621" s="47"/>
      <c r="E621" s="47"/>
      <c r="F621" s="47"/>
    </row>
    <row r="622" spans="1:6" ht="15.75">
      <c r="A622" s="46"/>
      <c r="B622" s="47"/>
      <c r="C622" s="47"/>
      <c r="D622" s="47"/>
      <c r="E622" s="47"/>
      <c r="F622" s="47"/>
    </row>
    <row r="623" spans="1:6" ht="15.75">
      <c r="A623" s="46"/>
      <c r="B623" s="47"/>
      <c r="C623" s="47"/>
      <c r="D623" s="47"/>
      <c r="E623" s="47"/>
      <c r="F623" s="47"/>
    </row>
    <row r="624" spans="1:6" ht="15.75">
      <c r="A624" s="46"/>
      <c r="B624" s="47"/>
      <c r="C624" s="47"/>
      <c r="D624" s="47"/>
      <c r="E624" s="47"/>
      <c r="F624" s="47"/>
    </row>
    <row r="625" spans="1:6" ht="15.75">
      <c r="A625" s="46"/>
      <c r="B625" s="47"/>
      <c r="C625" s="47"/>
      <c r="D625" s="47"/>
      <c r="E625" s="47"/>
      <c r="F625" s="47"/>
    </row>
    <row r="626" spans="1:6" ht="15.75">
      <c r="A626" s="46"/>
      <c r="B626" s="47"/>
      <c r="C626" s="47"/>
      <c r="D626" s="47"/>
      <c r="E626" s="47"/>
      <c r="F626" s="47"/>
    </row>
    <row r="627" spans="1:6" ht="15.75">
      <c r="A627" s="46"/>
      <c r="B627" s="47"/>
      <c r="C627" s="47"/>
      <c r="D627" s="47"/>
      <c r="E627" s="47"/>
      <c r="F627" s="47"/>
    </row>
    <row r="628" spans="1:6" ht="15.75">
      <c r="A628" s="46"/>
      <c r="B628" s="47"/>
      <c r="C628" s="47"/>
      <c r="D628" s="47"/>
      <c r="E628" s="47"/>
      <c r="F628" s="47"/>
    </row>
    <row r="629" spans="1:6" ht="15.75">
      <c r="A629" s="46"/>
      <c r="B629" s="47"/>
      <c r="C629" s="47"/>
      <c r="D629" s="47"/>
      <c r="E629" s="47"/>
      <c r="F629" s="47"/>
    </row>
    <row r="630" spans="1:6" ht="15.75">
      <c r="A630" s="46"/>
      <c r="B630" s="47"/>
      <c r="C630" s="47"/>
      <c r="D630" s="47"/>
      <c r="E630" s="47"/>
      <c r="F630" s="47"/>
    </row>
    <row r="631" spans="1:6" ht="15.75">
      <c r="A631" s="46"/>
      <c r="B631" s="47"/>
      <c r="C631" s="47"/>
      <c r="D631" s="47"/>
      <c r="E631" s="47"/>
      <c r="F631" s="47"/>
    </row>
    <row r="632" spans="1:6" ht="15.75">
      <c r="A632" s="46"/>
      <c r="B632" s="47"/>
      <c r="C632" s="47"/>
      <c r="D632" s="47"/>
      <c r="E632" s="47"/>
      <c r="F632" s="47"/>
    </row>
    <row r="633" spans="1:6" ht="15.75">
      <c r="A633" s="46"/>
      <c r="B633" s="47"/>
      <c r="C633" s="47"/>
      <c r="D633" s="47"/>
      <c r="E633" s="47"/>
      <c r="F633" s="47"/>
    </row>
    <row r="634" spans="1:6" ht="15.75">
      <c r="A634" s="46"/>
      <c r="B634" s="47"/>
      <c r="C634" s="47"/>
      <c r="D634" s="47"/>
      <c r="E634" s="47"/>
      <c r="F634" s="47"/>
    </row>
    <row r="635" spans="1:6" ht="15.75">
      <c r="A635" s="46"/>
      <c r="B635" s="47"/>
      <c r="C635" s="47"/>
      <c r="D635" s="47"/>
      <c r="E635" s="47"/>
      <c r="F635" s="47"/>
    </row>
    <row r="636" spans="1:6" ht="15.75">
      <c r="A636" s="46"/>
      <c r="B636" s="47"/>
      <c r="C636" s="47"/>
      <c r="D636" s="47"/>
      <c r="E636" s="47"/>
      <c r="F636" s="47"/>
    </row>
    <row r="637" spans="1:6" ht="15.75">
      <c r="A637" s="46"/>
      <c r="B637" s="47"/>
      <c r="C637" s="47"/>
      <c r="D637" s="47"/>
      <c r="E637" s="47"/>
      <c r="F637" s="47"/>
    </row>
    <row r="638" spans="1:6" ht="15.75">
      <c r="A638" s="46"/>
      <c r="B638" s="47"/>
      <c r="C638" s="47"/>
      <c r="D638" s="47"/>
      <c r="E638" s="47"/>
      <c r="F638" s="47"/>
    </row>
    <row r="639" spans="1:6" ht="15.75">
      <c r="A639" s="46"/>
      <c r="B639" s="47"/>
      <c r="C639" s="47"/>
      <c r="D639" s="47"/>
      <c r="E639" s="47"/>
      <c r="F639" s="47"/>
    </row>
    <row r="640" spans="1:6" ht="15.75">
      <c r="A640" s="46"/>
      <c r="B640" s="47"/>
      <c r="C640" s="47"/>
      <c r="D640" s="47"/>
      <c r="E640" s="47"/>
      <c r="F640" s="47"/>
    </row>
    <row r="641" spans="1:6" ht="15.75">
      <c r="A641" s="46"/>
      <c r="B641" s="47"/>
      <c r="C641" s="47"/>
      <c r="D641" s="47"/>
      <c r="E641" s="47"/>
      <c r="F641" s="47"/>
    </row>
    <row r="642" spans="1:6" ht="15.75">
      <c r="A642" s="46"/>
      <c r="B642" s="47"/>
      <c r="C642" s="47"/>
      <c r="D642" s="47"/>
      <c r="E642" s="47"/>
      <c r="F642" s="47"/>
    </row>
    <row r="643" spans="1:6" ht="15.75">
      <c r="A643" s="46"/>
      <c r="B643" s="47"/>
      <c r="C643" s="47"/>
      <c r="D643" s="47"/>
      <c r="E643" s="47"/>
      <c r="F643" s="47"/>
    </row>
    <row r="644" spans="1:6" ht="15.75">
      <c r="A644" s="46"/>
      <c r="B644" s="47"/>
      <c r="C644" s="47"/>
      <c r="D644" s="47"/>
      <c r="E644" s="47"/>
      <c r="F644" s="47"/>
    </row>
    <row r="645" spans="1:6" ht="15.75">
      <c r="A645" s="46"/>
      <c r="B645" s="47"/>
      <c r="C645" s="47"/>
      <c r="D645" s="47"/>
      <c r="E645" s="47"/>
      <c r="F645" s="47"/>
    </row>
    <row r="646" spans="1:6" ht="15.75">
      <c r="A646" s="46"/>
      <c r="B646" s="47"/>
      <c r="C646" s="47"/>
      <c r="D646" s="47"/>
      <c r="E646" s="47"/>
      <c r="F646" s="47"/>
    </row>
    <row r="647" spans="1:6" ht="15.75">
      <c r="A647" s="46"/>
      <c r="B647" s="47"/>
      <c r="C647" s="47"/>
      <c r="D647" s="47"/>
      <c r="E647" s="47"/>
      <c r="F647" s="47"/>
    </row>
    <row r="648" spans="1:6" ht="15.75">
      <c r="A648" s="46"/>
      <c r="B648" s="47"/>
      <c r="C648" s="47"/>
      <c r="D648" s="47"/>
      <c r="E648" s="47"/>
      <c r="F648" s="47"/>
    </row>
    <row r="649" spans="1:6" ht="15.75">
      <c r="A649" s="46"/>
      <c r="B649" s="47"/>
      <c r="C649" s="47"/>
      <c r="D649" s="47"/>
      <c r="E649" s="47"/>
      <c r="F649" s="47"/>
    </row>
    <row r="650" spans="1:6" ht="15.75">
      <c r="A650" s="46"/>
      <c r="B650" s="47"/>
      <c r="C650" s="47"/>
      <c r="D650" s="47"/>
      <c r="E650" s="47"/>
      <c r="F650" s="47"/>
    </row>
    <row r="651" spans="1:6" ht="15.75">
      <c r="A651" s="46"/>
      <c r="B651" s="47"/>
      <c r="C651" s="47"/>
      <c r="D651" s="47"/>
      <c r="E651" s="47"/>
      <c r="F651" s="47"/>
    </row>
    <row r="652" spans="1:6" ht="15.75">
      <c r="A652" s="46"/>
      <c r="B652" s="47"/>
      <c r="C652" s="47"/>
      <c r="D652" s="47"/>
      <c r="E652" s="47"/>
      <c r="F652" s="47"/>
    </row>
    <row r="653" spans="1:6" ht="15.75">
      <c r="A653" s="46"/>
      <c r="B653" s="47"/>
      <c r="C653" s="47"/>
      <c r="D653" s="47"/>
      <c r="E653" s="47"/>
      <c r="F653" s="47"/>
    </row>
    <row r="654" spans="1:6" ht="15.75">
      <c r="A654" s="46"/>
      <c r="B654" s="47"/>
      <c r="C654" s="47"/>
      <c r="D654" s="47"/>
      <c r="E654" s="47"/>
      <c r="F654" s="47"/>
    </row>
    <row r="655" spans="1:6" ht="15.75">
      <c r="A655" s="46"/>
      <c r="B655" s="47"/>
      <c r="C655" s="47"/>
      <c r="D655" s="47"/>
      <c r="E655" s="47"/>
      <c r="F655" s="47"/>
    </row>
    <row r="656" spans="1:6" ht="15.75">
      <c r="A656" s="46"/>
      <c r="B656" s="47"/>
      <c r="C656" s="47"/>
      <c r="D656" s="47"/>
      <c r="E656" s="47"/>
      <c r="F656" s="47"/>
    </row>
    <row r="657" spans="1:6" ht="15.75">
      <c r="A657" s="46"/>
      <c r="B657" s="47"/>
      <c r="C657" s="47"/>
      <c r="D657" s="47"/>
      <c r="E657" s="47"/>
      <c r="F657" s="47"/>
    </row>
    <row r="658" spans="1:6">
      <c r="B658" s="47"/>
      <c r="C658" s="47"/>
      <c r="D658" s="47"/>
      <c r="E658" s="47"/>
      <c r="F658" s="47"/>
    </row>
    <row r="659" spans="1:6">
      <c r="B659" s="47"/>
      <c r="C659" s="47"/>
      <c r="D659" s="47"/>
      <c r="E659" s="47"/>
      <c r="F659" s="47"/>
    </row>
    <row r="660" spans="1:6">
      <c r="B660" s="47"/>
      <c r="C660" s="47"/>
      <c r="D660" s="47"/>
      <c r="E660" s="47"/>
      <c r="F660" s="47"/>
    </row>
    <row r="661" spans="1:6">
      <c r="B661" s="47"/>
      <c r="C661" s="47"/>
      <c r="D661" s="47"/>
      <c r="E661" s="47"/>
      <c r="F661" s="47"/>
    </row>
    <row r="662" spans="1:6">
      <c r="B662" s="47"/>
      <c r="C662" s="47"/>
      <c r="D662" s="47"/>
      <c r="E662" s="47"/>
      <c r="F662" s="47"/>
    </row>
    <row r="663" spans="1:6">
      <c r="B663" s="47"/>
      <c r="C663" s="47"/>
      <c r="D663" s="47"/>
      <c r="E663" s="47"/>
      <c r="F663" s="47"/>
    </row>
    <row r="664" spans="1:6">
      <c r="B664" s="47"/>
      <c r="C664" s="47"/>
      <c r="D664" s="47"/>
      <c r="E664" s="47"/>
      <c r="F664" s="47"/>
    </row>
    <row r="665" spans="1:6">
      <c r="B665" s="47"/>
      <c r="C665" s="47"/>
      <c r="D665" s="47"/>
      <c r="E665" s="47"/>
      <c r="F665" s="47"/>
    </row>
    <row r="666" spans="1:6">
      <c r="B666" s="47"/>
      <c r="C666" s="47"/>
      <c r="D666" s="47"/>
      <c r="E666" s="47"/>
      <c r="F666" s="47"/>
    </row>
    <row r="667" spans="1:6">
      <c r="B667" s="47"/>
      <c r="C667" s="47"/>
      <c r="D667" s="47"/>
      <c r="E667" s="47"/>
      <c r="F667" s="47"/>
    </row>
    <row r="668" spans="1:6">
      <c r="B668" s="47"/>
      <c r="C668" s="47"/>
      <c r="D668" s="47"/>
      <c r="E668" s="47"/>
      <c r="F668" s="47"/>
    </row>
    <row r="669" spans="1:6">
      <c r="B669" s="47"/>
      <c r="C669" s="47"/>
      <c r="D669" s="47"/>
      <c r="E669" s="47"/>
      <c r="F669" s="47"/>
    </row>
    <row r="670" spans="1:6">
      <c r="B670" s="47"/>
      <c r="C670" s="47"/>
      <c r="D670" s="47"/>
      <c r="E670" s="47"/>
      <c r="F670" s="47"/>
    </row>
    <row r="671" spans="1:6">
      <c r="B671" s="47"/>
      <c r="C671" s="47"/>
      <c r="D671" s="47"/>
      <c r="E671" s="47"/>
      <c r="F671" s="47"/>
    </row>
    <row r="672" spans="1:6">
      <c r="B672" s="47"/>
      <c r="C672" s="47"/>
      <c r="D672" s="47"/>
      <c r="E672" s="47"/>
      <c r="F672" s="47"/>
    </row>
    <row r="673" spans="2:6">
      <c r="B673" s="47"/>
      <c r="C673" s="47"/>
      <c r="D673" s="47"/>
      <c r="E673" s="47"/>
      <c r="F673" s="47"/>
    </row>
    <row r="674" spans="2:6">
      <c r="B674" s="47"/>
      <c r="C674" s="47"/>
      <c r="D674" s="47"/>
      <c r="E674" s="47"/>
      <c r="F674" s="47"/>
    </row>
    <row r="675" spans="2:6">
      <c r="B675" s="47"/>
      <c r="C675" s="47"/>
      <c r="D675" s="47"/>
      <c r="E675" s="47"/>
      <c r="F675" s="47"/>
    </row>
    <row r="676" spans="2:6">
      <c r="B676" s="47"/>
      <c r="C676" s="47"/>
      <c r="D676" s="47"/>
      <c r="E676" s="47"/>
      <c r="F676" s="47"/>
    </row>
    <row r="677" spans="2:6">
      <c r="B677" s="47"/>
      <c r="C677" s="47"/>
      <c r="D677" s="47"/>
      <c r="E677" s="47"/>
      <c r="F677" s="47"/>
    </row>
    <row r="678" spans="2:6">
      <c r="B678" s="47"/>
      <c r="C678" s="47"/>
      <c r="D678" s="47"/>
      <c r="E678" s="47"/>
      <c r="F678" s="47"/>
    </row>
    <row r="679" spans="2:6">
      <c r="B679" s="47"/>
      <c r="C679" s="47"/>
      <c r="D679" s="47"/>
      <c r="E679" s="47"/>
      <c r="F679" s="47"/>
    </row>
    <row r="680" spans="2:6">
      <c r="B680" s="47"/>
      <c r="C680" s="47"/>
      <c r="D680" s="47"/>
      <c r="E680" s="47"/>
      <c r="F680" s="47"/>
    </row>
    <row r="681" spans="2:6">
      <c r="B681" s="47"/>
      <c r="C681" s="47"/>
      <c r="D681" s="47"/>
      <c r="E681" s="47"/>
      <c r="F681" s="47"/>
    </row>
    <row r="682" spans="2:6">
      <c r="B682" s="47"/>
      <c r="C682" s="47"/>
      <c r="D682" s="47"/>
      <c r="E682" s="47"/>
      <c r="F682" s="47"/>
    </row>
    <row r="683" spans="2:6">
      <c r="B683" s="47"/>
      <c r="C683" s="47"/>
      <c r="D683" s="47"/>
      <c r="E683" s="47"/>
      <c r="F683" s="47"/>
    </row>
    <row r="684" spans="2:6">
      <c r="B684" s="47"/>
      <c r="C684" s="47"/>
      <c r="D684" s="47"/>
      <c r="E684" s="47"/>
      <c r="F684" s="47"/>
    </row>
    <row r="685" spans="2:6">
      <c r="B685" s="47"/>
      <c r="C685" s="47"/>
      <c r="D685" s="47"/>
      <c r="E685" s="47"/>
      <c r="F685" s="47"/>
    </row>
    <row r="686" spans="2:6">
      <c r="B686" s="47"/>
      <c r="C686" s="47"/>
      <c r="D686" s="47"/>
      <c r="E686" s="47"/>
      <c r="F686" s="47"/>
    </row>
    <row r="687" spans="2:6">
      <c r="B687" s="47"/>
      <c r="C687" s="47"/>
      <c r="D687" s="47"/>
      <c r="E687" s="47"/>
      <c r="F687" s="47"/>
    </row>
    <row r="688" spans="2:6">
      <c r="B688" s="47"/>
      <c r="C688" s="47"/>
      <c r="D688" s="47"/>
      <c r="E688" s="47"/>
      <c r="F688" s="47"/>
    </row>
    <row r="689" spans="2:6">
      <c r="B689" s="47"/>
      <c r="C689" s="47"/>
      <c r="D689" s="47"/>
      <c r="E689" s="47"/>
      <c r="F689" s="47"/>
    </row>
    <row r="690" spans="2:6">
      <c r="B690" s="47"/>
      <c r="C690" s="47"/>
      <c r="D690" s="47"/>
      <c r="E690" s="47"/>
      <c r="F690" s="47"/>
    </row>
    <row r="691" spans="2:6">
      <c r="B691" s="47"/>
      <c r="C691" s="47"/>
      <c r="D691" s="47"/>
      <c r="E691" s="47"/>
      <c r="F691" s="47"/>
    </row>
    <row r="692" spans="2:6">
      <c r="B692" s="47"/>
      <c r="C692" s="47"/>
      <c r="D692" s="47"/>
      <c r="E692" s="47"/>
      <c r="F692" s="47"/>
    </row>
    <row r="693" spans="2:6">
      <c r="B693" s="47"/>
      <c r="C693" s="47"/>
      <c r="D693" s="47"/>
      <c r="E693" s="47"/>
      <c r="F693" s="47"/>
    </row>
    <row r="694" spans="2:6">
      <c r="B694" s="47"/>
      <c r="C694" s="47"/>
      <c r="D694" s="47"/>
      <c r="E694" s="47"/>
      <c r="F694" s="47"/>
    </row>
    <row r="695" spans="2:6">
      <c r="B695" s="47"/>
      <c r="C695" s="47"/>
      <c r="D695" s="47"/>
      <c r="E695" s="47"/>
      <c r="F695" s="47"/>
    </row>
    <row r="696" spans="2:6">
      <c r="B696" s="47"/>
      <c r="C696" s="47"/>
      <c r="D696" s="47"/>
      <c r="E696" s="47"/>
      <c r="F696" s="47"/>
    </row>
    <row r="697" spans="2:6">
      <c r="B697" s="47"/>
      <c r="C697" s="47"/>
      <c r="D697" s="47"/>
      <c r="E697" s="47"/>
      <c r="F697" s="47"/>
    </row>
    <row r="698" spans="2:6">
      <c r="B698" s="47"/>
      <c r="C698" s="47"/>
      <c r="D698" s="47"/>
      <c r="E698" s="47"/>
      <c r="F698" s="47"/>
    </row>
    <row r="699" spans="2:6">
      <c r="B699" s="47"/>
      <c r="C699" s="47"/>
      <c r="D699" s="47"/>
      <c r="E699" s="47"/>
      <c r="F699" s="47"/>
    </row>
    <row r="700" spans="2:6">
      <c r="B700" s="47"/>
      <c r="C700" s="47"/>
      <c r="D700" s="47"/>
      <c r="E700" s="47"/>
      <c r="F700" s="47"/>
    </row>
    <row r="701" spans="2:6">
      <c r="B701" s="47"/>
      <c r="C701" s="47"/>
      <c r="D701" s="47"/>
      <c r="E701" s="47"/>
      <c r="F701" s="47"/>
    </row>
    <row r="702" spans="2:6">
      <c r="B702" s="47"/>
      <c r="C702" s="47"/>
      <c r="D702" s="47"/>
      <c r="E702" s="47"/>
      <c r="F702" s="47"/>
    </row>
    <row r="703" spans="2:6">
      <c r="B703" s="47"/>
      <c r="C703" s="47"/>
      <c r="D703" s="47"/>
      <c r="E703" s="47"/>
      <c r="F703" s="47"/>
    </row>
    <row r="704" spans="2:6">
      <c r="B704" s="47"/>
      <c r="C704" s="47"/>
      <c r="D704" s="47"/>
      <c r="E704" s="47"/>
      <c r="F704" s="47"/>
    </row>
    <row r="705" spans="2:6">
      <c r="B705" s="47"/>
      <c r="C705" s="47"/>
      <c r="D705" s="47"/>
      <c r="E705" s="47"/>
      <c r="F705" s="47"/>
    </row>
    <row r="706" spans="2:6">
      <c r="B706" s="47"/>
      <c r="C706" s="47"/>
      <c r="D706" s="47"/>
      <c r="E706" s="47"/>
      <c r="F706" s="47"/>
    </row>
    <row r="707" spans="2:6">
      <c r="B707" s="47"/>
      <c r="C707" s="47"/>
      <c r="D707" s="47"/>
      <c r="E707" s="47"/>
      <c r="F707" s="47"/>
    </row>
    <row r="708" spans="2:6">
      <c r="B708" s="47"/>
      <c r="C708" s="47"/>
      <c r="D708" s="47"/>
      <c r="E708" s="47"/>
      <c r="F708" s="47"/>
    </row>
    <row r="709" spans="2:6">
      <c r="B709" s="47"/>
      <c r="C709" s="47"/>
      <c r="D709" s="47"/>
      <c r="E709" s="47"/>
      <c r="F709" s="47"/>
    </row>
    <row r="710" spans="2:6">
      <c r="B710" s="47"/>
      <c r="C710" s="47"/>
      <c r="D710" s="47"/>
      <c r="E710" s="47"/>
      <c r="F710" s="47"/>
    </row>
    <row r="711" spans="2:6">
      <c r="B711" s="47"/>
      <c r="C711" s="47"/>
      <c r="D711" s="47"/>
      <c r="E711" s="47"/>
      <c r="F711" s="47"/>
    </row>
    <row r="712" spans="2:6">
      <c r="B712" s="47"/>
      <c r="C712" s="47"/>
      <c r="D712" s="47"/>
      <c r="E712" s="47"/>
      <c r="F712" s="47"/>
    </row>
    <row r="713" spans="2:6">
      <c r="B713" s="47"/>
      <c r="C713" s="47"/>
      <c r="D713" s="47"/>
      <c r="E713" s="47"/>
      <c r="F713" s="47"/>
    </row>
    <row r="714" spans="2:6">
      <c r="B714" s="47"/>
      <c r="C714" s="47"/>
      <c r="D714" s="47"/>
      <c r="E714" s="47"/>
      <c r="F714" s="47"/>
    </row>
    <row r="715" spans="2:6">
      <c r="B715" s="47"/>
      <c r="C715" s="47"/>
      <c r="D715" s="47"/>
      <c r="E715" s="47"/>
      <c r="F715" s="47"/>
    </row>
    <row r="716" spans="2:6">
      <c r="B716" s="47"/>
      <c r="C716" s="47"/>
      <c r="D716" s="47"/>
      <c r="E716" s="47"/>
      <c r="F716" s="47"/>
    </row>
    <row r="717" spans="2:6">
      <c r="B717" s="47"/>
      <c r="C717" s="47"/>
      <c r="D717" s="47"/>
      <c r="E717" s="47"/>
      <c r="F717" s="47"/>
    </row>
    <row r="718" spans="2:6">
      <c r="B718" s="47"/>
      <c r="C718" s="47"/>
      <c r="D718" s="47"/>
      <c r="E718" s="47"/>
      <c r="F718" s="47"/>
    </row>
    <row r="719" spans="2:6">
      <c r="B719" s="47"/>
      <c r="C719" s="47"/>
      <c r="D719" s="47"/>
      <c r="E719" s="47"/>
      <c r="F719" s="47"/>
    </row>
    <row r="720" spans="2:6">
      <c r="B720" s="47"/>
      <c r="C720" s="47"/>
      <c r="D720" s="47"/>
      <c r="E720" s="47"/>
      <c r="F720" s="47"/>
    </row>
    <row r="721" spans="2:6">
      <c r="B721" s="47"/>
      <c r="C721" s="47"/>
      <c r="D721" s="47"/>
      <c r="E721" s="47"/>
      <c r="F721" s="47"/>
    </row>
    <row r="722" spans="2:6">
      <c r="B722" s="47"/>
      <c r="C722" s="47"/>
      <c r="D722" s="47"/>
      <c r="E722" s="47"/>
      <c r="F722" s="47"/>
    </row>
    <row r="723" spans="2:6">
      <c r="B723" s="47"/>
      <c r="C723" s="47"/>
      <c r="D723" s="47"/>
      <c r="E723" s="47"/>
      <c r="F723" s="47"/>
    </row>
    <row r="724" spans="2:6">
      <c r="B724" s="47"/>
      <c r="C724" s="47"/>
      <c r="D724" s="47"/>
      <c r="E724" s="47"/>
      <c r="F724" s="47"/>
    </row>
    <row r="725" spans="2:6">
      <c r="B725" s="47"/>
      <c r="C725" s="47"/>
      <c r="D725" s="47"/>
      <c r="E725" s="47"/>
      <c r="F725" s="47"/>
    </row>
    <row r="726" spans="2:6">
      <c r="B726" s="47"/>
      <c r="C726" s="47"/>
      <c r="D726" s="47"/>
      <c r="E726" s="47"/>
      <c r="F726" s="47"/>
    </row>
    <row r="727" spans="2:6">
      <c r="B727" s="47"/>
      <c r="C727" s="47"/>
      <c r="D727" s="47"/>
      <c r="E727" s="47"/>
      <c r="F727" s="47"/>
    </row>
    <row r="728" spans="2:6">
      <c r="B728" s="47"/>
      <c r="C728" s="47"/>
      <c r="D728" s="47"/>
      <c r="E728" s="47"/>
      <c r="F728" s="47"/>
    </row>
    <row r="729" spans="2:6">
      <c r="B729" s="47"/>
      <c r="C729" s="47"/>
      <c r="D729" s="47"/>
      <c r="E729" s="47"/>
      <c r="F729" s="47"/>
    </row>
    <row r="730" spans="2:6">
      <c r="B730" s="47"/>
      <c r="C730" s="47"/>
      <c r="D730" s="47"/>
      <c r="E730" s="47"/>
      <c r="F730" s="47"/>
    </row>
    <row r="731" spans="2:6">
      <c r="B731" s="47"/>
      <c r="C731" s="47"/>
      <c r="D731" s="47"/>
      <c r="E731" s="47"/>
      <c r="F731" s="47"/>
    </row>
    <row r="732" spans="2:6">
      <c r="B732" s="47"/>
      <c r="C732" s="47"/>
      <c r="D732" s="47"/>
      <c r="E732" s="47"/>
      <c r="F732" s="47"/>
    </row>
    <row r="733" spans="2:6">
      <c r="B733" s="47"/>
      <c r="C733" s="47"/>
      <c r="D733" s="47"/>
      <c r="E733" s="47"/>
      <c r="F733" s="47"/>
    </row>
    <row r="734" spans="2:6">
      <c r="B734" s="47"/>
      <c r="C734" s="47"/>
      <c r="D734" s="47"/>
      <c r="E734" s="47"/>
      <c r="F734" s="47"/>
    </row>
    <row r="735" spans="2:6">
      <c r="B735" s="47"/>
      <c r="C735" s="47"/>
      <c r="D735" s="47"/>
      <c r="E735" s="47"/>
      <c r="F735" s="47"/>
    </row>
    <row r="736" spans="2:6">
      <c r="B736" s="47"/>
      <c r="C736" s="47"/>
      <c r="D736" s="47"/>
      <c r="E736" s="47"/>
      <c r="F736" s="47"/>
    </row>
    <row r="737" spans="2:6">
      <c r="B737" s="47"/>
      <c r="C737" s="47"/>
      <c r="D737" s="47"/>
      <c r="E737" s="47"/>
      <c r="F737" s="47"/>
    </row>
    <row r="738" spans="2:6">
      <c r="B738" s="47"/>
      <c r="C738" s="47"/>
      <c r="D738" s="47"/>
      <c r="E738" s="47"/>
      <c r="F738" s="47"/>
    </row>
    <row r="739" spans="2:6">
      <c r="B739" s="47"/>
      <c r="C739" s="47"/>
      <c r="D739" s="47"/>
      <c r="E739" s="47"/>
      <c r="F739" s="47"/>
    </row>
    <row r="740" spans="2:6">
      <c r="B740" s="47"/>
      <c r="C740" s="47"/>
      <c r="D740" s="47"/>
      <c r="E740" s="47"/>
      <c r="F740" s="47"/>
    </row>
    <row r="741" spans="2:6">
      <c r="B741" s="47"/>
      <c r="C741" s="47"/>
      <c r="D741" s="47"/>
      <c r="E741" s="47"/>
      <c r="F741" s="47"/>
    </row>
    <row r="742" spans="2:6">
      <c r="B742" s="47"/>
      <c r="C742" s="47"/>
      <c r="D742" s="47"/>
      <c r="E742" s="47"/>
      <c r="F742" s="47"/>
    </row>
    <row r="743" spans="2:6">
      <c r="B743" s="47"/>
      <c r="C743" s="47"/>
      <c r="D743" s="47"/>
      <c r="E743" s="47"/>
      <c r="F743" s="47"/>
    </row>
    <row r="744" spans="2:6">
      <c r="B744" s="47"/>
      <c r="C744" s="47"/>
      <c r="D744" s="47"/>
      <c r="E744" s="47"/>
      <c r="F744" s="47"/>
    </row>
    <row r="745" spans="2:6">
      <c r="B745" s="47"/>
      <c r="C745" s="47"/>
      <c r="D745" s="47"/>
      <c r="E745" s="47"/>
      <c r="F745" s="47"/>
    </row>
    <row r="746" spans="2:6">
      <c r="B746" s="47"/>
      <c r="C746" s="47"/>
      <c r="D746" s="47"/>
      <c r="E746" s="47"/>
      <c r="F746" s="47"/>
    </row>
    <row r="747" spans="2:6">
      <c r="B747" s="47"/>
      <c r="C747" s="47"/>
      <c r="D747" s="47"/>
      <c r="E747" s="47"/>
      <c r="F747" s="47"/>
    </row>
    <row r="748" spans="2:6">
      <c r="B748" s="47"/>
      <c r="C748" s="47"/>
      <c r="D748" s="47"/>
      <c r="E748" s="47"/>
      <c r="F748" s="47"/>
    </row>
    <row r="749" spans="2:6">
      <c r="B749" s="47"/>
      <c r="C749" s="47"/>
      <c r="D749" s="47"/>
      <c r="E749" s="47"/>
      <c r="F749" s="47"/>
    </row>
    <row r="750" spans="2:6">
      <c r="B750" s="47"/>
      <c r="C750" s="47"/>
      <c r="D750" s="47"/>
      <c r="E750" s="47"/>
      <c r="F750" s="47"/>
    </row>
    <row r="751" spans="2:6">
      <c r="B751" s="47"/>
      <c r="C751" s="47"/>
      <c r="D751" s="47"/>
      <c r="E751" s="47"/>
      <c r="F751" s="47"/>
    </row>
    <row r="752" spans="2:6">
      <c r="B752" s="47"/>
      <c r="C752" s="47"/>
      <c r="D752" s="47"/>
      <c r="E752" s="47"/>
      <c r="F752" s="47"/>
    </row>
    <row r="753" spans="2:6">
      <c r="B753" s="47"/>
      <c r="C753" s="47"/>
      <c r="D753" s="47"/>
      <c r="E753" s="47"/>
      <c r="F753" s="47"/>
    </row>
    <row r="754" spans="2:6">
      <c r="B754" s="47"/>
      <c r="C754" s="47"/>
      <c r="D754" s="47"/>
      <c r="E754" s="47"/>
      <c r="F754" s="47"/>
    </row>
    <row r="755" spans="2:6">
      <c r="B755" s="47"/>
      <c r="C755" s="47"/>
      <c r="D755" s="47"/>
      <c r="E755" s="47"/>
      <c r="F755" s="47"/>
    </row>
    <row r="756" spans="2:6">
      <c r="B756" s="47"/>
      <c r="C756" s="47"/>
      <c r="D756" s="47"/>
      <c r="E756" s="47"/>
      <c r="F756" s="47"/>
    </row>
    <row r="757" spans="2:6">
      <c r="B757" s="47"/>
      <c r="C757" s="47"/>
      <c r="D757" s="47"/>
      <c r="E757" s="47"/>
      <c r="F757" s="47"/>
    </row>
    <row r="758" spans="2:6">
      <c r="B758" s="47"/>
      <c r="C758" s="47"/>
      <c r="D758" s="47"/>
      <c r="E758" s="47"/>
      <c r="F758" s="47"/>
    </row>
    <row r="759" spans="2:6">
      <c r="B759" s="47"/>
      <c r="C759" s="47"/>
      <c r="D759" s="47"/>
      <c r="E759" s="47"/>
      <c r="F759" s="47"/>
    </row>
    <row r="760" spans="2:6">
      <c r="B760" s="47"/>
      <c r="C760" s="47"/>
      <c r="D760" s="47"/>
      <c r="E760" s="47"/>
      <c r="F760" s="47"/>
    </row>
    <row r="761" spans="2:6">
      <c r="B761" s="47"/>
      <c r="C761" s="47"/>
      <c r="D761" s="47"/>
      <c r="E761" s="47"/>
      <c r="F761" s="47"/>
    </row>
    <row r="762" spans="2:6">
      <c r="B762" s="47"/>
      <c r="C762" s="47"/>
      <c r="D762" s="47"/>
      <c r="E762" s="47"/>
      <c r="F762" s="47"/>
    </row>
    <row r="763" spans="2:6">
      <c r="B763" s="47"/>
      <c r="C763" s="47"/>
      <c r="D763" s="47"/>
      <c r="E763" s="47"/>
      <c r="F763" s="47"/>
    </row>
    <row r="764" spans="2:6">
      <c r="B764" s="47"/>
      <c r="C764" s="47"/>
      <c r="D764" s="47"/>
      <c r="E764" s="47"/>
      <c r="F764" s="47"/>
    </row>
    <row r="765" spans="2:6">
      <c r="B765" s="47"/>
      <c r="C765" s="47"/>
      <c r="D765" s="47"/>
      <c r="E765" s="47"/>
      <c r="F765" s="47"/>
    </row>
    <row r="766" spans="2:6">
      <c r="B766" s="47"/>
      <c r="C766" s="47"/>
      <c r="D766" s="47"/>
      <c r="E766" s="47"/>
      <c r="F766" s="47"/>
    </row>
    <row r="767" spans="2:6">
      <c r="B767" s="47"/>
      <c r="C767" s="47"/>
      <c r="D767" s="47"/>
      <c r="E767" s="47"/>
      <c r="F767" s="47"/>
    </row>
    <row r="768" spans="2:6">
      <c r="B768" s="47"/>
      <c r="C768" s="47"/>
      <c r="D768" s="47"/>
      <c r="E768" s="47"/>
      <c r="F768" s="47"/>
    </row>
    <row r="769" spans="2:6">
      <c r="B769" s="47"/>
      <c r="C769" s="47"/>
      <c r="D769" s="47"/>
      <c r="E769" s="47"/>
      <c r="F769" s="47"/>
    </row>
    <row r="770" spans="2:6">
      <c r="B770" s="47"/>
      <c r="C770" s="47"/>
      <c r="D770" s="47"/>
      <c r="E770" s="47"/>
      <c r="F770" s="47"/>
    </row>
    <row r="771" spans="2:6">
      <c r="B771" s="47"/>
      <c r="C771" s="47"/>
      <c r="D771" s="47"/>
      <c r="E771" s="47"/>
      <c r="F771" s="47"/>
    </row>
    <row r="772" spans="2:6">
      <c r="B772" s="47"/>
      <c r="C772" s="47"/>
      <c r="D772" s="47"/>
      <c r="E772" s="47"/>
      <c r="F772" s="47"/>
    </row>
    <row r="773" spans="2:6">
      <c r="B773" s="47"/>
      <c r="C773" s="47"/>
      <c r="D773" s="47"/>
      <c r="E773" s="47"/>
      <c r="F773" s="47"/>
    </row>
    <row r="774" spans="2:6">
      <c r="B774" s="47"/>
      <c r="C774" s="47"/>
      <c r="D774" s="47"/>
      <c r="E774" s="47"/>
      <c r="F774" s="47"/>
    </row>
    <row r="775" spans="2:6">
      <c r="B775" s="47"/>
      <c r="C775" s="47"/>
      <c r="D775" s="47"/>
      <c r="E775" s="47"/>
      <c r="F775" s="47"/>
    </row>
    <row r="776" spans="2:6">
      <c r="B776" s="47"/>
      <c r="C776" s="47"/>
      <c r="D776" s="47"/>
      <c r="E776" s="47"/>
      <c r="F776" s="47"/>
    </row>
    <row r="777" spans="2:6">
      <c r="B777" s="47"/>
      <c r="C777" s="47"/>
      <c r="D777" s="47"/>
      <c r="E777" s="47"/>
      <c r="F777" s="47"/>
    </row>
    <row r="778" spans="2:6">
      <c r="B778" s="47"/>
      <c r="C778" s="47"/>
      <c r="D778" s="47"/>
      <c r="E778" s="47"/>
      <c r="F778" s="47"/>
    </row>
    <row r="779" spans="2:6">
      <c r="B779" s="47"/>
      <c r="C779" s="47"/>
      <c r="D779" s="47"/>
      <c r="E779" s="47"/>
      <c r="F779" s="47"/>
    </row>
    <row r="780" spans="2:6">
      <c r="B780" s="47"/>
      <c r="C780" s="47"/>
      <c r="D780" s="47"/>
      <c r="E780" s="47"/>
      <c r="F780" s="47"/>
    </row>
    <row r="781" spans="2:6">
      <c r="B781" s="47"/>
      <c r="C781" s="47"/>
      <c r="D781" s="47"/>
      <c r="E781" s="47"/>
      <c r="F781" s="47"/>
    </row>
    <row r="782" spans="2:6">
      <c r="B782" s="47"/>
      <c r="C782" s="47"/>
      <c r="D782" s="47"/>
      <c r="E782" s="47"/>
      <c r="F782" s="47"/>
    </row>
    <row r="783" spans="2:6">
      <c r="B783" s="47"/>
      <c r="C783" s="47"/>
      <c r="D783" s="47"/>
      <c r="E783" s="47"/>
      <c r="F783" s="47"/>
    </row>
    <row r="784" spans="2:6">
      <c r="B784" s="47"/>
      <c r="C784" s="47"/>
      <c r="D784" s="47"/>
      <c r="E784" s="47"/>
      <c r="F784" s="47"/>
    </row>
    <row r="785" spans="2:6">
      <c r="B785" s="47"/>
      <c r="C785" s="47"/>
      <c r="D785" s="47"/>
      <c r="E785" s="47"/>
      <c r="F785" s="47"/>
    </row>
    <row r="786" spans="2:6">
      <c r="B786" s="47"/>
      <c r="C786" s="47"/>
      <c r="D786" s="47"/>
      <c r="E786" s="47"/>
      <c r="F786" s="47"/>
    </row>
    <row r="787" spans="2:6">
      <c r="B787" s="47"/>
      <c r="C787" s="47"/>
      <c r="D787" s="47"/>
      <c r="E787" s="47"/>
      <c r="F787" s="47"/>
    </row>
    <row r="788" spans="2:6">
      <c r="B788" s="47"/>
      <c r="C788" s="47"/>
      <c r="D788" s="47"/>
      <c r="E788" s="47"/>
      <c r="F788" s="47"/>
    </row>
    <row r="789" spans="2:6">
      <c r="B789" s="47"/>
      <c r="C789" s="47"/>
      <c r="D789" s="47"/>
      <c r="E789" s="47"/>
      <c r="F789" s="47"/>
    </row>
    <row r="790" spans="2:6">
      <c r="B790" s="47"/>
      <c r="C790" s="47"/>
      <c r="D790" s="47"/>
      <c r="E790" s="47"/>
      <c r="F790" s="47"/>
    </row>
    <row r="791" spans="2:6">
      <c r="B791" s="47"/>
      <c r="C791" s="47"/>
      <c r="D791" s="47"/>
      <c r="E791" s="47"/>
      <c r="F791" s="47"/>
    </row>
    <row r="792" spans="2:6">
      <c r="B792" s="47"/>
      <c r="C792" s="47"/>
      <c r="D792" s="47"/>
      <c r="E792" s="47"/>
      <c r="F792" s="47"/>
    </row>
    <row r="793" spans="2:6">
      <c r="B793" s="47"/>
      <c r="C793" s="47"/>
      <c r="D793" s="47"/>
      <c r="E793" s="47"/>
      <c r="F793" s="47"/>
    </row>
    <row r="794" spans="2:6">
      <c r="B794" s="47"/>
      <c r="C794" s="47"/>
      <c r="D794" s="47"/>
      <c r="E794" s="47"/>
      <c r="F794" s="47"/>
    </row>
    <row r="795" spans="2:6">
      <c r="B795" s="47"/>
      <c r="C795" s="47"/>
      <c r="D795" s="47"/>
      <c r="E795" s="47"/>
      <c r="F795" s="47"/>
    </row>
    <row r="796" spans="2:6">
      <c r="B796" s="47"/>
      <c r="C796" s="47"/>
      <c r="D796" s="47"/>
      <c r="E796" s="47"/>
      <c r="F796" s="47"/>
    </row>
    <row r="797" spans="2:6">
      <c r="B797" s="47"/>
      <c r="C797" s="47"/>
      <c r="D797" s="47"/>
      <c r="E797" s="47"/>
      <c r="F797" s="47"/>
    </row>
    <row r="798" spans="2:6">
      <c r="B798" s="47"/>
      <c r="C798" s="47"/>
      <c r="D798" s="47"/>
      <c r="E798" s="47"/>
      <c r="F798" s="47"/>
    </row>
    <row r="799" spans="2:6">
      <c r="B799" s="47"/>
      <c r="C799" s="47"/>
      <c r="D799" s="47"/>
      <c r="E799" s="47"/>
      <c r="F799" s="47"/>
    </row>
    <row r="800" spans="2:6">
      <c r="B800" s="47"/>
      <c r="C800" s="47"/>
      <c r="D800" s="47"/>
      <c r="E800" s="47"/>
      <c r="F800" s="47"/>
    </row>
    <row r="801" spans="2:6">
      <c r="B801" s="47"/>
      <c r="C801" s="47"/>
      <c r="D801" s="47"/>
      <c r="E801" s="47"/>
      <c r="F801" s="47"/>
    </row>
    <row r="802" spans="2:6">
      <c r="B802" s="47"/>
      <c r="C802" s="47"/>
      <c r="D802" s="47"/>
      <c r="E802" s="47"/>
      <c r="F802" s="47"/>
    </row>
    <row r="803" spans="2:6">
      <c r="B803" s="47"/>
      <c r="C803" s="47"/>
      <c r="D803" s="47"/>
      <c r="E803" s="47"/>
      <c r="F803" s="47"/>
    </row>
    <row r="804" spans="2:6">
      <c r="B804" s="47"/>
      <c r="C804" s="47"/>
      <c r="D804" s="47"/>
      <c r="E804" s="47"/>
      <c r="F804" s="47"/>
    </row>
    <row r="805" spans="2:6">
      <c r="B805" s="47"/>
      <c r="C805" s="47"/>
      <c r="D805" s="47"/>
      <c r="E805" s="47"/>
      <c r="F805" s="47"/>
    </row>
    <row r="806" spans="2:6">
      <c r="B806" s="47"/>
      <c r="C806" s="47"/>
      <c r="D806" s="47"/>
      <c r="E806" s="47"/>
      <c r="F806" s="47"/>
    </row>
    <row r="807" spans="2:6">
      <c r="B807" s="47"/>
      <c r="C807" s="47"/>
      <c r="D807" s="47"/>
      <c r="E807" s="47"/>
      <c r="F807" s="47"/>
    </row>
    <row r="808" spans="2:6">
      <c r="B808" s="47"/>
      <c r="C808" s="47"/>
      <c r="D808" s="47"/>
      <c r="E808" s="47"/>
      <c r="F808" s="47"/>
    </row>
    <row r="809" spans="2:6">
      <c r="B809" s="47"/>
      <c r="C809" s="47"/>
      <c r="D809" s="47"/>
      <c r="E809" s="47"/>
      <c r="F809" s="47"/>
    </row>
    <row r="810" spans="2:6">
      <c r="B810" s="47"/>
      <c r="C810" s="47"/>
      <c r="D810" s="47"/>
      <c r="E810" s="47"/>
      <c r="F810" s="47"/>
    </row>
    <row r="811" spans="2:6">
      <c r="B811" s="47"/>
      <c r="C811" s="47"/>
      <c r="D811" s="47"/>
      <c r="E811" s="47"/>
      <c r="F811" s="47"/>
    </row>
    <row r="812" spans="2:6">
      <c r="B812" s="47"/>
      <c r="C812" s="47"/>
      <c r="D812" s="47"/>
      <c r="E812" s="47"/>
      <c r="F812" s="47"/>
    </row>
    <row r="813" spans="2:6">
      <c r="B813" s="47"/>
      <c r="C813" s="47"/>
      <c r="D813" s="47"/>
      <c r="E813" s="47"/>
      <c r="F813" s="47"/>
    </row>
    <row r="814" spans="2:6">
      <c r="B814" s="47"/>
      <c r="C814" s="47"/>
      <c r="D814" s="47"/>
      <c r="E814" s="47"/>
      <c r="F814" s="47"/>
    </row>
    <row r="815" spans="2:6">
      <c r="B815" s="47"/>
      <c r="C815" s="47"/>
      <c r="D815" s="47"/>
      <c r="E815" s="47"/>
      <c r="F815" s="47"/>
    </row>
    <row r="816" spans="2:6">
      <c r="B816" s="47"/>
      <c r="C816" s="47"/>
      <c r="D816" s="47"/>
      <c r="E816" s="47"/>
      <c r="F816" s="47"/>
    </row>
    <row r="817" spans="2:6">
      <c r="B817" s="47"/>
      <c r="C817" s="47"/>
      <c r="D817" s="47"/>
      <c r="E817" s="47"/>
      <c r="F817" s="47"/>
    </row>
    <row r="818" spans="2:6">
      <c r="B818" s="47"/>
      <c r="C818" s="47"/>
      <c r="D818" s="47"/>
      <c r="E818" s="47"/>
      <c r="F818" s="47"/>
    </row>
    <row r="819" spans="2:6">
      <c r="B819" s="47"/>
      <c r="C819" s="47"/>
      <c r="D819" s="47"/>
      <c r="E819" s="47"/>
      <c r="F819" s="47"/>
    </row>
    <row r="820" spans="2:6">
      <c r="B820" s="47"/>
      <c r="C820" s="47"/>
      <c r="D820" s="47"/>
      <c r="E820" s="47"/>
      <c r="F820" s="47"/>
    </row>
    <row r="821" spans="2:6">
      <c r="B821" s="47"/>
      <c r="C821" s="47"/>
      <c r="D821" s="47"/>
      <c r="E821" s="47"/>
      <c r="F821" s="47"/>
    </row>
    <row r="822" spans="2:6">
      <c r="B822" s="47"/>
      <c r="C822" s="47"/>
      <c r="D822" s="47"/>
      <c r="E822" s="47"/>
      <c r="F822" s="47"/>
    </row>
    <row r="823" spans="2:6">
      <c r="B823" s="47"/>
      <c r="C823" s="47"/>
      <c r="D823" s="47"/>
      <c r="E823" s="47"/>
      <c r="F823" s="47"/>
    </row>
    <row r="824" spans="2:6">
      <c r="B824" s="47"/>
      <c r="C824" s="47"/>
      <c r="D824" s="47"/>
      <c r="E824" s="47"/>
      <c r="F824" s="47"/>
    </row>
    <row r="825" spans="2:6">
      <c r="B825" s="47"/>
      <c r="C825" s="47"/>
      <c r="D825" s="47"/>
      <c r="E825" s="47"/>
      <c r="F825" s="47"/>
    </row>
    <row r="826" spans="2:6">
      <c r="B826" s="47"/>
      <c r="C826" s="47"/>
      <c r="D826" s="47"/>
      <c r="E826" s="47"/>
      <c r="F826" s="47"/>
    </row>
    <row r="827" spans="2:6">
      <c r="B827" s="47"/>
      <c r="C827" s="47"/>
      <c r="D827" s="47"/>
      <c r="E827" s="47"/>
      <c r="F827" s="47"/>
    </row>
    <row r="828" spans="2:6">
      <c r="B828" s="47"/>
      <c r="C828" s="47"/>
      <c r="D828" s="47"/>
      <c r="E828" s="47"/>
      <c r="F828" s="47"/>
    </row>
    <row r="829" spans="2:6">
      <c r="B829" s="47"/>
      <c r="C829" s="47"/>
      <c r="D829" s="47"/>
      <c r="E829" s="47"/>
      <c r="F829" s="47"/>
    </row>
    <row r="830" spans="2:6">
      <c r="B830" s="47"/>
      <c r="C830" s="47"/>
      <c r="D830" s="47"/>
      <c r="E830" s="47"/>
      <c r="F830" s="47"/>
    </row>
    <row r="831" spans="2:6">
      <c r="B831" s="47"/>
      <c r="C831" s="47"/>
      <c r="D831" s="47"/>
      <c r="E831" s="47"/>
      <c r="F831" s="47"/>
    </row>
    <row r="832" spans="2:6">
      <c r="B832" s="47"/>
      <c r="C832" s="47"/>
      <c r="D832" s="47"/>
      <c r="E832" s="47"/>
      <c r="F832" s="47"/>
    </row>
    <row r="833" spans="2:6">
      <c r="B833" s="47"/>
      <c r="C833" s="47"/>
      <c r="D833" s="47"/>
      <c r="E833" s="47"/>
      <c r="F833" s="47"/>
    </row>
    <row r="834" spans="2:6">
      <c r="B834" s="47"/>
      <c r="C834" s="47"/>
      <c r="D834" s="47"/>
      <c r="E834" s="47"/>
      <c r="F834" s="47"/>
    </row>
    <row r="835" spans="2:6">
      <c r="B835" s="47"/>
      <c r="C835" s="47"/>
      <c r="D835" s="47"/>
      <c r="E835" s="47"/>
      <c r="F835" s="47"/>
    </row>
    <row r="836" spans="2:6">
      <c r="B836" s="47"/>
      <c r="C836" s="47"/>
      <c r="D836" s="47"/>
      <c r="E836" s="47"/>
      <c r="F836" s="47"/>
    </row>
    <row r="837" spans="2:6">
      <c r="B837" s="47"/>
      <c r="C837" s="47"/>
      <c r="D837" s="47"/>
      <c r="E837" s="47"/>
      <c r="F837" s="47"/>
    </row>
    <row r="838" spans="2:6">
      <c r="B838" s="47"/>
      <c r="C838" s="47"/>
      <c r="D838" s="47"/>
      <c r="E838" s="47"/>
      <c r="F838" s="47"/>
    </row>
    <row r="839" spans="2:6">
      <c r="B839" s="47"/>
      <c r="C839" s="47"/>
      <c r="D839" s="47"/>
      <c r="E839" s="47"/>
      <c r="F839" s="47"/>
    </row>
    <row r="840" spans="2:6">
      <c r="B840" s="47"/>
      <c r="C840" s="47"/>
      <c r="D840" s="47"/>
      <c r="E840" s="47"/>
      <c r="F840" s="47"/>
    </row>
    <row r="841" spans="2:6">
      <c r="B841" s="47"/>
      <c r="C841" s="47"/>
      <c r="D841" s="47"/>
      <c r="E841" s="47"/>
      <c r="F841" s="47"/>
    </row>
    <row r="842" spans="2:6">
      <c r="B842" s="47"/>
      <c r="C842" s="47"/>
      <c r="D842" s="47"/>
      <c r="E842" s="47"/>
      <c r="F842" s="47"/>
    </row>
    <row r="843" spans="2:6">
      <c r="B843" s="47"/>
      <c r="C843" s="47"/>
      <c r="D843" s="47"/>
      <c r="E843" s="47"/>
      <c r="F843" s="47"/>
    </row>
    <row r="844" spans="2:6">
      <c r="B844" s="47"/>
      <c r="C844" s="47"/>
      <c r="D844" s="47"/>
      <c r="E844" s="47"/>
      <c r="F844" s="47"/>
    </row>
    <row r="845" spans="2:6">
      <c r="B845" s="47"/>
      <c r="C845" s="47"/>
      <c r="D845" s="47"/>
      <c r="E845" s="47"/>
      <c r="F845" s="47"/>
    </row>
    <row r="846" spans="2:6">
      <c r="B846" s="47"/>
      <c r="C846" s="47"/>
      <c r="D846" s="47"/>
      <c r="E846" s="47"/>
      <c r="F846" s="47"/>
    </row>
    <row r="847" spans="2:6">
      <c r="B847" s="47"/>
      <c r="C847" s="47"/>
      <c r="D847" s="47"/>
      <c r="E847" s="47"/>
      <c r="F847" s="47"/>
    </row>
    <row r="848" spans="2:6">
      <c r="B848" s="47"/>
      <c r="C848" s="47"/>
      <c r="D848" s="47"/>
      <c r="E848" s="47"/>
      <c r="F848" s="47"/>
    </row>
    <row r="849" spans="2:6">
      <c r="B849" s="47"/>
      <c r="C849" s="47"/>
      <c r="D849" s="47"/>
      <c r="E849" s="47"/>
      <c r="F849" s="47"/>
    </row>
    <row r="850" spans="2:6">
      <c r="B850" s="47"/>
      <c r="C850" s="47"/>
      <c r="D850" s="47"/>
      <c r="E850" s="47"/>
      <c r="F850" s="47"/>
    </row>
    <row r="851" spans="2:6">
      <c r="B851" s="47"/>
      <c r="C851" s="47"/>
      <c r="D851" s="47"/>
      <c r="E851" s="47"/>
      <c r="F851" s="47"/>
    </row>
    <row r="852" spans="2:6">
      <c r="B852" s="47"/>
      <c r="C852" s="47"/>
      <c r="D852" s="47"/>
      <c r="E852" s="47"/>
      <c r="F852" s="47"/>
    </row>
    <row r="853" spans="2:6">
      <c r="B853" s="47"/>
      <c r="C853" s="47"/>
      <c r="D853" s="47"/>
      <c r="E853" s="47"/>
      <c r="F853" s="47"/>
    </row>
    <row r="854" spans="2:6">
      <c r="B854" s="47"/>
      <c r="C854" s="47"/>
      <c r="D854" s="47"/>
      <c r="E854" s="47"/>
      <c r="F854" s="47"/>
    </row>
    <row r="855" spans="2:6">
      <c r="B855" s="47"/>
      <c r="C855" s="47"/>
      <c r="D855" s="47"/>
      <c r="E855" s="47"/>
      <c r="F855" s="47"/>
    </row>
    <row r="856" spans="2:6">
      <c r="B856" s="47"/>
      <c r="C856" s="47"/>
      <c r="D856" s="47"/>
      <c r="E856" s="47"/>
      <c r="F856" s="47"/>
    </row>
    <row r="857" spans="2:6">
      <c r="B857" s="47"/>
      <c r="C857" s="47"/>
      <c r="D857" s="47"/>
      <c r="E857" s="47"/>
      <c r="F857" s="47"/>
    </row>
    <row r="858" spans="2:6">
      <c r="B858" s="47"/>
      <c r="C858" s="47"/>
      <c r="D858" s="47"/>
      <c r="E858" s="47"/>
      <c r="F858" s="47"/>
    </row>
    <row r="859" spans="2:6">
      <c r="B859" s="47"/>
      <c r="C859" s="47"/>
      <c r="D859" s="47"/>
      <c r="E859" s="47"/>
      <c r="F859" s="47"/>
    </row>
    <row r="860" spans="2:6">
      <c r="B860" s="47"/>
      <c r="C860" s="47"/>
      <c r="D860" s="47"/>
      <c r="E860" s="47"/>
      <c r="F860" s="47"/>
    </row>
    <row r="861" spans="2:6">
      <c r="B861" s="47"/>
      <c r="C861" s="47"/>
      <c r="D861" s="47"/>
      <c r="E861" s="47"/>
      <c r="F861" s="47"/>
    </row>
    <row r="862" spans="2:6">
      <c r="B862" s="47"/>
      <c r="C862" s="47"/>
      <c r="D862" s="47"/>
      <c r="E862" s="47"/>
      <c r="F862" s="47"/>
    </row>
    <row r="863" spans="2:6">
      <c r="B863" s="47"/>
      <c r="C863" s="47"/>
      <c r="D863" s="47"/>
      <c r="E863" s="47"/>
      <c r="F863" s="47"/>
    </row>
    <row r="864" spans="2:6">
      <c r="B864" s="47"/>
      <c r="C864" s="47"/>
      <c r="D864" s="47"/>
      <c r="E864" s="47"/>
      <c r="F864" s="47"/>
    </row>
    <row r="865" spans="2:6">
      <c r="B865" s="47"/>
      <c r="C865" s="47"/>
      <c r="D865" s="47"/>
      <c r="E865" s="47"/>
      <c r="F865" s="47"/>
    </row>
    <row r="866" spans="2:6">
      <c r="B866" s="47"/>
      <c r="C866" s="47"/>
      <c r="D866" s="47"/>
      <c r="E866" s="47"/>
      <c r="F866" s="47"/>
    </row>
    <row r="867" spans="2:6">
      <c r="B867" s="47"/>
      <c r="C867" s="47"/>
      <c r="D867" s="47"/>
      <c r="E867" s="47"/>
      <c r="F867" s="47"/>
    </row>
    <row r="868" spans="2:6">
      <c r="B868" s="47"/>
      <c r="C868" s="47"/>
      <c r="D868" s="47"/>
      <c r="E868" s="47"/>
      <c r="F868" s="47"/>
    </row>
    <row r="869" spans="2:6">
      <c r="B869" s="47"/>
      <c r="C869" s="47"/>
      <c r="D869" s="47"/>
      <c r="E869" s="47"/>
      <c r="F869" s="47"/>
    </row>
    <row r="870" spans="2:6">
      <c r="B870" s="47"/>
      <c r="C870" s="47"/>
      <c r="D870" s="47"/>
      <c r="E870" s="47"/>
      <c r="F870" s="47"/>
    </row>
    <row r="871" spans="2:6">
      <c r="B871" s="47"/>
      <c r="C871" s="47"/>
      <c r="D871" s="47"/>
      <c r="E871" s="47"/>
      <c r="F871" s="47"/>
    </row>
    <row r="872" spans="2:6">
      <c r="B872" s="47"/>
      <c r="C872" s="47"/>
      <c r="D872" s="47"/>
      <c r="E872" s="47"/>
      <c r="F872" s="47"/>
    </row>
    <row r="873" spans="2:6">
      <c r="B873" s="47"/>
      <c r="C873" s="47"/>
      <c r="D873" s="47"/>
      <c r="E873" s="47"/>
      <c r="F873" s="47"/>
    </row>
    <row r="874" spans="2:6">
      <c r="B874" s="47"/>
      <c r="C874" s="47"/>
      <c r="D874" s="47"/>
      <c r="E874" s="47"/>
      <c r="F874" s="47"/>
    </row>
    <row r="875" spans="2:6">
      <c r="B875" s="47"/>
      <c r="C875" s="47"/>
      <c r="D875" s="47"/>
      <c r="E875" s="47"/>
      <c r="F875" s="47"/>
    </row>
    <row r="876" spans="2:6">
      <c r="B876" s="47"/>
      <c r="C876" s="47"/>
      <c r="D876" s="47"/>
      <c r="E876" s="47"/>
      <c r="F876" s="47"/>
    </row>
    <row r="877" spans="2:6">
      <c r="B877" s="47"/>
      <c r="C877" s="47"/>
      <c r="D877" s="47"/>
      <c r="E877" s="47"/>
      <c r="F877" s="47"/>
    </row>
    <row r="878" spans="2:6">
      <c r="B878" s="47"/>
      <c r="C878" s="47"/>
      <c r="D878" s="47"/>
      <c r="E878" s="47"/>
      <c r="F878" s="47"/>
    </row>
    <row r="879" spans="2:6">
      <c r="B879" s="47"/>
      <c r="C879" s="47"/>
      <c r="D879" s="47"/>
      <c r="E879" s="47"/>
      <c r="F879" s="47"/>
    </row>
    <row r="880" spans="2:6">
      <c r="B880" s="47"/>
      <c r="C880" s="47"/>
      <c r="D880" s="47"/>
      <c r="E880" s="47"/>
      <c r="F880" s="47"/>
    </row>
    <row r="881" spans="2:6">
      <c r="B881" s="47"/>
      <c r="C881" s="47"/>
      <c r="D881" s="47"/>
      <c r="E881" s="47"/>
      <c r="F881" s="47"/>
    </row>
    <row r="882" spans="2:6">
      <c r="B882" s="47"/>
      <c r="C882" s="47"/>
      <c r="D882" s="47"/>
      <c r="E882" s="47"/>
      <c r="F882" s="47"/>
    </row>
    <row r="883" spans="2:6">
      <c r="B883" s="47"/>
      <c r="C883" s="47"/>
      <c r="D883" s="47"/>
      <c r="E883" s="47"/>
      <c r="F883" s="47"/>
    </row>
    <row r="884" spans="2:6">
      <c r="B884" s="47"/>
      <c r="C884" s="47"/>
      <c r="D884" s="47"/>
      <c r="E884" s="47"/>
      <c r="F884" s="47"/>
    </row>
    <row r="885" spans="2:6">
      <c r="B885" s="47"/>
      <c r="C885" s="47"/>
      <c r="D885" s="47"/>
      <c r="E885" s="47"/>
      <c r="F885" s="47"/>
    </row>
    <row r="886" spans="2:6">
      <c r="B886" s="47"/>
      <c r="C886" s="47"/>
      <c r="D886" s="47"/>
      <c r="E886" s="47"/>
      <c r="F886" s="47"/>
    </row>
    <row r="887" spans="2:6">
      <c r="B887" s="47"/>
      <c r="C887" s="47"/>
      <c r="D887" s="47"/>
      <c r="E887" s="47"/>
      <c r="F887" s="47"/>
    </row>
    <row r="888" spans="2:6">
      <c r="B888" s="47"/>
      <c r="C888" s="47"/>
      <c r="D888" s="47"/>
      <c r="E888" s="47"/>
      <c r="F888" s="47"/>
    </row>
    <row r="889" spans="2:6">
      <c r="B889" s="47"/>
      <c r="C889" s="47"/>
      <c r="D889" s="47"/>
      <c r="E889" s="47"/>
      <c r="F889" s="47"/>
    </row>
    <row r="890" spans="2:6">
      <c r="B890" s="47"/>
      <c r="C890" s="47"/>
      <c r="D890" s="47"/>
      <c r="E890" s="47"/>
      <c r="F890" s="47"/>
    </row>
    <row r="891" spans="2:6">
      <c r="B891" s="47"/>
      <c r="C891" s="47"/>
      <c r="D891" s="47"/>
      <c r="E891" s="47"/>
      <c r="F891" s="47"/>
    </row>
    <row r="892" spans="2:6">
      <c r="B892" s="47"/>
      <c r="C892" s="47"/>
      <c r="D892" s="47"/>
      <c r="E892" s="47"/>
      <c r="F892" s="47"/>
    </row>
    <row r="893" spans="2:6">
      <c r="B893" s="47"/>
      <c r="C893" s="47"/>
      <c r="D893" s="47"/>
      <c r="E893" s="47"/>
      <c r="F893" s="47"/>
    </row>
    <row r="894" spans="2:6">
      <c r="B894" s="47"/>
      <c r="C894" s="47"/>
      <c r="D894" s="47"/>
      <c r="E894" s="47"/>
      <c r="F894" s="47"/>
    </row>
    <row r="895" spans="2:6">
      <c r="B895" s="47"/>
      <c r="C895" s="47"/>
      <c r="D895" s="47"/>
      <c r="E895" s="47"/>
      <c r="F895" s="47"/>
    </row>
    <row r="896" spans="2:6">
      <c r="B896" s="47"/>
      <c r="C896" s="47"/>
      <c r="D896" s="47"/>
      <c r="E896" s="47"/>
      <c r="F896" s="47"/>
    </row>
    <row r="897" spans="2:6">
      <c r="B897" s="47"/>
      <c r="C897" s="47"/>
      <c r="D897" s="47"/>
      <c r="E897" s="47"/>
      <c r="F897" s="47"/>
    </row>
    <row r="898" spans="2:6">
      <c r="B898" s="47"/>
      <c r="C898" s="47"/>
      <c r="D898" s="47"/>
      <c r="E898" s="47"/>
      <c r="F898" s="47"/>
    </row>
    <row r="899" spans="2:6">
      <c r="B899" s="47"/>
      <c r="C899" s="47"/>
      <c r="D899" s="47"/>
      <c r="E899" s="47"/>
      <c r="F899" s="47"/>
    </row>
    <row r="900" spans="2:6">
      <c r="B900" s="47"/>
      <c r="C900" s="47"/>
      <c r="D900" s="47"/>
      <c r="E900" s="47"/>
      <c r="F900" s="47"/>
    </row>
    <row r="901" spans="2:6">
      <c r="B901" s="47"/>
      <c r="C901" s="47"/>
      <c r="D901" s="47"/>
      <c r="E901" s="47"/>
      <c r="F901" s="47"/>
    </row>
    <row r="902" spans="2:6">
      <c r="B902" s="47"/>
      <c r="C902" s="47"/>
      <c r="D902" s="47"/>
      <c r="E902" s="47"/>
      <c r="F902" s="47"/>
    </row>
    <row r="903" spans="2:6">
      <c r="B903" s="47"/>
      <c r="C903" s="47"/>
      <c r="D903" s="47"/>
      <c r="E903" s="47"/>
      <c r="F903" s="47"/>
    </row>
    <row r="904" spans="2:6">
      <c r="B904" s="47"/>
      <c r="C904" s="47"/>
      <c r="D904" s="47"/>
      <c r="E904" s="47"/>
      <c r="F904" s="47"/>
    </row>
    <row r="905" spans="2:6">
      <c r="B905" s="47"/>
      <c r="C905" s="47"/>
      <c r="D905" s="47"/>
      <c r="E905" s="47"/>
      <c r="F905" s="47"/>
    </row>
    <row r="906" spans="2:6">
      <c r="B906" s="47"/>
      <c r="C906" s="47"/>
      <c r="D906" s="47"/>
      <c r="E906" s="47"/>
      <c r="F906" s="47"/>
    </row>
    <row r="907" spans="2:6">
      <c r="B907" s="47"/>
      <c r="C907" s="47"/>
      <c r="D907" s="47"/>
      <c r="E907" s="47"/>
      <c r="F907" s="47"/>
    </row>
    <row r="908" spans="2:6">
      <c r="B908" s="47"/>
      <c r="C908" s="47"/>
      <c r="D908" s="47"/>
      <c r="E908" s="47"/>
      <c r="F908" s="47"/>
    </row>
    <row r="909" spans="2:6">
      <c r="B909" s="47"/>
      <c r="C909" s="47"/>
      <c r="D909" s="47"/>
      <c r="E909" s="47"/>
      <c r="F909" s="47"/>
    </row>
    <row r="910" spans="2:6">
      <c r="B910" s="47"/>
      <c r="C910" s="47"/>
      <c r="D910" s="47"/>
      <c r="E910" s="47"/>
      <c r="F910" s="47"/>
    </row>
    <row r="911" spans="2:6">
      <c r="B911" s="47"/>
      <c r="C911" s="47"/>
      <c r="D911" s="47"/>
      <c r="E911" s="47"/>
      <c r="F911" s="47"/>
    </row>
    <row r="912" spans="2:6">
      <c r="B912" s="47"/>
      <c r="C912" s="47"/>
      <c r="D912" s="47"/>
      <c r="E912" s="47"/>
      <c r="F912" s="47"/>
    </row>
    <row r="913" spans="2:6">
      <c r="B913" s="47"/>
      <c r="C913" s="47"/>
      <c r="D913" s="47"/>
      <c r="E913" s="47"/>
      <c r="F913" s="47"/>
    </row>
    <row r="914" spans="2:6">
      <c r="B914" s="47"/>
      <c r="C914" s="47"/>
      <c r="D914" s="47"/>
      <c r="E914" s="47"/>
      <c r="F914" s="47"/>
    </row>
    <row r="915" spans="2:6">
      <c r="B915" s="47"/>
      <c r="C915" s="47"/>
      <c r="D915" s="47"/>
      <c r="E915" s="47"/>
      <c r="F915" s="47"/>
    </row>
    <row r="916" spans="2:6">
      <c r="B916" s="47"/>
      <c r="C916" s="47"/>
      <c r="D916" s="47"/>
      <c r="E916" s="47"/>
      <c r="F916" s="47"/>
    </row>
    <row r="917" spans="2:6">
      <c r="B917" s="47"/>
      <c r="C917" s="47"/>
      <c r="D917" s="47"/>
      <c r="E917" s="47"/>
      <c r="F917" s="47"/>
    </row>
    <row r="918" spans="2:6">
      <c r="B918" s="47"/>
      <c r="C918" s="47"/>
      <c r="D918" s="47"/>
      <c r="E918" s="47"/>
      <c r="F918" s="47"/>
    </row>
    <row r="919" spans="2:6">
      <c r="B919" s="47"/>
      <c r="C919" s="47"/>
      <c r="D919" s="47"/>
      <c r="E919" s="47"/>
      <c r="F919" s="47"/>
    </row>
    <row r="920" spans="2:6">
      <c r="B920" s="47"/>
      <c r="C920" s="47"/>
      <c r="D920" s="47"/>
      <c r="E920" s="47"/>
      <c r="F920" s="47"/>
    </row>
    <row r="921" spans="2:6">
      <c r="B921" s="47"/>
      <c r="C921" s="47"/>
      <c r="D921" s="47"/>
      <c r="E921" s="47"/>
      <c r="F921" s="47"/>
    </row>
    <row r="922" spans="2:6">
      <c r="B922" s="47"/>
      <c r="C922" s="47"/>
      <c r="D922" s="47"/>
      <c r="E922" s="47"/>
      <c r="F922" s="47"/>
    </row>
    <row r="923" spans="2:6">
      <c r="B923" s="47"/>
      <c r="C923" s="47"/>
      <c r="D923" s="47"/>
      <c r="E923" s="47"/>
      <c r="F923" s="47"/>
    </row>
    <row r="924" spans="2:6">
      <c r="B924" s="47"/>
      <c r="C924" s="47"/>
      <c r="D924" s="47"/>
      <c r="E924" s="47"/>
      <c r="F924" s="47"/>
    </row>
    <row r="925" spans="2:6">
      <c r="B925" s="47"/>
      <c r="C925" s="47"/>
      <c r="D925" s="47"/>
      <c r="E925" s="47"/>
      <c r="F925" s="47"/>
    </row>
    <row r="926" spans="2:6">
      <c r="B926" s="47"/>
      <c r="C926" s="47"/>
      <c r="D926" s="47"/>
      <c r="E926" s="47"/>
      <c r="F926" s="47"/>
    </row>
    <row r="927" spans="2:6">
      <c r="B927" s="47"/>
      <c r="C927" s="47"/>
      <c r="D927" s="47"/>
      <c r="E927" s="47"/>
      <c r="F927" s="47"/>
    </row>
    <row r="928" spans="2:6">
      <c r="B928" s="47"/>
      <c r="C928" s="47"/>
      <c r="D928" s="47"/>
      <c r="E928" s="47"/>
      <c r="F928" s="47"/>
    </row>
    <row r="929" spans="2:6">
      <c r="B929" s="47"/>
      <c r="C929" s="47"/>
      <c r="D929" s="47"/>
      <c r="E929" s="47"/>
      <c r="F929" s="47"/>
    </row>
    <row r="930" spans="2:6">
      <c r="B930" s="47"/>
      <c r="C930" s="47"/>
      <c r="D930" s="47"/>
      <c r="E930" s="47"/>
      <c r="F930" s="47"/>
    </row>
    <row r="931" spans="2:6">
      <c r="B931" s="47"/>
      <c r="C931" s="47"/>
      <c r="D931" s="47"/>
      <c r="E931" s="47"/>
      <c r="F931" s="47"/>
    </row>
    <row r="932" spans="2:6">
      <c r="B932" s="47"/>
      <c r="C932" s="47"/>
      <c r="D932" s="47"/>
      <c r="E932" s="47"/>
      <c r="F932" s="47"/>
    </row>
    <row r="933" spans="2:6">
      <c r="B933" s="47"/>
      <c r="C933" s="47"/>
      <c r="D933" s="47"/>
      <c r="E933" s="47"/>
      <c r="F933" s="47"/>
    </row>
    <row r="934" spans="2:6">
      <c r="B934" s="47"/>
      <c r="C934" s="47"/>
      <c r="D934" s="47"/>
      <c r="E934" s="47"/>
      <c r="F934" s="47"/>
    </row>
    <row r="935" spans="2:6">
      <c r="B935" s="47"/>
      <c r="C935" s="47"/>
      <c r="D935" s="47"/>
      <c r="E935" s="47"/>
      <c r="F935" s="47"/>
    </row>
    <row r="936" spans="2:6">
      <c r="B936" s="47"/>
      <c r="C936" s="47"/>
      <c r="D936" s="47"/>
      <c r="E936" s="47"/>
      <c r="F936" s="47"/>
    </row>
    <row r="937" spans="2:6">
      <c r="B937" s="47"/>
      <c r="C937" s="47"/>
      <c r="D937" s="47"/>
      <c r="E937" s="47"/>
      <c r="F937" s="47"/>
    </row>
    <row r="938" spans="2:6">
      <c r="B938" s="47"/>
      <c r="C938" s="47"/>
      <c r="D938" s="47"/>
      <c r="E938" s="47"/>
      <c r="F938" s="47"/>
    </row>
    <row r="939" spans="2:6">
      <c r="B939" s="47"/>
      <c r="C939" s="47"/>
      <c r="D939" s="47"/>
      <c r="E939" s="47"/>
      <c r="F939" s="47"/>
    </row>
    <row r="940" spans="2:6">
      <c r="B940" s="47"/>
      <c r="C940" s="47"/>
      <c r="D940" s="47"/>
      <c r="E940" s="47"/>
      <c r="F940" s="47"/>
    </row>
    <row r="941" spans="2:6">
      <c r="B941" s="47"/>
      <c r="C941" s="47"/>
      <c r="D941" s="47"/>
      <c r="E941" s="47"/>
      <c r="F941" s="47"/>
    </row>
    <row r="942" spans="2:6">
      <c r="B942" s="47"/>
      <c r="C942" s="47"/>
      <c r="D942" s="47"/>
      <c r="E942" s="47"/>
      <c r="F942" s="47"/>
    </row>
    <row r="943" spans="2:6">
      <c r="B943" s="47"/>
      <c r="C943" s="47"/>
      <c r="D943" s="47"/>
      <c r="E943" s="47"/>
      <c r="F943" s="47"/>
    </row>
    <row r="944" spans="2:6">
      <c r="B944" s="47"/>
      <c r="C944" s="47"/>
      <c r="D944" s="47"/>
      <c r="E944" s="47"/>
      <c r="F944" s="47"/>
    </row>
    <row r="945" spans="2:6">
      <c r="B945" s="47"/>
      <c r="C945" s="47"/>
      <c r="D945" s="47"/>
      <c r="E945" s="47"/>
      <c r="F945" s="47"/>
    </row>
    <row r="946" spans="2:6">
      <c r="B946" s="47"/>
      <c r="C946" s="47"/>
      <c r="D946" s="47"/>
      <c r="E946" s="47"/>
      <c r="F946" s="47"/>
    </row>
    <row r="947" spans="2:6">
      <c r="B947" s="47"/>
      <c r="C947" s="47"/>
      <c r="D947" s="47"/>
      <c r="E947" s="47"/>
      <c r="F947" s="47"/>
    </row>
    <row r="948" spans="2:6">
      <c r="B948" s="47"/>
      <c r="C948" s="47"/>
      <c r="D948" s="47"/>
      <c r="E948" s="47"/>
      <c r="F948" s="47"/>
    </row>
    <row r="949" spans="2:6">
      <c r="B949" s="47"/>
      <c r="C949" s="47"/>
      <c r="D949" s="47"/>
      <c r="E949" s="47"/>
      <c r="F949" s="47"/>
    </row>
    <row r="950" spans="2:6">
      <c r="B950" s="47"/>
      <c r="C950" s="47"/>
      <c r="D950" s="47"/>
      <c r="E950" s="47"/>
      <c r="F950" s="47"/>
    </row>
    <row r="951" spans="2:6">
      <c r="B951" s="47"/>
      <c r="C951" s="47"/>
      <c r="D951" s="47"/>
      <c r="E951" s="47"/>
      <c r="F951" s="47"/>
    </row>
    <row r="952" spans="2:6">
      <c r="B952" s="47"/>
      <c r="C952" s="47"/>
      <c r="D952" s="47"/>
      <c r="E952" s="47"/>
      <c r="F952" s="47"/>
    </row>
    <row r="953" spans="2:6">
      <c r="B953" s="47"/>
      <c r="C953" s="47"/>
      <c r="D953" s="47"/>
      <c r="E953" s="47"/>
      <c r="F953" s="47"/>
    </row>
    <row r="954" spans="2:6">
      <c r="B954" s="47"/>
      <c r="C954" s="47"/>
      <c r="D954" s="47"/>
      <c r="E954" s="47"/>
      <c r="F954" s="47"/>
    </row>
    <row r="955" spans="2:6">
      <c r="B955" s="47"/>
      <c r="C955" s="47"/>
      <c r="D955" s="47"/>
      <c r="E955" s="47"/>
      <c r="F955" s="47"/>
    </row>
    <row r="956" spans="2:6">
      <c r="B956" s="47"/>
      <c r="C956" s="47"/>
      <c r="D956" s="47"/>
      <c r="E956" s="47"/>
      <c r="F956" s="47"/>
    </row>
    <row r="957" spans="2:6">
      <c r="B957" s="47"/>
      <c r="C957" s="47"/>
      <c r="D957" s="47"/>
      <c r="E957" s="47"/>
      <c r="F957" s="47"/>
    </row>
    <row r="958" spans="2:6">
      <c r="B958" s="47"/>
      <c r="C958" s="47"/>
      <c r="D958" s="47"/>
      <c r="E958" s="47"/>
      <c r="F958" s="47"/>
    </row>
    <row r="959" spans="2:6">
      <c r="B959" s="47"/>
      <c r="C959" s="47"/>
      <c r="D959" s="47"/>
      <c r="E959" s="47"/>
      <c r="F959" s="47"/>
    </row>
    <row r="960" spans="2:6">
      <c r="B960" s="47"/>
      <c r="C960" s="47"/>
      <c r="D960" s="47"/>
      <c r="E960" s="47"/>
      <c r="F960" s="47"/>
    </row>
    <row r="961" spans="2:6">
      <c r="B961" s="47"/>
      <c r="C961" s="47"/>
      <c r="D961" s="47"/>
      <c r="E961" s="47"/>
      <c r="F961" s="47"/>
    </row>
    <row r="962" spans="2:6">
      <c r="B962" s="47"/>
      <c r="C962" s="47"/>
      <c r="D962" s="47"/>
      <c r="E962" s="47"/>
      <c r="F962" s="47"/>
    </row>
    <row r="963" spans="2:6">
      <c r="B963" s="47"/>
      <c r="C963" s="47"/>
      <c r="D963" s="47"/>
      <c r="E963" s="47"/>
      <c r="F963" s="47"/>
    </row>
    <row r="964" spans="2:6">
      <c r="B964" s="47"/>
      <c r="C964" s="47"/>
      <c r="D964" s="47"/>
      <c r="E964" s="47"/>
      <c r="F964" s="47"/>
    </row>
    <row r="965" spans="2:6">
      <c r="B965" s="47"/>
      <c r="C965" s="47"/>
      <c r="D965" s="47"/>
      <c r="E965" s="47"/>
      <c r="F965" s="47"/>
    </row>
    <row r="966" spans="2:6">
      <c r="B966" s="47"/>
      <c r="C966" s="47"/>
      <c r="D966" s="47"/>
      <c r="E966" s="47"/>
      <c r="F966" s="47"/>
    </row>
    <row r="967" spans="2:6">
      <c r="B967" s="47"/>
      <c r="C967" s="47"/>
      <c r="D967" s="47"/>
      <c r="E967" s="47"/>
      <c r="F967" s="47"/>
    </row>
    <row r="968" spans="2:6">
      <c r="B968" s="47"/>
      <c r="C968" s="47"/>
      <c r="D968" s="47"/>
      <c r="E968" s="47"/>
      <c r="F968" s="47"/>
    </row>
    <row r="969" spans="2:6">
      <c r="B969" s="47"/>
      <c r="C969" s="47"/>
      <c r="D969" s="47"/>
      <c r="E969" s="47"/>
      <c r="F969" s="47"/>
    </row>
    <row r="970" spans="2:6">
      <c r="B970" s="47"/>
      <c r="C970" s="47"/>
      <c r="D970" s="47"/>
      <c r="E970" s="47"/>
      <c r="F970" s="47"/>
    </row>
    <row r="971" spans="2:6">
      <c r="B971" s="47"/>
      <c r="C971" s="47"/>
      <c r="D971" s="47"/>
      <c r="E971" s="47"/>
      <c r="F971" s="47"/>
    </row>
    <row r="972" spans="2:6">
      <c r="B972" s="47"/>
      <c r="C972" s="47"/>
      <c r="D972" s="47"/>
      <c r="E972" s="47"/>
      <c r="F972" s="47"/>
    </row>
    <row r="973" spans="2:6">
      <c r="B973" s="47"/>
      <c r="C973" s="47"/>
      <c r="D973" s="47"/>
      <c r="E973" s="47"/>
      <c r="F973" s="47"/>
    </row>
    <row r="974" spans="2:6">
      <c r="B974" s="47"/>
      <c r="C974" s="47"/>
      <c r="D974" s="47"/>
      <c r="E974" s="47"/>
      <c r="F974" s="47"/>
    </row>
    <row r="975" spans="2:6">
      <c r="B975" s="47"/>
      <c r="C975" s="47"/>
      <c r="D975" s="47"/>
      <c r="E975" s="47"/>
      <c r="F975" s="47"/>
    </row>
    <row r="976" spans="2:6">
      <c r="B976" s="47"/>
      <c r="C976" s="47"/>
      <c r="D976" s="47"/>
      <c r="E976" s="47"/>
      <c r="F976" s="47"/>
    </row>
    <row r="977" spans="2:6">
      <c r="B977" s="47"/>
      <c r="C977" s="47"/>
      <c r="D977" s="47"/>
      <c r="E977" s="47"/>
      <c r="F977" s="47"/>
    </row>
    <row r="978" spans="2:6">
      <c r="B978" s="47"/>
      <c r="C978" s="47"/>
      <c r="D978" s="47"/>
      <c r="E978" s="47"/>
      <c r="F978" s="47"/>
    </row>
    <row r="979" spans="2:6">
      <c r="B979" s="47"/>
      <c r="C979" s="47"/>
      <c r="D979" s="47"/>
      <c r="E979" s="47"/>
      <c r="F979" s="47"/>
    </row>
    <row r="980" spans="2:6">
      <c r="B980" s="47"/>
      <c r="C980" s="47"/>
      <c r="D980" s="47"/>
      <c r="E980" s="47"/>
      <c r="F980" s="47"/>
    </row>
    <row r="981" spans="2:6">
      <c r="B981" s="47"/>
      <c r="C981" s="47"/>
      <c r="D981" s="47"/>
      <c r="E981" s="47"/>
      <c r="F981" s="47"/>
    </row>
    <row r="982" spans="2:6">
      <c r="B982" s="47"/>
      <c r="C982" s="47"/>
      <c r="D982" s="47"/>
      <c r="E982" s="47"/>
      <c r="F982" s="47"/>
    </row>
    <row r="983" spans="2:6">
      <c r="B983" s="47"/>
      <c r="C983" s="47"/>
      <c r="D983" s="47"/>
      <c r="E983" s="47"/>
      <c r="F983" s="47"/>
    </row>
    <row r="984" spans="2:6">
      <c r="B984" s="47"/>
      <c r="C984" s="47"/>
      <c r="D984" s="47"/>
      <c r="E984" s="47"/>
      <c r="F984" s="47"/>
    </row>
    <row r="985" spans="2:6">
      <c r="B985" s="47"/>
      <c r="C985" s="47"/>
      <c r="D985" s="47"/>
      <c r="E985" s="47"/>
      <c r="F985" s="47"/>
    </row>
    <row r="986" spans="2:6">
      <c r="B986" s="47"/>
      <c r="C986" s="47"/>
      <c r="D986" s="47"/>
      <c r="E986" s="47"/>
      <c r="F986" s="47"/>
    </row>
    <row r="987" spans="2:6">
      <c r="B987" s="47"/>
      <c r="C987" s="47"/>
      <c r="D987" s="47"/>
      <c r="E987" s="47"/>
      <c r="F987" s="47"/>
    </row>
    <row r="988" spans="2:6">
      <c r="B988" s="47"/>
      <c r="C988" s="47"/>
      <c r="D988" s="47"/>
      <c r="E988" s="47"/>
      <c r="F988" s="47"/>
    </row>
    <row r="989" spans="2:6">
      <c r="B989" s="47"/>
      <c r="C989" s="47"/>
      <c r="D989" s="47"/>
      <c r="E989" s="47"/>
      <c r="F989" s="47"/>
    </row>
    <row r="990" spans="2:6">
      <c r="B990" s="47"/>
      <c r="C990" s="47"/>
      <c r="D990" s="47"/>
      <c r="E990" s="47"/>
      <c r="F990" s="47"/>
    </row>
    <row r="991" spans="2:6">
      <c r="B991" s="47"/>
      <c r="C991" s="47"/>
      <c r="D991" s="47"/>
      <c r="E991" s="47"/>
      <c r="F991" s="47"/>
    </row>
    <row r="992" spans="2:6">
      <c r="B992" s="47"/>
      <c r="C992" s="47"/>
      <c r="D992" s="47"/>
      <c r="E992" s="47"/>
      <c r="F992" s="47"/>
    </row>
    <row r="993" spans="2:6">
      <c r="B993" s="47"/>
      <c r="C993" s="47"/>
      <c r="D993" s="47"/>
      <c r="E993" s="47"/>
      <c r="F993" s="47"/>
    </row>
    <row r="994" spans="2:6">
      <c r="B994" s="47"/>
      <c r="C994" s="47"/>
      <c r="D994" s="47"/>
      <c r="E994" s="47"/>
      <c r="F994" s="47"/>
    </row>
    <row r="995" spans="2:6">
      <c r="B995" s="47"/>
      <c r="C995" s="47"/>
      <c r="D995" s="47"/>
      <c r="E995" s="47"/>
      <c r="F995" s="47"/>
    </row>
    <row r="996" spans="2:6">
      <c r="B996" s="47"/>
      <c r="C996" s="47"/>
      <c r="D996" s="47"/>
      <c r="E996" s="47"/>
      <c r="F996" s="47"/>
    </row>
    <row r="997" spans="2:6">
      <c r="B997" s="47"/>
      <c r="C997" s="47"/>
      <c r="D997" s="47"/>
      <c r="E997" s="47"/>
      <c r="F997" s="47"/>
    </row>
    <row r="998" spans="2:6">
      <c r="B998" s="47"/>
      <c r="C998" s="47"/>
      <c r="D998" s="47"/>
      <c r="E998" s="47"/>
      <c r="F998" s="47"/>
    </row>
    <row r="999" spans="2:6">
      <c r="B999" s="47"/>
      <c r="C999" s="47"/>
      <c r="D999" s="47"/>
      <c r="E999" s="47"/>
      <c r="F999" s="47"/>
    </row>
    <row r="1000" spans="2:6">
      <c r="B1000" s="47"/>
      <c r="C1000" s="47"/>
      <c r="D1000" s="47"/>
      <c r="E1000" s="47"/>
      <c r="F1000" s="47"/>
    </row>
    <row r="1001" spans="2:6">
      <c r="B1001" s="47"/>
      <c r="C1001" s="47"/>
      <c r="D1001" s="47"/>
      <c r="E1001" s="47"/>
      <c r="F1001" s="47"/>
    </row>
    <row r="1002" spans="2:6">
      <c r="B1002" s="47"/>
      <c r="C1002" s="47"/>
      <c r="D1002" s="47"/>
      <c r="E1002" s="47"/>
      <c r="F1002" s="47"/>
    </row>
    <row r="1003" spans="2:6">
      <c r="B1003" s="47"/>
      <c r="C1003" s="47"/>
      <c r="D1003" s="47"/>
      <c r="E1003" s="47"/>
      <c r="F1003" s="47"/>
    </row>
    <row r="1004" spans="2:6">
      <c r="B1004" s="47"/>
      <c r="C1004" s="47"/>
      <c r="D1004" s="47"/>
      <c r="E1004" s="47"/>
      <c r="F1004" s="47"/>
    </row>
    <row r="1005" spans="2:6">
      <c r="B1005" s="47"/>
      <c r="C1005" s="47"/>
      <c r="D1005" s="47"/>
      <c r="E1005" s="47"/>
      <c r="F1005" s="47"/>
    </row>
    <row r="1006" spans="2:6">
      <c r="B1006" s="47"/>
      <c r="C1006" s="47"/>
      <c r="D1006" s="47"/>
      <c r="E1006" s="47"/>
      <c r="F1006" s="47"/>
    </row>
    <row r="1007" spans="2:6">
      <c r="B1007" s="47"/>
      <c r="C1007" s="47"/>
      <c r="D1007" s="47"/>
      <c r="E1007" s="47"/>
      <c r="F1007" s="47"/>
    </row>
    <row r="1008" spans="2:6">
      <c r="B1008" s="47"/>
      <c r="C1008" s="47"/>
      <c r="D1008" s="47"/>
      <c r="E1008" s="47"/>
      <c r="F1008" s="47"/>
    </row>
    <row r="1009" spans="2:6">
      <c r="B1009" s="47"/>
      <c r="C1009" s="47"/>
      <c r="D1009" s="47"/>
      <c r="E1009" s="47"/>
      <c r="F1009" s="47"/>
    </row>
    <row r="1010" spans="2:6">
      <c r="B1010" s="47"/>
      <c r="C1010" s="47"/>
      <c r="D1010" s="47"/>
      <c r="E1010" s="47"/>
      <c r="F1010" s="47"/>
    </row>
    <row r="1011" spans="2:6">
      <c r="B1011" s="47"/>
      <c r="C1011" s="47"/>
      <c r="D1011" s="47"/>
      <c r="E1011" s="47"/>
      <c r="F1011" s="47"/>
    </row>
    <row r="1012" spans="2:6">
      <c r="B1012" s="47"/>
      <c r="C1012" s="47"/>
      <c r="D1012" s="47"/>
      <c r="E1012" s="47"/>
      <c r="F1012" s="47"/>
    </row>
    <row r="1013" spans="2:6">
      <c r="B1013" s="47"/>
      <c r="C1013" s="47"/>
      <c r="D1013" s="47"/>
      <c r="E1013" s="47"/>
      <c r="F1013" s="47"/>
    </row>
    <row r="1014" spans="2:6">
      <c r="B1014" s="47"/>
      <c r="C1014" s="47"/>
      <c r="D1014" s="47"/>
      <c r="E1014" s="47"/>
      <c r="F1014" s="47"/>
    </row>
    <row r="1015" spans="2:6">
      <c r="B1015" s="47"/>
      <c r="C1015" s="47"/>
      <c r="D1015" s="47"/>
      <c r="E1015" s="47"/>
      <c r="F1015" s="47"/>
    </row>
    <row r="1016" spans="2:6">
      <c r="B1016" s="47"/>
      <c r="C1016" s="47"/>
      <c r="D1016" s="47"/>
      <c r="E1016" s="47"/>
      <c r="F1016" s="47"/>
    </row>
    <row r="1017" spans="2:6">
      <c r="B1017" s="47"/>
      <c r="C1017" s="47"/>
      <c r="D1017" s="47"/>
      <c r="E1017" s="47"/>
      <c r="F1017" s="47"/>
    </row>
    <row r="1018" spans="2:6">
      <c r="B1018" s="47"/>
      <c r="C1018" s="47"/>
      <c r="D1018" s="47"/>
      <c r="E1018" s="47"/>
      <c r="F1018" s="47"/>
    </row>
    <row r="1019" spans="2:6">
      <c r="B1019" s="47"/>
      <c r="C1019" s="47"/>
      <c r="D1019" s="47"/>
      <c r="E1019" s="47"/>
      <c r="F1019" s="47"/>
    </row>
    <row r="1020" spans="2:6">
      <c r="B1020" s="47"/>
      <c r="C1020" s="47"/>
      <c r="D1020" s="47"/>
      <c r="E1020" s="47"/>
      <c r="F1020" s="47"/>
    </row>
    <row r="1021" spans="2:6">
      <c r="B1021" s="47"/>
      <c r="C1021" s="47"/>
      <c r="D1021" s="47"/>
      <c r="E1021" s="47"/>
      <c r="F1021" s="47"/>
    </row>
    <row r="1022" spans="2:6">
      <c r="B1022" s="47"/>
      <c r="C1022" s="47"/>
      <c r="D1022" s="47"/>
      <c r="E1022" s="47"/>
      <c r="F1022" s="47"/>
    </row>
    <row r="1023" spans="2:6">
      <c r="B1023" s="47"/>
      <c r="C1023" s="47"/>
      <c r="D1023" s="47"/>
      <c r="E1023" s="47"/>
      <c r="F1023" s="47"/>
    </row>
    <row r="1024" spans="2:6">
      <c r="B1024" s="47"/>
      <c r="C1024" s="47"/>
      <c r="D1024" s="47"/>
      <c r="E1024" s="47"/>
      <c r="F1024" s="47"/>
    </row>
    <row r="1025" spans="2:6">
      <c r="B1025" s="47"/>
      <c r="C1025" s="47"/>
      <c r="D1025" s="47"/>
      <c r="E1025" s="47"/>
      <c r="F1025" s="47"/>
    </row>
    <row r="1026" spans="2:6">
      <c r="B1026" s="47"/>
      <c r="C1026" s="47"/>
      <c r="D1026" s="47"/>
      <c r="E1026" s="47"/>
      <c r="F1026" s="47"/>
    </row>
    <row r="1027" spans="2:6">
      <c r="B1027" s="47"/>
      <c r="C1027" s="47"/>
      <c r="D1027" s="47"/>
      <c r="E1027" s="47"/>
      <c r="F1027" s="47"/>
    </row>
    <row r="1028" spans="2:6">
      <c r="B1028" s="47"/>
      <c r="C1028" s="47"/>
      <c r="D1028" s="47"/>
      <c r="E1028" s="47"/>
      <c r="F1028" s="47"/>
    </row>
    <row r="1029" spans="2:6">
      <c r="B1029" s="47"/>
      <c r="C1029" s="47"/>
      <c r="D1029" s="47"/>
      <c r="E1029" s="47"/>
      <c r="F1029" s="47"/>
    </row>
    <row r="1030" spans="2:6">
      <c r="B1030" s="47"/>
      <c r="C1030" s="47"/>
      <c r="D1030" s="47"/>
      <c r="E1030" s="47"/>
      <c r="F1030" s="47"/>
    </row>
    <row r="1031" spans="2:6">
      <c r="B1031" s="47"/>
      <c r="C1031" s="47"/>
      <c r="D1031" s="47"/>
      <c r="E1031" s="47"/>
      <c r="F1031" s="47"/>
    </row>
    <row r="1032" spans="2:6">
      <c r="B1032" s="47"/>
      <c r="C1032" s="47"/>
      <c r="D1032" s="47"/>
      <c r="E1032" s="47"/>
      <c r="F1032" s="47"/>
    </row>
    <row r="1033" spans="2:6">
      <c r="B1033" s="47"/>
      <c r="C1033" s="47"/>
      <c r="D1033" s="47"/>
      <c r="E1033" s="47"/>
      <c r="F1033" s="47"/>
    </row>
    <row r="1034" spans="2:6">
      <c r="B1034" s="47"/>
      <c r="C1034" s="47"/>
      <c r="D1034" s="47"/>
      <c r="E1034" s="47"/>
      <c r="F1034" s="47"/>
    </row>
    <row r="1035" spans="2:6">
      <c r="B1035" s="47"/>
      <c r="C1035" s="47"/>
      <c r="D1035" s="47"/>
      <c r="E1035" s="47"/>
      <c r="F1035" s="47"/>
    </row>
    <row r="1036" spans="2:6">
      <c r="B1036" s="47"/>
      <c r="C1036" s="47"/>
      <c r="D1036" s="47"/>
      <c r="E1036" s="47"/>
      <c r="F1036" s="47"/>
    </row>
    <row r="1037" spans="2:6">
      <c r="B1037" s="47"/>
      <c r="C1037" s="47"/>
      <c r="D1037" s="47"/>
      <c r="E1037" s="47"/>
      <c r="F1037" s="47"/>
    </row>
    <row r="1038" spans="2:6">
      <c r="B1038" s="47"/>
      <c r="C1038" s="47"/>
      <c r="D1038" s="47"/>
      <c r="E1038" s="47"/>
      <c r="F1038" s="47"/>
    </row>
    <row r="1039" spans="2:6">
      <c r="B1039" s="47"/>
      <c r="C1039" s="47"/>
      <c r="D1039" s="47"/>
      <c r="E1039" s="47"/>
      <c r="F1039" s="47"/>
    </row>
    <row r="1040" spans="2:6">
      <c r="B1040" s="47"/>
      <c r="C1040" s="47"/>
      <c r="D1040" s="47"/>
      <c r="E1040" s="47"/>
      <c r="F1040" s="47"/>
    </row>
    <row r="1041" spans="2:6">
      <c r="B1041" s="47"/>
      <c r="C1041" s="47"/>
      <c r="D1041" s="47"/>
      <c r="E1041" s="47"/>
      <c r="F1041" s="47"/>
    </row>
    <row r="1042" spans="2:6">
      <c r="B1042" s="47"/>
      <c r="C1042" s="47"/>
      <c r="D1042" s="47"/>
      <c r="E1042" s="47"/>
      <c r="F1042" s="47"/>
    </row>
    <row r="1043" spans="2:6">
      <c r="B1043" s="47"/>
      <c r="C1043" s="47"/>
      <c r="D1043" s="47"/>
      <c r="E1043" s="47"/>
      <c r="F1043" s="47"/>
    </row>
    <row r="1044" spans="2:6">
      <c r="B1044" s="47"/>
      <c r="C1044" s="47"/>
      <c r="D1044" s="47"/>
      <c r="E1044" s="47"/>
      <c r="F1044" s="47"/>
    </row>
    <row r="1045" spans="2:6">
      <c r="B1045" s="47"/>
      <c r="C1045" s="47"/>
      <c r="D1045" s="47"/>
      <c r="E1045" s="47"/>
      <c r="F1045" s="47"/>
    </row>
    <row r="1046" spans="2:6">
      <c r="B1046" s="47"/>
      <c r="C1046" s="47"/>
      <c r="D1046" s="47"/>
      <c r="E1046" s="47"/>
      <c r="F1046" s="47"/>
    </row>
    <row r="1047" spans="2:6">
      <c r="B1047" s="47"/>
      <c r="C1047" s="47"/>
      <c r="D1047" s="47"/>
      <c r="E1047" s="47"/>
      <c r="F1047" s="47"/>
    </row>
    <row r="1048" spans="2:6">
      <c r="B1048" s="47"/>
      <c r="C1048" s="47"/>
      <c r="D1048" s="47"/>
      <c r="E1048" s="47"/>
      <c r="F1048" s="47"/>
    </row>
    <row r="1049" spans="2:6">
      <c r="B1049" s="47"/>
      <c r="C1049" s="47"/>
      <c r="D1049" s="47"/>
      <c r="E1049" s="47"/>
      <c r="F1049" s="47"/>
    </row>
    <row r="1050" spans="2:6">
      <c r="B1050" s="47"/>
      <c r="C1050" s="47"/>
      <c r="D1050" s="47"/>
      <c r="E1050" s="47"/>
      <c r="F1050" s="47"/>
    </row>
    <row r="1051" spans="2:6">
      <c r="B1051" s="47"/>
      <c r="C1051" s="47"/>
      <c r="D1051" s="47"/>
      <c r="E1051" s="47"/>
      <c r="F1051" s="47"/>
    </row>
    <row r="1052" spans="2:6">
      <c r="B1052" s="47"/>
      <c r="C1052" s="47"/>
      <c r="D1052" s="47"/>
      <c r="E1052" s="47"/>
      <c r="F1052" s="47"/>
    </row>
    <row r="1053" spans="2:6">
      <c r="B1053" s="47"/>
      <c r="C1053" s="47"/>
      <c r="D1053" s="47"/>
      <c r="E1053" s="47"/>
      <c r="F1053" s="47"/>
    </row>
    <row r="1054" spans="2:6">
      <c r="B1054" s="47"/>
      <c r="C1054" s="47"/>
      <c r="D1054" s="47"/>
      <c r="E1054" s="47"/>
      <c r="F1054" s="47"/>
    </row>
    <row r="1055" spans="2:6">
      <c r="B1055" s="47"/>
      <c r="C1055" s="47"/>
      <c r="D1055" s="47"/>
      <c r="E1055" s="47"/>
      <c r="F1055" s="47"/>
    </row>
    <row r="1056" spans="2:6">
      <c r="B1056" s="47"/>
      <c r="C1056" s="47"/>
      <c r="D1056" s="47"/>
      <c r="E1056" s="47"/>
      <c r="F1056" s="47"/>
    </row>
    <row r="1057" spans="2:6">
      <c r="B1057" s="47"/>
      <c r="C1057" s="47"/>
      <c r="D1057" s="47"/>
      <c r="E1057" s="47"/>
      <c r="F1057" s="47"/>
    </row>
    <row r="1058" spans="2:6">
      <c r="B1058" s="47"/>
      <c r="C1058" s="47"/>
      <c r="D1058" s="47"/>
      <c r="E1058" s="47"/>
      <c r="F1058" s="47"/>
    </row>
    <row r="1059" spans="2:6">
      <c r="B1059" s="47"/>
      <c r="C1059" s="47"/>
      <c r="D1059" s="47"/>
      <c r="E1059" s="47"/>
      <c r="F1059" s="47"/>
    </row>
    <row r="1060" spans="2:6">
      <c r="B1060" s="47"/>
      <c r="C1060" s="47"/>
      <c r="D1060" s="47"/>
      <c r="E1060" s="47"/>
      <c r="F1060" s="47"/>
    </row>
    <row r="1061" spans="2:6">
      <c r="B1061" s="47"/>
      <c r="C1061" s="47"/>
      <c r="D1061" s="47"/>
      <c r="E1061" s="47"/>
      <c r="F1061" s="47"/>
    </row>
    <row r="1062" spans="2:6">
      <c r="B1062" s="47"/>
      <c r="C1062" s="47"/>
      <c r="D1062" s="47"/>
      <c r="E1062" s="47"/>
      <c r="F1062" s="47"/>
    </row>
    <row r="1063" spans="2:6">
      <c r="B1063" s="47"/>
      <c r="C1063" s="47"/>
      <c r="D1063" s="47"/>
      <c r="E1063" s="47"/>
      <c r="F1063" s="47"/>
    </row>
    <row r="1064" spans="2:6">
      <c r="B1064" s="47"/>
      <c r="C1064" s="47"/>
      <c r="D1064" s="47"/>
      <c r="E1064" s="47"/>
      <c r="F1064" s="47"/>
    </row>
    <row r="1065" spans="2:6">
      <c r="B1065" s="47"/>
      <c r="C1065" s="47"/>
      <c r="D1065" s="47"/>
      <c r="E1065" s="47"/>
      <c r="F1065" s="47"/>
    </row>
    <row r="1066" spans="2:6">
      <c r="B1066" s="47"/>
      <c r="C1066" s="47"/>
      <c r="D1066" s="47"/>
      <c r="E1066" s="47"/>
      <c r="F1066" s="47"/>
    </row>
    <row r="1067" spans="2:6">
      <c r="B1067" s="47"/>
      <c r="C1067" s="47"/>
      <c r="D1067" s="47"/>
      <c r="E1067" s="47"/>
      <c r="F1067" s="47"/>
    </row>
    <row r="1068" spans="2:6">
      <c r="B1068" s="47"/>
      <c r="C1068" s="47"/>
      <c r="D1068" s="47"/>
      <c r="E1068" s="47"/>
      <c r="F1068" s="47"/>
    </row>
    <row r="1069" spans="2:6">
      <c r="B1069" s="47"/>
      <c r="C1069" s="47"/>
      <c r="D1069" s="47"/>
      <c r="E1069" s="47"/>
      <c r="F1069" s="47"/>
    </row>
    <row r="1070" spans="2:6">
      <c r="B1070" s="47"/>
      <c r="C1070" s="47"/>
      <c r="D1070" s="47"/>
      <c r="E1070" s="47"/>
      <c r="F1070" s="47"/>
    </row>
    <row r="1071" spans="2:6">
      <c r="B1071" s="47"/>
      <c r="C1071" s="47"/>
      <c r="D1071" s="47"/>
      <c r="E1071" s="47"/>
      <c r="F1071" s="47"/>
    </row>
    <row r="1072" spans="2:6">
      <c r="B1072" s="47"/>
      <c r="C1072" s="47"/>
      <c r="D1072" s="47"/>
      <c r="E1072" s="47"/>
      <c r="F1072" s="47"/>
    </row>
    <row r="1073" spans="2:6">
      <c r="B1073" s="47"/>
      <c r="C1073" s="47"/>
      <c r="D1073" s="47"/>
      <c r="E1073" s="47"/>
      <c r="F1073" s="47"/>
    </row>
    <row r="1074" spans="2:6">
      <c r="B1074" s="47"/>
      <c r="C1074" s="47"/>
      <c r="D1074" s="47"/>
      <c r="E1074" s="47"/>
      <c r="F1074" s="47"/>
    </row>
    <row r="1075" spans="2:6">
      <c r="B1075" s="47"/>
      <c r="C1075" s="47"/>
      <c r="D1075" s="47"/>
      <c r="E1075" s="47"/>
      <c r="F1075" s="47"/>
    </row>
    <row r="1076" spans="2:6">
      <c r="B1076" s="47"/>
      <c r="C1076" s="47"/>
      <c r="D1076" s="47"/>
      <c r="E1076" s="47"/>
      <c r="F1076" s="47"/>
    </row>
    <row r="1077" spans="2:6">
      <c r="B1077" s="47"/>
      <c r="C1077" s="47"/>
      <c r="D1077" s="47"/>
      <c r="E1077" s="47"/>
      <c r="F1077" s="47"/>
    </row>
    <row r="1078" spans="2:6">
      <c r="B1078" s="47"/>
      <c r="C1078" s="47"/>
      <c r="D1078" s="47"/>
      <c r="E1078" s="47"/>
      <c r="F1078" s="47"/>
    </row>
    <row r="1079" spans="2:6">
      <c r="B1079" s="47"/>
      <c r="C1079" s="47"/>
      <c r="D1079" s="47"/>
      <c r="E1079" s="47"/>
      <c r="F1079" s="47"/>
    </row>
    <row r="1080" spans="2:6">
      <c r="B1080" s="47"/>
      <c r="C1080" s="47"/>
      <c r="D1080" s="47"/>
      <c r="E1080" s="47"/>
      <c r="F1080" s="47"/>
    </row>
    <row r="1081" spans="2:6">
      <c r="B1081" s="47"/>
      <c r="C1081" s="47"/>
      <c r="D1081" s="47"/>
      <c r="E1081" s="47"/>
      <c r="F1081" s="47"/>
    </row>
    <row r="1082" spans="2:6">
      <c r="B1082" s="47"/>
      <c r="C1082" s="47"/>
      <c r="D1082" s="47"/>
      <c r="E1082" s="47"/>
      <c r="F1082" s="47"/>
    </row>
    <row r="1083" spans="2:6">
      <c r="B1083" s="47"/>
      <c r="C1083" s="47"/>
      <c r="D1083" s="47"/>
      <c r="E1083" s="47"/>
      <c r="F1083" s="47"/>
    </row>
    <row r="1084" spans="2:6">
      <c r="B1084" s="47"/>
      <c r="C1084" s="47"/>
      <c r="D1084" s="47"/>
      <c r="E1084" s="47"/>
      <c r="F1084" s="47"/>
    </row>
    <row r="1085" spans="2:6">
      <c r="B1085" s="47"/>
      <c r="C1085" s="47"/>
      <c r="D1085" s="47"/>
      <c r="E1085" s="47"/>
      <c r="F1085" s="47"/>
    </row>
    <row r="1086" spans="2:6">
      <c r="B1086" s="47"/>
      <c r="C1086" s="47"/>
      <c r="D1086" s="47"/>
      <c r="E1086" s="47"/>
      <c r="F1086" s="47"/>
    </row>
    <row r="1087" spans="2:6">
      <c r="B1087" s="47"/>
      <c r="C1087" s="47"/>
      <c r="D1087" s="47"/>
      <c r="E1087" s="47"/>
      <c r="F1087" s="47"/>
    </row>
    <row r="1088" spans="2:6">
      <c r="B1088" s="47"/>
      <c r="C1088" s="47"/>
      <c r="D1088" s="47"/>
      <c r="E1088" s="47"/>
      <c r="F1088" s="47"/>
    </row>
    <row r="1089" spans="2:6">
      <c r="B1089" s="47"/>
      <c r="C1089" s="47"/>
      <c r="D1089" s="47"/>
      <c r="E1089" s="47"/>
      <c r="F1089" s="47"/>
    </row>
    <row r="1090" spans="2:6">
      <c r="B1090" s="47"/>
      <c r="C1090" s="47"/>
      <c r="D1090" s="47"/>
      <c r="E1090" s="47"/>
      <c r="F1090" s="47"/>
    </row>
    <row r="1091" spans="2:6">
      <c r="B1091" s="47"/>
      <c r="C1091" s="47"/>
      <c r="D1091" s="47"/>
      <c r="E1091" s="47"/>
      <c r="F1091" s="47"/>
    </row>
    <row r="1092" spans="2:6">
      <c r="B1092" s="47"/>
      <c r="C1092" s="47"/>
      <c r="D1092" s="47"/>
      <c r="E1092" s="47"/>
      <c r="F1092" s="47"/>
    </row>
    <row r="1093" spans="2:6">
      <c r="B1093" s="47"/>
      <c r="C1093" s="47"/>
      <c r="D1093" s="47"/>
      <c r="E1093" s="47"/>
      <c r="F1093" s="47"/>
    </row>
    <row r="1094" spans="2:6">
      <c r="B1094" s="47"/>
      <c r="C1094" s="47"/>
      <c r="D1094" s="47"/>
      <c r="E1094" s="47"/>
      <c r="F1094" s="47"/>
    </row>
    <row r="1095" spans="2:6">
      <c r="B1095" s="47"/>
      <c r="C1095" s="47"/>
      <c r="D1095" s="47"/>
      <c r="E1095" s="47"/>
      <c r="F1095" s="47"/>
    </row>
    <row r="1096" spans="2:6">
      <c r="B1096" s="47"/>
      <c r="C1096" s="47"/>
      <c r="D1096" s="47"/>
      <c r="E1096" s="47"/>
      <c r="F1096" s="47"/>
    </row>
    <row r="1097" spans="2:6">
      <c r="B1097" s="47"/>
      <c r="C1097" s="47"/>
      <c r="D1097" s="47"/>
      <c r="E1097" s="47"/>
      <c r="F1097" s="47"/>
    </row>
    <row r="1098" spans="2:6">
      <c r="B1098" s="47"/>
      <c r="C1098" s="47"/>
      <c r="D1098" s="47"/>
      <c r="E1098" s="47"/>
      <c r="F1098" s="47"/>
    </row>
    <row r="1099" spans="2:6">
      <c r="B1099" s="47"/>
      <c r="C1099" s="47"/>
      <c r="D1099" s="47"/>
      <c r="E1099" s="47"/>
      <c r="F1099" s="47"/>
    </row>
    <row r="1100" spans="2:6">
      <c r="B1100" s="47"/>
      <c r="C1100" s="47"/>
      <c r="D1100" s="47"/>
      <c r="E1100" s="47"/>
      <c r="F1100" s="47"/>
    </row>
    <row r="1101" spans="2:6">
      <c r="B1101" s="47"/>
      <c r="C1101" s="47"/>
      <c r="D1101" s="47"/>
      <c r="E1101" s="47"/>
      <c r="F1101" s="47"/>
    </row>
    <row r="1102" spans="2:6">
      <c r="B1102" s="47"/>
      <c r="C1102" s="47"/>
      <c r="D1102" s="47"/>
      <c r="E1102" s="47"/>
      <c r="F1102" s="47"/>
    </row>
    <row r="1103" spans="2:6">
      <c r="B1103" s="47"/>
      <c r="C1103" s="47"/>
      <c r="D1103" s="47"/>
      <c r="E1103" s="47"/>
      <c r="F1103" s="47"/>
    </row>
    <row r="1104" spans="2:6">
      <c r="B1104" s="47"/>
      <c r="C1104" s="47"/>
      <c r="D1104" s="47"/>
      <c r="E1104" s="47"/>
      <c r="F1104" s="47"/>
    </row>
    <row r="1105" spans="2:6">
      <c r="B1105" s="47"/>
      <c r="C1105" s="47"/>
      <c r="D1105" s="47"/>
      <c r="E1105" s="47"/>
      <c r="F1105" s="47"/>
    </row>
    <row r="1106" spans="2:6">
      <c r="B1106" s="47"/>
      <c r="C1106" s="47"/>
      <c r="D1106" s="47"/>
      <c r="E1106" s="47"/>
      <c r="F1106" s="47"/>
    </row>
    <row r="1107" spans="2:6">
      <c r="B1107" s="47"/>
      <c r="C1107" s="47"/>
      <c r="D1107" s="47"/>
      <c r="E1107" s="47"/>
      <c r="F1107" s="47"/>
    </row>
    <row r="1108" spans="2:6">
      <c r="B1108" s="47"/>
      <c r="C1108" s="47"/>
      <c r="D1108" s="47"/>
      <c r="E1108" s="47"/>
      <c r="F1108" s="47"/>
    </row>
    <row r="1109" spans="2:6">
      <c r="B1109" s="47"/>
      <c r="C1109" s="47"/>
      <c r="D1109" s="47"/>
      <c r="E1109" s="47"/>
      <c r="F1109" s="47"/>
    </row>
    <row r="1110" spans="2:6">
      <c r="B1110" s="47"/>
      <c r="C1110" s="47"/>
      <c r="D1110" s="47"/>
      <c r="E1110" s="47"/>
      <c r="F1110" s="47"/>
    </row>
    <row r="1111" spans="2:6">
      <c r="B1111" s="47"/>
      <c r="C1111" s="47"/>
      <c r="D1111" s="47"/>
      <c r="E1111" s="47"/>
      <c r="F1111" s="47"/>
    </row>
    <row r="1112" spans="2:6">
      <c r="B1112" s="47"/>
      <c r="C1112" s="47"/>
      <c r="D1112" s="47"/>
      <c r="E1112" s="47"/>
      <c r="F1112" s="47"/>
    </row>
    <row r="1113" spans="2:6">
      <c r="B1113" s="47"/>
      <c r="C1113" s="47"/>
      <c r="D1113" s="47"/>
      <c r="E1113" s="47"/>
      <c r="F1113" s="47"/>
    </row>
    <row r="1114" spans="2:6">
      <c r="B1114" s="47"/>
      <c r="C1114" s="47"/>
      <c r="D1114" s="47"/>
      <c r="E1114" s="47"/>
      <c r="F1114" s="47"/>
    </row>
    <row r="1115" spans="2:6">
      <c r="B1115" s="47"/>
      <c r="C1115" s="47"/>
      <c r="D1115" s="47"/>
      <c r="E1115" s="47"/>
      <c r="F1115" s="47"/>
    </row>
    <row r="1116" spans="2:6">
      <c r="B1116" s="47"/>
      <c r="C1116" s="47"/>
      <c r="D1116" s="47"/>
      <c r="E1116" s="47"/>
      <c r="F1116" s="47"/>
    </row>
    <row r="1117" spans="2:6">
      <c r="B1117" s="47"/>
      <c r="C1117" s="47"/>
      <c r="D1117" s="47"/>
      <c r="E1117" s="47"/>
      <c r="F1117" s="47"/>
    </row>
    <row r="1118" spans="2:6">
      <c r="B1118" s="47"/>
      <c r="C1118" s="47"/>
      <c r="D1118" s="47"/>
      <c r="E1118" s="47"/>
      <c r="F1118" s="47"/>
    </row>
    <row r="1119" spans="2:6">
      <c r="B1119" s="47"/>
      <c r="C1119" s="47"/>
      <c r="D1119" s="47"/>
      <c r="E1119" s="47"/>
      <c r="F1119" s="47"/>
    </row>
    <row r="1120" spans="2:6">
      <c r="B1120" s="47"/>
      <c r="C1120" s="47"/>
      <c r="D1120" s="47"/>
      <c r="E1120" s="47"/>
      <c r="F1120" s="47"/>
    </row>
    <row r="1121" spans="2:6">
      <c r="B1121" s="47"/>
      <c r="C1121" s="47"/>
      <c r="D1121" s="47"/>
      <c r="E1121" s="47"/>
      <c r="F1121" s="47"/>
    </row>
    <row r="1122" spans="2:6">
      <c r="B1122" s="47"/>
      <c r="C1122" s="47"/>
      <c r="D1122" s="47"/>
      <c r="E1122" s="47"/>
      <c r="F1122" s="47"/>
    </row>
    <row r="1123" spans="2:6">
      <c r="B1123" s="47"/>
      <c r="C1123" s="47"/>
      <c r="D1123" s="47"/>
      <c r="E1123" s="47"/>
      <c r="F1123" s="47"/>
    </row>
    <row r="1124" spans="2:6">
      <c r="B1124" s="47"/>
      <c r="C1124" s="47"/>
      <c r="D1124" s="47"/>
      <c r="E1124" s="47"/>
      <c r="F1124" s="47"/>
    </row>
    <row r="1125" spans="2:6">
      <c r="B1125" s="47"/>
      <c r="C1125" s="47"/>
      <c r="D1125" s="47"/>
      <c r="E1125" s="47"/>
      <c r="F1125" s="47"/>
    </row>
    <row r="1126" spans="2:6">
      <c r="B1126" s="47"/>
      <c r="C1126" s="47"/>
      <c r="D1126" s="47"/>
      <c r="E1126" s="47"/>
      <c r="F1126" s="47"/>
    </row>
    <row r="1127" spans="2:6">
      <c r="B1127" s="47"/>
      <c r="C1127" s="47"/>
      <c r="D1127" s="47"/>
      <c r="E1127" s="47"/>
      <c r="F1127" s="47"/>
    </row>
    <row r="1128" spans="2:6">
      <c r="B1128" s="47"/>
      <c r="C1128" s="47"/>
      <c r="D1128" s="47"/>
      <c r="E1128" s="47"/>
      <c r="F1128" s="47"/>
    </row>
    <row r="1129" spans="2:6">
      <c r="B1129" s="47"/>
      <c r="C1129" s="47"/>
      <c r="D1129" s="47"/>
      <c r="E1129" s="47"/>
      <c r="F1129" s="47"/>
    </row>
    <row r="1130" spans="2:6">
      <c r="B1130" s="47"/>
      <c r="C1130" s="47"/>
      <c r="D1130" s="47"/>
      <c r="E1130" s="47"/>
      <c r="F1130" s="47"/>
    </row>
    <row r="1131" spans="2:6">
      <c r="B1131" s="47"/>
      <c r="C1131" s="47"/>
      <c r="D1131" s="47"/>
      <c r="E1131" s="47"/>
      <c r="F1131" s="47"/>
    </row>
    <row r="1132" spans="2:6">
      <c r="B1132" s="47"/>
      <c r="C1132" s="47"/>
      <c r="D1132" s="47"/>
      <c r="E1132" s="47"/>
      <c r="F1132" s="47"/>
    </row>
    <row r="1133" spans="2:6">
      <c r="B1133" s="47"/>
      <c r="C1133" s="47"/>
      <c r="D1133" s="47"/>
      <c r="E1133" s="47"/>
      <c r="F1133" s="47"/>
    </row>
    <row r="1134" spans="2:6">
      <c r="B1134" s="47"/>
      <c r="C1134" s="47"/>
      <c r="D1134" s="47"/>
      <c r="E1134" s="47"/>
      <c r="F1134" s="47"/>
    </row>
    <row r="1135" spans="2:6">
      <c r="B1135" s="47"/>
      <c r="C1135" s="47"/>
      <c r="D1135" s="47"/>
      <c r="E1135" s="47"/>
      <c r="F1135" s="47"/>
    </row>
    <row r="1136" spans="2:6">
      <c r="B1136" s="47"/>
      <c r="C1136" s="47"/>
      <c r="D1136" s="47"/>
      <c r="E1136" s="47"/>
      <c r="F1136" s="47"/>
    </row>
    <row r="1137" spans="2:6">
      <c r="B1137" s="47"/>
      <c r="C1137" s="47"/>
      <c r="D1137" s="47"/>
      <c r="E1137" s="47"/>
      <c r="F1137" s="47"/>
    </row>
    <row r="1138" spans="2:6">
      <c r="B1138" s="47"/>
      <c r="C1138" s="47"/>
      <c r="D1138" s="47"/>
      <c r="E1138" s="47"/>
      <c r="F1138" s="47"/>
    </row>
    <row r="1139" spans="2:6">
      <c r="B1139" s="47"/>
      <c r="C1139" s="47"/>
      <c r="D1139" s="47"/>
      <c r="E1139" s="47"/>
      <c r="F1139" s="47"/>
    </row>
    <row r="1140" spans="2:6">
      <c r="B1140" s="47"/>
      <c r="C1140" s="47"/>
      <c r="D1140" s="47"/>
      <c r="E1140" s="47"/>
      <c r="F1140" s="47"/>
    </row>
    <row r="1141" spans="2:6">
      <c r="B1141" s="47"/>
      <c r="C1141" s="47"/>
      <c r="D1141" s="47"/>
      <c r="E1141" s="47"/>
      <c r="F1141" s="47"/>
    </row>
    <row r="1142" spans="2:6">
      <c r="B1142" s="47"/>
      <c r="C1142" s="47"/>
      <c r="D1142" s="47"/>
      <c r="E1142" s="47"/>
      <c r="F1142" s="47"/>
    </row>
    <row r="1143" spans="2:6">
      <c r="B1143" s="47"/>
      <c r="C1143" s="47"/>
      <c r="D1143" s="47"/>
      <c r="E1143" s="47"/>
      <c r="F1143" s="47"/>
    </row>
    <row r="1144" spans="2:6">
      <c r="B1144" s="47"/>
      <c r="C1144" s="47"/>
      <c r="D1144" s="47"/>
      <c r="E1144" s="47"/>
      <c r="F1144" s="47"/>
    </row>
    <row r="1145" spans="2:6">
      <c r="B1145" s="47"/>
      <c r="C1145" s="47"/>
      <c r="D1145" s="47"/>
      <c r="E1145" s="47"/>
      <c r="F1145" s="47"/>
    </row>
    <row r="1146" spans="2:6">
      <c r="B1146" s="47"/>
      <c r="C1146" s="47"/>
      <c r="D1146" s="47"/>
      <c r="E1146" s="47"/>
      <c r="F1146" s="47"/>
    </row>
    <row r="1147" spans="2:6">
      <c r="B1147" s="47"/>
      <c r="C1147" s="47"/>
      <c r="D1147" s="47"/>
      <c r="E1147" s="47"/>
      <c r="F1147" s="47"/>
    </row>
    <row r="1148" spans="2:6">
      <c r="B1148" s="47"/>
      <c r="C1148" s="47"/>
      <c r="D1148" s="47"/>
      <c r="E1148" s="47"/>
      <c r="F1148" s="47"/>
    </row>
    <row r="1149" spans="2:6">
      <c r="B1149" s="47"/>
      <c r="C1149" s="47"/>
      <c r="D1149" s="47"/>
      <c r="E1149" s="47"/>
      <c r="F1149" s="47"/>
    </row>
    <row r="1150" spans="2:6">
      <c r="B1150" s="47"/>
      <c r="C1150" s="47"/>
      <c r="D1150" s="47"/>
      <c r="E1150" s="47"/>
      <c r="F1150" s="47"/>
    </row>
    <row r="1151" spans="2:6">
      <c r="B1151" s="47"/>
      <c r="C1151" s="47"/>
      <c r="D1151" s="47"/>
      <c r="E1151" s="47"/>
      <c r="F1151" s="47"/>
    </row>
    <row r="1152" spans="2:6">
      <c r="B1152" s="47"/>
      <c r="C1152" s="47"/>
      <c r="D1152" s="47"/>
      <c r="E1152" s="47"/>
      <c r="F1152" s="47"/>
    </row>
    <row r="1153" spans="2:6">
      <c r="B1153" s="47"/>
      <c r="C1153" s="47"/>
      <c r="D1153" s="47"/>
      <c r="E1153" s="47"/>
      <c r="F1153" s="47"/>
    </row>
    <row r="1154" spans="2:6">
      <c r="B1154" s="47"/>
      <c r="C1154" s="47"/>
      <c r="D1154" s="47"/>
      <c r="E1154" s="47"/>
      <c r="F1154" s="47"/>
    </row>
    <row r="1155" spans="2:6">
      <c r="B1155" s="47"/>
      <c r="C1155" s="47"/>
      <c r="D1155" s="47"/>
      <c r="E1155" s="47"/>
      <c r="F1155" s="47"/>
    </row>
    <row r="1156" spans="2:6">
      <c r="B1156" s="47"/>
      <c r="C1156" s="47"/>
      <c r="D1156" s="47"/>
      <c r="E1156" s="47"/>
      <c r="F1156" s="47"/>
    </row>
    <row r="1157" spans="2:6">
      <c r="B1157" s="47"/>
      <c r="C1157" s="47"/>
      <c r="D1157" s="47"/>
      <c r="E1157" s="47"/>
      <c r="F1157" s="47"/>
    </row>
    <row r="1158" spans="2:6">
      <c r="B1158" s="47"/>
      <c r="C1158" s="47"/>
      <c r="D1158" s="47"/>
      <c r="E1158" s="47"/>
      <c r="F1158" s="47"/>
    </row>
    <row r="1159" spans="2:6">
      <c r="B1159" s="47"/>
      <c r="C1159" s="47"/>
      <c r="D1159" s="47"/>
      <c r="E1159" s="47"/>
      <c r="F1159" s="47"/>
    </row>
    <row r="1160" spans="2:6">
      <c r="B1160" s="47"/>
      <c r="C1160" s="47"/>
      <c r="D1160" s="47"/>
      <c r="E1160" s="47"/>
      <c r="F1160" s="47"/>
    </row>
    <row r="1161" spans="2:6">
      <c r="B1161" s="47"/>
      <c r="C1161" s="47"/>
      <c r="D1161" s="47"/>
      <c r="E1161" s="47"/>
      <c r="F1161" s="47"/>
    </row>
    <row r="1162" spans="2:6">
      <c r="B1162" s="47"/>
      <c r="C1162" s="47"/>
      <c r="D1162" s="47"/>
      <c r="E1162" s="47"/>
      <c r="F1162" s="47"/>
    </row>
    <row r="1163" spans="2:6">
      <c r="B1163" s="47"/>
      <c r="C1163" s="47"/>
      <c r="D1163" s="47"/>
      <c r="E1163" s="47"/>
      <c r="F1163" s="47"/>
    </row>
    <row r="1164" spans="2:6">
      <c r="B1164" s="47"/>
      <c r="C1164" s="47"/>
      <c r="D1164" s="47"/>
      <c r="E1164" s="47"/>
      <c r="F1164" s="47"/>
    </row>
    <row r="1165" spans="2:6">
      <c r="B1165" s="47"/>
      <c r="C1165" s="47"/>
      <c r="D1165" s="47"/>
      <c r="E1165" s="47"/>
      <c r="F1165" s="47"/>
    </row>
    <row r="1166" spans="2:6">
      <c r="B1166" s="47"/>
      <c r="C1166" s="47"/>
      <c r="D1166" s="47"/>
      <c r="E1166" s="47"/>
      <c r="F1166" s="47"/>
    </row>
    <row r="1167" spans="2:6">
      <c r="B1167" s="47"/>
      <c r="C1167" s="47"/>
      <c r="D1167" s="47"/>
      <c r="E1167" s="47"/>
      <c r="F1167" s="47"/>
    </row>
    <row r="1168" spans="2:6">
      <c r="B1168" s="47"/>
      <c r="C1168" s="47"/>
      <c r="D1168" s="47"/>
      <c r="E1168" s="47"/>
      <c r="F1168" s="47"/>
    </row>
    <row r="1169" spans="2:6">
      <c r="B1169" s="47"/>
      <c r="C1169" s="47"/>
      <c r="D1169" s="47"/>
      <c r="E1169" s="47"/>
      <c r="F1169" s="47"/>
    </row>
    <row r="1170" spans="2:6">
      <c r="B1170" s="47"/>
      <c r="C1170" s="47"/>
      <c r="D1170" s="47"/>
      <c r="E1170" s="47"/>
      <c r="F1170" s="47"/>
    </row>
    <row r="1171" spans="2:6">
      <c r="B1171" s="47"/>
      <c r="C1171" s="47"/>
      <c r="D1171" s="47"/>
      <c r="E1171" s="47"/>
      <c r="F1171" s="47"/>
    </row>
    <row r="1172" spans="2:6">
      <c r="B1172" s="47"/>
      <c r="C1172" s="47"/>
      <c r="D1172" s="47"/>
      <c r="E1172" s="47"/>
      <c r="F1172" s="47"/>
    </row>
    <row r="1173" spans="2:6">
      <c r="B1173" s="47"/>
      <c r="C1173" s="47"/>
      <c r="D1173" s="47"/>
      <c r="E1173" s="47"/>
      <c r="F1173" s="47"/>
    </row>
    <row r="1174" spans="2:6">
      <c r="B1174" s="47"/>
      <c r="C1174" s="47"/>
      <c r="D1174" s="47"/>
      <c r="E1174" s="47"/>
      <c r="F1174" s="47"/>
    </row>
    <row r="1175" spans="2:6">
      <c r="B1175" s="47"/>
      <c r="C1175" s="47"/>
      <c r="D1175" s="47"/>
      <c r="E1175" s="47"/>
      <c r="F1175" s="47"/>
    </row>
    <row r="1176" spans="2:6">
      <c r="B1176" s="47"/>
      <c r="C1176" s="47"/>
      <c r="D1176" s="47"/>
      <c r="E1176" s="47"/>
      <c r="F1176" s="47"/>
    </row>
    <row r="1177" spans="2:6">
      <c r="B1177" s="47"/>
      <c r="C1177" s="47"/>
      <c r="D1177" s="47"/>
      <c r="E1177" s="47"/>
      <c r="F1177" s="47"/>
    </row>
    <row r="1178" spans="2:6">
      <c r="B1178" s="47"/>
      <c r="C1178" s="47"/>
      <c r="D1178" s="47"/>
      <c r="E1178" s="47"/>
      <c r="F1178" s="47"/>
    </row>
    <row r="1179" spans="2:6">
      <c r="B1179" s="47"/>
      <c r="C1179" s="47"/>
      <c r="D1179" s="47"/>
      <c r="E1179" s="47"/>
      <c r="F1179" s="47"/>
    </row>
    <row r="1180" spans="2:6">
      <c r="B1180" s="47"/>
      <c r="C1180" s="47"/>
      <c r="D1180" s="47"/>
      <c r="E1180" s="47"/>
      <c r="F1180" s="47"/>
    </row>
    <row r="1181" spans="2:6">
      <c r="B1181" s="47"/>
      <c r="C1181" s="47"/>
      <c r="D1181" s="47"/>
      <c r="E1181" s="47"/>
      <c r="F1181" s="47"/>
    </row>
    <row r="1182" spans="2:6">
      <c r="B1182" s="47"/>
      <c r="C1182" s="47"/>
      <c r="D1182" s="47"/>
      <c r="E1182" s="47"/>
      <c r="F1182" s="47"/>
    </row>
    <row r="1183" spans="2:6">
      <c r="B1183" s="47"/>
      <c r="C1183" s="47"/>
      <c r="D1183" s="47"/>
      <c r="E1183" s="47"/>
      <c r="F1183" s="47"/>
    </row>
    <row r="1184" spans="2:6">
      <c r="B1184" s="47"/>
      <c r="C1184" s="47"/>
      <c r="D1184" s="47"/>
      <c r="E1184" s="47"/>
      <c r="F1184" s="47"/>
    </row>
    <row r="1185" spans="2:6">
      <c r="B1185" s="47"/>
      <c r="C1185" s="47"/>
      <c r="D1185" s="47"/>
      <c r="E1185" s="47"/>
      <c r="F1185" s="47"/>
    </row>
    <row r="1186" spans="2:6">
      <c r="B1186" s="47"/>
      <c r="C1186" s="47"/>
      <c r="D1186" s="47"/>
      <c r="E1186" s="47"/>
      <c r="F1186" s="47"/>
    </row>
    <row r="1187" spans="2:6">
      <c r="B1187" s="47"/>
      <c r="C1187" s="47"/>
      <c r="D1187" s="47"/>
      <c r="E1187" s="47"/>
      <c r="F1187" s="47"/>
    </row>
    <row r="1188" spans="2:6">
      <c r="B1188" s="47"/>
      <c r="C1188" s="47"/>
      <c r="D1188" s="47"/>
      <c r="E1188" s="47"/>
      <c r="F1188" s="47"/>
    </row>
    <row r="1189" spans="2:6">
      <c r="B1189" s="47"/>
      <c r="C1189" s="47"/>
      <c r="D1189" s="47"/>
      <c r="E1189" s="47"/>
      <c r="F1189" s="47"/>
    </row>
    <row r="1190" spans="2:6">
      <c r="B1190" s="47"/>
      <c r="C1190" s="47"/>
      <c r="D1190" s="47"/>
      <c r="E1190" s="47"/>
      <c r="F1190" s="47"/>
    </row>
    <row r="1191" spans="2:6">
      <c r="B1191" s="47"/>
      <c r="C1191" s="47"/>
      <c r="D1191" s="47"/>
      <c r="E1191" s="47"/>
      <c r="F1191" s="47"/>
    </row>
    <row r="1192" spans="2:6">
      <c r="B1192" s="47"/>
      <c r="C1192" s="47"/>
      <c r="D1192" s="47"/>
      <c r="E1192" s="47"/>
      <c r="F1192" s="47"/>
    </row>
    <row r="1193" spans="2:6">
      <c r="B1193" s="47"/>
      <c r="C1193" s="47"/>
      <c r="D1193" s="47"/>
      <c r="E1193" s="47"/>
      <c r="F1193" s="47"/>
    </row>
    <row r="1194" spans="2:6">
      <c r="B1194" s="47"/>
      <c r="C1194" s="47"/>
      <c r="D1194" s="47"/>
      <c r="E1194" s="47"/>
      <c r="F1194" s="47"/>
    </row>
    <row r="1195" spans="2:6">
      <c r="B1195" s="47"/>
      <c r="C1195" s="47"/>
      <c r="D1195" s="47"/>
      <c r="E1195" s="47"/>
      <c r="F1195" s="47"/>
    </row>
    <row r="1196" spans="2:6">
      <c r="B1196" s="47"/>
      <c r="C1196" s="47"/>
      <c r="D1196" s="47"/>
      <c r="E1196" s="47"/>
      <c r="F1196" s="47"/>
    </row>
    <row r="1197" spans="2:6">
      <c r="B1197" s="47"/>
      <c r="C1197" s="47"/>
      <c r="D1197" s="47"/>
      <c r="E1197" s="47"/>
      <c r="F1197" s="47"/>
    </row>
    <row r="1198" spans="2:6">
      <c r="B1198" s="47"/>
      <c r="C1198" s="47"/>
      <c r="D1198" s="47"/>
      <c r="E1198" s="47"/>
      <c r="F1198" s="47"/>
    </row>
    <row r="1199" spans="2:6">
      <c r="B1199" s="47"/>
      <c r="C1199" s="47"/>
      <c r="D1199" s="47"/>
      <c r="E1199" s="47"/>
      <c r="F1199" s="47"/>
    </row>
    <row r="1200" spans="2:6">
      <c r="B1200" s="47"/>
      <c r="C1200" s="47"/>
      <c r="D1200" s="47"/>
      <c r="E1200" s="47"/>
      <c r="F1200" s="47"/>
    </row>
    <row r="1201" spans="2:6">
      <c r="B1201" s="47"/>
      <c r="C1201" s="47"/>
      <c r="D1201" s="47"/>
      <c r="E1201" s="47"/>
      <c r="F1201" s="47"/>
    </row>
    <row r="1202" spans="2:6">
      <c r="B1202" s="47"/>
      <c r="C1202" s="47"/>
      <c r="D1202" s="47"/>
      <c r="E1202" s="47"/>
      <c r="F1202" s="47"/>
    </row>
    <row r="1203" spans="2:6">
      <c r="B1203" s="47"/>
      <c r="C1203" s="47"/>
      <c r="D1203" s="47"/>
      <c r="E1203" s="47"/>
      <c r="F1203" s="47"/>
    </row>
    <row r="1204" spans="2:6">
      <c r="B1204" s="47"/>
      <c r="C1204" s="47"/>
      <c r="D1204" s="47"/>
      <c r="E1204" s="47"/>
      <c r="F1204" s="47"/>
    </row>
    <row r="1205" spans="2:6">
      <c r="B1205" s="47"/>
      <c r="C1205" s="47"/>
      <c r="D1205" s="47"/>
      <c r="E1205" s="47"/>
      <c r="F1205" s="47"/>
    </row>
    <row r="1206" spans="2:6">
      <c r="B1206" s="47"/>
      <c r="C1206" s="47"/>
      <c r="D1206" s="47"/>
      <c r="E1206" s="47"/>
      <c r="F1206" s="47"/>
    </row>
    <row r="1207" spans="2:6">
      <c r="B1207" s="47"/>
      <c r="C1207" s="47"/>
      <c r="D1207" s="47"/>
      <c r="E1207" s="47"/>
      <c r="F1207" s="47"/>
    </row>
    <row r="1208" spans="2:6">
      <c r="B1208" s="47"/>
      <c r="C1208" s="47"/>
      <c r="D1208" s="47"/>
      <c r="E1208" s="47"/>
      <c r="F1208" s="47"/>
    </row>
    <row r="1209" spans="2:6">
      <c r="B1209" s="47"/>
      <c r="C1209" s="47"/>
      <c r="D1209" s="47"/>
      <c r="E1209" s="47"/>
      <c r="F1209" s="47"/>
    </row>
    <row r="1210" spans="2:6">
      <c r="B1210" s="47"/>
      <c r="C1210" s="47"/>
      <c r="D1210" s="47"/>
      <c r="E1210" s="47"/>
      <c r="F1210" s="47"/>
    </row>
    <row r="1211" spans="2:6">
      <c r="B1211" s="47"/>
      <c r="C1211" s="47"/>
      <c r="D1211" s="47"/>
      <c r="E1211" s="47"/>
      <c r="F1211" s="47"/>
    </row>
    <row r="1212" spans="2:6">
      <c r="B1212" s="47"/>
      <c r="C1212" s="47"/>
      <c r="D1212" s="47"/>
      <c r="E1212" s="47"/>
      <c r="F1212" s="47"/>
    </row>
    <row r="1213" spans="2:6">
      <c r="B1213" s="47"/>
      <c r="C1213" s="47"/>
      <c r="D1213" s="47"/>
      <c r="E1213" s="47"/>
      <c r="F1213" s="47"/>
    </row>
    <row r="1214" spans="2:6">
      <c r="B1214" s="47"/>
      <c r="C1214" s="47"/>
      <c r="D1214" s="47"/>
      <c r="E1214" s="47"/>
      <c r="F1214" s="47"/>
    </row>
    <row r="1215" spans="2:6">
      <c r="B1215" s="47"/>
      <c r="C1215" s="47"/>
      <c r="D1215" s="47"/>
      <c r="E1215" s="47"/>
      <c r="F1215" s="47"/>
    </row>
    <row r="1216" spans="2:6">
      <c r="B1216" s="47"/>
      <c r="C1216" s="47"/>
      <c r="D1216" s="47"/>
      <c r="E1216" s="47"/>
      <c r="F1216" s="47"/>
    </row>
    <row r="1217" spans="2:6">
      <c r="B1217" s="47"/>
      <c r="C1217" s="47"/>
      <c r="D1217" s="47"/>
      <c r="E1217" s="47"/>
      <c r="F1217" s="47"/>
    </row>
    <row r="1218" spans="2:6">
      <c r="B1218" s="47"/>
      <c r="C1218" s="47"/>
      <c r="D1218" s="47"/>
      <c r="E1218" s="47"/>
      <c r="F1218" s="47"/>
    </row>
    <row r="1219" spans="2:6">
      <c r="B1219" s="47"/>
      <c r="C1219" s="47"/>
      <c r="D1219" s="47"/>
      <c r="E1219" s="47"/>
      <c r="F1219" s="47"/>
    </row>
    <row r="1220" spans="2:6">
      <c r="B1220" s="47"/>
      <c r="C1220" s="47"/>
      <c r="D1220" s="47"/>
      <c r="E1220" s="47"/>
      <c r="F1220" s="47"/>
    </row>
    <row r="1221" spans="2:6">
      <c r="B1221" s="47"/>
      <c r="C1221" s="47"/>
      <c r="D1221" s="47"/>
      <c r="E1221" s="47"/>
      <c r="F1221" s="47"/>
    </row>
    <row r="1222" spans="2:6">
      <c r="B1222" s="47"/>
      <c r="C1222" s="47"/>
      <c r="D1222" s="47"/>
      <c r="E1222" s="47"/>
      <c r="F1222" s="47"/>
    </row>
    <row r="1223" spans="2:6">
      <c r="B1223" s="47"/>
      <c r="C1223" s="47"/>
      <c r="D1223" s="47"/>
      <c r="E1223" s="47"/>
      <c r="F1223" s="47"/>
    </row>
    <row r="1224" spans="2:6">
      <c r="B1224" s="47"/>
      <c r="C1224" s="47"/>
      <c r="D1224" s="47"/>
      <c r="E1224" s="47"/>
      <c r="F1224" s="47"/>
    </row>
    <row r="1225" spans="2:6">
      <c r="B1225" s="47"/>
      <c r="C1225" s="47"/>
      <c r="D1225" s="47"/>
      <c r="E1225" s="47"/>
      <c r="F1225" s="47"/>
    </row>
    <row r="1226" spans="2:6">
      <c r="B1226" s="47"/>
      <c r="C1226" s="47"/>
      <c r="D1226" s="47"/>
      <c r="E1226" s="47"/>
      <c r="F1226" s="47"/>
    </row>
    <row r="1227" spans="2:6">
      <c r="B1227" s="47"/>
      <c r="C1227" s="47"/>
      <c r="D1227" s="47"/>
      <c r="E1227" s="47"/>
      <c r="F1227" s="47"/>
    </row>
    <row r="1228" spans="2:6">
      <c r="B1228" s="47"/>
      <c r="C1228" s="47"/>
      <c r="D1228" s="47"/>
      <c r="E1228" s="47"/>
      <c r="F1228" s="47"/>
    </row>
    <row r="1229" spans="2:6">
      <c r="B1229" s="47"/>
      <c r="C1229" s="47"/>
      <c r="D1229" s="47"/>
      <c r="E1229" s="47"/>
      <c r="F1229" s="47"/>
    </row>
    <row r="1230" spans="2:6">
      <c r="B1230" s="47"/>
      <c r="C1230" s="47"/>
      <c r="D1230" s="47"/>
      <c r="E1230" s="47"/>
      <c r="F1230" s="47"/>
    </row>
    <row r="1231" spans="2:6">
      <c r="B1231" s="47"/>
      <c r="C1231" s="47"/>
      <c r="D1231" s="47"/>
      <c r="E1231" s="47"/>
      <c r="F1231" s="47"/>
    </row>
    <row r="1232" spans="2:6">
      <c r="B1232" s="47"/>
      <c r="C1232" s="47"/>
      <c r="D1232" s="47"/>
      <c r="E1232" s="47"/>
      <c r="F1232" s="47"/>
    </row>
    <row r="1233" spans="2:6">
      <c r="B1233" s="47"/>
      <c r="C1233" s="47"/>
      <c r="D1233" s="47"/>
      <c r="E1233" s="47"/>
      <c r="F1233" s="47"/>
    </row>
    <row r="1234" spans="2:6">
      <c r="B1234" s="47"/>
      <c r="C1234" s="47"/>
      <c r="D1234" s="47"/>
      <c r="E1234" s="47"/>
      <c r="F1234" s="47"/>
    </row>
    <row r="1235" spans="2:6">
      <c r="B1235" s="47"/>
      <c r="C1235" s="47"/>
      <c r="D1235" s="47"/>
      <c r="E1235" s="47"/>
      <c r="F1235" s="47"/>
    </row>
    <row r="1236" spans="2:6">
      <c r="B1236" s="47"/>
      <c r="C1236" s="47"/>
      <c r="D1236" s="47"/>
      <c r="E1236" s="47"/>
      <c r="F1236" s="47"/>
    </row>
    <row r="1237" spans="2:6">
      <c r="B1237" s="47"/>
      <c r="C1237" s="47"/>
      <c r="D1237" s="47"/>
      <c r="E1237" s="47"/>
      <c r="F1237" s="47"/>
    </row>
    <row r="1238" spans="2:6">
      <c r="B1238" s="47"/>
      <c r="C1238" s="47"/>
      <c r="D1238" s="47"/>
      <c r="E1238" s="47"/>
      <c r="F1238" s="47"/>
    </row>
    <row r="1239" spans="2:6">
      <c r="B1239" s="47"/>
      <c r="C1239" s="47"/>
      <c r="D1239" s="47"/>
      <c r="E1239" s="47"/>
      <c r="F1239" s="47"/>
    </row>
    <row r="1240" spans="2:6">
      <c r="B1240" s="47"/>
      <c r="C1240" s="47"/>
      <c r="D1240" s="47"/>
      <c r="E1240" s="47"/>
      <c r="F1240" s="47"/>
    </row>
    <row r="1241" spans="2:6">
      <c r="B1241" s="47"/>
      <c r="C1241" s="47"/>
      <c r="D1241" s="47"/>
      <c r="E1241" s="47"/>
      <c r="F1241" s="47"/>
    </row>
    <row r="1242" spans="2:6">
      <c r="B1242" s="47"/>
      <c r="C1242" s="47"/>
      <c r="D1242" s="47"/>
      <c r="E1242" s="47"/>
      <c r="F1242" s="47"/>
    </row>
    <row r="1243" spans="2:6">
      <c r="B1243" s="47"/>
      <c r="C1243" s="47"/>
      <c r="D1243" s="47"/>
      <c r="E1243" s="47"/>
      <c r="F1243" s="47"/>
    </row>
    <row r="1244" spans="2:6">
      <c r="B1244" s="47"/>
      <c r="C1244" s="47"/>
      <c r="D1244" s="47"/>
      <c r="E1244" s="47"/>
      <c r="F1244" s="47"/>
    </row>
    <row r="1245" spans="2:6">
      <c r="B1245" s="47"/>
      <c r="C1245" s="47"/>
      <c r="D1245" s="47"/>
      <c r="E1245" s="47"/>
      <c r="F1245" s="47"/>
    </row>
    <row r="1246" spans="2:6">
      <c r="B1246" s="47"/>
      <c r="C1246" s="47"/>
      <c r="D1246" s="47"/>
      <c r="E1246" s="47"/>
      <c r="F1246" s="47"/>
    </row>
    <row r="1247" spans="2:6">
      <c r="B1247" s="47"/>
      <c r="C1247" s="47"/>
      <c r="D1247" s="47"/>
      <c r="E1247" s="47"/>
      <c r="F1247" s="47"/>
    </row>
    <row r="1248" spans="2:6">
      <c r="B1248" s="47"/>
      <c r="C1248" s="47"/>
      <c r="D1248" s="47"/>
      <c r="E1248" s="47"/>
      <c r="F1248" s="47"/>
    </row>
    <row r="1249" spans="2:6">
      <c r="B1249" s="47"/>
      <c r="C1249" s="47"/>
      <c r="D1249" s="47"/>
      <c r="E1249" s="47"/>
      <c r="F1249" s="47"/>
    </row>
    <row r="1250" spans="2:6">
      <c r="B1250" s="47"/>
      <c r="C1250" s="47"/>
      <c r="D1250" s="47"/>
      <c r="E1250" s="47"/>
      <c r="F1250" s="47"/>
    </row>
    <row r="1251" spans="2:6">
      <c r="B1251" s="47"/>
      <c r="C1251" s="47"/>
      <c r="D1251" s="47"/>
      <c r="E1251" s="47"/>
      <c r="F1251" s="47"/>
    </row>
    <row r="1252" spans="2:6">
      <c r="B1252" s="47"/>
      <c r="C1252" s="47"/>
      <c r="D1252" s="47"/>
      <c r="E1252" s="47"/>
      <c r="F1252" s="47"/>
    </row>
    <row r="1253" spans="2:6">
      <c r="B1253" s="47"/>
      <c r="C1253" s="47"/>
      <c r="D1253" s="47"/>
      <c r="E1253" s="47"/>
      <c r="F1253" s="47"/>
    </row>
    <row r="1254" spans="2:6">
      <c r="B1254" s="47"/>
      <c r="C1254" s="47"/>
      <c r="D1254" s="47"/>
      <c r="E1254" s="47"/>
      <c r="F1254" s="47"/>
    </row>
    <row r="1255" spans="2:6">
      <c r="B1255" s="47"/>
      <c r="C1255" s="47"/>
      <c r="D1255" s="47"/>
      <c r="E1255" s="47"/>
      <c r="F1255" s="47"/>
    </row>
    <row r="1256" spans="2:6">
      <c r="B1256" s="47"/>
      <c r="C1256" s="47"/>
      <c r="D1256" s="47"/>
      <c r="E1256" s="47"/>
      <c r="F1256" s="47"/>
    </row>
    <row r="1257" spans="2:6">
      <c r="B1257" s="47"/>
      <c r="C1257" s="47"/>
      <c r="D1257" s="47"/>
      <c r="E1257" s="47"/>
      <c r="F1257" s="47"/>
    </row>
    <row r="1258" spans="2:6">
      <c r="B1258" s="47"/>
      <c r="C1258" s="47"/>
      <c r="D1258" s="47"/>
      <c r="E1258" s="47"/>
      <c r="F1258" s="47"/>
    </row>
    <row r="1259" spans="2:6">
      <c r="B1259" s="47"/>
      <c r="C1259" s="47"/>
      <c r="D1259" s="47"/>
      <c r="E1259" s="47"/>
      <c r="F1259" s="47"/>
    </row>
    <row r="1260" spans="2:6">
      <c r="B1260" s="47"/>
      <c r="C1260" s="47"/>
      <c r="D1260" s="47"/>
      <c r="E1260" s="47"/>
      <c r="F1260" s="47"/>
    </row>
    <row r="1261" spans="2:6">
      <c r="B1261" s="47"/>
      <c r="C1261" s="47"/>
      <c r="D1261" s="47"/>
      <c r="E1261" s="47"/>
      <c r="F1261" s="47"/>
    </row>
    <row r="1262" spans="2:6">
      <c r="B1262" s="47"/>
      <c r="C1262" s="47"/>
      <c r="D1262" s="47"/>
      <c r="E1262" s="47"/>
      <c r="F1262" s="47"/>
    </row>
    <row r="1263" spans="2:6">
      <c r="B1263" s="47"/>
      <c r="C1263" s="47"/>
      <c r="D1263" s="47"/>
      <c r="E1263" s="47"/>
      <c r="F1263" s="47"/>
    </row>
    <row r="1264" spans="2:6">
      <c r="B1264" s="47"/>
      <c r="C1264" s="47"/>
      <c r="D1264" s="47"/>
      <c r="E1264" s="47"/>
      <c r="F1264" s="47"/>
    </row>
    <row r="1265" spans="2:6">
      <c r="B1265" s="47"/>
      <c r="C1265" s="47"/>
      <c r="D1265" s="47"/>
      <c r="E1265" s="47"/>
      <c r="F1265" s="47"/>
    </row>
    <row r="1266" spans="2:6">
      <c r="B1266" s="47"/>
      <c r="C1266" s="47"/>
      <c r="D1266" s="47"/>
      <c r="E1266" s="47"/>
      <c r="F1266" s="47"/>
    </row>
    <row r="1267" spans="2:6">
      <c r="B1267" s="47"/>
      <c r="C1267" s="47"/>
      <c r="D1267" s="47"/>
      <c r="E1267" s="47"/>
      <c r="F1267" s="47"/>
    </row>
    <row r="1268" spans="2:6">
      <c r="B1268" s="47"/>
      <c r="C1268" s="47"/>
      <c r="D1268" s="47"/>
      <c r="E1268" s="47"/>
      <c r="F1268" s="47"/>
    </row>
    <row r="1269" spans="2:6">
      <c r="B1269" s="47"/>
      <c r="C1269" s="47"/>
      <c r="D1269" s="47"/>
      <c r="E1269" s="47"/>
      <c r="F1269" s="47"/>
    </row>
    <row r="1270" spans="2:6">
      <c r="B1270" s="47"/>
      <c r="C1270" s="47"/>
      <c r="D1270" s="47"/>
      <c r="E1270" s="47"/>
      <c r="F1270" s="47"/>
    </row>
    <row r="1271" spans="2:6">
      <c r="B1271" s="47"/>
      <c r="C1271" s="47"/>
      <c r="D1271" s="47"/>
      <c r="E1271" s="47"/>
      <c r="F1271" s="47"/>
    </row>
    <row r="1272" spans="2:6">
      <c r="B1272" s="47"/>
      <c r="C1272" s="47"/>
      <c r="D1272" s="47"/>
      <c r="E1272" s="47"/>
      <c r="F1272" s="47"/>
    </row>
    <row r="1273" spans="2:6">
      <c r="B1273" s="47"/>
      <c r="C1273" s="47"/>
      <c r="D1273" s="47"/>
      <c r="E1273" s="47"/>
      <c r="F1273" s="47"/>
    </row>
    <row r="1274" spans="2:6">
      <c r="B1274" s="47"/>
      <c r="C1274" s="47"/>
      <c r="D1274" s="47"/>
      <c r="E1274" s="47"/>
      <c r="F1274" s="47"/>
    </row>
    <row r="1275" spans="2:6">
      <c r="B1275" s="47"/>
      <c r="C1275" s="47"/>
      <c r="D1275" s="47"/>
      <c r="E1275" s="47"/>
      <c r="F1275" s="47"/>
    </row>
    <row r="1276" spans="2:6">
      <c r="B1276" s="47"/>
      <c r="C1276" s="47"/>
      <c r="D1276" s="47"/>
      <c r="E1276" s="47"/>
      <c r="F1276" s="47"/>
    </row>
    <row r="1277" spans="2:6">
      <c r="B1277" s="47"/>
      <c r="C1277" s="47"/>
      <c r="D1277" s="47"/>
      <c r="E1277" s="47"/>
      <c r="F1277" s="47"/>
    </row>
    <row r="1278" spans="2:6">
      <c r="B1278" s="47"/>
      <c r="C1278" s="47"/>
      <c r="D1278" s="47"/>
      <c r="E1278" s="47"/>
      <c r="F1278" s="47"/>
    </row>
    <row r="1279" spans="2:6">
      <c r="B1279" s="47"/>
      <c r="C1279" s="47"/>
      <c r="D1279" s="47"/>
      <c r="E1279" s="47"/>
      <c r="F1279" s="47"/>
    </row>
    <row r="1280" spans="2:6">
      <c r="B1280" s="47"/>
      <c r="C1280" s="47"/>
      <c r="D1280" s="47"/>
      <c r="E1280" s="47"/>
      <c r="F1280" s="47"/>
    </row>
    <row r="1281" spans="2:6">
      <c r="B1281" s="47"/>
      <c r="C1281" s="47"/>
      <c r="D1281" s="47"/>
      <c r="E1281" s="47"/>
      <c r="F1281" s="47"/>
    </row>
    <row r="1282" spans="2:6">
      <c r="B1282" s="47"/>
      <c r="C1282" s="47"/>
      <c r="D1282" s="47"/>
      <c r="E1282" s="47"/>
      <c r="F1282" s="47"/>
    </row>
    <row r="1283" spans="2:6">
      <c r="B1283" s="47"/>
      <c r="C1283" s="47"/>
      <c r="D1283" s="47"/>
      <c r="E1283" s="47"/>
      <c r="F1283" s="47"/>
    </row>
    <row r="1284" spans="2:6">
      <c r="B1284" s="47"/>
      <c r="C1284" s="47"/>
      <c r="D1284" s="47"/>
      <c r="E1284" s="47"/>
      <c r="F1284" s="47"/>
    </row>
    <row r="1285" spans="2:6">
      <c r="B1285" s="47"/>
      <c r="C1285" s="47"/>
      <c r="D1285" s="47"/>
      <c r="E1285" s="47"/>
      <c r="F1285" s="47"/>
    </row>
    <row r="1286" spans="2:6">
      <c r="B1286" s="47"/>
      <c r="C1286" s="47"/>
      <c r="D1286" s="47"/>
      <c r="E1286" s="47"/>
      <c r="F1286" s="47"/>
    </row>
    <row r="1287" spans="2:6">
      <c r="B1287" s="47"/>
      <c r="C1287" s="47"/>
      <c r="D1287" s="47"/>
      <c r="E1287" s="47"/>
      <c r="F1287" s="47"/>
    </row>
    <row r="1288" spans="2:6">
      <c r="B1288" s="47"/>
      <c r="C1288" s="47"/>
      <c r="D1288" s="47"/>
      <c r="E1288" s="47"/>
      <c r="F1288" s="47"/>
    </row>
    <row r="1289" spans="2:6">
      <c r="B1289" s="47"/>
      <c r="C1289" s="47"/>
      <c r="D1289" s="47"/>
      <c r="E1289" s="47"/>
      <c r="F1289" s="47"/>
    </row>
    <row r="1290" spans="2:6">
      <c r="B1290" s="47"/>
      <c r="C1290" s="47"/>
      <c r="D1290" s="47"/>
      <c r="E1290" s="47"/>
      <c r="F1290" s="47"/>
    </row>
    <row r="1291" spans="2:6">
      <c r="B1291" s="47"/>
      <c r="C1291" s="47"/>
      <c r="D1291" s="47"/>
      <c r="E1291" s="47"/>
      <c r="F1291" s="47"/>
    </row>
    <row r="1292" spans="2:6">
      <c r="B1292" s="47"/>
      <c r="C1292" s="47"/>
      <c r="D1292" s="47"/>
      <c r="E1292" s="47"/>
      <c r="F1292" s="47"/>
    </row>
    <row r="1293" spans="2:6">
      <c r="B1293" s="47"/>
      <c r="C1293" s="47"/>
      <c r="D1293" s="47"/>
      <c r="E1293" s="47"/>
      <c r="F1293" s="47"/>
    </row>
    <row r="1294" spans="2:6">
      <c r="B1294" s="47"/>
      <c r="C1294" s="47"/>
      <c r="D1294" s="47"/>
      <c r="E1294" s="47"/>
      <c r="F1294" s="47"/>
    </row>
    <row r="1295" spans="2:6">
      <c r="B1295" s="47"/>
      <c r="C1295" s="47"/>
      <c r="D1295" s="47"/>
      <c r="E1295" s="47"/>
      <c r="F1295" s="47"/>
    </row>
    <row r="1296" spans="2:6">
      <c r="B1296" s="47"/>
      <c r="C1296" s="47"/>
      <c r="D1296" s="47"/>
      <c r="E1296" s="47"/>
      <c r="F1296" s="47"/>
    </row>
    <row r="1297" spans="2:6">
      <c r="B1297" s="47"/>
      <c r="C1297" s="47"/>
      <c r="D1297" s="47"/>
      <c r="E1297" s="47"/>
      <c r="F1297" s="47"/>
    </row>
    <row r="1298" spans="2:6">
      <c r="B1298" s="47"/>
      <c r="C1298" s="47"/>
      <c r="D1298" s="47"/>
      <c r="E1298" s="47"/>
      <c r="F1298" s="47"/>
    </row>
    <row r="1299" spans="2:6">
      <c r="B1299" s="47"/>
      <c r="C1299" s="47"/>
      <c r="D1299" s="47"/>
      <c r="E1299" s="47"/>
      <c r="F1299" s="47"/>
    </row>
    <row r="1300" spans="2:6">
      <c r="B1300" s="47"/>
      <c r="C1300" s="47"/>
      <c r="D1300" s="47"/>
      <c r="E1300" s="47"/>
      <c r="F1300" s="47"/>
    </row>
    <row r="1301" spans="2:6">
      <c r="B1301" s="47"/>
      <c r="C1301" s="47"/>
      <c r="D1301" s="47"/>
      <c r="E1301" s="47"/>
      <c r="F1301" s="47"/>
    </row>
    <row r="1302" spans="2:6">
      <c r="B1302" s="47"/>
      <c r="C1302" s="47"/>
      <c r="D1302" s="47"/>
      <c r="E1302" s="47"/>
      <c r="F1302" s="47"/>
    </row>
    <row r="1303" spans="2:6">
      <c r="B1303" s="47"/>
      <c r="C1303" s="47"/>
      <c r="D1303" s="47"/>
      <c r="E1303" s="47"/>
      <c r="F1303" s="47"/>
    </row>
    <row r="1304" spans="2:6">
      <c r="B1304" s="47"/>
      <c r="C1304" s="47"/>
      <c r="D1304" s="47"/>
      <c r="E1304" s="47"/>
      <c r="F1304" s="47"/>
    </row>
    <row r="1305" spans="2:6">
      <c r="B1305" s="47"/>
      <c r="C1305" s="47"/>
      <c r="D1305" s="47"/>
      <c r="E1305" s="47"/>
      <c r="F1305" s="47"/>
    </row>
    <row r="1306" spans="2:6">
      <c r="B1306" s="47"/>
      <c r="C1306" s="47"/>
      <c r="D1306" s="47"/>
      <c r="E1306" s="47"/>
      <c r="F1306" s="47"/>
    </row>
    <row r="1307" spans="2:6">
      <c r="B1307" s="47"/>
      <c r="C1307" s="47"/>
      <c r="D1307" s="47"/>
      <c r="E1307" s="47"/>
      <c r="F1307" s="47"/>
    </row>
    <row r="1308" spans="2:6">
      <c r="B1308" s="47"/>
      <c r="C1308" s="47"/>
      <c r="D1308" s="47"/>
      <c r="E1308" s="47"/>
      <c r="F1308" s="47"/>
    </row>
    <row r="1309" spans="2:6">
      <c r="B1309" s="47"/>
      <c r="C1309" s="47"/>
      <c r="D1309" s="47"/>
      <c r="E1309" s="47"/>
      <c r="F1309" s="47"/>
    </row>
    <row r="1310" spans="2:6">
      <c r="B1310" s="47"/>
      <c r="C1310" s="47"/>
      <c r="D1310" s="47"/>
      <c r="E1310" s="47"/>
      <c r="F1310" s="47"/>
    </row>
    <row r="1311" spans="2:6">
      <c r="B1311" s="47"/>
      <c r="C1311" s="47"/>
      <c r="D1311" s="47"/>
      <c r="E1311" s="47"/>
      <c r="F1311" s="47"/>
    </row>
    <row r="1312" spans="2:6">
      <c r="B1312" s="47"/>
      <c r="C1312" s="47"/>
      <c r="D1312" s="47"/>
      <c r="E1312" s="47"/>
      <c r="F1312" s="47"/>
    </row>
    <row r="1313" spans="2:6">
      <c r="B1313" s="47"/>
      <c r="C1313" s="47"/>
      <c r="D1313" s="47"/>
      <c r="E1313" s="47"/>
      <c r="F1313" s="47"/>
    </row>
    <row r="1314" spans="2:6">
      <c r="B1314" s="47"/>
      <c r="C1314" s="47"/>
      <c r="D1314" s="47"/>
      <c r="E1314" s="47"/>
      <c r="F1314" s="47"/>
    </row>
    <row r="1315" spans="2:6">
      <c r="B1315" s="47"/>
      <c r="C1315" s="47"/>
      <c r="D1315" s="47"/>
      <c r="E1315" s="47"/>
      <c r="F1315" s="47"/>
    </row>
    <row r="1316" spans="2:6">
      <c r="B1316" s="47"/>
      <c r="C1316" s="47"/>
      <c r="D1316" s="47"/>
      <c r="E1316" s="47"/>
      <c r="F1316" s="47"/>
    </row>
    <row r="1317" spans="2:6">
      <c r="B1317" s="47"/>
      <c r="C1317" s="47"/>
      <c r="D1317" s="47"/>
      <c r="E1317" s="47"/>
      <c r="F1317" s="47"/>
    </row>
    <row r="1318" spans="2:6">
      <c r="B1318" s="47"/>
      <c r="C1318" s="47"/>
      <c r="D1318" s="47"/>
      <c r="E1318" s="47"/>
      <c r="F1318" s="47"/>
    </row>
    <row r="1319" spans="2:6">
      <c r="B1319" s="47"/>
      <c r="C1319" s="47"/>
      <c r="D1319" s="47"/>
      <c r="E1319" s="47"/>
      <c r="F1319" s="47"/>
    </row>
    <row r="1320" spans="2:6">
      <c r="B1320" s="47"/>
      <c r="C1320" s="47"/>
      <c r="D1320" s="47"/>
      <c r="E1320" s="47"/>
      <c r="F1320" s="47"/>
    </row>
    <row r="1321" spans="2:6">
      <c r="B1321" s="47"/>
      <c r="C1321" s="47"/>
      <c r="D1321" s="47"/>
      <c r="E1321" s="47"/>
      <c r="F1321" s="47"/>
    </row>
    <row r="1322" spans="2:6">
      <c r="B1322" s="47"/>
      <c r="C1322" s="47"/>
      <c r="D1322" s="47"/>
      <c r="E1322" s="47"/>
      <c r="F1322" s="47"/>
    </row>
    <row r="1323" spans="2:6">
      <c r="B1323" s="47"/>
      <c r="C1323" s="47"/>
      <c r="D1323" s="47"/>
      <c r="E1323" s="47"/>
      <c r="F1323" s="47"/>
    </row>
    <row r="1324" spans="2:6">
      <c r="B1324" s="47"/>
      <c r="C1324" s="47"/>
      <c r="D1324" s="47"/>
      <c r="E1324" s="47"/>
      <c r="F1324" s="47"/>
    </row>
    <row r="1325" spans="2:6">
      <c r="B1325" s="47"/>
      <c r="C1325" s="47"/>
      <c r="D1325" s="47"/>
      <c r="E1325" s="47"/>
      <c r="F1325" s="47"/>
    </row>
    <row r="1326" spans="2:6">
      <c r="B1326" s="47"/>
      <c r="C1326" s="47"/>
      <c r="D1326" s="47"/>
      <c r="E1326" s="47"/>
      <c r="F1326" s="47"/>
    </row>
    <row r="1327" spans="2:6">
      <c r="B1327" s="47"/>
      <c r="C1327" s="47"/>
      <c r="D1327" s="47"/>
      <c r="E1327" s="47"/>
      <c r="F1327" s="47"/>
    </row>
    <row r="1328" spans="2:6">
      <c r="B1328" s="47"/>
      <c r="C1328" s="47"/>
      <c r="D1328" s="47"/>
      <c r="E1328" s="47"/>
      <c r="F1328" s="47"/>
    </row>
    <row r="1329" spans="2:6">
      <c r="B1329" s="47"/>
      <c r="C1329" s="47"/>
      <c r="D1329" s="47"/>
      <c r="E1329" s="47"/>
      <c r="F1329" s="47"/>
    </row>
    <row r="1330" spans="2:6">
      <c r="B1330" s="47"/>
      <c r="C1330" s="47"/>
      <c r="D1330" s="47"/>
      <c r="E1330" s="47"/>
      <c r="F1330" s="47"/>
    </row>
    <row r="1331" spans="2:6">
      <c r="B1331" s="47"/>
      <c r="C1331" s="47"/>
      <c r="D1331" s="47"/>
      <c r="E1331" s="47"/>
      <c r="F1331" s="47"/>
    </row>
    <row r="1332" spans="2:6">
      <c r="B1332" s="47"/>
      <c r="C1332" s="47"/>
      <c r="D1332" s="47"/>
      <c r="E1332" s="47"/>
      <c r="F1332" s="47"/>
    </row>
    <row r="1333" spans="2:6">
      <c r="B1333" s="47"/>
      <c r="C1333" s="47"/>
      <c r="D1333" s="47"/>
      <c r="E1333" s="47"/>
      <c r="F1333" s="47"/>
    </row>
    <row r="1334" spans="2:6">
      <c r="B1334" s="47"/>
      <c r="C1334" s="47"/>
      <c r="D1334" s="47"/>
      <c r="E1334" s="47"/>
      <c r="F1334" s="47"/>
    </row>
    <row r="1335" spans="2:6">
      <c r="B1335" s="47"/>
      <c r="C1335" s="47"/>
      <c r="D1335" s="47"/>
      <c r="E1335" s="47"/>
      <c r="F1335" s="47"/>
    </row>
    <row r="1336" spans="2:6">
      <c r="B1336" s="47"/>
      <c r="C1336" s="47"/>
      <c r="D1336" s="47"/>
      <c r="E1336" s="47"/>
      <c r="F1336" s="47"/>
    </row>
    <row r="1337" spans="2:6">
      <c r="B1337" s="47"/>
      <c r="C1337" s="47"/>
      <c r="D1337" s="47"/>
      <c r="E1337" s="47"/>
      <c r="F1337" s="47"/>
    </row>
    <row r="1338" spans="2:6">
      <c r="B1338" s="47"/>
      <c r="C1338" s="47"/>
      <c r="D1338" s="47"/>
      <c r="E1338" s="47"/>
      <c r="F1338" s="47"/>
    </row>
    <row r="1339" spans="2:6">
      <c r="B1339" s="47"/>
      <c r="C1339" s="47"/>
      <c r="D1339" s="47"/>
      <c r="E1339" s="47"/>
      <c r="F1339" s="47"/>
    </row>
    <row r="1340" spans="2:6">
      <c r="B1340" s="47"/>
      <c r="C1340" s="47"/>
      <c r="D1340" s="47"/>
      <c r="E1340" s="47"/>
      <c r="F1340" s="47"/>
    </row>
    <row r="1341" spans="2:6">
      <c r="B1341" s="47"/>
      <c r="C1341" s="47"/>
      <c r="D1341" s="47"/>
      <c r="E1341" s="47"/>
      <c r="F1341" s="47"/>
    </row>
    <row r="1342" spans="2:6">
      <c r="B1342" s="47"/>
      <c r="C1342" s="47"/>
      <c r="D1342" s="47"/>
      <c r="E1342" s="47"/>
      <c r="F1342" s="47"/>
    </row>
    <row r="1343" spans="2:6">
      <c r="B1343" s="47"/>
      <c r="C1343" s="47"/>
      <c r="D1343" s="47"/>
      <c r="E1343" s="47"/>
      <c r="F1343" s="47"/>
    </row>
    <row r="1344" spans="2:6">
      <c r="B1344" s="47"/>
      <c r="C1344" s="47"/>
      <c r="D1344" s="47"/>
      <c r="E1344" s="47"/>
      <c r="F1344" s="47"/>
    </row>
    <row r="1345" spans="2:6">
      <c r="B1345" s="47"/>
      <c r="C1345" s="47"/>
      <c r="D1345" s="47"/>
      <c r="E1345" s="47"/>
      <c r="F1345" s="47"/>
    </row>
    <row r="1346" spans="2:6">
      <c r="B1346" s="47"/>
      <c r="C1346" s="47"/>
      <c r="D1346" s="47"/>
      <c r="E1346" s="47"/>
      <c r="F1346" s="47"/>
    </row>
    <row r="1347" spans="2:6">
      <c r="B1347" s="47"/>
      <c r="C1347" s="47"/>
      <c r="D1347" s="47"/>
      <c r="E1347" s="47"/>
      <c r="F1347" s="47"/>
    </row>
    <row r="1348" spans="2:6">
      <c r="B1348" s="47"/>
      <c r="C1348" s="47"/>
      <c r="D1348" s="47"/>
      <c r="E1348" s="47"/>
      <c r="F1348" s="47"/>
    </row>
    <row r="1349" spans="2:6">
      <c r="B1349" s="47"/>
      <c r="C1349" s="47"/>
      <c r="D1349" s="47"/>
      <c r="E1349" s="47"/>
      <c r="F1349" s="47"/>
    </row>
    <row r="1350" spans="2:6">
      <c r="B1350" s="47"/>
      <c r="C1350" s="47"/>
      <c r="D1350" s="47"/>
      <c r="E1350" s="47"/>
      <c r="F1350" s="47"/>
    </row>
    <row r="1351" spans="2:6">
      <c r="B1351" s="47"/>
      <c r="C1351" s="47"/>
      <c r="D1351" s="47"/>
      <c r="E1351" s="47"/>
      <c r="F1351" s="47"/>
    </row>
    <row r="1352" spans="2:6">
      <c r="B1352" s="47"/>
      <c r="C1352" s="47"/>
      <c r="D1352" s="47"/>
      <c r="E1352" s="47"/>
      <c r="F1352" s="47"/>
    </row>
    <row r="1353" spans="2:6">
      <c r="B1353" s="47"/>
      <c r="C1353" s="47"/>
      <c r="D1353" s="47"/>
      <c r="E1353" s="47"/>
      <c r="F1353" s="47"/>
    </row>
    <row r="1354" spans="2:6">
      <c r="B1354" s="47"/>
      <c r="C1354" s="47"/>
      <c r="D1354" s="47"/>
      <c r="E1354" s="47"/>
      <c r="F1354" s="47"/>
    </row>
    <row r="1355" spans="2:6">
      <c r="B1355" s="47"/>
      <c r="C1355" s="47"/>
      <c r="D1355" s="47"/>
      <c r="E1355" s="47"/>
      <c r="F1355" s="47"/>
    </row>
    <row r="1356" spans="2:6">
      <c r="B1356" s="47"/>
      <c r="C1356" s="47"/>
      <c r="D1356" s="47"/>
      <c r="E1356" s="47"/>
      <c r="F1356" s="47"/>
    </row>
    <row r="1357" spans="2:6">
      <c r="B1357" s="47"/>
      <c r="C1357" s="47"/>
      <c r="D1357" s="47"/>
      <c r="E1357" s="47"/>
      <c r="F1357" s="47"/>
    </row>
    <row r="1358" spans="2:6">
      <c r="B1358" s="47"/>
      <c r="C1358" s="47"/>
      <c r="D1358" s="47"/>
      <c r="E1358" s="47"/>
      <c r="F1358" s="47"/>
    </row>
    <row r="1359" spans="2:6">
      <c r="B1359" s="47"/>
      <c r="C1359" s="47"/>
      <c r="D1359" s="47"/>
      <c r="E1359" s="47"/>
      <c r="F1359" s="47"/>
    </row>
    <row r="1360" spans="2:6">
      <c r="B1360" s="47"/>
      <c r="C1360" s="47"/>
      <c r="D1360" s="47"/>
      <c r="E1360" s="47"/>
      <c r="F1360" s="47"/>
    </row>
    <row r="1361" spans="2:6">
      <c r="B1361" s="47"/>
      <c r="C1361" s="47"/>
      <c r="D1361" s="47"/>
      <c r="E1361" s="47"/>
      <c r="F1361" s="47"/>
    </row>
    <row r="1362" spans="2:6">
      <c r="B1362" s="47"/>
      <c r="C1362" s="47"/>
      <c r="D1362" s="47"/>
      <c r="E1362" s="47"/>
      <c r="F1362" s="47"/>
    </row>
    <row r="1363" spans="2:6">
      <c r="B1363" s="47"/>
      <c r="C1363" s="47"/>
      <c r="D1363" s="47"/>
      <c r="E1363" s="47"/>
      <c r="F1363" s="47"/>
    </row>
    <row r="1364" spans="2:6">
      <c r="B1364" s="47"/>
      <c r="C1364" s="47"/>
      <c r="D1364" s="47"/>
      <c r="E1364" s="47"/>
      <c r="F1364" s="47"/>
    </row>
    <row r="1365" spans="2:6">
      <c r="B1365" s="47"/>
      <c r="C1365" s="47"/>
      <c r="D1365" s="47"/>
      <c r="E1365" s="47"/>
      <c r="F1365" s="47"/>
    </row>
    <row r="1366" spans="2:6">
      <c r="B1366" s="47"/>
      <c r="C1366" s="47"/>
      <c r="D1366" s="47"/>
      <c r="E1366" s="47"/>
      <c r="F1366" s="47"/>
    </row>
    <row r="1367" spans="2:6">
      <c r="B1367" s="47"/>
      <c r="C1367" s="47"/>
      <c r="D1367" s="47"/>
      <c r="E1367" s="47"/>
      <c r="F1367" s="47"/>
    </row>
    <row r="1368" spans="2:6">
      <c r="B1368" s="47"/>
      <c r="C1368" s="47"/>
      <c r="D1368" s="47"/>
      <c r="E1368" s="47"/>
      <c r="F1368" s="47"/>
    </row>
    <row r="1369" spans="2:6">
      <c r="B1369" s="47"/>
      <c r="C1369" s="47"/>
      <c r="D1369" s="47"/>
      <c r="E1369" s="47"/>
      <c r="F1369" s="47"/>
    </row>
    <row r="1370" spans="2:6">
      <c r="B1370" s="47"/>
      <c r="C1370" s="47"/>
      <c r="D1370" s="47"/>
      <c r="E1370" s="47"/>
      <c r="F1370" s="47"/>
    </row>
    <row r="1371" spans="2:6">
      <c r="B1371" s="47"/>
      <c r="C1371" s="47"/>
      <c r="D1371" s="47"/>
      <c r="E1371" s="47"/>
      <c r="F1371" s="47"/>
    </row>
    <row r="1372" spans="2:6">
      <c r="B1372" s="47"/>
      <c r="C1372" s="47"/>
      <c r="D1372" s="47"/>
      <c r="E1372" s="47"/>
      <c r="F1372" s="47"/>
    </row>
    <row r="1373" spans="2:6">
      <c r="B1373" s="47"/>
      <c r="C1373" s="47"/>
      <c r="D1373" s="47"/>
      <c r="E1373" s="47"/>
      <c r="F1373" s="47"/>
    </row>
    <row r="1374" spans="2:6">
      <c r="B1374" s="47"/>
      <c r="C1374" s="47"/>
      <c r="D1374" s="47"/>
      <c r="E1374" s="47"/>
      <c r="F1374" s="47"/>
    </row>
    <row r="1375" spans="2:6">
      <c r="B1375" s="47"/>
      <c r="C1375" s="47"/>
      <c r="D1375" s="47"/>
      <c r="E1375" s="47"/>
      <c r="F1375" s="47"/>
    </row>
    <row r="1376" spans="2:6">
      <c r="B1376" s="47"/>
      <c r="C1376" s="47"/>
      <c r="D1376" s="47"/>
      <c r="E1376" s="47"/>
      <c r="F1376" s="47"/>
    </row>
    <row r="1377" spans="2:6">
      <c r="B1377" s="47"/>
      <c r="C1377" s="47"/>
      <c r="D1377" s="47"/>
      <c r="E1377" s="47"/>
      <c r="F1377" s="47"/>
    </row>
    <row r="1378" spans="2:6">
      <c r="B1378" s="47"/>
      <c r="C1378" s="47"/>
      <c r="D1378" s="47"/>
      <c r="E1378" s="47"/>
      <c r="F1378" s="47"/>
    </row>
    <row r="1379" spans="2:6">
      <c r="B1379" s="47"/>
      <c r="C1379" s="47"/>
      <c r="D1379" s="47"/>
      <c r="E1379" s="47"/>
      <c r="F1379" s="47"/>
    </row>
    <row r="1380" spans="2:6">
      <c r="B1380" s="47"/>
      <c r="C1380" s="47"/>
      <c r="D1380" s="47"/>
      <c r="E1380" s="47"/>
      <c r="F1380" s="47"/>
    </row>
    <row r="1381" spans="2:6">
      <c r="B1381" s="47"/>
      <c r="C1381" s="47"/>
      <c r="D1381" s="47"/>
      <c r="E1381" s="47"/>
      <c r="F1381" s="47"/>
    </row>
    <row r="1382" spans="2:6">
      <c r="B1382" s="47"/>
      <c r="C1382" s="47"/>
      <c r="D1382" s="47"/>
      <c r="E1382" s="47"/>
      <c r="F1382" s="47"/>
    </row>
    <row r="1383" spans="2:6">
      <c r="B1383" s="47"/>
      <c r="C1383" s="47"/>
      <c r="D1383" s="47"/>
      <c r="E1383" s="47"/>
      <c r="F1383" s="47"/>
    </row>
    <row r="1384" spans="2:6">
      <c r="B1384" s="47"/>
      <c r="C1384" s="47"/>
      <c r="D1384" s="47"/>
      <c r="E1384" s="47"/>
      <c r="F1384" s="47"/>
    </row>
    <row r="1385" spans="2:6">
      <c r="B1385" s="47"/>
      <c r="C1385" s="47"/>
      <c r="D1385" s="47"/>
      <c r="E1385" s="47"/>
      <c r="F1385" s="47"/>
    </row>
    <row r="1386" spans="2:6">
      <c r="B1386" s="47"/>
      <c r="C1386" s="47"/>
      <c r="D1386" s="47"/>
      <c r="E1386" s="47"/>
      <c r="F1386" s="47"/>
    </row>
    <row r="1387" spans="2:6">
      <c r="B1387" s="47"/>
      <c r="C1387" s="47"/>
      <c r="D1387" s="47"/>
      <c r="E1387" s="47"/>
      <c r="F1387" s="47"/>
    </row>
    <row r="1388" spans="2:6">
      <c r="B1388" s="47"/>
      <c r="C1388" s="47"/>
      <c r="D1388" s="47"/>
      <c r="E1388" s="47"/>
      <c r="F1388" s="47"/>
    </row>
    <row r="1389" spans="2:6">
      <c r="B1389" s="47"/>
      <c r="C1389" s="47"/>
      <c r="D1389" s="47"/>
      <c r="E1389" s="47"/>
      <c r="F1389" s="47"/>
    </row>
    <row r="1390" spans="2:6">
      <c r="B1390" s="47"/>
      <c r="C1390" s="47"/>
      <c r="D1390" s="47"/>
      <c r="E1390" s="47"/>
      <c r="F1390" s="47"/>
    </row>
    <row r="1391" spans="2:6">
      <c r="B1391" s="47"/>
      <c r="C1391" s="47"/>
      <c r="D1391" s="47"/>
      <c r="E1391" s="47"/>
      <c r="F1391" s="47"/>
    </row>
    <row r="1392" spans="2:6">
      <c r="B1392" s="47"/>
      <c r="C1392" s="47"/>
      <c r="D1392" s="47"/>
      <c r="E1392" s="47"/>
      <c r="F1392" s="47"/>
    </row>
    <row r="1393" spans="2:6">
      <c r="B1393" s="47"/>
      <c r="C1393" s="47"/>
      <c r="D1393" s="47"/>
      <c r="E1393" s="47"/>
      <c r="F1393" s="47"/>
    </row>
    <row r="1394" spans="2:6">
      <c r="B1394" s="47"/>
      <c r="C1394" s="47"/>
      <c r="D1394" s="47"/>
      <c r="E1394" s="47"/>
      <c r="F1394" s="47"/>
    </row>
    <row r="1395" spans="2:6">
      <c r="B1395" s="47"/>
      <c r="C1395" s="47"/>
      <c r="D1395" s="47"/>
      <c r="E1395" s="47"/>
      <c r="F1395" s="47"/>
    </row>
    <row r="1396" spans="2:6">
      <c r="B1396" s="47"/>
      <c r="C1396" s="47"/>
      <c r="D1396" s="47"/>
      <c r="E1396" s="47"/>
      <c r="F1396" s="47"/>
    </row>
    <row r="1397" spans="2:6">
      <c r="B1397" s="47"/>
      <c r="C1397" s="47"/>
      <c r="D1397" s="47"/>
      <c r="E1397" s="47"/>
      <c r="F1397" s="47"/>
    </row>
    <row r="1398" spans="2:6">
      <c r="B1398" s="47"/>
      <c r="C1398" s="47"/>
      <c r="D1398" s="47"/>
      <c r="E1398" s="47"/>
      <c r="F1398" s="47"/>
    </row>
    <row r="1399" spans="2:6">
      <c r="B1399" s="47"/>
      <c r="C1399" s="47"/>
      <c r="D1399" s="47"/>
      <c r="E1399" s="47"/>
      <c r="F1399" s="47"/>
    </row>
    <row r="1400" spans="2:6">
      <c r="B1400" s="47"/>
      <c r="C1400" s="47"/>
      <c r="D1400" s="47"/>
      <c r="E1400" s="47"/>
      <c r="F1400" s="47"/>
    </row>
    <row r="1401" spans="2:6">
      <c r="B1401" s="47"/>
      <c r="C1401" s="47"/>
      <c r="D1401" s="47"/>
      <c r="E1401" s="47"/>
      <c r="F1401" s="47"/>
    </row>
    <row r="1402" spans="2:6">
      <c r="B1402" s="47"/>
      <c r="C1402" s="47"/>
      <c r="D1402" s="47"/>
      <c r="E1402" s="47"/>
      <c r="F1402" s="47"/>
    </row>
    <row r="1403" spans="2:6">
      <c r="B1403" s="47"/>
      <c r="C1403" s="47"/>
      <c r="D1403" s="47"/>
      <c r="E1403" s="47"/>
      <c r="F1403" s="47"/>
    </row>
    <row r="1404" spans="2:6">
      <c r="B1404" s="47"/>
      <c r="C1404" s="47"/>
      <c r="D1404" s="47"/>
      <c r="E1404" s="47"/>
      <c r="F1404" s="47"/>
    </row>
    <row r="1405" spans="2:6">
      <c r="B1405" s="47"/>
      <c r="C1405" s="47"/>
      <c r="D1405" s="47"/>
      <c r="E1405" s="47"/>
      <c r="F1405" s="47"/>
    </row>
    <row r="1406" spans="2:6">
      <c r="B1406" s="47"/>
      <c r="C1406" s="47"/>
      <c r="D1406" s="47"/>
      <c r="E1406" s="47"/>
      <c r="F1406" s="47"/>
    </row>
    <row r="1407" spans="2:6">
      <c r="B1407" s="47"/>
      <c r="C1407" s="47"/>
      <c r="D1407" s="47"/>
      <c r="E1407" s="47"/>
      <c r="F1407" s="47"/>
    </row>
    <row r="1408" spans="2:6">
      <c r="B1408" s="47"/>
      <c r="C1408" s="47"/>
      <c r="D1408" s="47"/>
      <c r="E1408" s="47"/>
      <c r="F1408" s="47"/>
    </row>
    <row r="1409" spans="2:6">
      <c r="B1409" s="47"/>
      <c r="C1409" s="47"/>
      <c r="D1409" s="47"/>
      <c r="E1409" s="47"/>
      <c r="F1409" s="47"/>
    </row>
    <row r="1410" spans="2:6">
      <c r="B1410" s="47"/>
      <c r="C1410" s="47"/>
      <c r="D1410" s="47"/>
      <c r="E1410" s="47"/>
      <c r="F1410" s="47"/>
    </row>
    <row r="1411" spans="2:6">
      <c r="B1411" s="47"/>
      <c r="C1411" s="47"/>
      <c r="D1411" s="47"/>
      <c r="E1411" s="47"/>
      <c r="F1411" s="47"/>
    </row>
    <row r="1412" spans="2:6">
      <c r="B1412" s="47"/>
      <c r="C1412" s="47"/>
      <c r="D1412" s="47"/>
      <c r="E1412" s="47"/>
      <c r="F1412" s="47"/>
    </row>
    <row r="1413" spans="2:6">
      <c r="B1413" s="47"/>
      <c r="C1413" s="47"/>
      <c r="D1413" s="47"/>
      <c r="E1413" s="47"/>
      <c r="F1413" s="47"/>
    </row>
    <row r="1414" spans="2:6">
      <c r="B1414" s="47"/>
      <c r="C1414" s="47"/>
      <c r="D1414" s="47"/>
      <c r="E1414" s="47"/>
      <c r="F1414" s="47"/>
    </row>
    <row r="1415" spans="2:6">
      <c r="B1415" s="47"/>
      <c r="C1415" s="47"/>
      <c r="D1415" s="47"/>
      <c r="E1415" s="47"/>
      <c r="F1415" s="47"/>
    </row>
    <row r="1416" spans="2:6">
      <c r="B1416" s="47"/>
      <c r="C1416" s="47"/>
      <c r="D1416" s="47"/>
      <c r="E1416" s="47"/>
      <c r="F1416" s="47"/>
    </row>
    <row r="1417" spans="2:6">
      <c r="B1417" s="47"/>
      <c r="C1417" s="47"/>
      <c r="D1417" s="47"/>
      <c r="E1417" s="47"/>
      <c r="F1417" s="47"/>
    </row>
    <row r="1418" spans="2:6">
      <c r="B1418" s="47"/>
      <c r="C1418" s="47"/>
      <c r="D1418" s="47"/>
      <c r="E1418" s="47"/>
      <c r="F1418" s="47"/>
    </row>
    <row r="1419" spans="2:6">
      <c r="B1419" s="47"/>
      <c r="C1419" s="47"/>
      <c r="D1419" s="47"/>
      <c r="E1419" s="47"/>
      <c r="F1419" s="47"/>
    </row>
    <row r="1420" spans="2:6">
      <c r="B1420" s="47"/>
      <c r="C1420" s="47"/>
      <c r="D1420" s="47"/>
      <c r="E1420" s="47"/>
      <c r="F1420" s="47"/>
    </row>
    <row r="1421" spans="2:6">
      <c r="B1421" s="47"/>
      <c r="C1421" s="47"/>
      <c r="D1421" s="47"/>
      <c r="E1421" s="47"/>
      <c r="F1421" s="47"/>
    </row>
    <row r="1422" spans="2:6">
      <c r="B1422" s="47"/>
      <c r="C1422" s="47"/>
      <c r="D1422" s="47"/>
      <c r="E1422" s="47"/>
      <c r="F1422" s="47"/>
    </row>
    <row r="1423" spans="2:6">
      <c r="B1423" s="47"/>
      <c r="C1423" s="47"/>
      <c r="D1423" s="47"/>
      <c r="E1423" s="47"/>
      <c r="F1423" s="47"/>
    </row>
    <row r="1424" spans="2:6">
      <c r="B1424" s="47"/>
      <c r="C1424" s="47"/>
      <c r="D1424" s="47"/>
      <c r="E1424" s="47"/>
      <c r="F1424" s="47"/>
    </row>
    <row r="1425" spans="2:6">
      <c r="B1425" s="47"/>
      <c r="C1425" s="47"/>
      <c r="D1425" s="47"/>
      <c r="E1425" s="47"/>
      <c r="F1425" s="47"/>
    </row>
    <row r="1426" spans="2:6">
      <c r="B1426" s="47"/>
      <c r="C1426" s="47"/>
      <c r="D1426" s="47"/>
      <c r="E1426" s="47"/>
      <c r="F1426" s="47"/>
    </row>
    <row r="1427" spans="2:6">
      <c r="B1427" s="47"/>
      <c r="C1427" s="47"/>
      <c r="D1427" s="47"/>
      <c r="E1427" s="47"/>
      <c r="F1427" s="47"/>
    </row>
    <row r="1428" spans="2:6">
      <c r="B1428" s="47"/>
      <c r="C1428" s="47"/>
      <c r="D1428" s="47"/>
      <c r="E1428" s="47"/>
      <c r="F1428" s="47"/>
    </row>
    <row r="1429" spans="2:6">
      <c r="B1429" s="47"/>
      <c r="C1429" s="47"/>
      <c r="D1429" s="47"/>
      <c r="E1429" s="47"/>
      <c r="F1429" s="47"/>
    </row>
    <row r="1430" spans="2:6">
      <c r="B1430" s="47"/>
      <c r="C1430" s="47"/>
      <c r="D1430" s="47"/>
      <c r="E1430" s="47"/>
      <c r="F1430" s="47"/>
    </row>
    <row r="1431" spans="2:6">
      <c r="B1431" s="47"/>
      <c r="C1431" s="47"/>
      <c r="D1431" s="47"/>
      <c r="E1431" s="47"/>
      <c r="F1431" s="47"/>
    </row>
    <row r="1432" spans="2:6">
      <c r="B1432" s="47"/>
      <c r="C1432" s="47"/>
      <c r="D1432" s="47"/>
      <c r="E1432" s="47"/>
      <c r="F1432" s="47"/>
    </row>
    <row r="1433" spans="2:6">
      <c r="B1433" s="47"/>
      <c r="C1433" s="47"/>
      <c r="D1433" s="47"/>
      <c r="E1433" s="47"/>
      <c r="F1433" s="47"/>
    </row>
    <row r="1434" spans="2:6">
      <c r="B1434" s="47"/>
      <c r="C1434" s="47"/>
      <c r="D1434" s="47"/>
      <c r="E1434" s="47"/>
      <c r="F1434" s="47"/>
    </row>
    <row r="1435" spans="2:6">
      <c r="B1435" s="47"/>
      <c r="C1435" s="47"/>
      <c r="D1435" s="47"/>
      <c r="E1435" s="47"/>
      <c r="F1435" s="47"/>
    </row>
    <row r="1436" spans="2:6">
      <c r="B1436" s="47"/>
      <c r="C1436" s="47"/>
      <c r="D1436" s="47"/>
      <c r="E1436" s="47"/>
      <c r="F1436" s="47"/>
    </row>
    <row r="1437" spans="2:6">
      <c r="B1437" s="47"/>
      <c r="C1437" s="47"/>
      <c r="D1437" s="47"/>
      <c r="E1437" s="47"/>
      <c r="F1437" s="47"/>
    </row>
    <row r="1438" spans="2:6">
      <c r="B1438" s="47"/>
      <c r="C1438" s="47"/>
      <c r="D1438" s="47"/>
      <c r="E1438" s="47"/>
      <c r="F1438" s="47"/>
    </row>
    <row r="1439" spans="2:6">
      <c r="B1439" s="47"/>
      <c r="C1439" s="47"/>
      <c r="D1439" s="47"/>
      <c r="E1439" s="47"/>
      <c r="F1439" s="47"/>
    </row>
    <row r="1440" spans="2:6">
      <c r="B1440" s="47"/>
      <c r="C1440" s="47"/>
      <c r="D1440" s="47"/>
      <c r="E1440" s="47"/>
      <c r="F1440" s="47"/>
    </row>
    <row r="1441" spans="2:6">
      <c r="B1441" s="47"/>
      <c r="C1441" s="47"/>
      <c r="D1441" s="47"/>
      <c r="E1441" s="47"/>
      <c r="F1441" s="47"/>
    </row>
    <row r="1442" spans="2:6">
      <c r="B1442" s="47"/>
      <c r="C1442" s="47"/>
      <c r="D1442" s="47"/>
      <c r="E1442" s="47"/>
      <c r="F1442" s="47"/>
    </row>
    <row r="1443" spans="2:6">
      <c r="B1443" s="47"/>
      <c r="C1443" s="47"/>
      <c r="D1443" s="47"/>
      <c r="E1443" s="47"/>
      <c r="F1443" s="47"/>
    </row>
    <row r="1444" spans="2:6">
      <c r="B1444" s="47"/>
      <c r="C1444" s="47"/>
      <c r="D1444" s="47"/>
      <c r="E1444" s="47"/>
      <c r="F1444" s="47"/>
    </row>
    <row r="1445" spans="2:6">
      <c r="B1445" s="47"/>
      <c r="C1445" s="47"/>
      <c r="D1445" s="47"/>
      <c r="E1445" s="47"/>
      <c r="F1445" s="47"/>
    </row>
    <row r="1446" spans="2:6">
      <c r="B1446" s="47"/>
      <c r="C1446" s="47"/>
      <c r="D1446" s="47"/>
      <c r="E1446" s="47"/>
      <c r="F1446" s="47"/>
    </row>
    <row r="1447" spans="2:6">
      <c r="B1447" s="47"/>
      <c r="C1447" s="47"/>
      <c r="D1447" s="47"/>
      <c r="E1447" s="47"/>
      <c r="F1447" s="47"/>
    </row>
    <row r="1448" spans="2:6">
      <c r="B1448" s="47"/>
      <c r="C1448" s="47"/>
      <c r="D1448" s="47"/>
      <c r="E1448" s="47"/>
      <c r="F1448" s="47"/>
    </row>
    <row r="1449" spans="2:6">
      <c r="B1449" s="47"/>
      <c r="C1449" s="47"/>
      <c r="D1449" s="47"/>
      <c r="E1449" s="47"/>
      <c r="F1449" s="47"/>
    </row>
    <row r="1450" spans="2:6">
      <c r="B1450" s="47"/>
      <c r="C1450" s="47"/>
      <c r="D1450" s="47"/>
      <c r="E1450" s="47"/>
      <c r="F1450" s="47"/>
    </row>
    <row r="1451" spans="2:6">
      <c r="B1451" s="47"/>
      <c r="C1451" s="47"/>
      <c r="D1451" s="47"/>
      <c r="E1451" s="47"/>
      <c r="F1451" s="47"/>
    </row>
    <row r="1452" spans="2:6">
      <c r="B1452" s="47"/>
      <c r="C1452" s="47"/>
      <c r="D1452" s="47"/>
      <c r="E1452" s="47"/>
      <c r="F1452" s="47"/>
    </row>
    <row r="1453" spans="2:6">
      <c r="B1453" s="47"/>
      <c r="C1453" s="47"/>
      <c r="D1453" s="47"/>
      <c r="E1453" s="47"/>
      <c r="F1453" s="47"/>
    </row>
    <row r="1454" spans="2:6">
      <c r="B1454" s="47"/>
      <c r="C1454" s="47"/>
      <c r="D1454" s="47"/>
      <c r="E1454" s="47"/>
      <c r="F1454" s="47"/>
    </row>
    <row r="1455" spans="2:6">
      <c r="B1455" s="47"/>
      <c r="C1455" s="47"/>
      <c r="D1455" s="47"/>
      <c r="E1455" s="47"/>
      <c r="F1455" s="47"/>
    </row>
    <row r="1456" spans="2:6">
      <c r="B1456" s="47"/>
      <c r="C1456" s="47"/>
      <c r="D1456" s="47"/>
      <c r="E1456" s="47"/>
      <c r="F1456" s="47"/>
    </row>
    <row r="1457" spans="2:6">
      <c r="B1457" s="47"/>
      <c r="C1457" s="47"/>
      <c r="D1457" s="47"/>
      <c r="E1457" s="47"/>
      <c r="F1457" s="47"/>
    </row>
    <row r="1458" spans="2:6">
      <c r="B1458" s="47"/>
      <c r="C1458" s="47"/>
      <c r="D1458" s="47"/>
      <c r="E1458" s="47"/>
      <c r="F1458" s="47"/>
    </row>
    <row r="1459" spans="2:6">
      <c r="B1459" s="47"/>
      <c r="C1459" s="47"/>
      <c r="D1459" s="47"/>
      <c r="E1459" s="47"/>
      <c r="F1459" s="47"/>
    </row>
    <row r="1460" spans="2:6">
      <c r="B1460" s="47"/>
      <c r="C1460" s="47"/>
      <c r="D1460" s="47"/>
      <c r="E1460" s="47"/>
      <c r="F1460" s="47"/>
    </row>
    <row r="1461" spans="2:6">
      <c r="B1461" s="47"/>
      <c r="C1461" s="47"/>
      <c r="D1461" s="47"/>
      <c r="E1461" s="47"/>
      <c r="F1461" s="47"/>
    </row>
    <row r="1462" spans="2:6">
      <c r="B1462" s="47"/>
      <c r="C1462" s="47"/>
      <c r="D1462" s="47"/>
      <c r="E1462" s="47"/>
      <c r="F1462" s="47"/>
    </row>
    <row r="1463" spans="2:6">
      <c r="B1463" s="47"/>
      <c r="C1463" s="47"/>
      <c r="D1463" s="47"/>
      <c r="E1463" s="47"/>
      <c r="F1463" s="47"/>
    </row>
    <row r="1464" spans="2:6">
      <c r="B1464" s="47"/>
      <c r="C1464" s="47"/>
      <c r="D1464" s="47"/>
      <c r="E1464" s="47"/>
      <c r="F1464" s="47"/>
    </row>
    <row r="1465" spans="2:6">
      <c r="B1465" s="47"/>
      <c r="C1465" s="47"/>
      <c r="D1465" s="47"/>
      <c r="E1465" s="47"/>
      <c r="F1465" s="47"/>
    </row>
    <row r="1466" spans="2:6">
      <c r="B1466" s="47"/>
      <c r="C1466" s="47"/>
      <c r="D1466" s="47"/>
      <c r="E1466" s="47"/>
      <c r="F1466" s="47"/>
    </row>
    <row r="1467" spans="2:6">
      <c r="B1467" s="47"/>
      <c r="C1467" s="47"/>
      <c r="D1467" s="47"/>
      <c r="E1467" s="47"/>
      <c r="F1467" s="47"/>
    </row>
    <row r="1468" spans="2:6">
      <c r="B1468" s="47"/>
      <c r="C1468" s="47"/>
      <c r="D1468" s="47"/>
      <c r="E1468" s="47"/>
      <c r="F1468" s="47"/>
    </row>
    <row r="1469" spans="2:6">
      <c r="B1469" s="47"/>
      <c r="C1469" s="47"/>
      <c r="D1469" s="47"/>
      <c r="E1469" s="47"/>
      <c r="F1469" s="47"/>
    </row>
    <row r="1470" spans="2:6">
      <c r="B1470" s="47"/>
      <c r="C1470" s="47"/>
      <c r="D1470" s="47"/>
      <c r="E1470" s="47"/>
      <c r="F1470" s="47"/>
    </row>
    <row r="1471" spans="2:6">
      <c r="B1471" s="47"/>
      <c r="C1471" s="47"/>
      <c r="D1471" s="47"/>
      <c r="E1471" s="47"/>
      <c r="F1471" s="47"/>
    </row>
    <row r="1472" spans="2:6">
      <c r="B1472" s="47"/>
      <c r="C1472" s="47"/>
      <c r="D1472" s="47"/>
      <c r="E1472" s="47"/>
      <c r="F1472" s="47"/>
    </row>
    <row r="1473" spans="2:6">
      <c r="B1473" s="47"/>
      <c r="C1473" s="47"/>
      <c r="D1473" s="47"/>
      <c r="E1473" s="47"/>
      <c r="F1473" s="47"/>
    </row>
    <row r="1474" spans="2:6">
      <c r="B1474" s="47"/>
      <c r="C1474" s="47"/>
      <c r="D1474" s="47"/>
      <c r="E1474" s="47"/>
      <c r="F1474" s="47"/>
    </row>
    <row r="1475" spans="2:6">
      <c r="B1475" s="47"/>
      <c r="C1475" s="47"/>
      <c r="D1475" s="47"/>
      <c r="E1475" s="47"/>
      <c r="F1475" s="47"/>
    </row>
    <row r="1476" spans="2:6">
      <c r="B1476" s="47"/>
      <c r="C1476" s="47"/>
      <c r="D1476" s="47"/>
      <c r="E1476" s="47"/>
      <c r="F1476" s="47"/>
    </row>
    <row r="1477" spans="2:6">
      <c r="B1477" s="47"/>
      <c r="C1477" s="47"/>
      <c r="D1477" s="47"/>
      <c r="E1477" s="47"/>
      <c r="F1477" s="47"/>
    </row>
    <row r="1478" spans="2:6">
      <c r="B1478" s="47"/>
      <c r="C1478" s="47"/>
      <c r="D1478" s="47"/>
      <c r="E1478" s="47"/>
      <c r="F1478" s="47"/>
    </row>
    <row r="1479" spans="2:6">
      <c r="B1479" s="47"/>
      <c r="C1479" s="47"/>
      <c r="D1479" s="47"/>
      <c r="E1479" s="47"/>
      <c r="F1479" s="47"/>
    </row>
    <row r="1480" spans="2:6">
      <c r="B1480" s="47"/>
      <c r="C1480" s="47"/>
      <c r="D1480" s="47"/>
      <c r="E1480" s="47"/>
      <c r="F1480" s="47"/>
    </row>
    <row r="1481" spans="2:6">
      <c r="B1481" s="47"/>
      <c r="C1481" s="47"/>
      <c r="D1481" s="47"/>
      <c r="E1481" s="47"/>
      <c r="F1481" s="47"/>
    </row>
    <row r="1482" spans="2:6">
      <c r="B1482" s="47"/>
      <c r="C1482" s="47"/>
      <c r="D1482" s="47"/>
      <c r="E1482" s="47"/>
      <c r="F1482" s="47"/>
    </row>
    <row r="1483" spans="2:6">
      <c r="B1483" s="47"/>
      <c r="C1483" s="47"/>
      <c r="D1483" s="47"/>
      <c r="E1483" s="47"/>
      <c r="F1483" s="47"/>
    </row>
    <row r="1484" spans="2:6">
      <c r="B1484" s="47"/>
      <c r="C1484" s="47"/>
      <c r="D1484" s="47"/>
      <c r="E1484" s="47"/>
      <c r="F1484" s="47"/>
    </row>
    <row r="1485" spans="2:6">
      <c r="B1485" s="47"/>
      <c r="C1485" s="47"/>
      <c r="D1485" s="47"/>
      <c r="E1485" s="47"/>
      <c r="F1485" s="47"/>
    </row>
    <row r="1486" spans="2:6">
      <c r="B1486" s="47"/>
      <c r="C1486" s="47"/>
      <c r="D1486" s="47"/>
      <c r="E1486" s="47"/>
      <c r="F1486" s="47"/>
    </row>
    <row r="1487" spans="2:6">
      <c r="B1487" s="47"/>
      <c r="C1487" s="47"/>
      <c r="D1487" s="47"/>
      <c r="E1487" s="47"/>
      <c r="F1487" s="47"/>
    </row>
    <row r="1488" spans="2:6">
      <c r="B1488" s="47"/>
      <c r="C1488" s="47"/>
      <c r="D1488" s="47"/>
      <c r="E1488" s="47"/>
      <c r="F1488" s="47"/>
    </row>
    <row r="1489" spans="2:6">
      <c r="B1489" s="47"/>
      <c r="C1489" s="47"/>
      <c r="D1489" s="47"/>
      <c r="E1489" s="47"/>
      <c r="F1489" s="47"/>
    </row>
    <row r="1490" spans="2:6">
      <c r="B1490" s="47"/>
      <c r="C1490" s="47"/>
      <c r="D1490" s="47"/>
      <c r="E1490" s="47"/>
      <c r="F1490" s="47"/>
    </row>
    <row r="1491" spans="2:6">
      <c r="B1491" s="47"/>
      <c r="C1491" s="47"/>
      <c r="D1491" s="47"/>
      <c r="E1491" s="47"/>
      <c r="F1491" s="47"/>
    </row>
    <row r="1492" spans="2:6">
      <c r="B1492" s="47"/>
      <c r="C1492" s="47"/>
      <c r="D1492" s="47"/>
      <c r="E1492" s="47"/>
      <c r="F1492" s="47"/>
    </row>
    <row r="1493" spans="2:6">
      <c r="B1493" s="47"/>
      <c r="C1493" s="47"/>
      <c r="D1493" s="47"/>
      <c r="E1493" s="47"/>
      <c r="F1493" s="47"/>
    </row>
    <row r="1494" spans="2:6">
      <c r="B1494" s="47"/>
      <c r="C1494" s="47"/>
      <c r="D1494" s="47"/>
      <c r="E1494" s="47"/>
      <c r="F1494" s="47"/>
    </row>
    <row r="1495" spans="2:6">
      <c r="B1495" s="47"/>
      <c r="C1495" s="47"/>
      <c r="D1495" s="47"/>
      <c r="E1495" s="47"/>
      <c r="F1495" s="47"/>
    </row>
    <row r="1496" spans="2:6">
      <c r="B1496" s="47"/>
      <c r="C1496" s="47"/>
      <c r="D1496" s="47"/>
      <c r="E1496" s="47"/>
      <c r="F1496" s="47"/>
    </row>
    <row r="1497" spans="2:6">
      <c r="B1497" s="47"/>
      <c r="C1497" s="47"/>
      <c r="D1497" s="47"/>
      <c r="E1497" s="47"/>
      <c r="F1497" s="47"/>
    </row>
    <row r="1498" spans="2:6">
      <c r="B1498" s="47"/>
      <c r="C1498" s="47"/>
      <c r="D1498" s="47"/>
      <c r="E1498" s="47"/>
      <c r="F1498" s="47"/>
    </row>
    <row r="1499" spans="2:6">
      <c r="B1499" s="47"/>
      <c r="C1499" s="47"/>
      <c r="D1499" s="47"/>
      <c r="E1499" s="47"/>
      <c r="F1499" s="47"/>
    </row>
    <row r="1500" spans="2:6">
      <c r="B1500" s="47"/>
      <c r="C1500" s="47"/>
      <c r="D1500" s="47"/>
      <c r="E1500" s="47"/>
      <c r="F1500" s="47"/>
    </row>
    <row r="1501" spans="2:6">
      <c r="B1501" s="47"/>
      <c r="C1501" s="47"/>
      <c r="D1501" s="47"/>
      <c r="E1501" s="47"/>
      <c r="F1501" s="47"/>
    </row>
    <row r="1502" spans="2:6">
      <c r="B1502" s="47"/>
      <c r="C1502" s="47"/>
      <c r="D1502" s="47"/>
      <c r="E1502" s="47"/>
      <c r="F1502" s="47"/>
    </row>
    <row r="1503" spans="2:6">
      <c r="B1503" s="47"/>
      <c r="C1503" s="47"/>
      <c r="D1503" s="47"/>
      <c r="E1503" s="47"/>
      <c r="F1503" s="47"/>
    </row>
    <row r="1504" spans="2:6">
      <c r="B1504" s="47"/>
      <c r="C1504" s="47"/>
      <c r="D1504" s="47"/>
      <c r="E1504" s="47"/>
      <c r="F1504" s="47"/>
    </row>
    <row r="1505" spans="2:6">
      <c r="B1505" s="47"/>
      <c r="C1505" s="47"/>
      <c r="D1505" s="47"/>
      <c r="E1505" s="47"/>
      <c r="F1505" s="47"/>
    </row>
    <row r="1506" spans="2:6">
      <c r="B1506" s="47"/>
      <c r="C1506" s="47"/>
      <c r="D1506" s="47"/>
      <c r="E1506" s="47"/>
      <c r="F1506" s="47"/>
    </row>
    <row r="1507" spans="2:6">
      <c r="B1507" s="47"/>
      <c r="C1507" s="47"/>
      <c r="D1507" s="47"/>
      <c r="E1507" s="47"/>
      <c r="F1507" s="47"/>
    </row>
    <row r="1508" spans="2:6">
      <c r="B1508" s="47"/>
      <c r="C1508" s="47"/>
      <c r="D1508" s="47"/>
      <c r="E1508" s="47"/>
      <c r="F1508" s="47"/>
    </row>
    <row r="1509" spans="2:6">
      <c r="B1509" s="47"/>
      <c r="C1509" s="47"/>
      <c r="D1509" s="47"/>
      <c r="E1509" s="47"/>
      <c r="F1509" s="47"/>
    </row>
    <row r="1510" spans="2:6">
      <c r="B1510" s="47"/>
      <c r="C1510" s="47"/>
      <c r="D1510" s="47"/>
      <c r="E1510" s="47"/>
      <c r="F1510" s="47"/>
    </row>
    <row r="1511" spans="2:6">
      <c r="B1511" s="47"/>
      <c r="C1511" s="47"/>
      <c r="D1511" s="47"/>
      <c r="E1511" s="47"/>
      <c r="F1511" s="47"/>
    </row>
    <row r="1512" spans="2:6">
      <c r="B1512" s="47"/>
      <c r="C1512" s="47"/>
      <c r="D1512" s="47"/>
      <c r="E1512" s="47"/>
      <c r="F1512" s="47"/>
    </row>
    <row r="1513" spans="2:6">
      <c r="B1513" s="47"/>
      <c r="C1513" s="47"/>
      <c r="D1513" s="47"/>
      <c r="E1513" s="47"/>
      <c r="F1513" s="47"/>
    </row>
    <row r="1514" spans="2:6">
      <c r="B1514" s="47"/>
      <c r="C1514" s="47"/>
      <c r="D1514" s="47"/>
      <c r="E1514" s="47"/>
      <c r="F1514" s="47"/>
    </row>
    <row r="1515" spans="2:6">
      <c r="B1515" s="47"/>
      <c r="C1515" s="47"/>
      <c r="D1515" s="47"/>
      <c r="E1515" s="47"/>
      <c r="F1515" s="47"/>
    </row>
    <row r="1516" spans="2:6">
      <c r="B1516" s="47"/>
      <c r="C1516" s="47"/>
      <c r="D1516" s="47"/>
      <c r="E1516" s="47"/>
      <c r="F1516" s="47"/>
    </row>
    <row r="1517" spans="2:6">
      <c r="B1517" s="47"/>
      <c r="C1517" s="47"/>
      <c r="D1517" s="47"/>
      <c r="E1517" s="47"/>
      <c r="F1517" s="47"/>
    </row>
    <row r="1518" spans="2:6">
      <c r="B1518" s="47"/>
      <c r="C1518" s="47"/>
      <c r="D1518" s="47"/>
      <c r="E1518" s="47"/>
      <c r="F1518" s="47"/>
    </row>
    <row r="1519" spans="2:6">
      <c r="B1519" s="47"/>
      <c r="C1519" s="47"/>
      <c r="D1519" s="47"/>
      <c r="E1519" s="47"/>
      <c r="F1519" s="47"/>
    </row>
    <row r="1520" spans="2:6">
      <c r="B1520" s="47"/>
      <c r="C1520" s="47"/>
      <c r="D1520" s="47"/>
      <c r="E1520" s="47"/>
      <c r="F1520" s="47"/>
    </row>
    <row r="1521" spans="2:6">
      <c r="B1521" s="47"/>
      <c r="C1521" s="47"/>
      <c r="D1521" s="47"/>
      <c r="E1521" s="47"/>
      <c r="F1521" s="47"/>
    </row>
    <row r="1522" spans="2:6">
      <c r="B1522" s="47"/>
      <c r="C1522" s="47"/>
      <c r="D1522" s="47"/>
      <c r="E1522" s="47"/>
      <c r="F1522" s="47"/>
    </row>
    <row r="1523" spans="2:6">
      <c r="B1523" s="47"/>
      <c r="C1523" s="47"/>
      <c r="D1523" s="47"/>
      <c r="E1523" s="47"/>
      <c r="F1523" s="47"/>
    </row>
    <row r="1524" spans="2:6">
      <c r="B1524" s="47"/>
      <c r="C1524" s="47"/>
      <c r="D1524" s="47"/>
      <c r="E1524" s="47"/>
      <c r="F1524" s="47"/>
    </row>
    <row r="1525" spans="2:6">
      <c r="B1525" s="47"/>
      <c r="C1525" s="47"/>
      <c r="D1525" s="47"/>
      <c r="E1525" s="47"/>
      <c r="F1525" s="47"/>
    </row>
    <row r="1526" spans="2:6">
      <c r="B1526" s="47"/>
      <c r="C1526" s="47"/>
      <c r="D1526" s="47"/>
      <c r="E1526" s="47"/>
      <c r="F1526" s="47"/>
    </row>
    <row r="1527" spans="2:6">
      <c r="B1527" s="47"/>
      <c r="C1527" s="47"/>
      <c r="D1527" s="47"/>
      <c r="E1527" s="47"/>
      <c r="F1527" s="47"/>
    </row>
    <row r="1528" spans="2:6">
      <c r="B1528" s="47"/>
      <c r="C1528" s="47"/>
      <c r="D1528" s="47"/>
      <c r="E1528" s="47"/>
      <c r="F1528" s="47"/>
    </row>
    <row r="1529" spans="2:6">
      <c r="B1529" s="47"/>
      <c r="C1529" s="47"/>
      <c r="D1529" s="47"/>
      <c r="E1529" s="47"/>
      <c r="F1529" s="47"/>
    </row>
    <row r="1530" spans="2:6">
      <c r="B1530" s="47"/>
      <c r="C1530" s="47"/>
      <c r="D1530" s="47"/>
      <c r="E1530" s="47"/>
      <c r="F1530" s="47"/>
    </row>
    <row r="1531" spans="2:6">
      <c r="B1531" s="47"/>
      <c r="C1531" s="47"/>
      <c r="D1531" s="47"/>
      <c r="E1531" s="47"/>
      <c r="F1531" s="47"/>
    </row>
    <row r="1532" spans="2:6">
      <c r="B1532" s="47"/>
      <c r="C1532" s="47"/>
      <c r="D1532" s="47"/>
      <c r="E1532" s="47"/>
      <c r="F1532" s="47"/>
    </row>
    <row r="1533" spans="2:6">
      <c r="B1533" s="47"/>
      <c r="C1533" s="47"/>
      <c r="D1533" s="47"/>
      <c r="E1533" s="47"/>
      <c r="F1533" s="47"/>
    </row>
    <row r="1534" spans="2:6">
      <c r="B1534" s="47"/>
      <c r="C1534" s="47"/>
      <c r="D1534" s="47"/>
      <c r="E1534" s="47"/>
      <c r="F1534" s="47"/>
    </row>
    <row r="1535" spans="2:6">
      <c r="B1535" s="47"/>
      <c r="C1535" s="47"/>
      <c r="D1535" s="47"/>
      <c r="E1535" s="47"/>
      <c r="F1535" s="47"/>
    </row>
    <row r="1536" spans="2:6">
      <c r="B1536" s="47"/>
      <c r="C1536" s="47"/>
      <c r="D1536" s="47"/>
      <c r="E1536" s="47"/>
      <c r="F1536" s="47"/>
    </row>
    <row r="1537" spans="2:6">
      <c r="B1537" s="47"/>
      <c r="C1537" s="47"/>
      <c r="D1537" s="47"/>
      <c r="E1537" s="47"/>
      <c r="F1537" s="47"/>
    </row>
    <row r="1538" spans="2:6">
      <c r="B1538" s="47"/>
      <c r="C1538" s="47"/>
      <c r="D1538" s="47"/>
      <c r="E1538" s="47"/>
      <c r="F1538" s="47"/>
    </row>
    <row r="1539" spans="2:6">
      <c r="B1539" s="47"/>
      <c r="C1539" s="47"/>
      <c r="D1539" s="47"/>
      <c r="E1539" s="47"/>
      <c r="F1539" s="47"/>
    </row>
    <row r="1540" spans="2:6">
      <c r="B1540" s="47"/>
      <c r="C1540" s="47"/>
      <c r="D1540" s="47"/>
      <c r="E1540" s="47"/>
      <c r="F1540" s="47"/>
    </row>
    <row r="1541" spans="2:6">
      <c r="B1541" s="47"/>
      <c r="C1541" s="47"/>
      <c r="D1541" s="47"/>
      <c r="E1541" s="47"/>
      <c r="F1541" s="47"/>
    </row>
    <row r="1542" spans="2:6">
      <c r="B1542" s="47"/>
      <c r="C1542" s="47"/>
      <c r="D1542" s="47"/>
      <c r="E1542" s="47"/>
      <c r="F1542" s="47"/>
    </row>
    <row r="1543" spans="2:6">
      <c r="B1543" s="47"/>
      <c r="C1543" s="47"/>
      <c r="D1543" s="47"/>
      <c r="E1543" s="47"/>
      <c r="F1543" s="47"/>
    </row>
    <row r="1544" spans="2:6">
      <c r="B1544" s="47"/>
      <c r="C1544" s="47"/>
      <c r="D1544" s="47"/>
      <c r="E1544" s="47"/>
      <c r="F1544" s="47"/>
    </row>
    <row r="1545" spans="2:6">
      <c r="B1545" s="47"/>
      <c r="C1545" s="47"/>
      <c r="D1545" s="47"/>
      <c r="E1545" s="47"/>
      <c r="F1545" s="47"/>
    </row>
    <row r="1546" spans="2:6">
      <c r="B1546" s="47"/>
      <c r="C1546" s="47"/>
      <c r="D1546" s="47"/>
      <c r="E1546" s="47"/>
      <c r="F1546" s="47"/>
    </row>
    <row r="1547" spans="2:6">
      <c r="B1547" s="47"/>
      <c r="C1547" s="47"/>
      <c r="D1547" s="47"/>
      <c r="E1547" s="47"/>
      <c r="F1547" s="47"/>
    </row>
    <row r="1548" spans="2:6">
      <c r="B1548" s="47"/>
      <c r="C1548" s="47"/>
      <c r="D1548" s="47"/>
      <c r="E1548" s="47"/>
      <c r="F1548" s="47"/>
    </row>
    <row r="1549" spans="2:6">
      <c r="B1549" s="47"/>
      <c r="C1549" s="47"/>
      <c r="D1549" s="47"/>
      <c r="E1549" s="47"/>
      <c r="F1549" s="47"/>
    </row>
    <row r="1550" spans="2:6">
      <c r="B1550" s="47"/>
      <c r="C1550" s="47"/>
      <c r="D1550" s="47"/>
      <c r="E1550" s="47"/>
      <c r="F1550" s="47"/>
    </row>
    <row r="1551" spans="2:6">
      <c r="B1551" s="47"/>
      <c r="C1551" s="47"/>
      <c r="D1551" s="47"/>
      <c r="E1551" s="47"/>
      <c r="F1551" s="47"/>
    </row>
    <row r="1552" spans="2:6">
      <c r="B1552" s="47"/>
      <c r="C1552" s="47"/>
      <c r="D1552" s="47"/>
      <c r="E1552" s="47"/>
      <c r="F1552" s="47"/>
    </row>
    <row r="1553" spans="2:6">
      <c r="B1553" s="47"/>
      <c r="C1553" s="47"/>
      <c r="D1553" s="47"/>
      <c r="E1553" s="47"/>
      <c r="F1553" s="47"/>
    </row>
    <row r="1554" spans="2:6">
      <c r="B1554" s="47"/>
      <c r="C1554" s="47"/>
      <c r="D1554" s="47"/>
      <c r="E1554" s="47"/>
      <c r="F1554" s="47"/>
    </row>
    <row r="1555" spans="2:6">
      <c r="B1555" s="47"/>
      <c r="C1555" s="47"/>
      <c r="D1555" s="47"/>
      <c r="E1555" s="47"/>
      <c r="F1555" s="47"/>
    </row>
    <row r="1556" spans="2:6">
      <c r="B1556" s="47"/>
      <c r="C1556" s="47"/>
      <c r="D1556" s="47"/>
      <c r="E1556" s="47"/>
      <c r="F1556" s="47"/>
    </row>
    <row r="1557" spans="2:6">
      <c r="B1557" s="47"/>
      <c r="C1557" s="47"/>
      <c r="D1557" s="47"/>
      <c r="E1557" s="47"/>
      <c r="F1557" s="47"/>
    </row>
    <row r="1558" spans="2:6">
      <c r="B1558" s="47"/>
      <c r="C1558" s="47"/>
      <c r="D1558" s="47"/>
      <c r="E1558" s="47"/>
      <c r="F1558" s="47"/>
    </row>
    <row r="1559" spans="2:6">
      <c r="B1559" s="47"/>
      <c r="C1559" s="47"/>
      <c r="D1559" s="47"/>
      <c r="E1559" s="47"/>
      <c r="F1559" s="47"/>
    </row>
    <row r="1560" spans="2:6">
      <c r="B1560" s="47"/>
      <c r="C1560" s="47"/>
      <c r="D1560" s="47"/>
      <c r="E1560" s="47"/>
      <c r="F1560" s="47"/>
    </row>
    <row r="1561" spans="2:6">
      <c r="B1561" s="47"/>
      <c r="C1561" s="47"/>
      <c r="D1561" s="47"/>
      <c r="E1561" s="47"/>
      <c r="F1561" s="47"/>
    </row>
    <row r="1562" spans="2:6">
      <c r="B1562" s="47"/>
      <c r="C1562" s="47"/>
      <c r="D1562" s="47"/>
      <c r="E1562" s="47"/>
      <c r="F1562" s="47"/>
    </row>
    <row r="1563" spans="2:6">
      <c r="B1563" s="47"/>
      <c r="C1563" s="47"/>
      <c r="D1563" s="47"/>
      <c r="E1563" s="47"/>
      <c r="F1563" s="47"/>
    </row>
    <row r="1564" spans="2:6">
      <c r="B1564" s="47"/>
      <c r="C1564" s="47"/>
      <c r="D1564" s="47"/>
      <c r="E1564" s="47"/>
      <c r="F1564" s="47"/>
    </row>
    <row r="1565" spans="2:6">
      <c r="B1565" s="47"/>
      <c r="C1565" s="47"/>
      <c r="D1565" s="47"/>
      <c r="E1565" s="47"/>
      <c r="F1565" s="47"/>
    </row>
    <row r="1566" spans="2:6">
      <c r="B1566" s="47"/>
      <c r="C1566" s="47"/>
      <c r="D1566" s="47"/>
      <c r="E1566" s="47"/>
      <c r="F1566" s="47"/>
    </row>
    <row r="1567" spans="2:6">
      <c r="B1567" s="47"/>
      <c r="C1567" s="47"/>
      <c r="D1567" s="47"/>
      <c r="E1567" s="47"/>
      <c r="F1567" s="47"/>
    </row>
    <row r="1568" spans="2:6">
      <c r="B1568" s="47"/>
      <c r="C1568" s="47"/>
      <c r="D1568" s="47"/>
      <c r="E1568" s="47"/>
      <c r="F1568" s="47"/>
    </row>
    <row r="1569" spans="2:6">
      <c r="B1569" s="47"/>
      <c r="C1569" s="47"/>
      <c r="D1569" s="47"/>
      <c r="E1569" s="47"/>
      <c r="F1569" s="47"/>
    </row>
    <row r="1570" spans="2:6">
      <c r="B1570" s="47"/>
      <c r="C1570" s="47"/>
      <c r="D1570" s="47"/>
      <c r="E1570" s="47"/>
      <c r="F1570" s="47"/>
    </row>
    <row r="1571" spans="2:6">
      <c r="B1571" s="47"/>
      <c r="C1571" s="47"/>
      <c r="D1571" s="47"/>
      <c r="E1571" s="47"/>
      <c r="F1571" s="47"/>
    </row>
    <row r="1572" spans="2:6">
      <c r="B1572" s="47"/>
      <c r="C1572" s="47"/>
      <c r="D1572" s="47"/>
      <c r="E1572" s="47"/>
      <c r="F1572" s="47"/>
    </row>
    <row r="1573" spans="2:6">
      <c r="B1573" s="47"/>
      <c r="C1573" s="47"/>
      <c r="D1573" s="47"/>
      <c r="E1573" s="47"/>
      <c r="F1573" s="47"/>
    </row>
    <row r="1574" spans="2:6">
      <c r="B1574" s="47"/>
      <c r="C1574" s="47"/>
      <c r="D1574" s="47"/>
      <c r="E1574" s="47"/>
      <c r="F1574" s="47"/>
    </row>
    <row r="1575" spans="2:6">
      <c r="B1575" s="47"/>
      <c r="C1575" s="47"/>
      <c r="D1575" s="47"/>
      <c r="E1575" s="47"/>
      <c r="F1575" s="47"/>
    </row>
    <row r="1576" spans="2:6">
      <c r="B1576" s="47"/>
      <c r="C1576" s="47"/>
      <c r="D1576" s="47"/>
      <c r="E1576" s="47"/>
      <c r="F1576" s="47"/>
    </row>
    <row r="1577" spans="2:6">
      <c r="B1577" s="47"/>
      <c r="C1577" s="47"/>
      <c r="D1577" s="47"/>
      <c r="E1577" s="47"/>
      <c r="F1577" s="47"/>
    </row>
    <row r="1578" spans="2:6">
      <c r="B1578" s="47"/>
      <c r="C1578" s="47"/>
      <c r="D1578" s="47"/>
      <c r="E1578" s="47"/>
      <c r="F1578" s="47"/>
    </row>
    <row r="1579" spans="2:6">
      <c r="B1579" s="47"/>
      <c r="C1579" s="47"/>
      <c r="D1579" s="47"/>
      <c r="E1579" s="47"/>
      <c r="F1579" s="47"/>
    </row>
    <row r="1580" spans="2:6">
      <c r="B1580" s="47"/>
      <c r="C1580" s="47"/>
      <c r="D1580" s="47"/>
      <c r="E1580" s="47"/>
      <c r="F1580" s="47"/>
    </row>
    <row r="1581" spans="2:6">
      <c r="B1581" s="47"/>
      <c r="C1581" s="47"/>
      <c r="D1581" s="47"/>
      <c r="E1581" s="47"/>
      <c r="F1581" s="47"/>
    </row>
    <row r="1582" spans="2:6">
      <c r="B1582" s="47"/>
      <c r="C1582" s="47"/>
      <c r="D1582" s="47"/>
      <c r="E1582" s="47"/>
      <c r="F1582" s="47"/>
    </row>
    <row r="1583" spans="2:6">
      <c r="B1583" s="47"/>
      <c r="C1583" s="47"/>
      <c r="D1583" s="47"/>
      <c r="E1583" s="47"/>
      <c r="F1583" s="47"/>
    </row>
    <row r="1584" spans="2:6">
      <c r="B1584" s="47"/>
      <c r="C1584" s="47"/>
      <c r="D1584" s="47"/>
      <c r="E1584" s="47"/>
      <c r="F1584" s="47"/>
    </row>
    <row r="1585" spans="2:6">
      <c r="B1585" s="47"/>
      <c r="C1585" s="47"/>
      <c r="D1585" s="47"/>
      <c r="E1585" s="47"/>
      <c r="F1585" s="47"/>
    </row>
    <row r="1586" spans="2:6">
      <c r="B1586" s="47"/>
      <c r="C1586" s="47"/>
      <c r="D1586" s="47"/>
      <c r="E1586" s="47"/>
      <c r="F1586" s="47"/>
    </row>
    <row r="1587" spans="2:6">
      <c r="B1587" s="47"/>
      <c r="C1587" s="47"/>
      <c r="D1587" s="47"/>
      <c r="E1587" s="47"/>
      <c r="F1587" s="47"/>
    </row>
    <row r="1588" spans="2:6">
      <c r="B1588" s="47"/>
      <c r="C1588" s="47"/>
      <c r="D1588" s="47"/>
      <c r="E1588" s="47"/>
      <c r="F1588" s="47"/>
    </row>
    <row r="1589" spans="2:6">
      <c r="B1589" s="47"/>
      <c r="C1589" s="47"/>
      <c r="D1589" s="47"/>
      <c r="E1589" s="47"/>
      <c r="F1589" s="47"/>
    </row>
    <row r="1590" spans="2:6">
      <c r="B1590" s="47"/>
      <c r="C1590" s="47"/>
      <c r="D1590" s="47"/>
      <c r="E1590" s="47"/>
      <c r="F1590" s="47"/>
    </row>
    <row r="1591" spans="2:6">
      <c r="B1591" s="47"/>
      <c r="C1591" s="47"/>
      <c r="D1591" s="47"/>
      <c r="E1591" s="47"/>
      <c r="F1591" s="47"/>
    </row>
    <row r="1592" spans="2:6">
      <c r="B1592" s="47"/>
      <c r="C1592" s="47"/>
      <c r="D1592" s="47"/>
      <c r="E1592" s="47"/>
      <c r="F1592" s="47"/>
    </row>
    <row r="1593" spans="2:6">
      <c r="B1593" s="47"/>
      <c r="C1593" s="47"/>
      <c r="D1593" s="47"/>
      <c r="E1593" s="47"/>
      <c r="F1593" s="47"/>
    </row>
    <row r="1594" spans="2:6">
      <c r="B1594" s="47"/>
      <c r="C1594" s="47"/>
      <c r="D1594" s="47"/>
      <c r="E1594" s="47"/>
      <c r="F1594" s="47"/>
    </row>
    <row r="1595" spans="2:6">
      <c r="B1595" s="47"/>
      <c r="C1595" s="47"/>
      <c r="D1595" s="47"/>
      <c r="E1595" s="47"/>
      <c r="F1595" s="47"/>
    </row>
    <row r="1596" spans="2:6">
      <c r="B1596" s="47"/>
      <c r="C1596" s="47"/>
      <c r="D1596" s="47"/>
      <c r="E1596" s="47"/>
      <c r="F1596" s="47"/>
    </row>
    <row r="1597" spans="2:6">
      <c r="B1597" s="47"/>
      <c r="C1597" s="47"/>
      <c r="D1597" s="47"/>
      <c r="E1597" s="47"/>
      <c r="F1597" s="47"/>
    </row>
    <row r="1598" spans="2:6">
      <c r="B1598" s="47"/>
      <c r="C1598" s="47"/>
      <c r="D1598" s="47"/>
      <c r="E1598" s="47"/>
      <c r="F1598" s="47"/>
    </row>
    <row r="1599" spans="2:6">
      <c r="B1599" s="47"/>
      <c r="C1599" s="47"/>
      <c r="D1599" s="47"/>
      <c r="E1599" s="47"/>
      <c r="F1599" s="47"/>
    </row>
    <row r="1600" spans="2:6">
      <c r="B1600" s="47"/>
      <c r="C1600" s="47"/>
      <c r="D1600" s="47"/>
      <c r="E1600" s="47"/>
      <c r="F1600" s="47"/>
    </row>
    <row r="1601" spans="2:6">
      <c r="B1601" s="47"/>
      <c r="C1601" s="47"/>
      <c r="D1601" s="47"/>
      <c r="E1601" s="47"/>
      <c r="F1601" s="47"/>
    </row>
    <row r="1602" spans="2:6">
      <c r="B1602" s="47"/>
      <c r="C1602" s="47"/>
      <c r="D1602" s="47"/>
      <c r="E1602" s="47"/>
      <c r="F1602" s="47"/>
    </row>
    <row r="1603" spans="2:6">
      <c r="B1603" s="47"/>
      <c r="C1603" s="47"/>
      <c r="D1603" s="47"/>
      <c r="E1603" s="47"/>
      <c r="F1603" s="47"/>
    </row>
    <row r="1604" spans="2:6">
      <c r="B1604" s="47"/>
      <c r="C1604" s="47"/>
      <c r="D1604" s="47"/>
      <c r="E1604" s="47"/>
      <c r="F1604" s="47"/>
    </row>
    <row r="1605" spans="2:6">
      <c r="B1605" s="47"/>
      <c r="C1605" s="47"/>
      <c r="D1605" s="47"/>
      <c r="E1605" s="47"/>
      <c r="F1605" s="47"/>
    </row>
    <row r="1606" spans="2:6">
      <c r="B1606" s="47"/>
      <c r="C1606" s="47"/>
      <c r="D1606" s="47"/>
      <c r="E1606" s="47"/>
      <c r="F1606" s="47"/>
    </row>
    <row r="1607" spans="2:6">
      <c r="B1607" s="47"/>
      <c r="C1607" s="47"/>
      <c r="D1607" s="47"/>
      <c r="E1607" s="47"/>
      <c r="F1607" s="47"/>
    </row>
    <row r="1608" spans="2:6">
      <c r="B1608" s="47"/>
      <c r="C1608" s="47"/>
      <c r="D1608" s="47"/>
      <c r="E1608" s="47"/>
      <c r="F1608" s="47"/>
    </row>
    <row r="1609" spans="2:6">
      <c r="B1609" s="47"/>
      <c r="C1609" s="47"/>
      <c r="D1609" s="47"/>
      <c r="E1609" s="47"/>
      <c r="F1609" s="47"/>
    </row>
    <row r="1610" spans="2:6">
      <c r="B1610" s="47"/>
      <c r="C1610" s="47"/>
      <c r="D1610" s="47"/>
      <c r="E1610" s="47"/>
      <c r="F1610" s="47"/>
    </row>
    <row r="1611" spans="2:6">
      <c r="B1611" s="47"/>
      <c r="C1611" s="47"/>
      <c r="D1611" s="47"/>
      <c r="E1611" s="47"/>
      <c r="F1611" s="47"/>
    </row>
    <row r="1612" spans="2:6">
      <c r="B1612" s="47"/>
      <c r="C1612" s="47"/>
      <c r="D1612" s="47"/>
      <c r="E1612" s="47"/>
      <c r="F1612" s="47"/>
    </row>
    <row r="1613" spans="2:6">
      <c r="B1613" s="47"/>
      <c r="C1613" s="47"/>
      <c r="D1613" s="47"/>
      <c r="E1613" s="47"/>
      <c r="F1613" s="47"/>
    </row>
    <row r="1614" spans="2:6">
      <c r="B1614" s="47"/>
      <c r="C1614" s="47"/>
      <c r="D1614" s="47"/>
      <c r="E1614" s="47"/>
      <c r="F1614" s="47"/>
    </row>
    <row r="1615" spans="2:6">
      <c r="B1615" s="47"/>
      <c r="C1615" s="47"/>
      <c r="D1615" s="47"/>
      <c r="E1615" s="47"/>
      <c r="F1615" s="47"/>
    </row>
    <row r="1616" spans="2:6">
      <c r="B1616" s="47"/>
      <c r="C1616" s="47"/>
      <c r="D1616" s="47"/>
      <c r="E1616" s="47"/>
      <c r="F1616" s="47"/>
    </row>
    <row r="1617" spans="2:6">
      <c r="B1617" s="47"/>
      <c r="C1617" s="47"/>
      <c r="D1617" s="47"/>
      <c r="E1617" s="47"/>
      <c r="F1617" s="47"/>
    </row>
    <row r="1618" spans="2:6">
      <c r="B1618" s="47"/>
      <c r="C1618" s="47"/>
      <c r="D1618" s="47"/>
      <c r="E1618" s="47"/>
      <c r="F1618" s="47"/>
    </row>
    <row r="1619" spans="2:6">
      <c r="B1619" s="47"/>
      <c r="C1619" s="47"/>
      <c r="D1619" s="47"/>
      <c r="E1619" s="47"/>
      <c r="F1619" s="47"/>
    </row>
    <row r="1620" spans="2:6">
      <c r="B1620" s="47"/>
      <c r="C1620" s="47"/>
      <c r="D1620" s="47"/>
      <c r="E1620" s="47"/>
      <c r="F1620" s="47"/>
    </row>
    <row r="1621" spans="2:6">
      <c r="B1621" s="47"/>
      <c r="C1621" s="47"/>
      <c r="D1621" s="47"/>
      <c r="E1621" s="47"/>
      <c r="F1621" s="47"/>
    </row>
    <row r="1622" spans="2:6">
      <c r="B1622" s="47"/>
      <c r="C1622" s="47"/>
      <c r="D1622" s="47"/>
      <c r="E1622" s="47"/>
      <c r="F1622" s="47"/>
    </row>
    <row r="1623" spans="2:6">
      <c r="B1623" s="47"/>
      <c r="C1623" s="47"/>
      <c r="D1623" s="47"/>
      <c r="E1623" s="47"/>
      <c r="F1623" s="47"/>
    </row>
    <row r="1624" spans="2:6">
      <c r="B1624" s="47"/>
      <c r="C1624" s="47"/>
      <c r="D1624" s="47"/>
      <c r="E1624" s="47"/>
      <c r="F1624" s="47"/>
    </row>
    <row r="1625" spans="2:6">
      <c r="B1625" s="47"/>
      <c r="C1625" s="47"/>
      <c r="D1625" s="47"/>
      <c r="E1625" s="47"/>
      <c r="F1625" s="47"/>
    </row>
    <row r="1626" spans="2:6">
      <c r="B1626" s="47"/>
      <c r="C1626" s="47"/>
      <c r="D1626" s="47"/>
      <c r="E1626" s="47"/>
      <c r="F1626" s="47"/>
    </row>
    <row r="1627" spans="2:6">
      <c r="B1627" s="47"/>
      <c r="C1627" s="47"/>
      <c r="D1627" s="47"/>
      <c r="E1627" s="47"/>
      <c r="F1627" s="47"/>
    </row>
    <row r="1628" spans="2:6">
      <c r="B1628" s="47"/>
      <c r="C1628" s="47"/>
      <c r="D1628" s="47"/>
      <c r="E1628" s="47"/>
      <c r="F1628" s="47"/>
    </row>
    <row r="1629" spans="2:6">
      <c r="B1629" s="47"/>
      <c r="C1629" s="47"/>
      <c r="D1629" s="47"/>
      <c r="E1629" s="47"/>
      <c r="F1629" s="47"/>
    </row>
    <row r="1630" spans="2:6">
      <c r="B1630" s="47"/>
      <c r="C1630" s="47"/>
      <c r="D1630" s="47"/>
      <c r="E1630" s="47"/>
      <c r="F1630" s="47"/>
    </row>
    <row r="1631" spans="2:6">
      <c r="B1631" s="47"/>
      <c r="C1631" s="47"/>
      <c r="D1631" s="47"/>
      <c r="E1631" s="47"/>
      <c r="F1631" s="47"/>
    </row>
    <row r="1632" spans="2:6">
      <c r="B1632" s="47"/>
      <c r="C1632" s="47"/>
      <c r="D1632" s="47"/>
      <c r="E1632" s="47"/>
      <c r="F1632" s="47"/>
    </row>
    <row r="1633" spans="2:6">
      <c r="B1633" s="47"/>
      <c r="C1633" s="47"/>
      <c r="D1633" s="47"/>
      <c r="E1633" s="47"/>
      <c r="F1633" s="47"/>
    </row>
    <row r="1634" spans="2:6">
      <c r="B1634" s="47"/>
      <c r="C1634" s="47"/>
      <c r="D1634" s="47"/>
      <c r="E1634" s="47"/>
      <c r="F1634" s="47"/>
    </row>
    <row r="1635" spans="2:6">
      <c r="B1635" s="47"/>
      <c r="C1635" s="47"/>
      <c r="D1635" s="47"/>
      <c r="E1635" s="47"/>
      <c r="F1635" s="47"/>
    </row>
    <row r="1636" spans="2:6">
      <c r="B1636" s="47"/>
      <c r="C1636" s="47"/>
      <c r="D1636" s="47"/>
      <c r="E1636" s="47"/>
      <c r="F1636" s="47"/>
    </row>
    <row r="1637" spans="2:6">
      <c r="B1637" s="47"/>
      <c r="C1637" s="47"/>
      <c r="D1637" s="47"/>
      <c r="E1637" s="47"/>
      <c r="F1637" s="47"/>
    </row>
    <row r="1638" spans="2:6">
      <c r="B1638" s="47"/>
      <c r="C1638" s="47"/>
      <c r="D1638" s="47"/>
      <c r="E1638" s="47"/>
      <c r="F1638" s="47"/>
    </row>
    <row r="1639" spans="2:6">
      <c r="B1639" s="47"/>
      <c r="C1639" s="47"/>
      <c r="D1639" s="47"/>
      <c r="E1639" s="47"/>
      <c r="F1639" s="47"/>
    </row>
    <row r="1640" spans="2:6">
      <c r="B1640" s="47"/>
      <c r="C1640" s="47"/>
      <c r="D1640" s="47"/>
      <c r="E1640" s="47"/>
      <c r="F1640" s="47"/>
    </row>
    <row r="1641" spans="2:6">
      <c r="B1641" s="47"/>
      <c r="C1641" s="47"/>
      <c r="D1641" s="47"/>
      <c r="E1641" s="47"/>
      <c r="F1641" s="47"/>
    </row>
    <row r="1642" spans="2:6">
      <c r="B1642" s="47"/>
      <c r="C1642" s="47"/>
      <c r="D1642" s="47"/>
      <c r="E1642" s="47"/>
      <c r="F1642" s="47"/>
    </row>
    <row r="1643" spans="2:6">
      <c r="B1643" s="47"/>
      <c r="C1643" s="47"/>
      <c r="D1643" s="47"/>
      <c r="E1643" s="47"/>
      <c r="F1643" s="47"/>
    </row>
    <row r="1644" spans="2:6">
      <c r="B1644" s="47"/>
      <c r="C1644" s="47"/>
      <c r="D1644" s="47"/>
      <c r="E1644" s="47"/>
      <c r="F1644" s="47"/>
    </row>
    <row r="1645" spans="2:6">
      <c r="B1645" s="47"/>
      <c r="C1645" s="47"/>
      <c r="D1645" s="47"/>
      <c r="E1645" s="47"/>
      <c r="F1645" s="47"/>
    </row>
    <row r="1646" spans="2:6">
      <c r="B1646" s="47"/>
      <c r="C1646" s="47"/>
      <c r="D1646" s="47"/>
      <c r="E1646" s="47"/>
      <c r="F1646" s="47"/>
    </row>
    <row r="1647" spans="2:6">
      <c r="B1647" s="47"/>
      <c r="C1647" s="47"/>
      <c r="D1647" s="47"/>
      <c r="E1647" s="47"/>
      <c r="F1647" s="47"/>
    </row>
    <row r="1648" spans="2:6">
      <c r="B1648" s="47"/>
      <c r="C1648" s="47"/>
      <c r="D1648" s="47"/>
      <c r="E1648" s="47"/>
      <c r="F1648" s="47"/>
    </row>
    <row r="1649" spans="2:6">
      <c r="B1649" s="47"/>
      <c r="C1649" s="47"/>
      <c r="D1649" s="47"/>
      <c r="E1649" s="47"/>
      <c r="F1649" s="47"/>
    </row>
    <row r="1650" spans="2:6">
      <c r="B1650" s="47"/>
      <c r="C1650" s="47"/>
      <c r="D1650" s="47"/>
      <c r="E1650" s="47"/>
      <c r="F1650" s="47"/>
    </row>
    <row r="1651" spans="2:6">
      <c r="B1651" s="47"/>
      <c r="C1651" s="47"/>
      <c r="D1651" s="47"/>
      <c r="E1651" s="47"/>
      <c r="F1651" s="47"/>
    </row>
    <row r="1652" spans="2:6">
      <c r="B1652" s="47"/>
      <c r="C1652" s="47"/>
      <c r="D1652" s="47"/>
      <c r="E1652" s="47"/>
      <c r="F1652" s="47"/>
    </row>
    <row r="1653" spans="2:6">
      <c r="B1653" s="47"/>
      <c r="C1653" s="47"/>
      <c r="D1653" s="47"/>
      <c r="E1653" s="47"/>
      <c r="F1653" s="47"/>
    </row>
    <row r="1654" spans="2:6">
      <c r="B1654" s="47"/>
      <c r="C1654" s="47"/>
      <c r="D1654" s="47"/>
      <c r="E1654" s="47"/>
      <c r="F1654" s="47"/>
    </row>
    <row r="1655" spans="2:6">
      <c r="B1655" s="47"/>
      <c r="C1655" s="47"/>
      <c r="D1655" s="47"/>
      <c r="E1655" s="47"/>
      <c r="F1655" s="47"/>
    </row>
    <row r="1656" spans="2:6">
      <c r="B1656" s="47"/>
      <c r="C1656" s="47"/>
      <c r="D1656" s="47"/>
      <c r="E1656" s="47"/>
      <c r="F1656" s="47"/>
    </row>
    <row r="1657" spans="2:6">
      <c r="B1657" s="47"/>
      <c r="C1657" s="47"/>
      <c r="D1657" s="47"/>
      <c r="E1657" s="47"/>
      <c r="F1657" s="47"/>
    </row>
    <row r="1658" spans="2:6">
      <c r="B1658" s="47"/>
      <c r="C1658" s="47"/>
      <c r="D1658" s="47"/>
      <c r="E1658" s="47"/>
      <c r="F1658" s="47"/>
    </row>
    <row r="1659" spans="2:6">
      <c r="B1659" s="47"/>
      <c r="C1659" s="47"/>
      <c r="D1659" s="47"/>
      <c r="E1659" s="47"/>
      <c r="F1659" s="47"/>
    </row>
    <row r="1660" spans="2:6">
      <c r="B1660" s="47"/>
      <c r="C1660" s="47"/>
      <c r="D1660" s="47"/>
      <c r="E1660" s="47"/>
      <c r="F1660" s="47"/>
    </row>
    <row r="1661" spans="2:6">
      <c r="B1661" s="47"/>
      <c r="C1661" s="47"/>
      <c r="D1661" s="47"/>
      <c r="E1661" s="47"/>
      <c r="F1661" s="47"/>
    </row>
    <row r="1662" spans="2:6">
      <c r="B1662" s="47"/>
      <c r="C1662" s="47"/>
      <c r="D1662" s="47"/>
      <c r="E1662" s="47"/>
      <c r="F1662" s="47"/>
    </row>
    <row r="1663" spans="2:6">
      <c r="B1663" s="47"/>
      <c r="C1663" s="47"/>
      <c r="D1663" s="47"/>
      <c r="E1663" s="47"/>
      <c r="F1663" s="47"/>
    </row>
    <row r="1664" spans="2:6">
      <c r="B1664" s="47"/>
      <c r="C1664" s="47"/>
      <c r="D1664" s="47"/>
      <c r="E1664" s="47"/>
      <c r="F1664" s="47"/>
    </row>
    <row r="1665" spans="2:6">
      <c r="B1665" s="47"/>
      <c r="C1665" s="47"/>
      <c r="D1665" s="47"/>
      <c r="E1665" s="47"/>
      <c r="F1665" s="47"/>
    </row>
    <row r="1666" spans="2:6">
      <c r="B1666" s="47"/>
      <c r="C1666" s="47"/>
      <c r="D1666" s="47"/>
      <c r="E1666" s="47"/>
      <c r="F1666" s="47"/>
    </row>
    <row r="1667" spans="2:6">
      <c r="B1667" s="47"/>
      <c r="C1667" s="47"/>
      <c r="D1667" s="47"/>
      <c r="E1667" s="47"/>
      <c r="F1667" s="47"/>
    </row>
    <row r="1668" spans="2:6">
      <c r="B1668" s="47"/>
      <c r="C1668" s="47"/>
      <c r="D1668" s="47"/>
      <c r="E1668" s="47"/>
      <c r="F1668" s="47"/>
    </row>
    <row r="1669" spans="2:6">
      <c r="B1669" s="47"/>
      <c r="C1669" s="47"/>
      <c r="D1669" s="47"/>
      <c r="E1669" s="47"/>
      <c r="F1669" s="47"/>
    </row>
    <row r="1670" spans="2:6">
      <c r="B1670" s="47"/>
      <c r="C1670" s="47"/>
      <c r="D1670" s="47"/>
      <c r="E1670" s="47"/>
      <c r="F1670" s="47"/>
    </row>
    <row r="1671" spans="2:6">
      <c r="B1671" s="47"/>
      <c r="C1671" s="47"/>
      <c r="D1671" s="47"/>
      <c r="E1671" s="47"/>
      <c r="F1671" s="47"/>
    </row>
    <row r="1672" spans="2:6">
      <c r="B1672" s="47"/>
      <c r="C1672" s="47"/>
      <c r="D1672" s="47"/>
      <c r="E1672" s="47"/>
      <c r="F1672" s="47"/>
    </row>
    <row r="1673" spans="2:6">
      <c r="B1673" s="47"/>
      <c r="C1673" s="47"/>
      <c r="D1673" s="47"/>
      <c r="E1673" s="47"/>
      <c r="F1673" s="47"/>
    </row>
    <row r="1674" spans="2:6">
      <c r="B1674" s="47"/>
      <c r="C1674" s="47"/>
      <c r="D1674" s="47"/>
      <c r="E1674" s="47"/>
      <c r="F1674" s="47"/>
    </row>
    <row r="1675" spans="2:6">
      <c r="B1675" s="47"/>
      <c r="C1675" s="47"/>
      <c r="D1675" s="47"/>
      <c r="E1675" s="47"/>
      <c r="F1675" s="47"/>
    </row>
    <row r="1676" spans="2:6">
      <c r="B1676" s="47"/>
      <c r="C1676" s="47"/>
      <c r="D1676" s="47"/>
      <c r="E1676" s="47"/>
      <c r="F1676" s="47"/>
    </row>
    <row r="1677" spans="2:6">
      <c r="B1677" s="47"/>
      <c r="C1677" s="47"/>
      <c r="D1677" s="47"/>
      <c r="E1677" s="47"/>
      <c r="F1677" s="47"/>
    </row>
    <row r="1678" spans="2:6">
      <c r="B1678" s="47"/>
      <c r="C1678" s="47"/>
      <c r="D1678" s="47"/>
      <c r="E1678" s="47"/>
      <c r="F1678" s="47"/>
    </row>
    <row r="1679" spans="2:6">
      <c r="B1679" s="47"/>
      <c r="C1679" s="47"/>
      <c r="D1679" s="47"/>
      <c r="E1679" s="47"/>
      <c r="F1679" s="47"/>
    </row>
    <row r="1680" spans="2:6">
      <c r="B1680" s="47"/>
      <c r="C1680" s="47"/>
      <c r="D1680" s="47"/>
      <c r="E1680" s="47"/>
      <c r="F1680" s="47"/>
    </row>
    <row r="1681" spans="2:6">
      <c r="B1681" s="47"/>
      <c r="C1681" s="47"/>
      <c r="D1681" s="47"/>
      <c r="E1681" s="47"/>
      <c r="F1681" s="47"/>
    </row>
    <row r="1682" spans="2:6">
      <c r="B1682" s="47"/>
      <c r="C1682" s="47"/>
      <c r="D1682" s="47"/>
      <c r="E1682" s="47"/>
      <c r="F1682" s="47"/>
    </row>
    <row r="1683" spans="2:6">
      <c r="B1683" s="47"/>
      <c r="C1683" s="47"/>
      <c r="D1683" s="47"/>
      <c r="E1683" s="47"/>
      <c r="F1683" s="47"/>
    </row>
    <row r="1684" spans="2:6">
      <c r="B1684" s="47"/>
      <c r="C1684" s="47"/>
      <c r="D1684" s="47"/>
      <c r="E1684" s="47"/>
      <c r="F1684" s="47"/>
    </row>
    <row r="1685" spans="2:6">
      <c r="B1685" s="47"/>
      <c r="C1685" s="47"/>
      <c r="D1685" s="47"/>
      <c r="E1685" s="47"/>
      <c r="F1685" s="47"/>
    </row>
    <row r="1686" spans="2:6">
      <c r="B1686" s="47"/>
      <c r="C1686" s="47"/>
      <c r="D1686" s="47"/>
      <c r="E1686" s="47"/>
      <c r="F1686" s="47"/>
    </row>
    <row r="1687" spans="2:6">
      <c r="B1687" s="47"/>
      <c r="C1687" s="47"/>
      <c r="D1687" s="47"/>
      <c r="E1687" s="47"/>
      <c r="F1687" s="47"/>
    </row>
    <row r="1688" spans="2:6">
      <c r="B1688" s="47"/>
      <c r="C1688" s="47"/>
      <c r="D1688" s="47"/>
      <c r="E1688" s="47"/>
      <c r="F1688" s="47"/>
    </row>
    <row r="1689" spans="2:6">
      <c r="B1689" s="47"/>
      <c r="C1689" s="47"/>
      <c r="D1689" s="47"/>
      <c r="E1689" s="47"/>
      <c r="F1689" s="47"/>
    </row>
    <row r="1690" spans="2:6">
      <c r="B1690" s="47"/>
      <c r="C1690" s="47"/>
      <c r="D1690" s="47"/>
      <c r="E1690" s="47"/>
      <c r="F1690" s="47"/>
    </row>
    <row r="1691" spans="2:6">
      <c r="B1691" s="47"/>
      <c r="C1691" s="47"/>
      <c r="D1691" s="47"/>
      <c r="E1691" s="47"/>
      <c r="F1691" s="47"/>
    </row>
    <row r="1692" spans="2:6">
      <c r="B1692" s="47"/>
      <c r="C1692" s="47"/>
      <c r="D1692" s="47"/>
      <c r="E1692" s="47"/>
      <c r="F1692" s="47"/>
    </row>
    <row r="1693" spans="2:6">
      <c r="B1693" s="47"/>
      <c r="C1693" s="47"/>
      <c r="D1693" s="47"/>
      <c r="E1693" s="47"/>
      <c r="F1693" s="47"/>
    </row>
    <row r="1694" spans="2:6">
      <c r="B1694" s="47"/>
      <c r="C1694" s="47"/>
      <c r="D1694" s="47"/>
      <c r="E1694" s="47"/>
      <c r="F1694" s="47"/>
    </row>
    <row r="1695" spans="2:6">
      <c r="B1695" s="47"/>
      <c r="C1695" s="47"/>
      <c r="D1695" s="47"/>
      <c r="E1695" s="47"/>
      <c r="F1695" s="47"/>
    </row>
    <row r="1696" spans="2:6">
      <c r="B1696" s="47"/>
      <c r="C1696" s="47"/>
      <c r="D1696" s="47"/>
      <c r="E1696" s="47"/>
      <c r="F1696" s="47"/>
    </row>
    <row r="1697" spans="2:6">
      <c r="B1697" s="47"/>
      <c r="C1697" s="47"/>
      <c r="D1697" s="47"/>
      <c r="E1697" s="47"/>
      <c r="F1697" s="47"/>
    </row>
    <row r="1698" spans="2:6">
      <c r="B1698" s="47"/>
      <c r="C1698" s="47"/>
      <c r="D1698" s="47"/>
      <c r="E1698" s="47"/>
      <c r="F1698" s="47"/>
    </row>
    <row r="1699" spans="2:6">
      <c r="B1699" s="47"/>
      <c r="C1699" s="47"/>
      <c r="D1699" s="47"/>
      <c r="E1699" s="47"/>
      <c r="F1699" s="47"/>
    </row>
    <row r="1700" spans="2:6">
      <c r="B1700" s="47"/>
      <c r="C1700" s="47"/>
      <c r="D1700" s="47"/>
      <c r="E1700" s="47"/>
      <c r="F1700" s="47"/>
    </row>
    <row r="1701" spans="2:6">
      <c r="B1701" s="47"/>
      <c r="C1701" s="47"/>
      <c r="D1701" s="47"/>
      <c r="E1701" s="47"/>
      <c r="F1701" s="47"/>
    </row>
    <row r="1702" spans="2:6">
      <c r="B1702" s="47"/>
      <c r="C1702" s="47"/>
      <c r="D1702" s="47"/>
      <c r="E1702" s="47"/>
      <c r="F1702" s="47"/>
    </row>
    <row r="1703" spans="2:6">
      <c r="B1703" s="47"/>
      <c r="C1703" s="47"/>
      <c r="D1703" s="47"/>
      <c r="E1703" s="47"/>
      <c r="F1703" s="47"/>
    </row>
    <row r="1704" spans="2:6">
      <c r="B1704" s="47"/>
      <c r="C1704" s="47"/>
      <c r="D1704" s="47"/>
      <c r="E1704" s="47"/>
      <c r="F1704" s="47"/>
    </row>
    <row r="1705" spans="2:6">
      <c r="B1705" s="47"/>
      <c r="C1705" s="47"/>
      <c r="D1705" s="47"/>
      <c r="E1705" s="47"/>
      <c r="F1705" s="47"/>
    </row>
    <row r="1706" spans="2:6">
      <c r="B1706" s="47"/>
      <c r="C1706" s="47"/>
      <c r="D1706" s="47"/>
      <c r="E1706" s="47"/>
      <c r="F1706" s="47"/>
    </row>
    <row r="1707" spans="2:6">
      <c r="B1707" s="47"/>
      <c r="C1707" s="47"/>
      <c r="D1707" s="47"/>
      <c r="E1707" s="47"/>
      <c r="F1707" s="47"/>
    </row>
    <row r="1708" spans="2:6">
      <c r="B1708" s="47"/>
      <c r="C1708" s="47"/>
      <c r="D1708" s="47"/>
      <c r="E1708" s="47"/>
      <c r="F1708" s="47"/>
    </row>
    <row r="1709" spans="2:6">
      <c r="B1709" s="47"/>
      <c r="C1709" s="47"/>
      <c r="D1709" s="47"/>
      <c r="E1709" s="47"/>
      <c r="F1709" s="47"/>
    </row>
    <row r="1710" spans="2:6">
      <c r="B1710" s="47"/>
      <c r="C1710" s="47"/>
      <c r="D1710" s="47"/>
      <c r="E1710" s="47"/>
      <c r="F1710" s="47"/>
    </row>
    <row r="1711" spans="2:6">
      <c r="B1711" s="47"/>
      <c r="C1711" s="47"/>
      <c r="D1711" s="47"/>
      <c r="E1711" s="47"/>
      <c r="F1711" s="47"/>
    </row>
    <row r="1712" spans="2:6">
      <c r="B1712" s="47"/>
      <c r="C1712" s="47"/>
      <c r="D1712" s="47"/>
      <c r="E1712" s="47"/>
      <c r="F1712" s="47"/>
    </row>
    <row r="1713" spans="2:6">
      <c r="B1713" s="47"/>
      <c r="C1713" s="47"/>
      <c r="D1713" s="47"/>
      <c r="E1713" s="47"/>
      <c r="F1713" s="47"/>
    </row>
    <row r="1714" spans="2:6">
      <c r="B1714" s="47"/>
      <c r="C1714" s="47"/>
      <c r="D1714" s="47"/>
      <c r="E1714" s="47"/>
      <c r="F1714" s="47"/>
    </row>
    <row r="1715" spans="2:6">
      <c r="B1715" s="47"/>
      <c r="C1715" s="47"/>
      <c r="D1715" s="47"/>
      <c r="E1715" s="47"/>
      <c r="F1715" s="47"/>
    </row>
    <row r="1716" spans="2:6">
      <c r="B1716" s="47"/>
      <c r="C1716" s="47"/>
      <c r="D1716" s="47"/>
      <c r="E1716" s="47"/>
      <c r="F1716" s="47"/>
    </row>
    <row r="1717" spans="2:6">
      <c r="B1717" s="47"/>
      <c r="C1717" s="47"/>
      <c r="D1717" s="47"/>
      <c r="E1717" s="47"/>
      <c r="F1717" s="47"/>
    </row>
    <row r="1718" spans="2:6">
      <c r="B1718" s="47"/>
      <c r="C1718" s="47"/>
      <c r="D1718" s="47"/>
      <c r="E1718" s="47"/>
      <c r="F1718" s="47"/>
    </row>
    <row r="1719" spans="2:6">
      <c r="B1719" s="47"/>
      <c r="C1719" s="47"/>
      <c r="D1719" s="47"/>
      <c r="E1719" s="47"/>
      <c r="F1719" s="47"/>
    </row>
    <row r="1720" spans="2:6">
      <c r="B1720" s="47"/>
      <c r="C1720" s="47"/>
      <c r="D1720" s="47"/>
      <c r="E1720" s="47"/>
      <c r="F1720" s="47"/>
    </row>
    <row r="1721" spans="2:6">
      <c r="B1721" s="47"/>
      <c r="C1721" s="47"/>
      <c r="D1721" s="47"/>
      <c r="E1721" s="47"/>
      <c r="F1721" s="47"/>
    </row>
    <row r="1722" spans="2:6">
      <c r="B1722" s="47"/>
      <c r="C1722" s="47"/>
      <c r="D1722" s="47"/>
      <c r="E1722" s="47"/>
      <c r="F1722" s="47"/>
    </row>
    <row r="1723" spans="2:6">
      <c r="B1723" s="47"/>
      <c r="C1723" s="47"/>
      <c r="D1723" s="47"/>
      <c r="E1723" s="47"/>
      <c r="F1723" s="47"/>
    </row>
    <row r="1724" spans="2:6">
      <c r="B1724" s="47"/>
      <c r="C1724" s="47"/>
      <c r="D1724" s="47"/>
      <c r="E1724" s="47"/>
      <c r="F1724" s="47"/>
    </row>
    <row r="1725" spans="2:6">
      <c r="B1725" s="47"/>
      <c r="C1725" s="47"/>
      <c r="D1725" s="47"/>
      <c r="E1725" s="47"/>
      <c r="F1725" s="47"/>
    </row>
    <row r="1726" spans="2:6">
      <c r="B1726" s="47"/>
      <c r="C1726" s="47"/>
      <c r="D1726" s="47"/>
      <c r="E1726" s="47"/>
      <c r="F1726" s="47"/>
    </row>
    <row r="1727" spans="2:6">
      <c r="B1727" s="47"/>
      <c r="C1727" s="47"/>
      <c r="D1727" s="47"/>
      <c r="E1727" s="47"/>
      <c r="F1727" s="47"/>
    </row>
    <row r="1728" spans="2:6">
      <c r="B1728" s="47"/>
      <c r="C1728" s="47"/>
      <c r="D1728" s="47"/>
      <c r="E1728" s="47"/>
      <c r="F1728" s="47"/>
    </row>
    <row r="1729" spans="2:6">
      <c r="B1729" s="47"/>
      <c r="C1729" s="47"/>
      <c r="D1729" s="47"/>
      <c r="E1729" s="47"/>
      <c r="F1729" s="47"/>
    </row>
    <row r="1730" spans="2:6">
      <c r="B1730" s="47"/>
      <c r="C1730" s="47"/>
      <c r="D1730" s="47"/>
      <c r="E1730" s="47"/>
      <c r="F1730" s="47"/>
    </row>
    <row r="1731" spans="2:6">
      <c r="B1731" s="47"/>
      <c r="C1731" s="47"/>
      <c r="D1731" s="47"/>
      <c r="E1731" s="47"/>
      <c r="F1731" s="47"/>
    </row>
    <row r="1732" spans="2:6">
      <c r="B1732" s="47"/>
      <c r="C1732" s="47"/>
      <c r="D1732" s="47"/>
      <c r="E1732" s="47"/>
      <c r="F1732" s="47"/>
    </row>
    <row r="1733" spans="2:6">
      <c r="B1733" s="47"/>
      <c r="C1733" s="47"/>
      <c r="D1733" s="47"/>
      <c r="E1733" s="47"/>
      <c r="F1733" s="47"/>
    </row>
    <row r="1734" spans="2:6">
      <c r="B1734" s="47"/>
      <c r="C1734" s="47"/>
      <c r="D1734" s="47"/>
      <c r="E1734" s="47"/>
      <c r="F1734" s="47"/>
    </row>
    <row r="1735" spans="2:6">
      <c r="B1735" s="47"/>
      <c r="C1735" s="47"/>
      <c r="D1735" s="47"/>
      <c r="E1735" s="47"/>
      <c r="F1735" s="47"/>
    </row>
    <row r="1736" spans="2:6">
      <c r="B1736" s="47"/>
      <c r="C1736" s="47"/>
      <c r="D1736" s="47"/>
      <c r="E1736" s="47"/>
      <c r="F1736" s="47"/>
    </row>
    <row r="1737" spans="2:6">
      <c r="B1737" s="47"/>
      <c r="C1737" s="47"/>
      <c r="D1737" s="47"/>
      <c r="E1737" s="47"/>
      <c r="F1737" s="47"/>
    </row>
    <row r="1738" spans="2:6">
      <c r="B1738" s="47"/>
      <c r="C1738" s="47"/>
      <c r="D1738" s="47"/>
      <c r="E1738" s="47"/>
      <c r="F1738" s="47"/>
    </row>
    <row r="1739" spans="2:6">
      <c r="B1739" s="47"/>
      <c r="C1739" s="47"/>
      <c r="D1739" s="47"/>
      <c r="E1739" s="47"/>
      <c r="F1739" s="47"/>
    </row>
    <row r="1740" spans="2:6">
      <c r="B1740" s="47"/>
      <c r="C1740" s="47"/>
      <c r="D1740" s="47"/>
      <c r="E1740" s="47"/>
      <c r="F1740" s="47"/>
    </row>
    <row r="1741" spans="2:6">
      <c r="B1741" s="47"/>
      <c r="C1741" s="47"/>
      <c r="D1741" s="47"/>
      <c r="E1741" s="47"/>
      <c r="F1741" s="47"/>
    </row>
    <row r="1742" spans="2:6">
      <c r="B1742" s="47"/>
      <c r="C1742" s="47"/>
      <c r="D1742" s="47"/>
      <c r="E1742" s="47"/>
      <c r="F1742" s="47"/>
    </row>
    <row r="1743" spans="2:6">
      <c r="B1743" s="47"/>
      <c r="C1743" s="47"/>
      <c r="D1743" s="47"/>
      <c r="E1743" s="47"/>
      <c r="F1743" s="47"/>
    </row>
    <row r="1744" spans="2:6">
      <c r="B1744" s="47"/>
      <c r="C1744" s="47"/>
      <c r="D1744" s="47"/>
      <c r="E1744" s="47"/>
      <c r="F1744" s="47"/>
    </row>
    <row r="1745" spans="2:6">
      <c r="B1745" s="47"/>
      <c r="C1745" s="47"/>
      <c r="D1745" s="47"/>
      <c r="E1745" s="47"/>
      <c r="F1745" s="47"/>
    </row>
    <row r="1746" spans="2:6">
      <c r="B1746" s="47"/>
      <c r="C1746" s="47"/>
      <c r="D1746" s="47"/>
      <c r="E1746" s="47"/>
      <c r="F1746" s="47"/>
    </row>
    <row r="1747" spans="2:6">
      <c r="B1747" s="47"/>
      <c r="C1747" s="47"/>
      <c r="D1747" s="47"/>
      <c r="E1747" s="47"/>
      <c r="F1747" s="47"/>
    </row>
    <row r="1748" spans="2:6">
      <c r="B1748" s="47"/>
      <c r="C1748" s="47"/>
      <c r="D1748" s="47"/>
      <c r="E1748" s="47"/>
      <c r="F1748" s="47"/>
    </row>
    <row r="1749" spans="2:6">
      <c r="B1749" s="47"/>
      <c r="C1749" s="47"/>
      <c r="D1749" s="47"/>
      <c r="E1749" s="47"/>
      <c r="F1749" s="47"/>
    </row>
    <row r="1750" spans="2:6">
      <c r="B1750" s="47"/>
      <c r="C1750" s="47"/>
      <c r="D1750" s="47"/>
      <c r="E1750" s="47"/>
      <c r="F1750" s="47"/>
    </row>
    <row r="1751" spans="2:6">
      <c r="B1751" s="47"/>
      <c r="C1751" s="47"/>
      <c r="D1751" s="47"/>
      <c r="E1751" s="47"/>
      <c r="F1751" s="47"/>
    </row>
    <row r="1752" spans="2:6">
      <c r="B1752" s="47"/>
      <c r="C1752" s="47"/>
      <c r="D1752" s="47"/>
      <c r="E1752" s="47"/>
      <c r="F1752" s="47"/>
    </row>
    <row r="1753" spans="2:6">
      <c r="B1753" s="47"/>
      <c r="C1753" s="47"/>
      <c r="D1753" s="47"/>
      <c r="E1753" s="47"/>
      <c r="F1753" s="47"/>
    </row>
    <row r="1754" spans="2:6">
      <c r="B1754" s="47"/>
      <c r="C1754" s="47"/>
      <c r="D1754" s="47"/>
      <c r="E1754" s="47"/>
      <c r="F1754" s="47"/>
    </row>
    <row r="1755" spans="2:6">
      <c r="B1755" s="47"/>
      <c r="C1755" s="47"/>
      <c r="D1755" s="47"/>
      <c r="E1755" s="47"/>
      <c r="F1755" s="47"/>
    </row>
    <row r="1756" spans="2:6">
      <c r="B1756" s="47"/>
      <c r="C1756" s="47"/>
      <c r="D1756" s="47"/>
      <c r="E1756" s="47"/>
      <c r="F1756" s="47"/>
    </row>
    <row r="1757" spans="2:6">
      <c r="B1757" s="47"/>
      <c r="C1757" s="47"/>
      <c r="D1757" s="47"/>
      <c r="E1757" s="47"/>
      <c r="F1757" s="47"/>
    </row>
    <row r="1758" spans="2:6">
      <c r="B1758" s="47"/>
      <c r="C1758" s="47"/>
      <c r="D1758" s="47"/>
      <c r="E1758" s="47"/>
      <c r="F1758" s="47"/>
    </row>
    <row r="1759" spans="2:6">
      <c r="B1759" s="47"/>
      <c r="C1759" s="47"/>
      <c r="D1759" s="47"/>
      <c r="E1759" s="47"/>
      <c r="F1759" s="47"/>
    </row>
    <row r="1760" spans="2:6">
      <c r="B1760" s="47"/>
      <c r="C1760" s="47"/>
      <c r="D1760" s="47"/>
      <c r="E1760" s="47"/>
      <c r="F1760" s="47"/>
    </row>
    <row r="1761" spans="2:6">
      <c r="B1761" s="47"/>
      <c r="C1761" s="47"/>
      <c r="D1761" s="47"/>
      <c r="E1761" s="47"/>
      <c r="F1761" s="47"/>
    </row>
    <row r="1762" spans="2:6">
      <c r="B1762" s="47"/>
      <c r="C1762" s="47"/>
      <c r="D1762" s="47"/>
      <c r="E1762" s="47"/>
      <c r="F1762" s="47"/>
    </row>
    <row r="1763" spans="2:6">
      <c r="B1763" s="47"/>
      <c r="C1763" s="47"/>
      <c r="D1763" s="47"/>
      <c r="E1763" s="47"/>
      <c r="F1763" s="47"/>
    </row>
    <row r="1764" spans="2:6">
      <c r="B1764" s="47"/>
      <c r="C1764" s="47"/>
      <c r="D1764" s="47"/>
      <c r="E1764" s="47"/>
      <c r="F1764" s="47"/>
    </row>
    <row r="1765" spans="2:6">
      <c r="B1765" s="47"/>
      <c r="C1765" s="47"/>
      <c r="D1765" s="47"/>
      <c r="E1765" s="47"/>
      <c r="F1765" s="47"/>
    </row>
    <row r="1766" spans="2:6">
      <c r="B1766" s="47"/>
      <c r="C1766" s="47"/>
      <c r="D1766" s="47"/>
      <c r="E1766" s="47"/>
      <c r="F1766" s="47"/>
    </row>
    <row r="1767" spans="2:6">
      <c r="B1767" s="47"/>
      <c r="C1767" s="47"/>
      <c r="D1767" s="47"/>
      <c r="E1767" s="47"/>
      <c r="F1767" s="47"/>
    </row>
    <row r="1768" spans="2:6">
      <c r="B1768" s="47"/>
      <c r="C1768" s="47"/>
      <c r="D1768" s="47"/>
      <c r="E1768" s="47"/>
      <c r="F1768" s="47"/>
    </row>
    <row r="1769" spans="2:6">
      <c r="B1769" s="47"/>
      <c r="C1769" s="47"/>
      <c r="D1769" s="47"/>
      <c r="E1769" s="47"/>
      <c r="F1769" s="47"/>
    </row>
    <row r="1770" spans="2:6">
      <c r="B1770" s="47"/>
      <c r="C1770" s="47"/>
      <c r="D1770" s="47"/>
      <c r="E1770" s="47"/>
      <c r="F1770" s="47"/>
    </row>
    <row r="1771" spans="2:6">
      <c r="B1771" s="47"/>
      <c r="C1771" s="47"/>
      <c r="D1771" s="47"/>
      <c r="E1771" s="47"/>
      <c r="F1771" s="47"/>
    </row>
    <row r="1772" spans="2:6">
      <c r="B1772" s="47"/>
      <c r="C1772" s="47"/>
      <c r="D1772" s="47"/>
      <c r="E1772" s="47"/>
      <c r="F1772" s="47"/>
    </row>
    <row r="1773" spans="2:6">
      <c r="B1773" s="47"/>
      <c r="C1773" s="47"/>
      <c r="D1773" s="47"/>
      <c r="E1773" s="47"/>
      <c r="F1773" s="47"/>
    </row>
    <row r="1774" spans="2:6">
      <c r="B1774" s="47"/>
      <c r="C1774" s="47"/>
      <c r="D1774" s="47"/>
      <c r="E1774" s="47"/>
      <c r="F1774" s="47"/>
    </row>
    <row r="1775" spans="2:6">
      <c r="B1775" s="47"/>
      <c r="C1775" s="47"/>
      <c r="D1775" s="47"/>
      <c r="E1775" s="47"/>
      <c r="F1775" s="47"/>
    </row>
    <row r="1776" spans="2:6">
      <c r="B1776" s="47"/>
      <c r="C1776" s="47"/>
      <c r="D1776" s="47"/>
      <c r="E1776" s="47"/>
      <c r="F1776" s="47"/>
    </row>
    <row r="1777" spans="2:6">
      <c r="B1777" s="47"/>
      <c r="C1777" s="47"/>
      <c r="D1777" s="47"/>
      <c r="E1777" s="47"/>
      <c r="F1777" s="47"/>
    </row>
    <row r="1778" spans="2:6">
      <c r="B1778" s="47"/>
      <c r="C1778" s="47"/>
      <c r="D1778" s="47"/>
      <c r="E1778" s="47"/>
      <c r="F1778" s="47"/>
    </row>
    <row r="1779" spans="2:6">
      <c r="B1779" s="47"/>
      <c r="C1779" s="47"/>
      <c r="D1779" s="47"/>
      <c r="E1779" s="47"/>
      <c r="F1779" s="47"/>
    </row>
    <row r="1780" spans="2:6">
      <c r="B1780" s="47"/>
      <c r="C1780" s="47"/>
      <c r="D1780" s="47"/>
      <c r="E1780" s="47"/>
      <c r="F1780" s="47"/>
    </row>
    <row r="1781" spans="2:6">
      <c r="B1781" s="47"/>
      <c r="C1781" s="47"/>
      <c r="D1781" s="47"/>
      <c r="E1781" s="47"/>
      <c r="F1781" s="47"/>
    </row>
    <row r="1782" spans="2:6">
      <c r="B1782" s="47"/>
      <c r="C1782" s="47"/>
      <c r="D1782" s="47"/>
      <c r="E1782" s="47"/>
      <c r="F1782" s="47"/>
    </row>
    <row r="1783" spans="2:6">
      <c r="B1783" s="47"/>
      <c r="C1783" s="47"/>
      <c r="D1783" s="47"/>
      <c r="E1783" s="47"/>
      <c r="F1783" s="47"/>
    </row>
    <row r="1784" spans="2:6">
      <c r="B1784" s="47"/>
      <c r="C1784" s="47"/>
      <c r="D1784" s="47"/>
      <c r="E1784" s="47"/>
      <c r="F1784" s="47"/>
    </row>
    <row r="1785" spans="2:6">
      <c r="B1785" s="47"/>
      <c r="C1785" s="47"/>
      <c r="D1785" s="47"/>
      <c r="E1785" s="47"/>
      <c r="F1785" s="47"/>
    </row>
    <row r="1786" spans="2:6">
      <c r="B1786" s="47"/>
      <c r="C1786" s="47"/>
      <c r="D1786" s="47"/>
      <c r="E1786" s="47"/>
      <c r="F1786" s="47"/>
    </row>
    <row r="1787" spans="2:6">
      <c r="B1787" s="47"/>
      <c r="C1787" s="47"/>
      <c r="D1787" s="47"/>
      <c r="E1787" s="47"/>
      <c r="F1787" s="47"/>
    </row>
    <row r="1788" spans="2:6">
      <c r="B1788" s="47"/>
      <c r="C1788" s="47"/>
      <c r="D1788" s="47"/>
      <c r="E1788" s="47"/>
      <c r="F1788" s="47"/>
    </row>
    <row r="1789" spans="2:6">
      <c r="B1789" s="47"/>
      <c r="C1789" s="47"/>
      <c r="D1789" s="47"/>
      <c r="E1789" s="47"/>
      <c r="F1789" s="47"/>
    </row>
    <row r="1790" spans="2:6">
      <c r="B1790" s="47"/>
      <c r="C1790" s="47"/>
      <c r="D1790" s="47"/>
      <c r="E1790" s="47"/>
      <c r="F1790" s="47"/>
    </row>
    <row r="1791" spans="2:6">
      <c r="B1791" s="47"/>
      <c r="C1791" s="47"/>
      <c r="D1791" s="47"/>
      <c r="E1791" s="47"/>
      <c r="F1791" s="47"/>
    </row>
    <row r="1792" spans="2:6">
      <c r="B1792" s="47"/>
      <c r="C1792" s="47"/>
      <c r="D1792" s="47"/>
      <c r="E1792" s="47"/>
      <c r="F1792" s="47"/>
    </row>
    <row r="1793" spans="2:6">
      <c r="B1793" s="47"/>
      <c r="C1793" s="47"/>
      <c r="D1793" s="47"/>
      <c r="E1793" s="47"/>
      <c r="F1793" s="47"/>
    </row>
    <row r="1794" spans="2:6">
      <c r="B1794" s="47"/>
      <c r="C1794" s="47"/>
      <c r="D1794" s="47"/>
      <c r="E1794" s="47"/>
      <c r="F1794" s="47"/>
    </row>
    <row r="1795" spans="2:6">
      <c r="B1795" s="47"/>
      <c r="C1795" s="47"/>
      <c r="D1795" s="47"/>
      <c r="E1795" s="47"/>
      <c r="F1795" s="47"/>
    </row>
    <row r="1796" spans="2:6">
      <c r="B1796" s="47"/>
      <c r="C1796" s="47"/>
      <c r="D1796" s="47"/>
      <c r="E1796" s="47"/>
      <c r="F1796" s="47"/>
    </row>
    <row r="1797" spans="2:6">
      <c r="B1797" s="47"/>
      <c r="C1797" s="47"/>
      <c r="D1797" s="47"/>
      <c r="E1797" s="47"/>
      <c r="F1797" s="47"/>
    </row>
    <row r="1798" spans="2:6">
      <c r="B1798" s="47"/>
      <c r="C1798" s="47"/>
      <c r="D1798" s="47"/>
      <c r="E1798" s="47"/>
      <c r="F1798" s="47"/>
    </row>
    <row r="1799" spans="2:6">
      <c r="B1799" s="47"/>
      <c r="C1799" s="47"/>
      <c r="D1799" s="47"/>
      <c r="E1799" s="47"/>
      <c r="F1799" s="47"/>
    </row>
    <row r="1800" spans="2:6">
      <c r="B1800" s="47"/>
      <c r="C1800" s="47"/>
      <c r="D1800" s="47"/>
      <c r="E1800" s="47"/>
      <c r="F1800" s="47"/>
    </row>
    <row r="1801" spans="2:6">
      <c r="B1801" s="47"/>
      <c r="C1801" s="47"/>
      <c r="D1801" s="47"/>
      <c r="E1801" s="47"/>
      <c r="F1801" s="47"/>
    </row>
    <row r="1802" spans="2:6">
      <c r="B1802" s="47"/>
      <c r="C1802" s="47"/>
      <c r="D1802" s="47"/>
      <c r="E1802" s="47"/>
      <c r="F1802" s="47"/>
    </row>
    <row r="1803" spans="2:6">
      <c r="B1803" s="47"/>
      <c r="C1803" s="47"/>
      <c r="D1803" s="47"/>
      <c r="E1803" s="47"/>
      <c r="F1803" s="47"/>
    </row>
    <row r="1804" spans="2:6">
      <c r="B1804" s="47"/>
      <c r="C1804" s="47"/>
      <c r="D1804" s="47"/>
      <c r="E1804" s="47"/>
      <c r="F1804" s="47"/>
    </row>
    <row r="1805" spans="2:6">
      <c r="B1805" s="47"/>
      <c r="C1805" s="47"/>
      <c r="D1805" s="47"/>
      <c r="E1805" s="47"/>
      <c r="F1805" s="47"/>
    </row>
    <row r="1806" spans="2:6">
      <c r="B1806" s="47"/>
      <c r="C1806" s="47"/>
      <c r="D1806" s="47"/>
      <c r="E1806" s="47"/>
      <c r="F1806" s="47"/>
    </row>
    <row r="1807" spans="2:6">
      <c r="B1807" s="47"/>
      <c r="C1807" s="47"/>
      <c r="D1807" s="47"/>
      <c r="E1807" s="47"/>
      <c r="F1807" s="47"/>
    </row>
    <row r="1808" spans="2:6">
      <c r="B1808" s="47"/>
      <c r="C1808" s="47"/>
      <c r="D1808" s="47"/>
      <c r="E1808" s="47"/>
      <c r="F1808" s="47"/>
    </row>
    <row r="1809" spans="2:6">
      <c r="B1809" s="47"/>
      <c r="C1809" s="47"/>
      <c r="D1809" s="47"/>
      <c r="E1809" s="47"/>
      <c r="F1809" s="47"/>
    </row>
    <row r="1810" spans="2:6">
      <c r="B1810" s="47"/>
      <c r="C1810" s="47"/>
      <c r="D1810" s="47"/>
      <c r="E1810" s="47"/>
      <c r="F1810" s="47"/>
    </row>
    <row r="1811" spans="2:6">
      <c r="B1811" s="47"/>
      <c r="C1811" s="47"/>
      <c r="D1811" s="47"/>
      <c r="E1811" s="47"/>
      <c r="F1811" s="47"/>
    </row>
    <row r="1812" spans="2:6">
      <c r="B1812" s="47"/>
      <c r="C1812" s="47"/>
      <c r="D1812" s="47"/>
      <c r="E1812" s="47"/>
      <c r="F1812" s="47"/>
    </row>
    <row r="1813" spans="2:6">
      <c r="B1813" s="47"/>
      <c r="C1813" s="47"/>
      <c r="D1813" s="47"/>
      <c r="E1813" s="47"/>
      <c r="F1813" s="47"/>
    </row>
    <row r="1814" spans="2:6">
      <c r="B1814" s="47"/>
      <c r="C1814" s="47"/>
      <c r="D1814" s="47"/>
      <c r="E1814" s="47"/>
      <c r="F1814" s="47"/>
    </row>
    <row r="1815" spans="2:6">
      <c r="B1815" s="47"/>
      <c r="C1815" s="47"/>
      <c r="D1815" s="47"/>
      <c r="E1815" s="47"/>
      <c r="F1815" s="47"/>
    </row>
    <row r="1816" spans="2:6">
      <c r="B1816" s="47"/>
      <c r="C1816" s="47"/>
      <c r="D1816" s="47"/>
      <c r="E1816" s="47"/>
      <c r="F1816" s="47"/>
    </row>
    <row r="1817" spans="2:6">
      <c r="B1817" s="47"/>
      <c r="C1817" s="47"/>
      <c r="D1817" s="47"/>
      <c r="E1817" s="47"/>
      <c r="F1817" s="47"/>
    </row>
    <row r="1818" spans="2:6">
      <c r="B1818" s="47"/>
      <c r="C1818" s="47"/>
      <c r="D1818" s="47"/>
      <c r="E1818" s="47"/>
      <c r="F1818" s="47"/>
    </row>
    <row r="1819" spans="2:6">
      <c r="B1819" s="47"/>
      <c r="C1819" s="47"/>
      <c r="D1819" s="47"/>
      <c r="E1819" s="47"/>
      <c r="F1819" s="47"/>
    </row>
    <row r="1820" spans="2:6">
      <c r="B1820" s="47"/>
      <c r="C1820" s="47"/>
      <c r="D1820" s="47"/>
      <c r="E1820" s="47"/>
      <c r="F1820" s="47"/>
    </row>
    <row r="1821" spans="2:6">
      <c r="B1821" s="47"/>
      <c r="C1821" s="47"/>
      <c r="D1821" s="47"/>
      <c r="E1821" s="47"/>
      <c r="F1821" s="47"/>
    </row>
    <row r="1822" spans="2:6">
      <c r="B1822" s="47"/>
      <c r="C1822" s="47"/>
      <c r="D1822" s="47"/>
      <c r="E1822" s="47"/>
      <c r="F1822" s="47"/>
    </row>
    <row r="1823" spans="2:6">
      <c r="B1823" s="47"/>
      <c r="C1823" s="47"/>
      <c r="D1823" s="47"/>
      <c r="E1823" s="47"/>
      <c r="F1823" s="47"/>
    </row>
    <row r="1824" spans="2:6">
      <c r="B1824" s="47"/>
      <c r="C1824" s="47"/>
      <c r="D1824" s="47"/>
      <c r="E1824" s="47"/>
      <c r="F1824" s="47"/>
    </row>
    <row r="1825" spans="2:6">
      <c r="B1825" s="47"/>
      <c r="C1825" s="47"/>
      <c r="D1825" s="47"/>
      <c r="E1825" s="47"/>
      <c r="F1825" s="47"/>
    </row>
    <row r="1826" spans="2:6">
      <c r="B1826" s="47"/>
      <c r="C1826" s="47"/>
      <c r="D1826" s="47"/>
      <c r="E1826" s="47"/>
      <c r="F1826" s="47"/>
    </row>
    <row r="1827" spans="2:6">
      <c r="B1827" s="47"/>
      <c r="C1827" s="47"/>
      <c r="D1827" s="47"/>
      <c r="E1827" s="47"/>
      <c r="F1827" s="47"/>
    </row>
    <row r="1828" spans="2:6">
      <c r="B1828" s="47"/>
      <c r="C1828" s="47"/>
      <c r="D1828" s="47"/>
      <c r="E1828" s="47"/>
      <c r="F1828" s="47"/>
    </row>
    <row r="1829" spans="2:6">
      <c r="B1829" s="47"/>
      <c r="C1829" s="47"/>
      <c r="D1829" s="47"/>
      <c r="E1829" s="47"/>
      <c r="F1829" s="47"/>
    </row>
    <row r="1830" spans="2:6">
      <c r="B1830" s="47"/>
      <c r="C1830" s="47"/>
      <c r="D1830" s="47"/>
      <c r="E1830" s="47"/>
      <c r="F1830" s="47"/>
    </row>
    <row r="1831" spans="2:6">
      <c r="B1831" s="47"/>
      <c r="C1831" s="47"/>
      <c r="D1831" s="47"/>
      <c r="E1831" s="47"/>
      <c r="F1831" s="47"/>
    </row>
    <row r="1832" spans="2:6">
      <c r="B1832" s="47"/>
      <c r="C1832" s="47"/>
      <c r="D1832" s="47"/>
      <c r="E1832" s="47"/>
      <c r="F1832" s="47"/>
    </row>
    <row r="1833" spans="2:6">
      <c r="B1833" s="47"/>
      <c r="C1833" s="47"/>
      <c r="D1833" s="47"/>
      <c r="E1833" s="47"/>
      <c r="F1833" s="47"/>
    </row>
    <row r="1834" spans="2:6">
      <c r="B1834" s="47"/>
      <c r="C1834" s="47"/>
      <c r="D1834" s="47"/>
      <c r="E1834" s="47"/>
      <c r="F1834" s="47"/>
    </row>
    <row r="1835" spans="2:6">
      <c r="B1835" s="47"/>
      <c r="C1835" s="47"/>
      <c r="D1835" s="47"/>
      <c r="E1835" s="47"/>
      <c r="F1835" s="47"/>
    </row>
    <row r="1836" spans="2:6">
      <c r="B1836" s="47"/>
      <c r="C1836" s="47"/>
      <c r="D1836" s="47"/>
      <c r="E1836" s="47"/>
      <c r="F1836" s="47"/>
    </row>
    <row r="1837" spans="2:6">
      <c r="B1837" s="47"/>
      <c r="C1837" s="47"/>
      <c r="D1837" s="47"/>
      <c r="E1837" s="47"/>
      <c r="F1837" s="47"/>
    </row>
    <row r="1838" spans="2:6">
      <c r="B1838" s="47"/>
      <c r="C1838" s="47"/>
      <c r="D1838" s="47"/>
      <c r="E1838" s="47"/>
      <c r="F1838" s="47"/>
    </row>
    <row r="1839" spans="2:6">
      <c r="B1839" s="47"/>
      <c r="C1839" s="47"/>
      <c r="D1839" s="47"/>
      <c r="E1839" s="47"/>
      <c r="F1839" s="47"/>
    </row>
    <row r="1840" spans="2:6">
      <c r="B1840" s="47"/>
      <c r="C1840" s="47"/>
      <c r="D1840" s="47"/>
      <c r="E1840" s="47"/>
      <c r="F1840" s="47"/>
    </row>
    <row r="1841" spans="2:6">
      <c r="B1841" s="47"/>
      <c r="C1841" s="47"/>
      <c r="D1841" s="47"/>
      <c r="E1841" s="47"/>
      <c r="F1841" s="47"/>
    </row>
    <row r="1842" spans="2:6">
      <c r="B1842" s="47"/>
      <c r="C1842" s="47"/>
      <c r="D1842" s="47"/>
      <c r="E1842" s="47"/>
      <c r="F1842" s="47"/>
    </row>
    <row r="1843" spans="2:6">
      <c r="B1843" s="47"/>
      <c r="C1843" s="47"/>
      <c r="D1843" s="47"/>
      <c r="E1843" s="47"/>
      <c r="F1843" s="47"/>
    </row>
    <row r="1844" spans="2:6">
      <c r="B1844" s="47"/>
      <c r="C1844" s="47"/>
      <c r="D1844" s="47"/>
      <c r="E1844" s="47"/>
      <c r="F1844" s="47"/>
    </row>
    <row r="1845" spans="2:6">
      <c r="B1845" s="47"/>
      <c r="C1845" s="47"/>
      <c r="D1845" s="47"/>
      <c r="E1845" s="47"/>
      <c r="F1845" s="47"/>
    </row>
    <row r="1846" spans="2:6">
      <c r="B1846" s="47"/>
      <c r="C1846" s="47"/>
      <c r="D1846" s="47"/>
      <c r="E1846" s="47"/>
      <c r="F1846" s="47"/>
    </row>
    <row r="1847" spans="2:6">
      <c r="B1847" s="47"/>
      <c r="C1847" s="47"/>
      <c r="D1847" s="47"/>
      <c r="E1847" s="47"/>
      <c r="F1847" s="47"/>
    </row>
    <row r="1848" spans="2:6">
      <c r="B1848" s="47"/>
      <c r="C1848" s="47"/>
      <c r="D1848" s="47"/>
      <c r="E1848" s="47"/>
      <c r="F1848" s="47"/>
    </row>
    <row r="1849" spans="2:6">
      <c r="B1849" s="47"/>
      <c r="C1849" s="47"/>
      <c r="D1849" s="47"/>
      <c r="E1849" s="47"/>
      <c r="F1849" s="47"/>
    </row>
    <row r="1850" spans="2:6">
      <c r="B1850" s="47"/>
      <c r="C1850" s="47"/>
      <c r="D1850" s="47"/>
      <c r="E1850" s="47"/>
      <c r="F1850" s="47"/>
    </row>
    <row r="1851" spans="2:6">
      <c r="B1851" s="47"/>
      <c r="C1851" s="47"/>
      <c r="D1851" s="47"/>
      <c r="E1851" s="47"/>
      <c r="F1851" s="47"/>
    </row>
    <row r="1852" spans="2:6">
      <c r="B1852" s="47"/>
      <c r="C1852" s="47"/>
      <c r="D1852" s="47"/>
      <c r="E1852" s="47"/>
      <c r="F1852" s="47"/>
    </row>
    <row r="1853" spans="2:6">
      <c r="B1853" s="47"/>
      <c r="C1853" s="47"/>
      <c r="D1853" s="47"/>
      <c r="E1853" s="47"/>
      <c r="F1853" s="47"/>
    </row>
    <row r="1854" spans="2:6">
      <c r="B1854" s="47"/>
      <c r="C1854" s="47"/>
      <c r="D1854" s="47"/>
      <c r="E1854" s="47"/>
      <c r="F1854" s="47"/>
    </row>
    <row r="1855" spans="2:6">
      <c r="B1855" s="47"/>
      <c r="C1855" s="47"/>
      <c r="D1855" s="47"/>
      <c r="E1855" s="47"/>
      <c r="F1855" s="47"/>
    </row>
    <row r="1856" spans="2:6">
      <c r="B1856" s="47"/>
      <c r="C1856" s="47"/>
      <c r="D1856" s="47"/>
      <c r="E1856" s="47"/>
      <c r="F1856" s="47"/>
    </row>
    <row r="1857" spans="2:6">
      <c r="B1857" s="47"/>
      <c r="C1857" s="47"/>
      <c r="D1857" s="47"/>
      <c r="E1857" s="47"/>
      <c r="F1857" s="47"/>
    </row>
    <row r="1858" spans="2:6">
      <c r="B1858" s="47"/>
      <c r="C1858" s="47"/>
      <c r="D1858" s="47"/>
      <c r="E1858" s="47"/>
      <c r="F1858" s="47"/>
    </row>
    <row r="1859" spans="2:6">
      <c r="B1859" s="47"/>
      <c r="C1859" s="47"/>
      <c r="D1859" s="47"/>
      <c r="E1859" s="47"/>
      <c r="F1859" s="47"/>
    </row>
    <row r="1860" spans="2:6">
      <c r="B1860" s="47"/>
      <c r="C1860" s="47"/>
      <c r="D1860" s="47"/>
      <c r="E1860" s="47"/>
      <c r="F1860" s="47"/>
    </row>
    <row r="1861" spans="2:6">
      <c r="B1861" s="47"/>
      <c r="C1861" s="47"/>
      <c r="D1861" s="47"/>
      <c r="E1861" s="47"/>
      <c r="F1861" s="47"/>
    </row>
    <row r="1862" spans="2:6">
      <c r="B1862" s="47"/>
      <c r="C1862" s="47"/>
      <c r="D1862" s="47"/>
      <c r="E1862" s="47"/>
      <c r="F1862" s="47"/>
    </row>
    <row r="1863" spans="2:6">
      <c r="B1863" s="47"/>
      <c r="C1863" s="47"/>
      <c r="D1863" s="47"/>
      <c r="E1863" s="47"/>
      <c r="F1863" s="47"/>
    </row>
    <row r="1864" spans="2:6">
      <c r="B1864" s="47"/>
      <c r="C1864" s="47"/>
      <c r="D1864" s="47"/>
      <c r="E1864" s="47"/>
      <c r="F1864" s="47"/>
    </row>
    <row r="1865" spans="2:6">
      <c r="B1865" s="47"/>
      <c r="C1865" s="47"/>
      <c r="D1865" s="47"/>
      <c r="E1865" s="47"/>
      <c r="F1865" s="47"/>
    </row>
    <row r="1866" spans="2:6">
      <c r="B1866" s="47"/>
      <c r="C1866" s="47"/>
      <c r="D1866" s="47"/>
      <c r="E1866" s="47"/>
      <c r="F1866" s="47"/>
    </row>
    <row r="1867" spans="2:6">
      <c r="B1867" s="47"/>
      <c r="C1867" s="47"/>
      <c r="D1867" s="47"/>
      <c r="E1867" s="47"/>
      <c r="F1867" s="47"/>
    </row>
    <row r="1868" spans="2:6">
      <c r="B1868" s="47"/>
      <c r="C1868" s="47"/>
      <c r="D1868" s="47"/>
      <c r="E1868" s="47"/>
      <c r="F1868" s="47"/>
    </row>
    <row r="1869" spans="2:6">
      <c r="B1869" s="47"/>
      <c r="C1869" s="47"/>
      <c r="D1869" s="47"/>
      <c r="E1869" s="47"/>
      <c r="F1869" s="47"/>
    </row>
    <row r="1870" spans="2:6">
      <c r="B1870" s="47"/>
      <c r="C1870" s="47"/>
      <c r="D1870" s="47"/>
      <c r="E1870" s="47"/>
      <c r="F1870" s="47"/>
    </row>
    <row r="1871" spans="2:6">
      <c r="B1871" s="47"/>
      <c r="C1871" s="47"/>
      <c r="D1871" s="47"/>
      <c r="E1871" s="47"/>
      <c r="F1871" s="47"/>
    </row>
    <row r="1872" spans="2:6">
      <c r="B1872" s="47"/>
      <c r="C1872" s="47"/>
      <c r="D1872" s="47"/>
      <c r="E1872" s="47"/>
      <c r="F1872" s="47"/>
    </row>
    <row r="1873" spans="2:6">
      <c r="B1873" s="47"/>
      <c r="C1873" s="47"/>
      <c r="D1873" s="47"/>
      <c r="E1873" s="47"/>
      <c r="F1873" s="47"/>
    </row>
    <row r="1874" spans="2:6">
      <c r="B1874" s="47"/>
      <c r="C1874" s="47"/>
      <c r="D1874" s="47"/>
      <c r="E1874" s="47"/>
      <c r="F1874" s="47"/>
    </row>
    <row r="1875" spans="2:6">
      <c r="B1875" s="47"/>
      <c r="C1875" s="47"/>
      <c r="D1875" s="47"/>
      <c r="E1875" s="47"/>
      <c r="F1875" s="47"/>
    </row>
    <row r="1876" spans="2:6">
      <c r="B1876" s="47"/>
      <c r="C1876" s="47"/>
      <c r="D1876" s="47"/>
      <c r="E1876" s="47"/>
      <c r="F1876" s="47"/>
    </row>
    <row r="1877" spans="2:6">
      <c r="B1877" s="47"/>
      <c r="C1877" s="47"/>
      <c r="D1877" s="47"/>
      <c r="E1877" s="47"/>
      <c r="F1877" s="47"/>
    </row>
    <row r="1878" spans="2:6">
      <c r="B1878" s="47"/>
      <c r="C1878" s="47"/>
      <c r="D1878" s="47"/>
      <c r="E1878" s="47"/>
      <c r="F1878" s="47"/>
    </row>
    <row r="1879" spans="2:6">
      <c r="B1879" s="47"/>
      <c r="C1879" s="47"/>
      <c r="D1879" s="47"/>
      <c r="E1879" s="47"/>
      <c r="F1879" s="47"/>
    </row>
    <row r="1880" spans="2:6">
      <c r="B1880" s="47"/>
      <c r="C1880" s="47"/>
      <c r="D1880" s="47"/>
      <c r="E1880" s="47"/>
      <c r="F1880" s="47"/>
    </row>
    <row r="1881" spans="2:6">
      <c r="B1881" s="47"/>
      <c r="C1881" s="47"/>
      <c r="D1881" s="47"/>
      <c r="E1881" s="47"/>
      <c r="F1881" s="47"/>
    </row>
    <row r="1882" spans="2:6">
      <c r="B1882" s="47"/>
      <c r="C1882" s="47"/>
      <c r="D1882" s="47"/>
      <c r="E1882" s="47"/>
      <c r="F1882" s="47"/>
    </row>
    <row r="1883" spans="2:6">
      <c r="B1883" s="47"/>
      <c r="C1883" s="47"/>
      <c r="D1883" s="47"/>
      <c r="E1883" s="47"/>
      <c r="F1883" s="47"/>
    </row>
    <row r="1884" spans="2:6">
      <c r="B1884" s="47"/>
      <c r="C1884" s="47"/>
      <c r="D1884" s="47"/>
      <c r="E1884" s="47"/>
      <c r="F1884" s="47"/>
    </row>
    <row r="1885" spans="2:6">
      <c r="B1885" s="47"/>
      <c r="C1885" s="47"/>
      <c r="D1885" s="47"/>
      <c r="E1885" s="47"/>
      <c r="F1885" s="47"/>
    </row>
    <row r="1886" spans="2:6">
      <c r="B1886" s="47"/>
      <c r="C1886" s="47"/>
      <c r="D1886" s="47"/>
      <c r="E1886" s="47"/>
      <c r="F1886" s="47"/>
    </row>
    <row r="1887" spans="2:6">
      <c r="B1887" s="47"/>
      <c r="C1887" s="47"/>
      <c r="D1887" s="47"/>
      <c r="E1887" s="47"/>
      <c r="F1887" s="47"/>
    </row>
    <row r="1888" spans="2:6">
      <c r="B1888" s="47"/>
      <c r="C1888" s="47"/>
      <c r="D1888" s="47"/>
      <c r="E1888" s="47"/>
      <c r="F1888" s="47"/>
    </row>
    <row r="1889" spans="2:6">
      <c r="B1889" s="47"/>
      <c r="C1889" s="47"/>
      <c r="D1889" s="47"/>
      <c r="E1889" s="47"/>
      <c r="F1889" s="47"/>
    </row>
    <row r="1890" spans="2:6">
      <c r="B1890" s="47"/>
      <c r="C1890" s="47"/>
      <c r="D1890" s="47"/>
      <c r="E1890" s="47"/>
      <c r="F1890" s="47"/>
    </row>
    <row r="1891" spans="2:6">
      <c r="B1891" s="47"/>
      <c r="C1891" s="47"/>
      <c r="D1891" s="47"/>
      <c r="E1891" s="47"/>
      <c r="F1891" s="47"/>
    </row>
    <row r="1892" spans="2:6">
      <c r="B1892" s="47"/>
      <c r="C1892" s="47"/>
      <c r="D1892" s="47"/>
      <c r="E1892" s="47"/>
      <c r="F1892" s="47"/>
    </row>
    <row r="1893" spans="2:6">
      <c r="B1893" s="47"/>
      <c r="C1893" s="47"/>
      <c r="D1893" s="47"/>
      <c r="E1893" s="47"/>
      <c r="F1893" s="47"/>
    </row>
    <row r="1894" spans="2:6">
      <c r="B1894" s="47"/>
      <c r="C1894" s="47"/>
      <c r="D1894" s="47"/>
      <c r="E1894" s="47"/>
      <c r="F1894" s="47"/>
    </row>
    <row r="1895" spans="2:6">
      <c r="B1895" s="47"/>
      <c r="C1895" s="47"/>
      <c r="D1895" s="47"/>
      <c r="E1895" s="47"/>
      <c r="F1895" s="47"/>
    </row>
    <row r="1896" spans="2:6">
      <c r="B1896" s="47"/>
      <c r="C1896" s="47"/>
      <c r="D1896" s="47"/>
      <c r="E1896" s="47"/>
      <c r="F1896" s="47"/>
    </row>
    <row r="1897" spans="2:6">
      <c r="B1897" s="47"/>
      <c r="C1897" s="47"/>
      <c r="D1897" s="47"/>
      <c r="E1897" s="47"/>
      <c r="F1897" s="47"/>
    </row>
    <row r="1898" spans="2:6">
      <c r="B1898" s="47"/>
      <c r="C1898" s="47"/>
      <c r="D1898" s="47"/>
      <c r="E1898" s="47"/>
      <c r="F1898" s="47"/>
    </row>
    <row r="1899" spans="2:6">
      <c r="B1899" s="47"/>
      <c r="C1899" s="47"/>
      <c r="D1899" s="47"/>
      <c r="E1899" s="47"/>
      <c r="F1899" s="47"/>
    </row>
    <row r="1900" spans="2:6">
      <c r="B1900" s="47"/>
      <c r="C1900" s="47"/>
      <c r="D1900" s="47"/>
      <c r="E1900" s="47"/>
      <c r="F1900" s="47"/>
    </row>
    <row r="1901" spans="2:6">
      <c r="B1901" s="47"/>
      <c r="C1901" s="47"/>
      <c r="D1901" s="47"/>
      <c r="E1901" s="47"/>
      <c r="F1901" s="47"/>
    </row>
    <row r="1902" spans="2:6">
      <c r="B1902" s="47"/>
      <c r="C1902" s="47"/>
      <c r="D1902" s="47"/>
      <c r="E1902" s="47"/>
      <c r="F1902" s="47"/>
    </row>
    <row r="1903" spans="2:6">
      <c r="B1903" s="47"/>
      <c r="C1903" s="47"/>
      <c r="D1903" s="47"/>
      <c r="E1903" s="47"/>
      <c r="F1903" s="47"/>
    </row>
    <row r="1904" spans="2:6">
      <c r="B1904" s="47"/>
      <c r="C1904" s="47"/>
      <c r="D1904" s="47"/>
      <c r="E1904" s="47"/>
      <c r="F1904" s="47"/>
    </row>
    <row r="1905" spans="2:6">
      <c r="B1905" s="47"/>
      <c r="C1905" s="47"/>
      <c r="D1905" s="47"/>
      <c r="E1905" s="47"/>
      <c r="F1905" s="47"/>
    </row>
    <row r="1906" spans="2:6">
      <c r="B1906" s="47"/>
      <c r="C1906" s="47"/>
      <c r="D1906" s="47"/>
      <c r="E1906" s="47"/>
      <c r="F1906" s="47"/>
    </row>
    <row r="1907" spans="2:6">
      <c r="B1907" s="47"/>
      <c r="C1907" s="47"/>
      <c r="D1907" s="47"/>
      <c r="E1907" s="47"/>
      <c r="F1907" s="47"/>
    </row>
    <row r="1908" spans="2:6">
      <c r="B1908" s="47"/>
      <c r="C1908" s="47"/>
      <c r="D1908" s="47"/>
      <c r="E1908" s="47"/>
      <c r="F1908" s="47"/>
    </row>
    <row r="1909" spans="2:6">
      <c r="B1909" s="47"/>
      <c r="C1909" s="47"/>
      <c r="D1909" s="47"/>
      <c r="E1909" s="47"/>
      <c r="F1909" s="47"/>
    </row>
    <row r="1910" spans="2:6">
      <c r="B1910" s="47"/>
      <c r="C1910" s="47"/>
      <c r="D1910" s="47"/>
      <c r="E1910" s="47"/>
      <c r="F1910" s="47"/>
    </row>
    <row r="1911" spans="2:6">
      <c r="B1911" s="47"/>
      <c r="C1911" s="47"/>
      <c r="D1911" s="47"/>
      <c r="E1911" s="47"/>
      <c r="F1911" s="47"/>
    </row>
    <row r="1912" spans="2:6">
      <c r="B1912" s="47"/>
      <c r="C1912" s="47"/>
      <c r="D1912" s="47"/>
      <c r="E1912" s="47"/>
      <c r="F1912" s="47"/>
    </row>
    <row r="1913" spans="2:6">
      <c r="B1913" s="47"/>
      <c r="C1913" s="47"/>
      <c r="D1913" s="47"/>
      <c r="E1913" s="47"/>
      <c r="F1913" s="47"/>
    </row>
    <row r="1914" spans="2:6">
      <c r="B1914" s="47"/>
      <c r="C1914" s="47"/>
      <c r="D1914" s="47"/>
      <c r="E1914" s="47"/>
      <c r="F1914" s="47"/>
    </row>
  </sheetData>
  <mergeCells count="4">
    <mergeCell ref="A2:F2"/>
    <mergeCell ref="A3:F3"/>
    <mergeCell ref="A4:F4"/>
    <mergeCell ref="A5:F5"/>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tabColor theme="0" tint="-0.14999847407452621"/>
  </sheetPr>
  <dimension ref="A1:AF1894"/>
  <sheetViews>
    <sheetView showGridLines="0" zoomScale="70" zoomScaleNormal="70" workbookViewId="0">
      <selection activeCell="J15" sqref="J15"/>
    </sheetView>
  </sheetViews>
  <sheetFormatPr baseColWidth="10" defaultColWidth="9.140625" defaultRowHeight="15"/>
  <cols>
    <col min="1" max="1" width="92.85546875" style="48" customWidth="1"/>
    <col min="2" max="3" width="14.7109375" style="881" bestFit="1" customWidth="1"/>
    <col min="4" max="4" width="14.42578125" style="881" bestFit="1" customWidth="1"/>
    <col min="5" max="5" width="15" style="881" bestFit="1" customWidth="1"/>
    <col min="6" max="6" width="13.42578125" style="881" bestFit="1" customWidth="1"/>
    <col min="7" max="8" width="14" style="881" bestFit="1" customWidth="1"/>
    <col min="9" max="9" width="13.7109375" style="52" bestFit="1" customWidth="1"/>
    <col min="10" max="10" width="13" style="52" bestFit="1" customWidth="1"/>
    <col min="11" max="11" width="13" style="108" bestFit="1" customWidth="1"/>
    <col min="12" max="12" width="13.28515625" style="108" bestFit="1" customWidth="1"/>
    <col min="13" max="13" width="13.28515625" style="881" bestFit="1" customWidth="1"/>
    <col min="14" max="14" width="14" style="881" bestFit="1" customWidth="1"/>
    <col min="15" max="15" width="13" style="881" bestFit="1" customWidth="1"/>
    <col min="16" max="16" width="14.5703125" style="881" bestFit="1" customWidth="1"/>
    <col min="17" max="17" width="13.28515625" style="881" bestFit="1" customWidth="1"/>
    <col min="18" max="18" width="13" style="881" bestFit="1" customWidth="1"/>
    <col min="19" max="19" width="14" style="881" bestFit="1" customWidth="1"/>
    <col min="20" max="20" width="13" style="881" bestFit="1" customWidth="1"/>
    <col min="21" max="22" width="14.42578125" style="881" bestFit="1" customWidth="1"/>
    <col min="23" max="23" width="13.7109375" style="881" bestFit="1" customWidth="1"/>
    <col min="24" max="24" width="13.42578125" style="881" bestFit="1" customWidth="1"/>
    <col min="25" max="25" width="13" style="881" bestFit="1" customWidth="1"/>
    <col min="26" max="26" width="14.28515625" style="881" bestFit="1" customWidth="1"/>
    <col min="27" max="27" width="13" style="881" bestFit="1" customWidth="1"/>
    <col min="28" max="28" width="13.7109375" style="881" bestFit="1" customWidth="1"/>
    <col min="29" max="29" width="13.42578125" style="881" bestFit="1" customWidth="1"/>
    <col min="30" max="30" width="13" style="881" bestFit="1" customWidth="1"/>
    <col min="31" max="31" width="14" style="881" bestFit="1" customWidth="1"/>
    <col min="32" max="32" width="19.85546875" style="881" bestFit="1" customWidth="1"/>
    <col min="33" max="256" width="9.140625" style="881"/>
    <col min="257" max="257" width="92.85546875" style="881" customWidth="1"/>
    <col min="258" max="259" width="14.7109375" style="881" bestFit="1" customWidth="1"/>
    <col min="260" max="260" width="14.42578125" style="881" bestFit="1" customWidth="1"/>
    <col min="261" max="261" width="15" style="881" bestFit="1" customWidth="1"/>
    <col min="262" max="262" width="13.42578125" style="881" bestFit="1" customWidth="1"/>
    <col min="263" max="264" width="14" style="881" bestFit="1" customWidth="1"/>
    <col min="265" max="265" width="13.7109375" style="881" bestFit="1" customWidth="1"/>
    <col min="266" max="267" width="13" style="881" bestFit="1" customWidth="1"/>
    <col min="268" max="269" width="13.28515625" style="881" bestFit="1" customWidth="1"/>
    <col min="270" max="270" width="14" style="881" bestFit="1" customWidth="1"/>
    <col min="271" max="271" width="13" style="881" bestFit="1" customWidth="1"/>
    <col min="272" max="272" width="14.5703125" style="881" bestFit="1" customWidth="1"/>
    <col min="273" max="273" width="13.28515625" style="881" bestFit="1" customWidth="1"/>
    <col min="274" max="274" width="13" style="881" bestFit="1" customWidth="1"/>
    <col min="275" max="275" width="14" style="881" bestFit="1" customWidth="1"/>
    <col min="276" max="276" width="13" style="881" bestFit="1" customWidth="1"/>
    <col min="277" max="278" width="14.42578125" style="881" bestFit="1" customWidth="1"/>
    <col min="279" max="279" width="13.7109375" style="881" bestFit="1" customWidth="1"/>
    <col min="280" max="280" width="13.42578125" style="881" bestFit="1" customWidth="1"/>
    <col min="281" max="281" width="13" style="881" bestFit="1" customWidth="1"/>
    <col min="282" max="282" width="14.28515625" style="881" bestFit="1" customWidth="1"/>
    <col min="283" max="283" width="13" style="881" bestFit="1" customWidth="1"/>
    <col min="284" max="284" width="13.7109375" style="881" bestFit="1" customWidth="1"/>
    <col min="285" max="285" width="13.42578125" style="881" bestFit="1" customWidth="1"/>
    <col min="286" max="286" width="13" style="881" bestFit="1" customWidth="1"/>
    <col min="287" max="287" width="14" style="881" bestFit="1" customWidth="1"/>
    <col min="288" max="288" width="19.85546875" style="881" bestFit="1" customWidth="1"/>
    <col min="289" max="512" width="9.140625" style="881"/>
    <col min="513" max="513" width="92.85546875" style="881" customWidth="1"/>
    <col min="514" max="515" width="14.7109375" style="881" bestFit="1" customWidth="1"/>
    <col min="516" max="516" width="14.42578125" style="881" bestFit="1" customWidth="1"/>
    <col min="517" max="517" width="15" style="881" bestFit="1" customWidth="1"/>
    <col min="518" max="518" width="13.42578125" style="881" bestFit="1" customWidth="1"/>
    <col min="519" max="520" width="14" style="881" bestFit="1" customWidth="1"/>
    <col min="521" max="521" width="13.7109375" style="881" bestFit="1" customWidth="1"/>
    <col min="522" max="523" width="13" style="881" bestFit="1" customWidth="1"/>
    <col min="524" max="525" width="13.28515625" style="881" bestFit="1" customWidth="1"/>
    <col min="526" max="526" width="14" style="881" bestFit="1" customWidth="1"/>
    <col min="527" max="527" width="13" style="881" bestFit="1" customWidth="1"/>
    <col min="528" max="528" width="14.5703125" style="881" bestFit="1" customWidth="1"/>
    <col min="529" max="529" width="13.28515625" style="881" bestFit="1" customWidth="1"/>
    <col min="530" max="530" width="13" style="881" bestFit="1" customWidth="1"/>
    <col min="531" max="531" width="14" style="881" bestFit="1" customWidth="1"/>
    <col min="532" max="532" width="13" style="881" bestFit="1" customWidth="1"/>
    <col min="533" max="534" width="14.42578125" style="881" bestFit="1" customWidth="1"/>
    <col min="535" max="535" width="13.7109375" style="881" bestFit="1" customWidth="1"/>
    <col min="536" max="536" width="13.42578125" style="881" bestFit="1" customWidth="1"/>
    <col min="537" max="537" width="13" style="881" bestFit="1" customWidth="1"/>
    <col min="538" max="538" width="14.28515625" style="881" bestFit="1" customWidth="1"/>
    <col min="539" max="539" width="13" style="881" bestFit="1" customWidth="1"/>
    <col min="540" max="540" width="13.7109375" style="881" bestFit="1" customWidth="1"/>
    <col min="541" max="541" width="13.42578125" style="881" bestFit="1" customWidth="1"/>
    <col min="542" max="542" width="13" style="881" bestFit="1" customWidth="1"/>
    <col min="543" max="543" width="14" style="881" bestFit="1" customWidth="1"/>
    <col min="544" max="544" width="19.85546875" style="881" bestFit="1" customWidth="1"/>
    <col min="545" max="768" width="9.140625" style="881"/>
    <col min="769" max="769" width="92.85546875" style="881" customWidth="1"/>
    <col min="770" max="771" width="14.7109375" style="881" bestFit="1" customWidth="1"/>
    <col min="772" max="772" width="14.42578125" style="881" bestFit="1" customWidth="1"/>
    <col min="773" max="773" width="15" style="881" bestFit="1" customWidth="1"/>
    <col min="774" max="774" width="13.42578125" style="881" bestFit="1" customWidth="1"/>
    <col min="775" max="776" width="14" style="881" bestFit="1" customWidth="1"/>
    <col min="777" max="777" width="13.7109375" style="881" bestFit="1" customWidth="1"/>
    <col min="778" max="779" width="13" style="881" bestFit="1" customWidth="1"/>
    <col min="780" max="781" width="13.28515625" style="881" bestFit="1" customWidth="1"/>
    <col min="782" max="782" width="14" style="881" bestFit="1" customWidth="1"/>
    <col min="783" max="783" width="13" style="881" bestFit="1" customWidth="1"/>
    <col min="784" max="784" width="14.5703125" style="881" bestFit="1" customWidth="1"/>
    <col min="785" max="785" width="13.28515625" style="881" bestFit="1" customWidth="1"/>
    <col min="786" max="786" width="13" style="881" bestFit="1" customWidth="1"/>
    <col min="787" max="787" width="14" style="881" bestFit="1" customWidth="1"/>
    <col min="788" max="788" width="13" style="881" bestFit="1" customWidth="1"/>
    <col min="789" max="790" width="14.42578125" style="881" bestFit="1" customWidth="1"/>
    <col min="791" max="791" width="13.7109375" style="881" bestFit="1" customWidth="1"/>
    <col min="792" max="792" width="13.42578125" style="881" bestFit="1" customWidth="1"/>
    <col min="793" max="793" width="13" style="881" bestFit="1" customWidth="1"/>
    <col min="794" max="794" width="14.28515625" style="881" bestFit="1" customWidth="1"/>
    <col min="795" max="795" width="13" style="881" bestFit="1" customWidth="1"/>
    <col min="796" max="796" width="13.7109375" style="881" bestFit="1" customWidth="1"/>
    <col min="797" max="797" width="13.42578125" style="881" bestFit="1" customWidth="1"/>
    <col min="798" max="798" width="13" style="881" bestFit="1" customWidth="1"/>
    <col min="799" max="799" width="14" style="881" bestFit="1" customWidth="1"/>
    <col min="800" max="800" width="19.85546875" style="881" bestFit="1" customWidth="1"/>
    <col min="801" max="1024" width="9.140625" style="881"/>
    <col min="1025" max="1025" width="92.85546875" style="881" customWidth="1"/>
    <col min="1026" max="1027" width="14.7109375" style="881" bestFit="1" customWidth="1"/>
    <col min="1028" max="1028" width="14.42578125" style="881" bestFit="1" customWidth="1"/>
    <col min="1029" max="1029" width="15" style="881" bestFit="1" customWidth="1"/>
    <col min="1030" max="1030" width="13.42578125" style="881" bestFit="1" customWidth="1"/>
    <col min="1031" max="1032" width="14" style="881" bestFit="1" customWidth="1"/>
    <col min="1033" max="1033" width="13.7109375" style="881" bestFit="1" customWidth="1"/>
    <col min="1034" max="1035" width="13" style="881" bestFit="1" customWidth="1"/>
    <col min="1036" max="1037" width="13.28515625" style="881" bestFit="1" customWidth="1"/>
    <col min="1038" max="1038" width="14" style="881" bestFit="1" customWidth="1"/>
    <col min="1039" max="1039" width="13" style="881" bestFit="1" customWidth="1"/>
    <col min="1040" max="1040" width="14.5703125" style="881" bestFit="1" customWidth="1"/>
    <col min="1041" max="1041" width="13.28515625" style="881" bestFit="1" customWidth="1"/>
    <col min="1042" max="1042" width="13" style="881" bestFit="1" customWidth="1"/>
    <col min="1043" max="1043" width="14" style="881" bestFit="1" customWidth="1"/>
    <col min="1044" max="1044" width="13" style="881" bestFit="1" customWidth="1"/>
    <col min="1045" max="1046" width="14.42578125" style="881" bestFit="1" customWidth="1"/>
    <col min="1047" max="1047" width="13.7109375" style="881" bestFit="1" customWidth="1"/>
    <col min="1048" max="1048" width="13.42578125" style="881" bestFit="1" customWidth="1"/>
    <col min="1049" max="1049" width="13" style="881" bestFit="1" customWidth="1"/>
    <col min="1050" max="1050" width="14.28515625" style="881" bestFit="1" customWidth="1"/>
    <col min="1051" max="1051" width="13" style="881" bestFit="1" customWidth="1"/>
    <col min="1052" max="1052" width="13.7109375" style="881" bestFit="1" customWidth="1"/>
    <col min="1053" max="1053" width="13.42578125" style="881" bestFit="1" customWidth="1"/>
    <col min="1054" max="1054" width="13" style="881" bestFit="1" customWidth="1"/>
    <col min="1055" max="1055" width="14" style="881" bestFit="1" customWidth="1"/>
    <col min="1056" max="1056" width="19.85546875" style="881" bestFit="1" customWidth="1"/>
    <col min="1057" max="1280" width="9.140625" style="881"/>
    <col min="1281" max="1281" width="92.85546875" style="881" customWidth="1"/>
    <col min="1282" max="1283" width="14.7109375" style="881" bestFit="1" customWidth="1"/>
    <col min="1284" max="1284" width="14.42578125" style="881" bestFit="1" customWidth="1"/>
    <col min="1285" max="1285" width="15" style="881" bestFit="1" customWidth="1"/>
    <col min="1286" max="1286" width="13.42578125" style="881" bestFit="1" customWidth="1"/>
    <col min="1287" max="1288" width="14" style="881" bestFit="1" customWidth="1"/>
    <col min="1289" max="1289" width="13.7109375" style="881" bestFit="1" customWidth="1"/>
    <col min="1290" max="1291" width="13" style="881" bestFit="1" customWidth="1"/>
    <col min="1292" max="1293" width="13.28515625" style="881" bestFit="1" customWidth="1"/>
    <col min="1294" max="1294" width="14" style="881" bestFit="1" customWidth="1"/>
    <col min="1295" max="1295" width="13" style="881" bestFit="1" customWidth="1"/>
    <col min="1296" max="1296" width="14.5703125" style="881" bestFit="1" customWidth="1"/>
    <col min="1297" max="1297" width="13.28515625" style="881" bestFit="1" customWidth="1"/>
    <col min="1298" max="1298" width="13" style="881" bestFit="1" customWidth="1"/>
    <col min="1299" max="1299" width="14" style="881" bestFit="1" customWidth="1"/>
    <col min="1300" max="1300" width="13" style="881" bestFit="1" customWidth="1"/>
    <col min="1301" max="1302" width="14.42578125" style="881" bestFit="1" customWidth="1"/>
    <col min="1303" max="1303" width="13.7109375" style="881" bestFit="1" customWidth="1"/>
    <col min="1304" max="1304" width="13.42578125" style="881" bestFit="1" customWidth="1"/>
    <col min="1305" max="1305" width="13" style="881" bestFit="1" customWidth="1"/>
    <col min="1306" max="1306" width="14.28515625" style="881" bestFit="1" customWidth="1"/>
    <col min="1307" max="1307" width="13" style="881" bestFit="1" customWidth="1"/>
    <col min="1308" max="1308" width="13.7109375" style="881" bestFit="1" customWidth="1"/>
    <col min="1309" max="1309" width="13.42578125" style="881" bestFit="1" customWidth="1"/>
    <col min="1310" max="1310" width="13" style="881" bestFit="1" customWidth="1"/>
    <col min="1311" max="1311" width="14" style="881" bestFit="1" customWidth="1"/>
    <col min="1312" max="1312" width="19.85546875" style="881" bestFit="1" customWidth="1"/>
    <col min="1313" max="1536" width="9.140625" style="881"/>
    <col min="1537" max="1537" width="92.85546875" style="881" customWidth="1"/>
    <col min="1538" max="1539" width="14.7109375" style="881" bestFit="1" customWidth="1"/>
    <col min="1540" max="1540" width="14.42578125" style="881" bestFit="1" customWidth="1"/>
    <col min="1541" max="1541" width="15" style="881" bestFit="1" customWidth="1"/>
    <col min="1542" max="1542" width="13.42578125" style="881" bestFit="1" customWidth="1"/>
    <col min="1543" max="1544" width="14" style="881" bestFit="1" customWidth="1"/>
    <col min="1545" max="1545" width="13.7109375" style="881" bestFit="1" customWidth="1"/>
    <col min="1546" max="1547" width="13" style="881" bestFit="1" customWidth="1"/>
    <col min="1548" max="1549" width="13.28515625" style="881" bestFit="1" customWidth="1"/>
    <col min="1550" max="1550" width="14" style="881" bestFit="1" customWidth="1"/>
    <col min="1551" max="1551" width="13" style="881" bestFit="1" customWidth="1"/>
    <col min="1552" max="1552" width="14.5703125" style="881" bestFit="1" customWidth="1"/>
    <col min="1553" max="1553" width="13.28515625" style="881" bestFit="1" customWidth="1"/>
    <col min="1554" max="1554" width="13" style="881" bestFit="1" customWidth="1"/>
    <col min="1555" max="1555" width="14" style="881" bestFit="1" customWidth="1"/>
    <col min="1556" max="1556" width="13" style="881" bestFit="1" customWidth="1"/>
    <col min="1557" max="1558" width="14.42578125" style="881" bestFit="1" customWidth="1"/>
    <col min="1559" max="1559" width="13.7109375" style="881" bestFit="1" customWidth="1"/>
    <col min="1560" max="1560" width="13.42578125" style="881" bestFit="1" customWidth="1"/>
    <col min="1561" max="1561" width="13" style="881" bestFit="1" customWidth="1"/>
    <col min="1562" max="1562" width="14.28515625" style="881" bestFit="1" customWidth="1"/>
    <col min="1563" max="1563" width="13" style="881" bestFit="1" customWidth="1"/>
    <col min="1564" max="1564" width="13.7109375" style="881" bestFit="1" customWidth="1"/>
    <col min="1565" max="1565" width="13.42578125" style="881" bestFit="1" customWidth="1"/>
    <col min="1566" max="1566" width="13" style="881" bestFit="1" customWidth="1"/>
    <col min="1567" max="1567" width="14" style="881" bestFit="1" customWidth="1"/>
    <col min="1568" max="1568" width="19.85546875" style="881" bestFit="1" customWidth="1"/>
    <col min="1569" max="1792" width="9.140625" style="881"/>
    <col min="1793" max="1793" width="92.85546875" style="881" customWidth="1"/>
    <col min="1794" max="1795" width="14.7109375" style="881" bestFit="1" customWidth="1"/>
    <col min="1796" max="1796" width="14.42578125" style="881" bestFit="1" customWidth="1"/>
    <col min="1797" max="1797" width="15" style="881" bestFit="1" customWidth="1"/>
    <col min="1798" max="1798" width="13.42578125" style="881" bestFit="1" customWidth="1"/>
    <col min="1799" max="1800" width="14" style="881" bestFit="1" customWidth="1"/>
    <col min="1801" max="1801" width="13.7109375" style="881" bestFit="1" customWidth="1"/>
    <col min="1802" max="1803" width="13" style="881" bestFit="1" customWidth="1"/>
    <col min="1804" max="1805" width="13.28515625" style="881" bestFit="1" customWidth="1"/>
    <col min="1806" max="1806" width="14" style="881" bestFit="1" customWidth="1"/>
    <col min="1807" max="1807" width="13" style="881" bestFit="1" customWidth="1"/>
    <col min="1808" max="1808" width="14.5703125" style="881" bestFit="1" customWidth="1"/>
    <col min="1809" max="1809" width="13.28515625" style="881" bestFit="1" customWidth="1"/>
    <col min="1810" max="1810" width="13" style="881" bestFit="1" customWidth="1"/>
    <col min="1811" max="1811" width="14" style="881" bestFit="1" customWidth="1"/>
    <col min="1812" max="1812" width="13" style="881" bestFit="1" customWidth="1"/>
    <col min="1813" max="1814" width="14.42578125" style="881" bestFit="1" customWidth="1"/>
    <col min="1815" max="1815" width="13.7109375" style="881" bestFit="1" customWidth="1"/>
    <col min="1816" max="1816" width="13.42578125" style="881" bestFit="1" customWidth="1"/>
    <col min="1817" max="1817" width="13" style="881" bestFit="1" customWidth="1"/>
    <col min="1818" max="1818" width="14.28515625" style="881" bestFit="1" customWidth="1"/>
    <col min="1819" max="1819" width="13" style="881" bestFit="1" customWidth="1"/>
    <col min="1820" max="1820" width="13.7109375" style="881" bestFit="1" customWidth="1"/>
    <col min="1821" max="1821" width="13.42578125" style="881" bestFit="1" customWidth="1"/>
    <col min="1822" max="1822" width="13" style="881" bestFit="1" customWidth="1"/>
    <col min="1823" max="1823" width="14" style="881" bestFit="1" customWidth="1"/>
    <col min="1824" max="1824" width="19.85546875" style="881" bestFit="1" customWidth="1"/>
    <col min="1825" max="2048" width="9.140625" style="881"/>
    <col min="2049" max="2049" width="92.85546875" style="881" customWidth="1"/>
    <col min="2050" max="2051" width="14.7109375" style="881" bestFit="1" customWidth="1"/>
    <col min="2052" max="2052" width="14.42578125" style="881" bestFit="1" customWidth="1"/>
    <col min="2053" max="2053" width="15" style="881" bestFit="1" customWidth="1"/>
    <col min="2054" max="2054" width="13.42578125" style="881" bestFit="1" customWidth="1"/>
    <col min="2055" max="2056" width="14" style="881" bestFit="1" customWidth="1"/>
    <col min="2057" max="2057" width="13.7109375" style="881" bestFit="1" customWidth="1"/>
    <col min="2058" max="2059" width="13" style="881" bestFit="1" customWidth="1"/>
    <col min="2060" max="2061" width="13.28515625" style="881" bestFit="1" customWidth="1"/>
    <col min="2062" max="2062" width="14" style="881" bestFit="1" customWidth="1"/>
    <col min="2063" max="2063" width="13" style="881" bestFit="1" customWidth="1"/>
    <col min="2064" max="2064" width="14.5703125" style="881" bestFit="1" customWidth="1"/>
    <col min="2065" max="2065" width="13.28515625" style="881" bestFit="1" customWidth="1"/>
    <col min="2066" max="2066" width="13" style="881" bestFit="1" customWidth="1"/>
    <col min="2067" max="2067" width="14" style="881" bestFit="1" customWidth="1"/>
    <col min="2068" max="2068" width="13" style="881" bestFit="1" customWidth="1"/>
    <col min="2069" max="2070" width="14.42578125" style="881" bestFit="1" customWidth="1"/>
    <col min="2071" max="2071" width="13.7109375" style="881" bestFit="1" customWidth="1"/>
    <col min="2072" max="2072" width="13.42578125" style="881" bestFit="1" customWidth="1"/>
    <col min="2073" max="2073" width="13" style="881" bestFit="1" customWidth="1"/>
    <col min="2074" max="2074" width="14.28515625" style="881" bestFit="1" customWidth="1"/>
    <col min="2075" max="2075" width="13" style="881" bestFit="1" customWidth="1"/>
    <col min="2076" max="2076" width="13.7109375" style="881" bestFit="1" customWidth="1"/>
    <col min="2077" max="2077" width="13.42578125" style="881" bestFit="1" customWidth="1"/>
    <col min="2078" max="2078" width="13" style="881" bestFit="1" customWidth="1"/>
    <col min="2079" max="2079" width="14" style="881" bestFit="1" customWidth="1"/>
    <col min="2080" max="2080" width="19.85546875" style="881" bestFit="1" customWidth="1"/>
    <col min="2081" max="2304" width="9.140625" style="881"/>
    <col min="2305" max="2305" width="92.85546875" style="881" customWidth="1"/>
    <col min="2306" max="2307" width="14.7109375" style="881" bestFit="1" customWidth="1"/>
    <col min="2308" max="2308" width="14.42578125" style="881" bestFit="1" customWidth="1"/>
    <col min="2309" max="2309" width="15" style="881" bestFit="1" customWidth="1"/>
    <col min="2310" max="2310" width="13.42578125" style="881" bestFit="1" customWidth="1"/>
    <col min="2311" max="2312" width="14" style="881" bestFit="1" customWidth="1"/>
    <col min="2313" max="2313" width="13.7109375" style="881" bestFit="1" customWidth="1"/>
    <col min="2314" max="2315" width="13" style="881" bestFit="1" customWidth="1"/>
    <col min="2316" max="2317" width="13.28515625" style="881" bestFit="1" customWidth="1"/>
    <col min="2318" max="2318" width="14" style="881" bestFit="1" customWidth="1"/>
    <col min="2319" max="2319" width="13" style="881" bestFit="1" customWidth="1"/>
    <col min="2320" max="2320" width="14.5703125" style="881" bestFit="1" customWidth="1"/>
    <col min="2321" max="2321" width="13.28515625" style="881" bestFit="1" customWidth="1"/>
    <col min="2322" max="2322" width="13" style="881" bestFit="1" customWidth="1"/>
    <col min="2323" max="2323" width="14" style="881" bestFit="1" customWidth="1"/>
    <col min="2324" max="2324" width="13" style="881" bestFit="1" customWidth="1"/>
    <col min="2325" max="2326" width="14.42578125" style="881" bestFit="1" customWidth="1"/>
    <col min="2327" max="2327" width="13.7109375" style="881" bestFit="1" customWidth="1"/>
    <col min="2328" max="2328" width="13.42578125" style="881" bestFit="1" customWidth="1"/>
    <col min="2329" max="2329" width="13" style="881" bestFit="1" customWidth="1"/>
    <col min="2330" max="2330" width="14.28515625" style="881" bestFit="1" customWidth="1"/>
    <col min="2331" max="2331" width="13" style="881" bestFit="1" customWidth="1"/>
    <col min="2332" max="2332" width="13.7109375" style="881" bestFit="1" customWidth="1"/>
    <col min="2333" max="2333" width="13.42578125" style="881" bestFit="1" customWidth="1"/>
    <col min="2334" max="2334" width="13" style="881" bestFit="1" customWidth="1"/>
    <col min="2335" max="2335" width="14" style="881" bestFit="1" customWidth="1"/>
    <col min="2336" max="2336" width="19.85546875" style="881" bestFit="1" customWidth="1"/>
    <col min="2337" max="2560" width="9.140625" style="881"/>
    <col min="2561" max="2561" width="92.85546875" style="881" customWidth="1"/>
    <col min="2562" max="2563" width="14.7109375" style="881" bestFit="1" customWidth="1"/>
    <col min="2564" max="2564" width="14.42578125" style="881" bestFit="1" customWidth="1"/>
    <col min="2565" max="2565" width="15" style="881" bestFit="1" customWidth="1"/>
    <col min="2566" max="2566" width="13.42578125" style="881" bestFit="1" customWidth="1"/>
    <col min="2567" max="2568" width="14" style="881" bestFit="1" customWidth="1"/>
    <col min="2569" max="2569" width="13.7109375" style="881" bestFit="1" customWidth="1"/>
    <col min="2570" max="2571" width="13" style="881" bestFit="1" customWidth="1"/>
    <col min="2572" max="2573" width="13.28515625" style="881" bestFit="1" customWidth="1"/>
    <col min="2574" max="2574" width="14" style="881" bestFit="1" customWidth="1"/>
    <col min="2575" max="2575" width="13" style="881" bestFit="1" customWidth="1"/>
    <col min="2576" max="2576" width="14.5703125" style="881" bestFit="1" customWidth="1"/>
    <col min="2577" max="2577" width="13.28515625" style="881" bestFit="1" customWidth="1"/>
    <col min="2578" max="2578" width="13" style="881" bestFit="1" customWidth="1"/>
    <col min="2579" max="2579" width="14" style="881" bestFit="1" customWidth="1"/>
    <col min="2580" max="2580" width="13" style="881" bestFit="1" customWidth="1"/>
    <col min="2581" max="2582" width="14.42578125" style="881" bestFit="1" customWidth="1"/>
    <col min="2583" max="2583" width="13.7109375" style="881" bestFit="1" customWidth="1"/>
    <col min="2584" max="2584" width="13.42578125" style="881" bestFit="1" customWidth="1"/>
    <col min="2585" max="2585" width="13" style="881" bestFit="1" customWidth="1"/>
    <col min="2586" max="2586" width="14.28515625" style="881" bestFit="1" customWidth="1"/>
    <col min="2587" max="2587" width="13" style="881" bestFit="1" customWidth="1"/>
    <col min="2588" max="2588" width="13.7109375" style="881" bestFit="1" customWidth="1"/>
    <col min="2589" max="2589" width="13.42578125" style="881" bestFit="1" customWidth="1"/>
    <col min="2590" max="2590" width="13" style="881" bestFit="1" customWidth="1"/>
    <col min="2591" max="2591" width="14" style="881" bestFit="1" customWidth="1"/>
    <col min="2592" max="2592" width="19.85546875" style="881" bestFit="1" customWidth="1"/>
    <col min="2593" max="2816" width="9.140625" style="881"/>
    <col min="2817" max="2817" width="92.85546875" style="881" customWidth="1"/>
    <col min="2818" max="2819" width="14.7109375" style="881" bestFit="1" customWidth="1"/>
    <col min="2820" max="2820" width="14.42578125" style="881" bestFit="1" customWidth="1"/>
    <col min="2821" max="2821" width="15" style="881" bestFit="1" customWidth="1"/>
    <col min="2822" max="2822" width="13.42578125" style="881" bestFit="1" customWidth="1"/>
    <col min="2823" max="2824" width="14" style="881" bestFit="1" customWidth="1"/>
    <col min="2825" max="2825" width="13.7109375" style="881" bestFit="1" customWidth="1"/>
    <col min="2826" max="2827" width="13" style="881" bestFit="1" customWidth="1"/>
    <col min="2828" max="2829" width="13.28515625" style="881" bestFit="1" customWidth="1"/>
    <col min="2830" max="2830" width="14" style="881" bestFit="1" customWidth="1"/>
    <col min="2831" max="2831" width="13" style="881" bestFit="1" customWidth="1"/>
    <col min="2832" max="2832" width="14.5703125" style="881" bestFit="1" customWidth="1"/>
    <col min="2833" max="2833" width="13.28515625" style="881" bestFit="1" customWidth="1"/>
    <col min="2834" max="2834" width="13" style="881" bestFit="1" customWidth="1"/>
    <col min="2835" max="2835" width="14" style="881" bestFit="1" customWidth="1"/>
    <col min="2836" max="2836" width="13" style="881" bestFit="1" customWidth="1"/>
    <col min="2837" max="2838" width="14.42578125" style="881" bestFit="1" customWidth="1"/>
    <col min="2839" max="2839" width="13.7109375" style="881" bestFit="1" customWidth="1"/>
    <col min="2840" max="2840" width="13.42578125" style="881" bestFit="1" customWidth="1"/>
    <col min="2841" max="2841" width="13" style="881" bestFit="1" customWidth="1"/>
    <col min="2842" max="2842" width="14.28515625" style="881" bestFit="1" customWidth="1"/>
    <col min="2843" max="2843" width="13" style="881" bestFit="1" customWidth="1"/>
    <col min="2844" max="2844" width="13.7109375" style="881" bestFit="1" customWidth="1"/>
    <col min="2845" max="2845" width="13.42578125" style="881" bestFit="1" customWidth="1"/>
    <col min="2846" max="2846" width="13" style="881" bestFit="1" customWidth="1"/>
    <col min="2847" max="2847" width="14" style="881" bestFit="1" customWidth="1"/>
    <col min="2848" max="2848" width="19.85546875" style="881" bestFit="1" customWidth="1"/>
    <col min="2849" max="3072" width="9.140625" style="881"/>
    <col min="3073" max="3073" width="92.85546875" style="881" customWidth="1"/>
    <col min="3074" max="3075" width="14.7109375" style="881" bestFit="1" customWidth="1"/>
    <col min="3076" max="3076" width="14.42578125" style="881" bestFit="1" customWidth="1"/>
    <col min="3077" max="3077" width="15" style="881" bestFit="1" customWidth="1"/>
    <col min="3078" max="3078" width="13.42578125" style="881" bestFit="1" customWidth="1"/>
    <col min="3079" max="3080" width="14" style="881" bestFit="1" customWidth="1"/>
    <col min="3081" max="3081" width="13.7109375" style="881" bestFit="1" customWidth="1"/>
    <col min="3082" max="3083" width="13" style="881" bestFit="1" customWidth="1"/>
    <col min="3084" max="3085" width="13.28515625" style="881" bestFit="1" customWidth="1"/>
    <col min="3086" max="3086" width="14" style="881" bestFit="1" customWidth="1"/>
    <col min="3087" max="3087" width="13" style="881" bestFit="1" customWidth="1"/>
    <col min="3088" max="3088" width="14.5703125" style="881" bestFit="1" customWidth="1"/>
    <col min="3089" max="3089" width="13.28515625" style="881" bestFit="1" customWidth="1"/>
    <col min="3090" max="3090" width="13" style="881" bestFit="1" customWidth="1"/>
    <col min="3091" max="3091" width="14" style="881" bestFit="1" customWidth="1"/>
    <col min="3092" max="3092" width="13" style="881" bestFit="1" customWidth="1"/>
    <col min="3093" max="3094" width="14.42578125" style="881" bestFit="1" customWidth="1"/>
    <col min="3095" max="3095" width="13.7109375" style="881" bestFit="1" customWidth="1"/>
    <col min="3096" max="3096" width="13.42578125" style="881" bestFit="1" customWidth="1"/>
    <col min="3097" max="3097" width="13" style="881" bestFit="1" customWidth="1"/>
    <col min="3098" max="3098" width="14.28515625" style="881" bestFit="1" customWidth="1"/>
    <col min="3099" max="3099" width="13" style="881" bestFit="1" customWidth="1"/>
    <col min="3100" max="3100" width="13.7109375" style="881" bestFit="1" customWidth="1"/>
    <col min="3101" max="3101" width="13.42578125" style="881" bestFit="1" customWidth="1"/>
    <col min="3102" max="3102" width="13" style="881" bestFit="1" customWidth="1"/>
    <col min="3103" max="3103" width="14" style="881" bestFit="1" customWidth="1"/>
    <col min="3104" max="3104" width="19.85546875" style="881" bestFit="1" customWidth="1"/>
    <col min="3105" max="3328" width="9.140625" style="881"/>
    <col min="3329" max="3329" width="92.85546875" style="881" customWidth="1"/>
    <col min="3330" max="3331" width="14.7109375" style="881" bestFit="1" customWidth="1"/>
    <col min="3332" max="3332" width="14.42578125" style="881" bestFit="1" customWidth="1"/>
    <col min="3333" max="3333" width="15" style="881" bestFit="1" customWidth="1"/>
    <col min="3334" max="3334" width="13.42578125" style="881" bestFit="1" customWidth="1"/>
    <col min="3335" max="3336" width="14" style="881" bestFit="1" customWidth="1"/>
    <col min="3337" max="3337" width="13.7109375" style="881" bestFit="1" customWidth="1"/>
    <col min="3338" max="3339" width="13" style="881" bestFit="1" customWidth="1"/>
    <col min="3340" max="3341" width="13.28515625" style="881" bestFit="1" customWidth="1"/>
    <col min="3342" max="3342" width="14" style="881" bestFit="1" customWidth="1"/>
    <col min="3343" max="3343" width="13" style="881" bestFit="1" customWidth="1"/>
    <col min="3344" max="3344" width="14.5703125" style="881" bestFit="1" customWidth="1"/>
    <col min="3345" max="3345" width="13.28515625" style="881" bestFit="1" customWidth="1"/>
    <col min="3346" max="3346" width="13" style="881" bestFit="1" customWidth="1"/>
    <col min="3347" max="3347" width="14" style="881" bestFit="1" customWidth="1"/>
    <col min="3348" max="3348" width="13" style="881" bestFit="1" customWidth="1"/>
    <col min="3349" max="3350" width="14.42578125" style="881" bestFit="1" customWidth="1"/>
    <col min="3351" max="3351" width="13.7109375" style="881" bestFit="1" customWidth="1"/>
    <col min="3352" max="3352" width="13.42578125" style="881" bestFit="1" customWidth="1"/>
    <col min="3353" max="3353" width="13" style="881" bestFit="1" customWidth="1"/>
    <col min="3354" max="3354" width="14.28515625" style="881" bestFit="1" customWidth="1"/>
    <col min="3355" max="3355" width="13" style="881" bestFit="1" customWidth="1"/>
    <col min="3356" max="3356" width="13.7109375" style="881" bestFit="1" customWidth="1"/>
    <col min="3357" max="3357" width="13.42578125" style="881" bestFit="1" customWidth="1"/>
    <col min="3358" max="3358" width="13" style="881" bestFit="1" customWidth="1"/>
    <col min="3359" max="3359" width="14" style="881" bestFit="1" customWidth="1"/>
    <col min="3360" max="3360" width="19.85546875" style="881" bestFit="1" customWidth="1"/>
    <col min="3361" max="3584" width="9.140625" style="881"/>
    <col min="3585" max="3585" width="92.85546875" style="881" customWidth="1"/>
    <col min="3586" max="3587" width="14.7109375" style="881" bestFit="1" customWidth="1"/>
    <col min="3588" max="3588" width="14.42578125" style="881" bestFit="1" customWidth="1"/>
    <col min="3589" max="3589" width="15" style="881" bestFit="1" customWidth="1"/>
    <col min="3590" max="3590" width="13.42578125" style="881" bestFit="1" customWidth="1"/>
    <col min="3591" max="3592" width="14" style="881" bestFit="1" customWidth="1"/>
    <col min="3593" max="3593" width="13.7109375" style="881" bestFit="1" customWidth="1"/>
    <col min="3594" max="3595" width="13" style="881" bestFit="1" customWidth="1"/>
    <col min="3596" max="3597" width="13.28515625" style="881" bestFit="1" customWidth="1"/>
    <col min="3598" max="3598" width="14" style="881" bestFit="1" customWidth="1"/>
    <col min="3599" max="3599" width="13" style="881" bestFit="1" customWidth="1"/>
    <col min="3600" max="3600" width="14.5703125" style="881" bestFit="1" customWidth="1"/>
    <col min="3601" max="3601" width="13.28515625" style="881" bestFit="1" customWidth="1"/>
    <col min="3602" max="3602" width="13" style="881" bestFit="1" customWidth="1"/>
    <col min="3603" max="3603" width="14" style="881" bestFit="1" customWidth="1"/>
    <col min="3604" max="3604" width="13" style="881" bestFit="1" customWidth="1"/>
    <col min="3605" max="3606" width="14.42578125" style="881" bestFit="1" customWidth="1"/>
    <col min="3607" max="3607" width="13.7109375" style="881" bestFit="1" customWidth="1"/>
    <col min="3608" max="3608" width="13.42578125" style="881" bestFit="1" customWidth="1"/>
    <col min="3609" max="3609" width="13" style="881" bestFit="1" customWidth="1"/>
    <col min="3610" max="3610" width="14.28515625" style="881" bestFit="1" customWidth="1"/>
    <col min="3611" max="3611" width="13" style="881" bestFit="1" customWidth="1"/>
    <col min="3612" max="3612" width="13.7109375" style="881" bestFit="1" customWidth="1"/>
    <col min="3613" max="3613" width="13.42578125" style="881" bestFit="1" customWidth="1"/>
    <col min="3614" max="3614" width="13" style="881" bestFit="1" customWidth="1"/>
    <col min="3615" max="3615" width="14" style="881" bestFit="1" customWidth="1"/>
    <col min="3616" max="3616" width="19.85546875" style="881" bestFit="1" customWidth="1"/>
    <col min="3617" max="3840" width="9.140625" style="881"/>
    <col min="3841" max="3841" width="92.85546875" style="881" customWidth="1"/>
    <col min="3842" max="3843" width="14.7109375" style="881" bestFit="1" customWidth="1"/>
    <col min="3844" max="3844" width="14.42578125" style="881" bestFit="1" customWidth="1"/>
    <col min="3845" max="3845" width="15" style="881" bestFit="1" customWidth="1"/>
    <col min="3846" max="3846" width="13.42578125" style="881" bestFit="1" customWidth="1"/>
    <col min="3847" max="3848" width="14" style="881" bestFit="1" customWidth="1"/>
    <col min="3849" max="3849" width="13.7109375" style="881" bestFit="1" customWidth="1"/>
    <col min="3850" max="3851" width="13" style="881" bestFit="1" customWidth="1"/>
    <col min="3852" max="3853" width="13.28515625" style="881" bestFit="1" customWidth="1"/>
    <col min="3854" max="3854" width="14" style="881" bestFit="1" customWidth="1"/>
    <col min="3855" max="3855" width="13" style="881" bestFit="1" customWidth="1"/>
    <col min="3856" max="3856" width="14.5703125" style="881" bestFit="1" customWidth="1"/>
    <col min="3857" max="3857" width="13.28515625" style="881" bestFit="1" customWidth="1"/>
    <col min="3858" max="3858" width="13" style="881" bestFit="1" customWidth="1"/>
    <col min="3859" max="3859" width="14" style="881" bestFit="1" customWidth="1"/>
    <col min="3860" max="3860" width="13" style="881" bestFit="1" customWidth="1"/>
    <col min="3861" max="3862" width="14.42578125" style="881" bestFit="1" customWidth="1"/>
    <col min="3863" max="3863" width="13.7109375" style="881" bestFit="1" customWidth="1"/>
    <col min="3864" max="3864" width="13.42578125" style="881" bestFit="1" customWidth="1"/>
    <col min="3865" max="3865" width="13" style="881" bestFit="1" customWidth="1"/>
    <col min="3866" max="3866" width="14.28515625" style="881" bestFit="1" customWidth="1"/>
    <col min="3867" max="3867" width="13" style="881" bestFit="1" customWidth="1"/>
    <col min="3868" max="3868" width="13.7109375" style="881" bestFit="1" customWidth="1"/>
    <col min="3869" max="3869" width="13.42578125" style="881" bestFit="1" customWidth="1"/>
    <col min="3870" max="3870" width="13" style="881" bestFit="1" customWidth="1"/>
    <col min="3871" max="3871" width="14" style="881" bestFit="1" customWidth="1"/>
    <col min="3872" max="3872" width="19.85546875" style="881" bestFit="1" customWidth="1"/>
    <col min="3873" max="4096" width="9.140625" style="881"/>
    <col min="4097" max="4097" width="92.85546875" style="881" customWidth="1"/>
    <col min="4098" max="4099" width="14.7109375" style="881" bestFit="1" customWidth="1"/>
    <col min="4100" max="4100" width="14.42578125" style="881" bestFit="1" customWidth="1"/>
    <col min="4101" max="4101" width="15" style="881" bestFit="1" customWidth="1"/>
    <col min="4102" max="4102" width="13.42578125" style="881" bestFit="1" customWidth="1"/>
    <col min="4103" max="4104" width="14" style="881" bestFit="1" customWidth="1"/>
    <col min="4105" max="4105" width="13.7109375" style="881" bestFit="1" customWidth="1"/>
    <col min="4106" max="4107" width="13" style="881" bestFit="1" customWidth="1"/>
    <col min="4108" max="4109" width="13.28515625" style="881" bestFit="1" customWidth="1"/>
    <col min="4110" max="4110" width="14" style="881" bestFit="1" customWidth="1"/>
    <col min="4111" max="4111" width="13" style="881" bestFit="1" customWidth="1"/>
    <col min="4112" max="4112" width="14.5703125" style="881" bestFit="1" customWidth="1"/>
    <col min="4113" max="4113" width="13.28515625" style="881" bestFit="1" customWidth="1"/>
    <col min="4114" max="4114" width="13" style="881" bestFit="1" customWidth="1"/>
    <col min="4115" max="4115" width="14" style="881" bestFit="1" customWidth="1"/>
    <col min="4116" max="4116" width="13" style="881" bestFit="1" customWidth="1"/>
    <col min="4117" max="4118" width="14.42578125" style="881" bestFit="1" customWidth="1"/>
    <col min="4119" max="4119" width="13.7109375" style="881" bestFit="1" customWidth="1"/>
    <col min="4120" max="4120" width="13.42578125" style="881" bestFit="1" customWidth="1"/>
    <col min="4121" max="4121" width="13" style="881" bestFit="1" customWidth="1"/>
    <col min="4122" max="4122" width="14.28515625" style="881" bestFit="1" customWidth="1"/>
    <col min="4123" max="4123" width="13" style="881" bestFit="1" customWidth="1"/>
    <col min="4124" max="4124" width="13.7109375" style="881" bestFit="1" customWidth="1"/>
    <col min="4125" max="4125" width="13.42578125" style="881" bestFit="1" customWidth="1"/>
    <col min="4126" max="4126" width="13" style="881" bestFit="1" customWidth="1"/>
    <col min="4127" max="4127" width="14" style="881" bestFit="1" customWidth="1"/>
    <col min="4128" max="4128" width="19.85546875" style="881" bestFit="1" customWidth="1"/>
    <col min="4129" max="4352" width="9.140625" style="881"/>
    <col min="4353" max="4353" width="92.85546875" style="881" customWidth="1"/>
    <col min="4354" max="4355" width="14.7109375" style="881" bestFit="1" customWidth="1"/>
    <col min="4356" max="4356" width="14.42578125" style="881" bestFit="1" customWidth="1"/>
    <col min="4357" max="4357" width="15" style="881" bestFit="1" customWidth="1"/>
    <col min="4358" max="4358" width="13.42578125" style="881" bestFit="1" customWidth="1"/>
    <col min="4359" max="4360" width="14" style="881" bestFit="1" customWidth="1"/>
    <col min="4361" max="4361" width="13.7109375" style="881" bestFit="1" customWidth="1"/>
    <col min="4362" max="4363" width="13" style="881" bestFit="1" customWidth="1"/>
    <col min="4364" max="4365" width="13.28515625" style="881" bestFit="1" customWidth="1"/>
    <col min="4366" max="4366" width="14" style="881" bestFit="1" customWidth="1"/>
    <col min="4367" max="4367" width="13" style="881" bestFit="1" customWidth="1"/>
    <col min="4368" max="4368" width="14.5703125" style="881" bestFit="1" customWidth="1"/>
    <col min="4369" max="4369" width="13.28515625" style="881" bestFit="1" customWidth="1"/>
    <col min="4370" max="4370" width="13" style="881" bestFit="1" customWidth="1"/>
    <col min="4371" max="4371" width="14" style="881" bestFit="1" customWidth="1"/>
    <col min="4372" max="4372" width="13" style="881" bestFit="1" customWidth="1"/>
    <col min="4373" max="4374" width="14.42578125" style="881" bestFit="1" customWidth="1"/>
    <col min="4375" max="4375" width="13.7109375" style="881" bestFit="1" customWidth="1"/>
    <col min="4376" max="4376" width="13.42578125" style="881" bestFit="1" customWidth="1"/>
    <col min="4377" max="4377" width="13" style="881" bestFit="1" customWidth="1"/>
    <col min="4378" max="4378" width="14.28515625" style="881" bestFit="1" customWidth="1"/>
    <col min="4379" max="4379" width="13" style="881" bestFit="1" customWidth="1"/>
    <col min="4380" max="4380" width="13.7109375" style="881" bestFit="1" customWidth="1"/>
    <col min="4381" max="4381" width="13.42578125" style="881" bestFit="1" customWidth="1"/>
    <col min="4382" max="4382" width="13" style="881" bestFit="1" customWidth="1"/>
    <col min="4383" max="4383" width="14" style="881" bestFit="1" customWidth="1"/>
    <col min="4384" max="4384" width="19.85546875" style="881" bestFit="1" customWidth="1"/>
    <col min="4385" max="4608" width="9.140625" style="881"/>
    <col min="4609" max="4609" width="92.85546875" style="881" customWidth="1"/>
    <col min="4610" max="4611" width="14.7109375" style="881" bestFit="1" customWidth="1"/>
    <col min="4612" max="4612" width="14.42578125" style="881" bestFit="1" customWidth="1"/>
    <col min="4613" max="4613" width="15" style="881" bestFit="1" customWidth="1"/>
    <col min="4614" max="4614" width="13.42578125" style="881" bestFit="1" customWidth="1"/>
    <col min="4615" max="4616" width="14" style="881" bestFit="1" customWidth="1"/>
    <col min="4617" max="4617" width="13.7109375" style="881" bestFit="1" customWidth="1"/>
    <col min="4618" max="4619" width="13" style="881" bestFit="1" customWidth="1"/>
    <col min="4620" max="4621" width="13.28515625" style="881" bestFit="1" customWidth="1"/>
    <col min="4622" max="4622" width="14" style="881" bestFit="1" customWidth="1"/>
    <col min="4623" max="4623" width="13" style="881" bestFit="1" customWidth="1"/>
    <col min="4624" max="4624" width="14.5703125" style="881" bestFit="1" customWidth="1"/>
    <col min="4625" max="4625" width="13.28515625" style="881" bestFit="1" customWidth="1"/>
    <col min="4626" max="4626" width="13" style="881" bestFit="1" customWidth="1"/>
    <col min="4627" max="4627" width="14" style="881" bestFit="1" customWidth="1"/>
    <col min="4628" max="4628" width="13" style="881" bestFit="1" customWidth="1"/>
    <col min="4629" max="4630" width="14.42578125" style="881" bestFit="1" customWidth="1"/>
    <col min="4631" max="4631" width="13.7109375" style="881" bestFit="1" customWidth="1"/>
    <col min="4632" max="4632" width="13.42578125" style="881" bestFit="1" customWidth="1"/>
    <col min="4633" max="4633" width="13" style="881" bestFit="1" customWidth="1"/>
    <col min="4634" max="4634" width="14.28515625" style="881" bestFit="1" customWidth="1"/>
    <col min="4635" max="4635" width="13" style="881" bestFit="1" customWidth="1"/>
    <col min="4636" max="4636" width="13.7109375" style="881" bestFit="1" customWidth="1"/>
    <col min="4637" max="4637" width="13.42578125" style="881" bestFit="1" customWidth="1"/>
    <col min="4638" max="4638" width="13" style="881" bestFit="1" customWidth="1"/>
    <col min="4639" max="4639" width="14" style="881" bestFit="1" customWidth="1"/>
    <col min="4640" max="4640" width="19.85546875" style="881" bestFit="1" customWidth="1"/>
    <col min="4641" max="4864" width="9.140625" style="881"/>
    <col min="4865" max="4865" width="92.85546875" style="881" customWidth="1"/>
    <col min="4866" max="4867" width="14.7109375" style="881" bestFit="1" customWidth="1"/>
    <col min="4868" max="4868" width="14.42578125" style="881" bestFit="1" customWidth="1"/>
    <col min="4869" max="4869" width="15" style="881" bestFit="1" customWidth="1"/>
    <col min="4870" max="4870" width="13.42578125" style="881" bestFit="1" customWidth="1"/>
    <col min="4871" max="4872" width="14" style="881" bestFit="1" customWidth="1"/>
    <col min="4873" max="4873" width="13.7109375" style="881" bestFit="1" customWidth="1"/>
    <col min="4874" max="4875" width="13" style="881" bestFit="1" customWidth="1"/>
    <col min="4876" max="4877" width="13.28515625" style="881" bestFit="1" customWidth="1"/>
    <col min="4878" max="4878" width="14" style="881" bestFit="1" customWidth="1"/>
    <col min="4879" max="4879" width="13" style="881" bestFit="1" customWidth="1"/>
    <col min="4880" max="4880" width="14.5703125" style="881" bestFit="1" customWidth="1"/>
    <col min="4881" max="4881" width="13.28515625" style="881" bestFit="1" customWidth="1"/>
    <col min="4882" max="4882" width="13" style="881" bestFit="1" customWidth="1"/>
    <col min="4883" max="4883" width="14" style="881" bestFit="1" customWidth="1"/>
    <col min="4884" max="4884" width="13" style="881" bestFit="1" customWidth="1"/>
    <col min="4885" max="4886" width="14.42578125" style="881" bestFit="1" customWidth="1"/>
    <col min="4887" max="4887" width="13.7109375" style="881" bestFit="1" customWidth="1"/>
    <col min="4888" max="4888" width="13.42578125" style="881" bestFit="1" customWidth="1"/>
    <col min="4889" max="4889" width="13" style="881" bestFit="1" customWidth="1"/>
    <col min="4890" max="4890" width="14.28515625" style="881" bestFit="1" customWidth="1"/>
    <col min="4891" max="4891" width="13" style="881" bestFit="1" customWidth="1"/>
    <col min="4892" max="4892" width="13.7109375" style="881" bestFit="1" customWidth="1"/>
    <col min="4893" max="4893" width="13.42578125" style="881" bestFit="1" customWidth="1"/>
    <col min="4894" max="4894" width="13" style="881" bestFit="1" customWidth="1"/>
    <col min="4895" max="4895" width="14" style="881" bestFit="1" customWidth="1"/>
    <col min="4896" max="4896" width="19.85546875" style="881" bestFit="1" customWidth="1"/>
    <col min="4897" max="5120" width="9.140625" style="881"/>
    <col min="5121" max="5121" width="92.85546875" style="881" customWidth="1"/>
    <col min="5122" max="5123" width="14.7109375" style="881" bestFit="1" customWidth="1"/>
    <col min="5124" max="5124" width="14.42578125" style="881" bestFit="1" customWidth="1"/>
    <col min="5125" max="5125" width="15" style="881" bestFit="1" customWidth="1"/>
    <col min="5126" max="5126" width="13.42578125" style="881" bestFit="1" customWidth="1"/>
    <col min="5127" max="5128" width="14" style="881" bestFit="1" customWidth="1"/>
    <col min="5129" max="5129" width="13.7109375" style="881" bestFit="1" customWidth="1"/>
    <col min="5130" max="5131" width="13" style="881" bestFit="1" customWidth="1"/>
    <col min="5132" max="5133" width="13.28515625" style="881" bestFit="1" customWidth="1"/>
    <col min="5134" max="5134" width="14" style="881" bestFit="1" customWidth="1"/>
    <col min="5135" max="5135" width="13" style="881" bestFit="1" customWidth="1"/>
    <col min="5136" max="5136" width="14.5703125" style="881" bestFit="1" customWidth="1"/>
    <col min="5137" max="5137" width="13.28515625" style="881" bestFit="1" customWidth="1"/>
    <col min="5138" max="5138" width="13" style="881" bestFit="1" customWidth="1"/>
    <col min="5139" max="5139" width="14" style="881" bestFit="1" customWidth="1"/>
    <col min="5140" max="5140" width="13" style="881" bestFit="1" customWidth="1"/>
    <col min="5141" max="5142" width="14.42578125" style="881" bestFit="1" customWidth="1"/>
    <col min="5143" max="5143" width="13.7109375" style="881" bestFit="1" customWidth="1"/>
    <col min="5144" max="5144" width="13.42578125" style="881" bestFit="1" customWidth="1"/>
    <col min="5145" max="5145" width="13" style="881" bestFit="1" customWidth="1"/>
    <col min="5146" max="5146" width="14.28515625" style="881" bestFit="1" customWidth="1"/>
    <col min="5147" max="5147" width="13" style="881" bestFit="1" customWidth="1"/>
    <col min="5148" max="5148" width="13.7109375" style="881" bestFit="1" customWidth="1"/>
    <col min="5149" max="5149" width="13.42578125" style="881" bestFit="1" customWidth="1"/>
    <col min="5150" max="5150" width="13" style="881" bestFit="1" customWidth="1"/>
    <col min="5151" max="5151" width="14" style="881" bestFit="1" customWidth="1"/>
    <col min="5152" max="5152" width="19.85546875" style="881" bestFit="1" customWidth="1"/>
    <col min="5153" max="5376" width="9.140625" style="881"/>
    <col min="5377" max="5377" width="92.85546875" style="881" customWidth="1"/>
    <col min="5378" max="5379" width="14.7109375" style="881" bestFit="1" customWidth="1"/>
    <col min="5380" max="5380" width="14.42578125" style="881" bestFit="1" customWidth="1"/>
    <col min="5381" max="5381" width="15" style="881" bestFit="1" customWidth="1"/>
    <col min="5382" max="5382" width="13.42578125" style="881" bestFit="1" customWidth="1"/>
    <col min="5383" max="5384" width="14" style="881" bestFit="1" customWidth="1"/>
    <col min="5385" max="5385" width="13.7109375" style="881" bestFit="1" customWidth="1"/>
    <col min="5386" max="5387" width="13" style="881" bestFit="1" customWidth="1"/>
    <col min="5388" max="5389" width="13.28515625" style="881" bestFit="1" customWidth="1"/>
    <col min="5390" max="5390" width="14" style="881" bestFit="1" customWidth="1"/>
    <col min="5391" max="5391" width="13" style="881" bestFit="1" customWidth="1"/>
    <col min="5392" max="5392" width="14.5703125" style="881" bestFit="1" customWidth="1"/>
    <col min="5393" max="5393" width="13.28515625" style="881" bestFit="1" customWidth="1"/>
    <col min="5394" max="5394" width="13" style="881" bestFit="1" customWidth="1"/>
    <col min="5395" max="5395" width="14" style="881" bestFit="1" customWidth="1"/>
    <col min="5396" max="5396" width="13" style="881" bestFit="1" customWidth="1"/>
    <col min="5397" max="5398" width="14.42578125" style="881" bestFit="1" customWidth="1"/>
    <col min="5399" max="5399" width="13.7109375" style="881" bestFit="1" customWidth="1"/>
    <col min="5400" max="5400" width="13.42578125" style="881" bestFit="1" customWidth="1"/>
    <col min="5401" max="5401" width="13" style="881" bestFit="1" customWidth="1"/>
    <col min="5402" max="5402" width="14.28515625" style="881" bestFit="1" customWidth="1"/>
    <col min="5403" max="5403" width="13" style="881" bestFit="1" customWidth="1"/>
    <col min="5404" max="5404" width="13.7109375" style="881" bestFit="1" customWidth="1"/>
    <col min="5405" max="5405" width="13.42578125" style="881" bestFit="1" customWidth="1"/>
    <col min="5406" max="5406" width="13" style="881" bestFit="1" customWidth="1"/>
    <col min="5407" max="5407" width="14" style="881" bestFit="1" customWidth="1"/>
    <col min="5408" max="5408" width="19.85546875" style="881" bestFit="1" customWidth="1"/>
    <col min="5409" max="5632" width="9.140625" style="881"/>
    <col min="5633" max="5633" width="92.85546875" style="881" customWidth="1"/>
    <col min="5634" max="5635" width="14.7109375" style="881" bestFit="1" customWidth="1"/>
    <col min="5636" max="5636" width="14.42578125" style="881" bestFit="1" customWidth="1"/>
    <col min="5637" max="5637" width="15" style="881" bestFit="1" customWidth="1"/>
    <col min="5638" max="5638" width="13.42578125" style="881" bestFit="1" customWidth="1"/>
    <col min="5639" max="5640" width="14" style="881" bestFit="1" customWidth="1"/>
    <col min="5641" max="5641" width="13.7109375" style="881" bestFit="1" customWidth="1"/>
    <col min="5642" max="5643" width="13" style="881" bestFit="1" customWidth="1"/>
    <col min="5644" max="5645" width="13.28515625" style="881" bestFit="1" customWidth="1"/>
    <col min="5646" max="5646" width="14" style="881" bestFit="1" customWidth="1"/>
    <col min="5647" max="5647" width="13" style="881" bestFit="1" customWidth="1"/>
    <col min="5648" max="5648" width="14.5703125" style="881" bestFit="1" customWidth="1"/>
    <col min="5649" max="5649" width="13.28515625" style="881" bestFit="1" customWidth="1"/>
    <col min="5650" max="5650" width="13" style="881" bestFit="1" customWidth="1"/>
    <col min="5651" max="5651" width="14" style="881" bestFit="1" customWidth="1"/>
    <col min="5652" max="5652" width="13" style="881" bestFit="1" customWidth="1"/>
    <col min="5653" max="5654" width="14.42578125" style="881" bestFit="1" customWidth="1"/>
    <col min="5655" max="5655" width="13.7109375" style="881" bestFit="1" customWidth="1"/>
    <col min="5656" max="5656" width="13.42578125" style="881" bestFit="1" customWidth="1"/>
    <col min="5657" max="5657" width="13" style="881" bestFit="1" customWidth="1"/>
    <col min="5658" max="5658" width="14.28515625" style="881" bestFit="1" customWidth="1"/>
    <col min="5659" max="5659" width="13" style="881" bestFit="1" customWidth="1"/>
    <col min="5660" max="5660" width="13.7109375" style="881" bestFit="1" customWidth="1"/>
    <col min="5661" max="5661" width="13.42578125" style="881" bestFit="1" customWidth="1"/>
    <col min="5662" max="5662" width="13" style="881" bestFit="1" customWidth="1"/>
    <col min="5663" max="5663" width="14" style="881" bestFit="1" customWidth="1"/>
    <col min="5664" max="5664" width="19.85546875" style="881" bestFit="1" customWidth="1"/>
    <col min="5665" max="5888" width="9.140625" style="881"/>
    <col min="5889" max="5889" width="92.85546875" style="881" customWidth="1"/>
    <col min="5890" max="5891" width="14.7109375" style="881" bestFit="1" customWidth="1"/>
    <col min="5892" max="5892" width="14.42578125" style="881" bestFit="1" customWidth="1"/>
    <col min="5893" max="5893" width="15" style="881" bestFit="1" customWidth="1"/>
    <col min="5894" max="5894" width="13.42578125" style="881" bestFit="1" customWidth="1"/>
    <col min="5895" max="5896" width="14" style="881" bestFit="1" customWidth="1"/>
    <col min="5897" max="5897" width="13.7109375" style="881" bestFit="1" customWidth="1"/>
    <col min="5898" max="5899" width="13" style="881" bestFit="1" customWidth="1"/>
    <col min="5900" max="5901" width="13.28515625" style="881" bestFit="1" customWidth="1"/>
    <col min="5902" max="5902" width="14" style="881" bestFit="1" customWidth="1"/>
    <col min="5903" max="5903" width="13" style="881" bestFit="1" customWidth="1"/>
    <col min="5904" max="5904" width="14.5703125" style="881" bestFit="1" customWidth="1"/>
    <col min="5905" max="5905" width="13.28515625" style="881" bestFit="1" customWidth="1"/>
    <col min="5906" max="5906" width="13" style="881" bestFit="1" customWidth="1"/>
    <col min="5907" max="5907" width="14" style="881" bestFit="1" customWidth="1"/>
    <col min="5908" max="5908" width="13" style="881" bestFit="1" customWidth="1"/>
    <col min="5909" max="5910" width="14.42578125" style="881" bestFit="1" customWidth="1"/>
    <col min="5911" max="5911" width="13.7109375" style="881" bestFit="1" customWidth="1"/>
    <col min="5912" max="5912" width="13.42578125" style="881" bestFit="1" customWidth="1"/>
    <col min="5913" max="5913" width="13" style="881" bestFit="1" customWidth="1"/>
    <col min="5914" max="5914" width="14.28515625" style="881" bestFit="1" customWidth="1"/>
    <col min="5915" max="5915" width="13" style="881" bestFit="1" customWidth="1"/>
    <col min="5916" max="5916" width="13.7109375" style="881" bestFit="1" customWidth="1"/>
    <col min="5917" max="5917" width="13.42578125" style="881" bestFit="1" customWidth="1"/>
    <col min="5918" max="5918" width="13" style="881" bestFit="1" customWidth="1"/>
    <col min="5919" max="5919" width="14" style="881" bestFit="1" customWidth="1"/>
    <col min="5920" max="5920" width="19.85546875" style="881" bestFit="1" customWidth="1"/>
    <col min="5921" max="6144" width="9.140625" style="881"/>
    <col min="6145" max="6145" width="92.85546875" style="881" customWidth="1"/>
    <col min="6146" max="6147" width="14.7109375" style="881" bestFit="1" customWidth="1"/>
    <col min="6148" max="6148" width="14.42578125" style="881" bestFit="1" customWidth="1"/>
    <col min="6149" max="6149" width="15" style="881" bestFit="1" customWidth="1"/>
    <col min="6150" max="6150" width="13.42578125" style="881" bestFit="1" customWidth="1"/>
    <col min="6151" max="6152" width="14" style="881" bestFit="1" customWidth="1"/>
    <col min="6153" max="6153" width="13.7109375" style="881" bestFit="1" customWidth="1"/>
    <col min="6154" max="6155" width="13" style="881" bestFit="1" customWidth="1"/>
    <col min="6156" max="6157" width="13.28515625" style="881" bestFit="1" customWidth="1"/>
    <col min="6158" max="6158" width="14" style="881" bestFit="1" customWidth="1"/>
    <col min="6159" max="6159" width="13" style="881" bestFit="1" customWidth="1"/>
    <col min="6160" max="6160" width="14.5703125" style="881" bestFit="1" customWidth="1"/>
    <col min="6161" max="6161" width="13.28515625" style="881" bestFit="1" customWidth="1"/>
    <col min="6162" max="6162" width="13" style="881" bestFit="1" customWidth="1"/>
    <col min="6163" max="6163" width="14" style="881" bestFit="1" customWidth="1"/>
    <col min="6164" max="6164" width="13" style="881" bestFit="1" customWidth="1"/>
    <col min="6165" max="6166" width="14.42578125" style="881" bestFit="1" customWidth="1"/>
    <col min="6167" max="6167" width="13.7109375" style="881" bestFit="1" customWidth="1"/>
    <col min="6168" max="6168" width="13.42578125" style="881" bestFit="1" customWidth="1"/>
    <col min="6169" max="6169" width="13" style="881" bestFit="1" customWidth="1"/>
    <col min="6170" max="6170" width="14.28515625" style="881" bestFit="1" customWidth="1"/>
    <col min="6171" max="6171" width="13" style="881" bestFit="1" customWidth="1"/>
    <col min="6172" max="6172" width="13.7109375" style="881" bestFit="1" customWidth="1"/>
    <col min="6173" max="6173" width="13.42578125" style="881" bestFit="1" customWidth="1"/>
    <col min="6174" max="6174" width="13" style="881" bestFit="1" customWidth="1"/>
    <col min="6175" max="6175" width="14" style="881" bestFit="1" customWidth="1"/>
    <col min="6176" max="6176" width="19.85546875" style="881" bestFit="1" customWidth="1"/>
    <col min="6177" max="6400" width="9.140625" style="881"/>
    <col min="6401" max="6401" width="92.85546875" style="881" customWidth="1"/>
    <col min="6402" max="6403" width="14.7109375" style="881" bestFit="1" customWidth="1"/>
    <col min="6404" max="6404" width="14.42578125" style="881" bestFit="1" customWidth="1"/>
    <col min="6405" max="6405" width="15" style="881" bestFit="1" customWidth="1"/>
    <col min="6406" max="6406" width="13.42578125" style="881" bestFit="1" customWidth="1"/>
    <col min="6407" max="6408" width="14" style="881" bestFit="1" customWidth="1"/>
    <col min="6409" max="6409" width="13.7109375" style="881" bestFit="1" customWidth="1"/>
    <col min="6410" max="6411" width="13" style="881" bestFit="1" customWidth="1"/>
    <col min="6412" max="6413" width="13.28515625" style="881" bestFit="1" customWidth="1"/>
    <col min="6414" max="6414" width="14" style="881" bestFit="1" customWidth="1"/>
    <col min="6415" max="6415" width="13" style="881" bestFit="1" customWidth="1"/>
    <col min="6416" max="6416" width="14.5703125" style="881" bestFit="1" customWidth="1"/>
    <col min="6417" max="6417" width="13.28515625" style="881" bestFit="1" customWidth="1"/>
    <col min="6418" max="6418" width="13" style="881" bestFit="1" customWidth="1"/>
    <col min="6419" max="6419" width="14" style="881" bestFit="1" customWidth="1"/>
    <col min="6420" max="6420" width="13" style="881" bestFit="1" customWidth="1"/>
    <col min="6421" max="6422" width="14.42578125" style="881" bestFit="1" customWidth="1"/>
    <col min="6423" max="6423" width="13.7109375" style="881" bestFit="1" customWidth="1"/>
    <col min="6424" max="6424" width="13.42578125" style="881" bestFit="1" customWidth="1"/>
    <col min="6425" max="6425" width="13" style="881" bestFit="1" customWidth="1"/>
    <col min="6426" max="6426" width="14.28515625" style="881" bestFit="1" customWidth="1"/>
    <col min="6427" max="6427" width="13" style="881" bestFit="1" customWidth="1"/>
    <col min="6428" max="6428" width="13.7109375" style="881" bestFit="1" customWidth="1"/>
    <col min="6429" max="6429" width="13.42578125" style="881" bestFit="1" customWidth="1"/>
    <col min="6430" max="6430" width="13" style="881" bestFit="1" customWidth="1"/>
    <col min="6431" max="6431" width="14" style="881" bestFit="1" customWidth="1"/>
    <col min="6432" max="6432" width="19.85546875" style="881" bestFit="1" customWidth="1"/>
    <col min="6433" max="6656" width="9.140625" style="881"/>
    <col min="6657" max="6657" width="92.85546875" style="881" customWidth="1"/>
    <col min="6658" max="6659" width="14.7109375" style="881" bestFit="1" customWidth="1"/>
    <col min="6660" max="6660" width="14.42578125" style="881" bestFit="1" customWidth="1"/>
    <col min="6661" max="6661" width="15" style="881" bestFit="1" customWidth="1"/>
    <col min="6662" max="6662" width="13.42578125" style="881" bestFit="1" customWidth="1"/>
    <col min="6663" max="6664" width="14" style="881" bestFit="1" customWidth="1"/>
    <col min="6665" max="6665" width="13.7109375" style="881" bestFit="1" customWidth="1"/>
    <col min="6666" max="6667" width="13" style="881" bestFit="1" customWidth="1"/>
    <col min="6668" max="6669" width="13.28515625" style="881" bestFit="1" customWidth="1"/>
    <col min="6670" max="6670" width="14" style="881" bestFit="1" customWidth="1"/>
    <col min="6671" max="6671" width="13" style="881" bestFit="1" customWidth="1"/>
    <col min="6672" max="6672" width="14.5703125" style="881" bestFit="1" customWidth="1"/>
    <col min="6673" max="6673" width="13.28515625" style="881" bestFit="1" customWidth="1"/>
    <col min="6674" max="6674" width="13" style="881" bestFit="1" customWidth="1"/>
    <col min="6675" max="6675" width="14" style="881" bestFit="1" customWidth="1"/>
    <col min="6676" max="6676" width="13" style="881" bestFit="1" customWidth="1"/>
    <col min="6677" max="6678" width="14.42578125" style="881" bestFit="1" customWidth="1"/>
    <col min="6679" max="6679" width="13.7109375" style="881" bestFit="1" customWidth="1"/>
    <col min="6680" max="6680" width="13.42578125" style="881" bestFit="1" customWidth="1"/>
    <col min="6681" max="6681" width="13" style="881" bestFit="1" customWidth="1"/>
    <col min="6682" max="6682" width="14.28515625" style="881" bestFit="1" customWidth="1"/>
    <col min="6683" max="6683" width="13" style="881" bestFit="1" customWidth="1"/>
    <col min="6684" max="6684" width="13.7109375" style="881" bestFit="1" customWidth="1"/>
    <col min="6685" max="6685" width="13.42578125" style="881" bestFit="1" customWidth="1"/>
    <col min="6686" max="6686" width="13" style="881" bestFit="1" customWidth="1"/>
    <col min="6687" max="6687" width="14" style="881" bestFit="1" customWidth="1"/>
    <col min="6688" max="6688" width="19.85546875" style="881" bestFit="1" customWidth="1"/>
    <col min="6689" max="6912" width="9.140625" style="881"/>
    <col min="6913" max="6913" width="92.85546875" style="881" customWidth="1"/>
    <col min="6914" max="6915" width="14.7109375" style="881" bestFit="1" customWidth="1"/>
    <col min="6916" max="6916" width="14.42578125" style="881" bestFit="1" customWidth="1"/>
    <col min="6917" max="6917" width="15" style="881" bestFit="1" customWidth="1"/>
    <col min="6918" max="6918" width="13.42578125" style="881" bestFit="1" customWidth="1"/>
    <col min="6919" max="6920" width="14" style="881" bestFit="1" customWidth="1"/>
    <col min="6921" max="6921" width="13.7109375" style="881" bestFit="1" customWidth="1"/>
    <col min="6922" max="6923" width="13" style="881" bestFit="1" customWidth="1"/>
    <col min="6924" max="6925" width="13.28515625" style="881" bestFit="1" customWidth="1"/>
    <col min="6926" max="6926" width="14" style="881" bestFit="1" customWidth="1"/>
    <col min="6927" max="6927" width="13" style="881" bestFit="1" customWidth="1"/>
    <col min="6928" max="6928" width="14.5703125" style="881" bestFit="1" customWidth="1"/>
    <col min="6929" max="6929" width="13.28515625" style="881" bestFit="1" customWidth="1"/>
    <col min="6930" max="6930" width="13" style="881" bestFit="1" customWidth="1"/>
    <col min="6931" max="6931" width="14" style="881" bestFit="1" customWidth="1"/>
    <col min="6932" max="6932" width="13" style="881" bestFit="1" customWidth="1"/>
    <col min="6933" max="6934" width="14.42578125" style="881" bestFit="1" customWidth="1"/>
    <col min="6935" max="6935" width="13.7109375" style="881" bestFit="1" customWidth="1"/>
    <col min="6936" max="6936" width="13.42578125" style="881" bestFit="1" customWidth="1"/>
    <col min="6937" max="6937" width="13" style="881" bestFit="1" customWidth="1"/>
    <col min="6938" max="6938" width="14.28515625" style="881" bestFit="1" customWidth="1"/>
    <col min="6939" max="6939" width="13" style="881" bestFit="1" customWidth="1"/>
    <col min="6940" max="6940" width="13.7109375" style="881" bestFit="1" customWidth="1"/>
    <col min="6941" max="6941" width="13.42578125" style="881" bestFit="1" customWidth="1"/>
    <col min="6942" max="6942" width="13" style="881" bestFit="1" customWidth="1"/>
    <col min="6943" max="6943" width="14" style="881" bestFit="1" customWidth="1"/>
    <col min="6944" max="6944" width="19.85546875" style="881" bestFit="1" customWidth="1"/>
    <col min="6945" max="7168" width="9.140625" style="881"/>
    <col min="7169" max="7169" width="92.85546875" style="881" customWidth="1"/>
    <col min="7170" max="7171" width="14.7109375" style="881" bestFit="1" customWidth="1"/>
    <col min="7172" max="7172" width="14.42578125" style="881" bestFit="1" customWidth="1"/>
    <col min="7173" max="7173" width="15" style="881" bestFit="1" customWidth="1"/>
    <col min="7174" max="7174" width="13.42578125" style="881" bestFit="1" customWidth="1"/>
    <col min="7175" max="7176" width="14" style="881" bestFit="1" customWidth="1"/>
    <col min="7177" max="7177" width="13.7109375" style="881" bestFit="1" customWidth="1"/>
    <col min="7178" max="7179" width="13" style="881" bestFit="1" customWidth="1"/>
    <col min="7180" max="7181" width="13.28515625" style="881" bestFit="1" customWidth="1"/>
    <col min="7182" max="7182" width="14" style="881" bestFit="1" customWidth="1"/>
    <col min="7183" max="7183" width="13" style="881" bestFit="1" customWidth="1"/>
    <col min="7184" max="7184" width="14.5703125" style="881" bestFit="1" customWidth="1"/>
    <col min="7185" max="7185" width="13.28515625" style="881" bestFit="1" customWidth="1"/>
    <col min="7186" max="7186" width="13" style="881" bestFit="1" customWidth="1"/>
    <col min="7187" max="7187" width="14" style="881" bestFit="1" customWidth="1"/>
    <col min="7188" max="7188" width="13" style="881" bestFit="1" customWidth="1"/>
    <col min="7189" max="7190" width="14.42578125" style="881" bestFit="1" customWidth="1"/>
    <col min="7191" max="7191" width="13.7109375" style="881" bestFit="1" customWidth="1"/>
    <col min="7192" max="7192" width="13.42578125" style="881" bestFit="1" customWidth="1"/>
    <col min="7193" max="7193" width="13" style="881" bestFit="1" customWidth="1"/>
    <col min="7194" max="7194" width="14.28515625" style="881" bestFit="1" customWidth="1"/>
    <col min="7195" max="7195" width="13" style="881" bestFit="1" customWidth="1"/>
    <col min="7196" max="7196" width="13.7109375" style="881" bestFit="1" customWidth="1"/>
    <col min="7197" max="7197" width="13.42578125" style="881" bestFit="1" customWidth="1"/>
    <col min="7198" max="7198" width="13" style="881" bestFit="1" customWidth="1"/>
    <col min="7199" max="7199" width="14" style="881" bestFit="1" customWidth="1"/>
    <col min="7200" max="7200" width="19.85546875" style="881" bestFit="1" customWidth="1"/>
    <col min="7201" max="7424" width="9.140625" style="881"/>
    <col min="7425" max="7425" width="92.85546875" style="881" customWidth="1"/>
    <col min="7426" max="7427" width="14.7109375" style="881" bestFit="1" customWidth="1"/>
    <col min="7428" max="7428" width="14.42578125" style="881" bestFit="1" customWidth="1"/>
    <col min="7429" max="7429" width="15" style="881" bestFit="1" customWidth="1"/>
    <col min="7430" max="7430" width="13.42578125" style="881" bestFit="1" customWidth="1"/>
    <col min="7431" max="7432" width="14" style="881" bestFit="1" customWidth="1"/>
    <col min="7433" max="7433" width="13.7109375" style="881" bestFit="1" customWidth="1"/>
    <col min="7434" max="7435" width="13" style="881" bestFit="1" customWidth="1"/>
    <col min="7436" max="7437" width="13.28515625" style="881" bestFit="1" customWidth="1"/>
    <col min="7438" max="7438" width="14" style="881" bestFit="1" customWidth="1"/>
    <col min="7439" max="7439" width="13" style="881" bestFit="1" customWidth="1"/>
    <col min="7440" max="7440" width="14.5703125" style="881" bestFit="1" customWidth="1"/>
    <col min="7441" max="7441" width="13.28515625" style="881" bestFit="1" customWidth="1"/>
    <col min="7442" max="7442" width="13" style="881" bestFit="1" customWidth="1"/>
    <col min="7443" max="7443" width="14" style="881" bestFit="1" customWidth="1"/>
    <col min="7444" max="7444" width="13" style="881" bestFit="1" customWidth="1"/>
    <col min="7445" max="7446" width="14.42578125" style="881" bestFit="1" customWidth="1"/>
    <col min="7447" max="7447" width="13.7109375" style="881" bestFit="1" customWidth="1"/>
    <col min="7448" max="7448" width="13.42578125" style="881" bestFit="1" customWidth="1"/>
    <col min="7449" max="7449" width="13" style="881" bestFit="1" customWidth="1"/>
    <col min="7450" max="7450" width="14.28515625" style="881" bestFit="1" customWidth="1"/>
    <col min="7451" max="7451" width="13" style="881" bestFit="1" customWidth="1"/>
    <col min="7452" max="7452" width="13.7109375" style="881" bestFit="1" customWidth="1"/>
    <col min="7453" max="7453" width="13.42578125" style="881" bestFit="1" customWidth="1"/>
    <col min="7454" max="7454" width="13" style="881" bestFit="1" customWidth="1"/>
    <col min="7455" max="7455" width="14" style="881" bestFit="1" customWidth="1"/>
    <col min="7456" max="7456" width="19.85546875" style="881" bestFit="1" customWidth="1"/>
    <col min="7457" max="7680" width="9.140625" style="881"/>
    <col min="7681" max="7681" width="92.85546875" style="881" customWidth="1"/>
    <col min="7682" max="7683" width="14.7109375" style="881" bestFit="1" customWidth="1"/>
    <col min="7684" max="7684" width="14.42578125" style="881" bestFit="1" customWidth="1"/>
    <col min="7685" max="7685" width="15" style="881" bestFit="1" customWidth="1"/>
    <col min="7686" max="7686" width="13.42578125" style="881" bestFit="1" customWidth="1"/>
    <col min="7687" max="7688" width="14" style="881" bestFit="1" customWidth="1"/>
    <col min="7689" max="7689" width="13.7109375" style="881" bestFit="1" customWidth="1"/>
    <col min="7690" max="7691" width="13" style="881" bestFit="1" customWidth="1"/>
    <col min="7692" max="7693" width="13.28515625" style="881" bestFit="1" customWidth="1"/>
    <col min="7694" max="7694" width="14" style="881" bestFit="1" customWidth="1"/>
    <col min="7695" max="7695" width="13" style="881" bestFit="1" customWidth="1"/>
    <col min="7696" max="7696" width="14.5703125" style="881" bestFit="1" customWidth="1"/>
    <col min="7697" max="7697" width="13.28515625" style="881" bestFit="1" customWidth="1"/>
    <col min="7698" max="7698" width="13" style="881" bestFit="1" customWidth="1"/>
    <col min="7699" max="7699" width="14" style="881" bestFit="1" customWidth="1"/>
    <col min="7700" max="7700" width="13" style="881" bestFit="1" customWidth="1"/>
    <col min="7701" max="7702" width="14.42578125" style="881" bestFit="1" customWidth="1"/>
    <col min="7703" max="7703" width="13.7109375" style="881" bestFit="1" customWidth="1"/>
    <col min="7704" max="7704" width="13.42578125" style="881" bestFit="1" customWidth="1"/>
    <col min="7705" max="7705" width="13" style="881" bestFit="1" customWidth="1"/>
    <col min="7706" max="7706" width="14.28515625" style="881" bestFit="1" customWidth="1"/>
    <col min="7707" max="7707" width="13" style="881" bestFit="1" customWidth="1"/>
    <col min="7708" max="7708" width="13.7109375" style="881" bestFit="1" customWidth="1"/>
    <col min="7709" max="7709" width="13.42578125" style="881" bestFit="1" customWidth="1"/>
    <col min="7710" max="7710" width="13" style="881" bestFit="1" customWidth="1"/>
    <col min="7711" max="7711" width="14" style="881" bestFit="1" customWidth="1"/>
    <col min="7712" max="7712" width="19.85546875" style="881" bestFit="1" customWidth="1"/>
    <col min="7713" max="7936" width="9.140625" style="881"/>
    <col min="7937" max="7937" width="92.85546875" style="881" customWidth="1"/>
    <col min="7938" max="7939" width="14.7109375" style="881" bestFit="1" customWidth="1"/>
    <col min="7940" max="7940" width="14.42578125" style="881" bestFit="1" customWidth="1"/>
    <col min="7941" max="7941" width="15" style="881" bestFit="1" customWidth="1"/>
    <col min="7942" max="7942" width="13.42578125" style="881" bestFit="1" customWidth="1"/>
    <col min="7943" max="7944" width="14" style="881" bestFit="1" customWidth="1"/>
    <col min="7945" max="7945" width="13.7109375" style="881" bestFit="1" customWidth="1"/>
    <col min="7946" max="7947" width="13" style="881" bestFit="1" customWidth="1"/>
    <col min="7948" max="7949" width="13.28515625" style="881" bestFit="1" customWidth="1"/>
    <col min="7950" max="7950" width="14" style="881" bestFit="1" customWidth="1"/>
    <col min="7951" max="7951" width="13" style="881" bestFit="1" customWidth="1"/>
    <col min="7952" max="7952" width="14.5703125" style="881" bestFit="1" customWidth="1"/>
    <col min="7953" max="7953" width="13.28515625" style="881" bestFit="1" customWidth="1"/>
    <col min="7954" max="7954" width="13" style="881" bestFit="1" customWidth="1"/>
    <col min="7955" max="7955" width="14" style="881" bestFit="1" customWidth="1"/>
    <col min="7956" max="7956" width="13" style="881" bestFit="1" customWidth="1"/>
    <col min="7957" max="7958" width="14.42578125" style="881" bestFit="1" customWidth="1"/>
    <col min="7959" max="7959" width="13.7109375" style="881" bestFit="1" customWidth="1"/>
    <col min="7960" max="7960" width="13.42578125" style="881" bestFit="1" customWidth="1"/>
    <col min="7961" max="7961" width="13" style="881" bestFit="1" customWidth="1"/>
    <col min="7962" max="7962" width="14.28515625" style="881" bestFit="1" customWidth="1"/>
    <col min="7963" max="7963" width="13" style="881" bestFit="1" customWidth="1"/>
    <col min="7964" max="7964" width="13.7109375" style="881" bestFit="1" customWidth="1"/>
    <col min="7965" max="7965" width="13.42578125" style="881" bestFit="1" customWidth="1"/>
    <col min="7966" max="7966" width="13" style="881" bestFit="1" customWidth="1"/>
    <col min="7967" max="7967" width="14" style="881" bestFit="1" customWidth="1"/>
    <col min="7968" max="7968" width="19.85546875" style="881" bestFit="1" customWidth="1"/>
    <col min="7969" max="8192" width="9.140625" style="881"/>
    <col min="8193" max="8193" width="92.85546875" style="881" customWidth="1"/>
    <col min="8194" max="8195" width="14.7109375" style="881" bestFit="1" customWidth="1"/>
    <col min="8196" max="8196" width="14.42578125" style="881" bestFit="1" customWidth="1"/>
    <col min="8197" max="8197" width="15" style="881" bestFit="1" customWidth="1"/>
    <col min="8198" max="8198" width="13.42578125" style="881" bestFit="1" customWidth="1"/>
    <col min="8199" max="8200" width="14" style="881" bestFit="1" customWidth="1"/>
    <col min="8201" max="8201" width="13.7109375" style="881" bestFit="1" customWidth="1"/>
    <col min="8202" max="8203" width="13" style="881" bestFit="1" customWidth="1"/>
    <col min="8204" max="8205" width="13.28515625" style="881" bestFit="1" customWidth="1"/>
    <col min="8206" max="8206" width="14" style="881" bestFit="1" customWidth="1"/>
    <col min="8207" max="8207" width="13" style="881" bestFit="1" customWidth="1"/>
    <col min="8208" max="8208" width="14.5703125" style="881" bestFit="1" customWidth="1"/>
    <col min="8209" max="8209" width="13.28515625" style="881" bestFit="1" customWidth="1"/>
    <col min="8210" max="8210" width="13" style="881" bestFit="1" customWidth="1"/>
    <col min="8211" max="8211" width="14" style="881" bestFit="1" customWidth="1"/>
    <col min="8212" max="8212" width="13" style="881" bestFit="1" customWidth="1"/>
    <col min="8213" max="8214" width="14.42578125" style="881" bestFit="1" customWidth="1"/>
    <col min="8215" max="8215" width="13.7109375" style="881" bestFit="1" customWidth="1"/>
    <col min="8216" max="8216" width="13.42578125" style="881" bestFit="1" customWidth="1"/>
    <col min="8217" max="8217" width="13" style="881" bestFit="1" customWidth="1"/>
    <col min="8218" max="8218" width="14.28515625" style="881" bestFit="1" customWidth="1"/>
    <col min="8219" max="8219" width="13" style="881" bestFit="1" customWidth="1"/>
    <col min="8220" max="8220" width="13.7109375" style="881" bestFit="1" customWidth="1"/>
    <col min="8221" max="8221" width="13.42578125" style="881" bestFit="1" customWidth="1"/>
    <col min="8222" max="8222" width="13" style="881" bestFit="1" customWidth="1"/>
    <col min="8223" max="8223" width="14" style="881" bestFit="1" customWidth="1"/>
    <col min="8224" max="8224" width="19.85546875" style="881" bestFit="1" customWidth="1"/>
    <col min="8225" max="8448" width="9.140625" style="881"/>
    <col min="8449" max="8449" width="92.85546875" style="881" customWidth="1"/>
    <col min="8450" max="8451" width="14.7109375" style="881" bestFit="1" customWidth="1"/>
    <col min="8452" max="8452" width="14.42578125" style="881" bestFit="1" customWidth="1"/>
    <col min="8453" max="8453" width="15" style="881" bestFit="1" customWidth="1"/>
    <col min="8454" max="8454" width="13.42578125" style="881" bestFit="1" customWidth="1"/>
    <col min="8455" max="8456" width="14" style="881" bestFit="1" customWidth="1"/>
    <col min="8457" max="8457" width="13.7109375" style="881" bestFit="1" customWidth="1"/>
    <col min="8458" max="8459" width="13" style="881" bestFit="1" customWidth="1"/>
    <col min="8460" max="8461" width="13.28515625" style="881" bestFit="1" customWidth="1"/>
    <col min="8462" max="8462" width="14" style="881" bestFit="1" customWidth="1"/>
    <col min="8463" max="8463" width="13" style="881" bestFit="1" customWidth="1"/>
    <col min="8464" max="8464" width="14.5703125" style="881" bestFit="1" customWidth="1"/>
    <col min="8465" max="8465" width="13.28515625" style="881" bestFit="1" customWidth="1"/>
    <col min="8466" max="8466" width="13" style="881" bestFit="1" customWidth="1"/>
    <col min="8467" max="8467" width="14" style="881" bestFit="1" customWidth="1"/>
    <col min="8468" max="8468" width="13" style="881" bestFit="1" customWidth="1"/>
    <col min="8469" max="8470" width="14.42578125" style="881" bestFit="1" customWidth="1"/>
    <col min="8471" max="8471" width="13.7109375" style="881" bestFit="1" customWidth="1"/>
    <col min="8472" max="8472" width="13.42578125" style="881" bestFit="1" customWidth="1"/>
    <col min="8473" max="8473" width="13" style="881" bestFit="1" customWidth="1"/>
    <col min="8474" max="8474" width="14.28515625" style="881" bestFit="1" customWidth="1"/>
    <col min="8475" max="8475" width="13" style="881" bestFit="1" customWidth="1"/>
    <col min="8476" max="8476" width="13.7109375" style="881" bestFit="1" customWidth="1"/>
    <col min="8477" max="8477" width="13.42578125" style="881" bestFit="1" customWidth="1"/>
    <col min="8478" max="8478" width="13" style="881" bestFit="1" customWidth="1"/>
    <col min="8479" max="8479" width="14" style="881" bestFit="1" customWidth="1"/>
    <col min="8480" max="8480" width="19.85546875" style="881" bestFit="1" customWidth="1"/>
    <col min="8481" max="8704" width="9.140625" style="881"/>
    <col min="8705" max="8705" width="92.85546875" style="881" customWidth="1"/>
    <col min="8706" max="8707" width="14.7109375" style="881" bestFit="1" customWidth="1"/>
    <col min="8708" max="8708" width="14.42578125" style="881" bestFit="1" customWidth="1"/>
    <col min="8709" max="8709" width="15" style="881" bestFit="1" customWidth="1"/>
    <col min="8710" max="8710" width="13.42578125" style="881" bestFit="1" customWidth="1"/>
    <col min="8711" max="8712" width="14" style="881" bestFit="1" customWidth="1"/>
    <col min="8713" max="8713" width="13.7109375" style="881" bestFit="1" customWidth="1"/>
    <col min="8714" max="8715" width="13" style="881" bestFit="1" customWidth="1"/>
    <col min="8716" max="8717" width="13.28515625" style="881" bestFit="1" customWidth="1"/>
    <col min="8718" max="8718" width="14" style="881" bestFit="1" customWidth="1"/>
    <col min="8719" max="8719" width="13" style="881" bestFit="1" customWidth="1"/>
    <col min="8720" max="8720" width="14.5703125" style="881" bestFit="1" customWidth="1"/>
    <col min="8721" max="8721" width="13.28515625" style="881" bestFit="1" customWidth="1"/>
    <col min="8722" max="8722" width="13" style="881" bestFit="1" customWidth="1"/>
    <col min="8723" max="8723" width="14" style="881" bestFit="1" customWidth="1"/>
    <col min="8724" max="8724" width="13" style="881" bestFit="1" customWidth="1"/>
    <col min="8725" max="8726" width="14.42578125" style="881" bestFit="1" customWidth="1"/>
    <col min="8727" max="8727" width="13.7109375" style="881" bestFit="1" customWidth="1"/>
    <col min="8728" max="8728" width="13.42578125" style="881" bestFit="1" customWidth="1"/>
    <col min="8729" max="8729" width="13" style="881" bestFit="1" customWidth="1"/>
    <col min="8730" max="8730" width="14.28515625" style="881" bestFit="1" customWidth="1"/>
    <col min="8731" max="8731" width="13" style="881" bestFit="1" customWidth="1"/>
    <col min="8732" max="8732" width="13.7109375" style="881" bestFit="1" customWidth="1"/>
    <col min="8733" max="8733" width="13.42578125" style="881" bestFit="1" customWidth="1"/>
    <col min="8734" max="8734" width="13" style="881" bestFit="1" customWidth="1"/>
    <col min="8735" max="8735" width="14" style="881" bestFit="1" customWidth="1"/>
    <col min="8736" max="8736" width="19.85546875" style="881" bestFit="1" customWidth="1"/>
    <col min="8737" max="8960" width="9.140625" style="881"/>
    <col min="8961" max="8961" width="92.85546875" style="881" customWidth="1"/>
    <col min="8962" max="8963" width="14.7109375" style="881" bestFit="1" customWidth="1"/>
    <col min="8964" max="8964" width="14.42578125" style="881" bestFit="1" customWidth="1"/>
    <col min="8965" max="8965" width="15" style="881" bestFit="1" customWidth="1"/>
    <col min="8966" max="8966" width="13.42578125" style="881" bestFit="1" customWidth="1"/>
    <col min="8967" max="8968" width="14" style="881" bestFit="1" customWidth="1"/>
    <col min="8969" max="8969" width="13.7109375" style="881" bestFit="1" customWidth="1"/>
    <col min="8970" max="8971" width="13" style="881" bestFit="1" customWidth="1"/>
    <col min="8972" max="8973" width="13.28515625" style="881" bestFit="1" customWidth="1"/>
    <col min="8974" max="8974" width="14" style="881" bestFit="1" customWidth="1"/>
    <col min="8975" max="8975" width="13" style="881" bestFit="1" customWidth="1"/>
    <col min="8976" max="8976" width="14.5703125" style="881" bestFit="1" customWidth="1"/>
    <col min="8977" max="8977" width="13.28515625" style="881" bestFit="1" customWidth="1"/>
    <col min="8978" max="8978" width="13" style="881" bestFit="1" customWidth="1"/>
    <col min="8979" max="8979" width="14" style="881" bestFit="1" customWidth="1"/>
    <col min="8980" max="8980" width="13" style="881" bestFit="1" customWidth="1"/>
    <col min="8981" max="8982" width="14.42578125" style="881" bestFit="1" customWidth="1"/>
    <col min="8983" max="8983" width="13.7109375" style="881" bestFit="1" customWidth="1"/>
    <col min="8984" max="8984" width="13.42578125" style="881" bestFit="1" customWidth="1"/>
    <col min="8985" max="8985" width="13" style="881" bestFit="1" customWidth="1"/>
    <col min="8986" max="8986" width="14.28515625" style="881" bestFit="1" customWidth="1"/>
    <col min="8987" max="8987" width="13" style="881" bestFit="1" customWidth="1"/>
    <col min="8988" max="8988" width="13.7109375" style="881" bestFit="1" customWidth="1"/>
    <col min="8989" max="8989" width="13.42578125" style="881" bestFit="1" customWidth="1"/>
    <col min="8990" max="8990" width="13" style="881" bestFit="1" customWidth="1"/>
    <col min="8991" max="8991" width="14" style="881" bestFit="1" customWidth="1"/>
    <col min="8992" max="8992" width="19.85546875" style="881" bestFit="1" customWidth="1"/>
    <col min="8993" max="9216" width="9.140625" style="881"/>
    <col min="9217" max="9217" width="92.85546875" style="881" customWidth="1"/>
    <col min="9218" max="9219" width="14.7109375" style="881" bestFit="1" customWidth="1"/>
    <col min="9220" max="9220" width="14.42578125" style="881" bestFit="1" customWidth="1"/>
    <col min="9221" max="9221" width="15" style="881" bestFit="1" customWidth="1"/>
    <col min="9222" max="9222" width="13.42578125" style="881" bestFit="1" customWidth="1"/>
    <col min="9223" max="9224" width="14" style="881" bestFit="1" customWidth="1"/>
    <col min="9225" max="9225" width="13.7109375" style="881" bestFit="1" customWidth="1"/>
    <col min="9226" max="9227" width="13" style="881" bestFit="1" customWidth="1"/>
    <col min="9228" max="9229" width="13.28515625" style="881" bestFit="1" customWidth="1"/>
    <col min="9230" max="9230" width="14" style="881" bestFit="1" customWidth="1"/>
    <col min="9231" max="9231" width="13" style="881" bestFit="1" customWidth="1"/>
    <col min="9232" max="9232" width="14.5703125" style="881" bestFit="1" customWidth="1"/>
    <col min="9233" max="9233" width="13.28515625" style="881" bestFit="1" customWidth="1"/>
    <col min="9234" max="9234" width="13" style="881" bestFit="1" customWidth="1"/>
    <col min="9235" max="9235" width="14" style="881" bestFit="1" customWidth="1"/>
    <col min="9236" max="9236" width="13" style="881" bestFit="1" customWidth="1"/>
    <col min="9237" max="9238" width="14.42578125" style="881" bestFit="1" customWidth="1"/>
    <col min="9239" max="9239" width="13.7109375" style="881" bestFit="1" customWidth="1"/>
    <col min="9240" max="9240" width="13.42578125" style="881" bestFit="1" customWidth="1"/>
    <col min="9241" max="9241" width="13" style="881" bestFit="1" customWidth="1"/>
    <col min="9242" max="9242" width="14.28515625" style="881" bestFit="1" customWidth="1"/>
    <col min="9243" max="9243" width="13" style="881" bestFit="1" customWidth="1"/>
    <col min="9244" max="9244" width="13.7109375" style="881" bestFit="1" customWidth="1"/>
    <col min="9245" max="9245" width="13.42578125" style="881" bestFit="1" customWidth="1"/>
    <col min="9246" max="9246" width="13" style="881" bestFit="1" customWidth="1"/>
    <col min="9247" max="9247" width="14" style="881" bestFit="1" customWidth="1"/>
    <col min="9248" max="9248" width="19.85546875" style="881" bestFit="1" customWidth="1"/>
    <col min="9249" max="9472" width="9.140625" style="881"/>
    <col min="9473" max="9473" width="92.85546875" style="881" customWidth="1"/>
    <col min="9474" max="9475" width="14.7109375" style="881" bestFit="1" customWidth="1"/>
    <col min="9476" max="9476" width="14.42578125" style="881" bestFit="1" customWidth="1"/>
    <col min="9477" max="9477" width="15" style="881" bestFit="1" customWidth="1"/>
    <col min="9478" max="9478" width="13.42578125" style="881" bestFit="1" customWidth="1"/>
    <col min="9479" max="9480" width="14" style="881" bestFit="1" customWidth="1"/>
    <col min="9481" max="9481" width="13.7109375" style="881" bestFit="1" customWidth="1"/>
    <col min="9482" max="9483" width="13" style="881" bestFit="1" customWidth="1"/>
    <col min="9484" max="9485" width="13.28515625" style="881" bestFit="1" customWidth="1"/>
    <col min="9486" max="9486" width="14" style="881" bestFit="1" customWidth="1"/>
    <col min="9487" max="9487" width="13" style="881" bestFit="1" customWidth="1"/>
    <col min="9488" max="9488" width="14.5703125" style="881" bestFit="1" customWidth="1"/>
    <col min="9489" max="9489" width="13.28515625" style="881" bestFit="1" customWidth="1"/>
    <col min="9490" max="9490" width="13" style="881" bestFit="1" customWidth="1"/>
    <col min="9491" max="9491" width="14" style="881" bestFit="1" customWidth="1"/>
    <col min="9492" max="9492" width="13" style="881" bestFit="1" customWidth="1"/>
    <col min="9493" max="9494" width="14.42578125" style="881" bestFit="1" customWidth="1"/>
    <col min="9495" max="9495" width="13.7109375" style="881" bestFit="1" customWidth="1"/>
    <col min="9496" max="9496" width="13.42578125" style="881" bestFit="1" customWidth="1"/>
    <col min="9497" max="9497" width="13" style="881" bestFit="1" customWidth="1"/>
    <col min="9498" max="9498" width="14.28515625" style="881" bestFit="1" customWidth="1"/>
    <col min="9499" max="9499" width="13" style="881" bestFit="1" customWidth="1"/>
    <col min="9500" max="9500" width="13.7109375" style="881" bestFit="1" customWidth="1"/>
    <col min="9501" max="9501" width="13.42578125" style="881" bestFit="1" customWidth="1"/>
    <col min="9502" max="9502" width="13" style="881" bestFit="1" customWidth="1"/>
    <col min="9503" max="9503" width="14" style="881" bestFit="1" customWidth="1"/>
    <col min="9504" max="9504" width="19.85546875" style="881" bestFit="1" customWidth="1"/>
    <col min="9505" max="9728" width="9.140625" style="881"/>
    <col min="9729" max="9729" width="92.85546875" style="881" customWidth="1"/>
    <col min="9730" max="9731" width="14.7109375" style="881" bestFit="1" customWidth="1"/>
    <col min="9732" max="9732" width="14.42578125" style="881" bestFit="1" customWidth="1"/>
    <col min="9733" max="9733" width="15" style="881" bestFit="1" customWidth="1"/>
    <col min="9734" max="9734" width="13.42578125" style="881" bestFit="1" customWidth="1"/>
    <col min="9735" max="9736" width="14" style="881" bestFit="1" customWidth="1"/>
    <col min="9737" max="9737" width="13.7109375" style="881" bestFit="1" customWidth="1"/>
    <col min="9738" max="9739" width="13" style="881" bestFit="1" customWidth="1"/>
    <col min="9740" max="9741" width="13.28515625" style="881" bestFit="1" customWidth="1"/>
    <col min="9742" max="9742" width="14" style="881" bestFit="1" customWidth="1"/>
    <col min="9743" max="9743" width="13" style="881" bestFit="1" customWidth="1"/>
    <col min="9744" max="9744" width="14.5703125" style="881" bestFit="1" customWidth="1"/>
    <col min="9745" max="9745" width="13.28515625" style="881" bestFit="1" customWidth="1"/>
    <col min="9746" max="9746" width="13" style="881" bestFit="1" customWidth="1"/>
    <col min="9747" max="9747" width="14" style="881" bestFit="1" customWidth="1"/>
    <col min="9748" max="9748" width="13" style="881" bestFit="1" customWidth="1"/>
    <col min="9749" max="9750" width="14.42578125" style="881" bestFit="1" customWidth="1"/>
    <col min="9751" max="9751" width="13.7109375" style="881" bestFit="1" customWidth="1"/>
    <col min="9752" max="9752" width="13.42578125" style="881" bestFit="1" customWidth="1"/>
    <col min="9753" max="9753" width="13" style="881" bestFit="1" customWidth="1"/>
    <col min="9754" max="9754" width="14.28515625" style="881" bestFit="1" customWidth="1"/>
    <col min="9755" max="9755" width="13" style="881" bestFit="1" customWidth="1"/>
    <col min="9756" max="9756" width="13.7109375" style="881" bestFit="1" customWidth="1"/>
    <col min="9757" max="9757" width="13.42578125" style="881" bestFit="1" customWidth="1"/>
    <col min="9758" max="9758" width="13" style="881" bestFit="1" customWidth="1"/>
    <col min="9759" max="9759" width="14" style="881" bestFit="1" customWidth="1"/>
    <col min="9760" max="9760" width="19.85546875" style="881" bestFit="1" customWidth="1"/>
    <col min="9761" max="9984" width="9.140625" style="881"/>
    <col min="9985" max="9985" width="92.85546875" style="881" customWidth="1"/>
    <col min="9986" max="9987" width="14.7109375" style="881" bestFit="1" customWidth="1"/>
    <col min="9988" max="9988" width="14.42578125" style="881" bestFit="1" customWidth="1"/>
    <col min="9989" max="9989" width="15" style="881" bestFit="1" customWidth="1"/>
    <col min="9990" max="9990" width="13.42578125" style="881" bestFit="1" customWidth="1"/>
    <col min="9991" max="9992" width="14" style="881" bestFit="1" customWidth="1"/>
    <col min="9993" max="9993" width="13.7109375" style="881" bestFit="1" customWidth="1"/>
    <col min="9994" max="9995" width="13" style="881" bestFit="1" customWidth="1"/>
    <col min="9996" max="9997" width="13.28515625" style="881" bestFit="1" customWidth="1"/>
    <col min="9998" max="9998" width="14" style="881" bestFit="1" customWidth="1"/>
    <col min="9999" max="9999" width="13" style="881" bestFit="1" customWidth="1"/>
    <col min="10000" max="10000" width="14.5703125" style="881" bestFit="1" customWidth="1"/>
    <col min="10001" max="10001" width="13.28515625" style="881" bestFit="1" customWidth="1"/>
    <col min="10002" max="10002" width="13" style="881" bestFit="1" customWidth="1"/>
    <col min="10003" max="10003" width="14" style="881" bestFit="1" customWidth="1"/>
    <col min="10004" max="10004" width="13" style="881" bestFit="1" customWidth="1"/>
    <col min="10005" max="10006" width="14.42578125" style="881" bestFit="1" customWidth="1"/>
    <col min="10007" max="10007" width="13.7109375" style="881" bestFit="1" customWidth="1"/>
    <col min="10008" max="10008" width="13.42578125" style="881" bestFit="1" customWidth="1"/>
    <col min="10009" max="10009" width="13" style="881" bestFit="1" customWidth="1"/>
    <col min="10010" max="10010" width="14.28515625" style="881" bestFit="1" customWidth="1"/>
    <col min="10011" max="10011" width="13" style="881" bestFit="1" customWidth="1"/>
    <col min="10012" max="10012" width="13.7109375" style="881" bestFit="1" customWidth="1"/>
    <col min="10013" max="10013" width="13.42578125" style="881" bestFit="1" customWidth="1"/>
    <col min="10014" max="10014" width="13" style="881" bestFit="1" customWidth="1"/>
    <col min="10015" max="10015" width="14" style="881" bestFit="1" customWidth="1"/>
    <col min="10016" max="10016" width="19.85546875" style="881" bestFit="1" customWidth="1"/>
    <col min="10017" max="10240" width="9.140625" style="881"/>
    <col min="10241" max="10241" width="92.85546875" style="881" customWidth="1"/>
    <col min="10242" max="10243" width="14.7109375" style="881" bestFit="1" customWidth="1"/>
    <col min="10244" max="10244" width="14.42578125" style="881" bestFit="1" customWidth="1"/>
    <col min="10245" max="10245" width="15" style="881" bestFit="1" customWidth="1"/>
    <col min="10246" max="10246" width="13.42578125" style="881" bestFit="1" customWidth="1"/>
    <col min="10247" max="10248" width="14" style="881" bestFit="1" customWidth="1"/>
    <col min="10249" max="10249" width="13.7109375" style="881" bestFit="1" customWidth="1"/>
    <col min="10250" max="10251" width="13" style="881" bestFit="1" customWidth="1"/>
    <col min="10252" max="10253" width="13.28515625" style="881" bestFit="1" customWidth="1"/>
    <col min="10254" max="10254" width="14" style="881" bestFit="1" customWidth="1"/>
    <col min="10255" max="10255" width="13" style="881" bestFit="1" customWidth="1"/>
    <col min="10256" max="10256" width="14.5703125" style="881" bestFit="1" customWidth="1"/>
    <col min="10257" max="10257" width="13.28515625" style="881" bestFit="1" customWidth="1"/>
    <col min="10258" max="10258" width="13" style="881" bestFit="1" customWidth="1"/>
    <col min="10259" max="10259" width="14" style="881" bestFit="1" customWidth="1"/>
    <col min="10260" max="10260" width="13" style="881" bestFit="1" customWidth="1"/>
    <col min="10261" max="10262" width="14.42578125" style="881" bestFit="1" customWidth="1"/>
    <col min="10263" max="10263" width="13.7109375" style="881" bestFit="1" customWidth="1"/>
    <col min="10264" max="10264" width="13.42578125" style="881" bestFit="1" customWidth="1"/>
    <col min="10265" max="10265" width="13" style="881" bestFit="1" customWidth="1"/>
    <col min="10266" max="10266" width="14.28515625" style="881" bestFit="1" customWidth="1"/>
    <col min="10267" max="10267" width="13" style="881" bestFit="1" customWidth="1"/>
    <col min="10268" max="10268" width="13.7109375" style="881" bestFit="1" customWidth="1"/>
    <col min="10269" max="10269" width="13.42578125" style="881" bestFit="1" customWidth="1"/>
    <col min="10270" max="10270" width="13" style="881" bestFit="1" customWidth="1"/>
    <col min="10271" max="10271" width="14" style="881" bestFit="1" customWidth="1"/>
    <col min="10272" max="10272" width="19.85546875" style="881" bestFit="1" customWidth="1"/>
    <col min="10273" max="10496" width="9.140625" style="881"/>
    <col min="10497" max="10497" width="92.85546875" style="881" customWidth="1"/>
    <col min="10498" max="10499" width="14.7109375" style="881" bestFit="1" customWidth="1"/>
    <col min="10500" max="10500" width="14.42578125" style="881" bestFit="1" customWidth="1"/>
    <col min="10501" max="10501" width="15" style="881" bestFit="1" customWidth="1"/>
    <col min="10502" max="10502" width="13.42578125" style="881" bestFit="1" customWidth="1"/>
    <col min="10503" max="10504" width="14" style="881" bestFit="1" customWidth="1"/>
    <col min="10505" max="10505" width="13.7109375" style="881" bestFit="1" customWidth="1"/>
    <col min="10506" max="10507" width="13" style="881" bestFit="1" customWidth="1"/>
    <col min="10508" max="10509" width="13.28515625" style="881" bestFit="1" customWidth="1"/>
    <col min="10510" max="10510" width="14" style="881" bestFit="1" customWidth="1"/>
    <col min="10511" max="10511" width="13" style="881" bestFit="1" customWidth="1"/>
    <col min="10512" max="10512" width="14.5703125" style="881" bestFit="1" customWidth="1"/>
    <col min="10513" max="10513" width="13.28515625" style="881" bestFit="1" customWidth="1"/>
    <col min="10514" max="10514" width="13" style="881" bestFit="1" customWidth="1"/>
    <col min="10515" max="10515" width="14" style="881" bestFit="1" customWidth="1"/>
    <col min="10516" max="10516" width="13" style="881" bestFit="1" customWidth="1"/>
    <col min="10517" max="10518" width="14.42578125" style="881" bestFit="1" customWidth="1"/>
    <col min="10519" max="10519" width="13.7109375" style="881" bestFit="1" customWidth="1"/>
    <col min="10520" max="10520" width="13.42578125" style="881" bestFit="1" customWidth="1"/>
    <col min="10521" max="10521" width="13" style="881" bestFit="1" customWidth="1"/>
    <col min="10522" max="10522" width="14.28515625" style="881" bestFit="1" customWidth="1"/>
    <col min="10523" max="10523" width="13" style="881" bestFit="1" customWidth="1"/>
    <col min="10524" max="10524" width="13.7109375" style="881" bestFit="1" customWidth="1"/>
    <col min="10525" max="10525" width="13.42578125" style="881" bestFit="1" customWidth="1"/>
    <col min="10526" max="10526" width="13" style="881" bestFit="1" customWidth="1"/>
    <col min="10527" max="10527" width="14" style="881" bestFit="1" customWidth="1"/>
    <col min="10528" max="10528" width="19.85546875" style="881" bestFit="1" customWidth="1"/>
    <col min="10529" max="10752" width="9.140625" style="881"/>
    <col min="10753" max="10753" width="92.85546875" style="881" customWidth="1"/>
    <col min="10754" max="10755" width="14.7109375" style="881" bestFit="1" customWidth="1"/>
    <col min="10756" max="10756" width="14.42578125" style="881" bestFit="1" customWidth="1"/>
    <col min="10757" max="10757" width="15" style="881" bestFit="1" customWidth="1"/>
    <col min="10758" max="10758" width="13.42578125" style="881" bestFit="1" customWidth="1"/>
    <col min="10759" max="10760" width="14" style="881" bestFit="1" customWidth="1"/>
    <col min="10761" max="10761" width="13.7109375" style="881" bestFit="1" customWidth="1"/>
    <col min="10762" max="10763" width="13" style="881" bestFit="1" customWidth="1"/>
    <col min="10764" max="10765" width="13.28515625" style="881" bestFit="1" customWidth="1"/>
    <col min="10766" max="10766" width="14" style="881" bestFit="1" customWidth="1"/>
    <col min="10767" max="10767" width="13" style="881" bestFit="1" customWidth="1"/>
    <col min="10768" max="10768" width="14.5703125" style="881" bestFit="1" customWidth="1"/>
    <col min="10769" max="10769" width="13.28515625" style="881" bestFit="1" customWidth="1"/>
    <col min="10770" max="10770" width="13" style="881" bestFit="1" customWidth="1"/>
    <col min="10771" max="10771" width="14" style="881" bestFit="1" customWidth="1"/>
    <col min="10772" max="10772" width="13" style="881" bestFit="1" customWidth="1"/>
    <col min="10773" max="10774" width="14.42578125" style="881" bestFit="1" customWidth="1"/>
    <col min="10775" max="10775" width="13.7109375" style="881" bestFit="1" customWidth="1"/>
    <col min="10776" max="10776" width="13.42578125" style="881" bestFit="1" customWidth="1"/>
    <col min="10777" max="10777" width="13" style="881" bestFit="1" customWidth="1"/>
    <col min="10778" max="10778" width="14.28515625" style="881" bestFit="1" customWidth="1"/>
    <col min="10779" max="10779" width="13" style="881" bestFit="1" customWidth="1"/>
    <col min="10780" max="10780" width="13.7109375" style="881" bestFit="1" customWidth="1"/>
    <col min="10781" max="10781" width="13.42578125" style="881" bestFit="1" customWidth="1"/>
    <col min="10782" max="10782" width="13" style="881" bestFit="1" customWidth="1"/>
    <col min="10783" max="10783" width="14" style="881" bestFit="1" customWidth="1"/>
    <col min="10784" max="10784" width="19.85546875" style="881" bestFit="1" customWidth="1"/>
    <col min="10785" max="11008" width="9.140625" style="881"/>
    <col min="11009" max="11009" width="92.85546875" style="881" customWidth="1"/>
    <col min="11010" max="11011" width="14.7109375" style="881" bestFit="1" customWidth="1"/>
    <col min="11012" max="11012" width="14.42578125" style="881" bestFit="1" customWidth="1"/>
    <col min="11013" max="11013" width="15" style="881" bestFit="1" customWidth="1"/>
    <col min="11014" max="11014" width="13.42578125" style="881" bestFit="1" customWidth="1"/>
    <col min="11015" max="11016" width="14" style="881" bestFit="1" customWidth="1"/>
    <col min="11017" max="11017" width="13.7109375" style="881" bestFit="1" customWidth="1"/>
    <col min="11018" max="11019" width="13" style="881" bestFit="1" customWidth="1"/>
    <col min="11020" max="11021" width="13.28515625" style="881" bestFit="1" customWidth="1"/>
    <col min="11022" max="11022" width="14" style="881" bestFit="1" customWidth="1"/>
    <col min="11023" max="11023" width="13" style="881" bestFit="1" customWidth="1"/>
    <col min="11024" max="11024" width="14.5703125" style="881" bestFit="1" customWidth="1"/>
    <col min="11025" max="11025" width="13.28515625" style="881" bestFit="1" customWidth="1"/>
    <col min="11026" max="11026" width="13" style="881" bestFit="1" customWidth="1"/>
    <col min="11027" max="11027" width="14" style="881" bestFit="1" customWidth="1"/>
    <col min="11028" max="11028" width="13" style="881" bestFit="1" customWidth="1"/>
    <col min="11029" max="11030" width="14.42578125" style="881" bestFit="1" customWidth="1"/>
    <col min="11031" max="11031" width="13.7109375" style="881" bestFit="1" customWidth="1"/>
    <col min="11032" max="11032" width="13.42578125" style="881" bestFit="1" customWidth="1"/>
    <col min="11033" max="11033" width="13" style="881" bestFit="1" customWidth="1"/>
    <col min="11034" max="11034" width="14.28515625" style="881" bestFit="1" customWidth="1"/>
    <col min="11035" max="11035" width="13" style="881" bestFit="1" customWidth="1"/>
    <col min="11036" max="11036" width="13.7109375" style="881" bestFit="1" customWidth="1"/>
    <col min="11037" max="11037" width="13.42578125" style="881" bestFit="1" customWidth="1"/>
    <col min="11038" max="11038" width="13" style="881" bestFit="1" customWidth="1"/>
    <col min="11039" max="11039" width="14" style="881" bestFit="1" customWidth="1"/>
    <col min="11040" max="11040" width="19.85546875" style="881" bestFit="1" customWidth="1"/>
    <col min="11041" max="11264" width="9.140625" style="881"/>
    <col min="11265" max="11265" width="92.85546875" style="881" customWidth="1"/>
    <col min="11266" max="11267" width="14.7109375" style="881" bestFit="1" customWidth="1"/>
    <col min="11268" max="11268" width="14.42578125" style="881" bestFit="1" customWidth="1"/>
    <col min="11269" max="11269" width="15" style="881" bestFit="1" customWidth="1"/>
    <col min="11270" max="11270" width="13.42578125" style="881" bestFit="1" customWidth="1"/>
    <col min="11271" max="11272" width="14" style="881" bestFit="1" customWidth="1"/>
    <col min="11273" max="11273" width="13.7109375" style="881" bestFit="1" customWidth="1"/>
    <col min="11274" max="11275" width="13" style="881" bestFit="1" customWidth="1"/>
    <col min="11276" max="11277" width="13.28515625" style="881" bestFit="1" customWidth="1"/>
    <col min="11278" max="11278" width="14" style="881" bestFit="1" customWidth="1"/>
    <col min="11279" max="11279" width="13" style="881" bestFit="1" customWidth="1"/>
    <col min="11280" max="11280" width="14.5703125" style="881" bestFit="1" customWidth="1"/>
    <col min="11281" max="11281" width="13.28515625" style="881" bestFit="1" customWidth="1"/>
    <col min="11282" max="11282" width="13" style="881" bestFit="1" customWidth="1"/>
    <col min="11283" max="11283" width="14" style="881" bestFit="1" customWidth="1"/>
    <col min="11284" max="11284" width="13" style="881" bestFit="1" customWidth="1"/>
    <col min="11285" max="11286" width="14.42578125" style="881" bestFit="1" customWidth="1"/>
    <col min="11287" max="11287" width="13.7109375" style="881" bestFit="1" customWidth="1"/>
    <col min="11288" max="11288" width="13.42578125" style="881" bestFit="1" customWidth="1"/>
    <col min="11289" max="11289" width="13" style="881" bestFit="1" customWidth="1"/>
    <col min="11290" max="11290" width="14.28515625" style="881" bestFit="1" customWidth="1"/>
    <col min="11291" max="11291" width="13" style="881" bestFit="1" customWidth="1"/>
    <col min="11292" max="11292" width="13.7109375" style="881" bestFit="1" customWidth="1"/>
    <col min="11293" max="11293" width="13.42578125" style="881" bestFit="1" customWidth="1"/>
    <col min="11294" max="11294" width="13" style="881" bestFit="1" customWidth="1"/>
    <col min="11295" max="11295" width="14" style="881" bestFit="1" customWidth="1"/>
    <col min="11296" max="11296" width="19.85546875" style="881" bestFit="1" customWidth="1"/>
    <col min="11297" max="11520" width="9.140625" style="881"/>
    <col min="11521" max="11521" width="92.85546875" style="881" customWidth="1"/>
    <col min="11522" max="11523" width="14.7109375" style="881" bestFit="1" customWidth="1"/>
    <col min="11524" max="11524" width="14.42578125" style="881" bestFit="1" customWidth="1"/>
    <col min="11525" max="11525" width="15" style="881" bestFit="1" customWidth="1"/>
    <col min="11526" max="11526" width="13.42578125" style="881" bestFit="1" customWidth="1"/>
    <col min="11527" max="11528" width="14" style="881" bestFit="1" customWidth="1"/>
    <col min="11529" max="11529" width="13.7109375" style="881" bestFit="1" customWidth="1"/>
    <col min="11530" max="11531" width="13" style="881" bestFit="1" customWidth="1"/>
    <col min="11532" max="11533" width="13.28515625" style="881" bestFit="1" customWidth="1"/>
    <col min="11534" max="11534" width="14" style="881" bestFit="1" customWidth="1"/>
    <col min="11535" max="11535" width="13" style="881" bestFit="1" customWidth="1"/>
    <col min="11536" max="11536" width="14.5703125" style="881" bestFit="1" customWidth="1"/>
    <col min="11537" max="11537" width="13.28515625" style="881" bestFit="1" customWidth="1"/>
    <col min="11538" max="11538" width="13" style="881" bestFit="1" customWidth="1"/>
    <col min="11539" max="11539" width="14" style="881" bestFit="1" customWidth="1"/>
    <col min="11540" max="11540" width="13" style="881" bestFit="1" customWidth="1"/>
    <col min="11541" max="11542" width="14.42578125" style="881" bestFit="1" customWidth="1"/>
    <col min="11543" max="11543" width="13.7109375" style="881" bestFit="1" customWidth="1"/>
    <col min="11544" max="11544" width="13.42578125" style="881" bestFit="1" customWidth="1"/>
    <col min="11545" max="11545" width="13" style="881" bestFit="1" customWidth="1"/>
    <col min="11546" max="11546" width="14.28515625" style="881" bestFit="1" customWidth="1"/>
    <col min="11547" max="11547" width="13" style="881" bestFit="1" customWidth="1"/>
    <col min="11548" max="11548" width="13.7109375" style="881" bestFit="1" customWidth="1"/>
    <col min="11549" max="11549" width="13.42578125" style="881" bestFit="1" customWidth="1"/>
    <col min="11550" max="11550" width="13" style="881" bestFit="1" customWidth="1"/>
    <col min="11551" max="11551" width="14" style="881" bestFit="1" customWidth="1"/>
    <col min="11552" max="11552" width="19.85546875" style="881" bestFit="1" customWidth="1"/>
    <col min="11553" max="11776" width="9.140625" style="881"/>
    <col min="11777" max="11777" width="92.85546875" style="881" customWidth="1"/>
    <col min="11778" max="11779" width="14.7109375" style="881" bestFit="1" customWidth="1"/>
    <col min="11780" max="11780" width="14.42578125" style="881" bestFit="1" customWidth="1"/>
    <col min="11781" max="11781" width="15" style="881" bestFit="1" customWidth="1"/>
    <col min="11782" max="11782" width="13.42578125" style="881" bestFit="1" customWidth="1"/>
    <col min="11783" max="11784" width="14" style="881" bestFit="1" customWidth="1"/>
    <col min="11785" max="11785" width="13.7109375" style="881" bestFit="1" customWidth="1"/>
    <col min="11786" max="11787" width="13" style="881" bestFit="1" customWidth="1"/>
    <col min="11788" max="11789" width="13.28515625" style="881" bestFit="1" customWidth="1"/>
    <col min="11790" max="11790" width="14" style="881" bestFit="1" customWidth="1"/>
    <col min="11791" max="11791" width="13" style="881" bestFit="1" customWidth="1"/>
    <col min="11792" max="11792" width="14.5703125" style="881" bestFit="1" customWidth="1"/>
    <col min="11793" max="11793" width="13.28515625" style="881" bestFit="1" customWidth="1"/>
    <col min="11794" max="11794" width="13" style="881" bestFit="1" customWidth="1"/>
    <col min="11795" max="11795" width="14" style="881" bestFit="1" customWidth="1"/>
    <col min="11796" max="11796" width="13" style="881" bestFit="1" customWidth="1"/>
    <col min="11797" max="11798" width="14.42578125" style="881" bestFit="1" customWidth="1"/>
    <col min="11799" max="11799" width="13.7109375" style="881" bestFit="1" customWidth="1"/>
    <col min="11800" max="11800" width="13.42578125" style="881" bestFit="1" customWidth="1"/>
    <col min="11801" max="11801" width="13" style="881" bestFit="1" customWidth="1"/>
    <col min="11802" max="11802" width="14.28515625" style="881" bestFit="1" customWidth="1"/>
    <col min="11803" max="11803" width="13" style="881" bestFit="1" customWidth="1"/>
    <col min="11804" max="11804" width="13.7109375" style="881" bestFit="1" customWidth="1"/>
    <col min="11805" max="11805" width="13.42578125" style="881" bestFit="1" customWidth="1"/>
    <col min="11806" max="11806" width="13" style="881" bestFit="1" customWidth="1"/>
    <col min="11807" max="11807" width="14" style="881" bestFit="1" customWidth="1"/>
    <col min="11808" max="11808" width="19.85546875" style="881" bestFit="1" customWidth="1"/>
    <col min="11809" max="12032" width="9.140625" style="881"/>
    <col min="12033" max="12033" width="92.85546875" style="881" customWidth="1"/>
    <col min="12034" max="12035" width="14.7109375" style="881" bestFit="1" customWidth="1"/>
    <col min="12036" max="12036" width="14.42578125" style="881" bestFit="1" customWidth="1"/>
    <col min="12037" max="12037" width="15" style="881" bestFit="1" customWidth="1"/>
    <col min="12038" max="12038" width="13.42578125" style="881" bestFit="1" customWidth="1"/>
    <col min="12039" max="12040" width="14" style="881" bestFit="1" customWidth="1"/>
    <col min="12041" max="12041" width="13.7109375" style="881" bestFit="1" customWidth="1"/>
    <col min="12042" max="12043" width="13" style="881" bestFit="1" customWidth="1"/>
    <col min="12044" max="12045" width="13.28515625" style="881" bestFit="1" customWidth="1"/>
    <col min="12046" max="12046" width="14" style="881" bestFit="1" customWidth="1"/>
    <col min="12047" max="12047" width="13" style="881" bestFit="1" customWidth="1"/>
    <col min="12048" max="12048" width="14.5703125" style="881" bestFit="1" customWidth="1"/>
    <col min="12049" max="12049" width="13.28515625" style="881" bestFit="1" customWidth="1"/>
    <col min="12050" max="12050" width="13" style="881" bestFit="1" customWidth="1"/>
    <col min="12051" max="12051" width="14" style="881" bestFit="1" customWidth="1"/>
    <col min="12052" max="12052" width="13" style="881" bestFit="1" customWidth="1"/>
    <col min="12053" max="12054" width="14.42578125" style="881" bestFit="1" customWidth="1"/>
    <col min="12055" max="12055" width="13.7109375" style="881" bestFit="1" customWidth="1"/>
    <col min="12056" max="12056" width="13.42578125" style="881" bestFit="1" customWidth="1"/>
    <col min="12057" max="12057" width="13" style="881" bestFit="1" customWidth="1"/>
    <col min="12058" max="12058" width="14.28515625" style="881" bestFit="1" customWidth="1"/>
    <col min="12059" max="12059" width="13" style="881" bestFit="1" customWidth="1"/>
    <col min="12060" max="12060" width="13.7109375" style="881" bestFit="1" customWidth="1"/>
    <col min="12061" max="12061" width="13.42578125" style="881" bestFit="1" customWidth="1"/>
    <col min="12062" max="12062" width="13" style="881" bestFit="1" customWidth="1"/>
    <col min="12063" max="12063" width="14" style="881" bestFit="1" customWidth="1"/>
    <col min="12064" max="12064" width="19.85546875" style="881" bestFit="1" customWidth="1"/>
    <col min="12065" max="12288" width="9.140625" style="881"/>
    <col min="12289" max="12289" width="92.85546875" style="881" customWidth="1"/>
    <col min="12290" max="12291" width="14.7109375" style="881" bestFit="1" customWidth="1"/>
    <col min="12292" max="12292" width="14.42578125" style="881" bestFit="1" customWidth="1"/>
    <col min="12293" max="12293" width="15" style="881" bestFit="1" customWidth="1"/>
    <col min="12294" max="12294" width="13.42578125" style="881" bestFit="1" customWidth="1"/>
    <col min="12295" max="12296" width="14" style="881" bestFit="1" customWidth="1"/>
    <col min="12297" max="12297" width="13.7109375" style="881" bestFit="1" customWidth="1"/>
    <col min="12298" max="12299" width="13" style="881" bestFit="1" customWidth="1"/>
    <col min="12300" max="12301" width="13.28515625" style="881" bestFit="1" customWidth="1"/>
    <col min="12302" max="12302" width="14" style="881" bestFit="1" customWidth="1"/>
    <col min="12303" max="12303" width="13" style="881" bestFit="1" customWidth="1"/>
    <col min="12304" max="12304" width="14.5703125" style="881" bestFit="1" customWidth="1"/>
    <col min="12305" max="12305" width="13.28515625" style="881" bestFit="1" customWidth="1"/>
    <col min="12306" max="12306" width="13" style="881" bestFit="1" customWidth="1"/>
    <col min="12307" max="12307" width="14" style="881" bestFit="1" customWidth="1"/>
    <col min="12308" max="12308" width="13" style="881" bestFit="1" customWidth="1"/>
    <col min="12309" max="12310" width="14.42578125" style="881" bestFit="1" customWidth="1"/>
    <col min="12311" max="12311" width="13.7109375" style="881" bestFit="1" customWidth="1"/>
    <col min="12312" max="12312" width="13.42578125" style="881" bestFit="1" customWidth="1"/>
    <col min="12313" max="12313" width="13" style="881" bestFit="1" customWidth="1"/>
    <col min="12314" max="12314" width="14.28515625" style="881" bestFit="1" customWidth="1"/>
    <col min="12315" max="12315" width="13" style="881" bestFit="1" customWidth="1"/>
    <col min="12316" max="12316" width="13.7109375" style="881" bestFit="1" customWidth="1"/>
    <col min="12317" max="12317" width="13.42578125" style="881" bestFit="1" customWidth="1"/>
    <col min="12318" max="12318" width="13" style="881" bestFit="1" customWidth="1"/>
    <col min="12319" max="12319" width="14" style="881" bestFit="1" customWidth="1"/>
    <col min="12320" max="12320" width="19.85546875" style="881" bestFit="1" customWidth="1"/>
    <col min="12321" max="12544" width="9.140625" style="881"/>
    <col min="12545" max="12545" width="92.85546875" style="881" customWidth="1"/>
    <col min="12546" max="12547" width="14.7109375" style="881" bestFit="1" customWidth="1"/>
    <col min="12548" max="12548" width="14.42578125" style="881" bestFit="1" customWidth="1"/>
    <col min="12549" max="12549" width="15" style="881" bestFit="1" customWidth="1"/>
    <col min="12550" max="12550" width="13.42578125" style="881" bestFit="1" customWidth="1"/>
    <col min="12551" max="12552" width="14" style="881" bestFit="1" customWidth="1"/>
    <col min="12553" max="12553" width="13.7109375" style="881" bestFit="1" customWidth="1"/>
    <col min="12554" max="12555" width="13" style="881" bestFit="1" customWidth="1"/>
    <col min="12556" max="12557" width="13.28515625" style="881" bestFit="1" customWidth="1"/>
    <col min="12558" max="12558" width="14" style="881" bestFit="1" customWidth="1"/>
    <col min="12559" max="12559" width="13" style="881" bestFit="1" customWidth="1"/>
    <col min="12560" max="12560" width="14.5703125" style="881" bestFit="1" customWidth="1"/>
    <col min="12561" max="12561" width="13.28515625" style="881" bestFit="1" customWidth="1"/>
    <col min="12562" max="12562" width="13" style="881" bestFit="1" customWidth="1"/>
    <col min="12563" max="12563" width="14" style="881" bestFit="1" customWidth="1"/>
    <col min="12564" max="12564" width="13" style="881" bestFit="1" customWidth="1"/>
    <col min="12565" max="12566" width="14.42578125" style="881" bestFit="1" customWidth="1"/>
    <col min="12567" max="12567" width="13.7109375" style="881" bestFit="1" customWidth="1"/>
    <col min="12568" max="12568" width="13.42578125" style="881" bestFit="1" customWidth="1"/>
    <col min="12569" max="12569" width="13" style="881" bestFit="1" customWidth="1"/>
    <col min="12570" max="12570" width="14.28515625" style="881" bestFit="1" customWidth="1"/>
    <col min="12571" max="12571" width="13" style="881" bestFit="1" customWidth="1"/>
    <col min="12572" max="12572" width="13.7109375" style="881" bestFit="1" customWidth="1"/>
    <col min="12573" max="12573" width="13.42578125" style="881" bestFit="1" customWidth="1"/>
    <col min="12574" max="12574" width="13" style="881" bestFit="1" customWidth="1"/>
    <col min="12575" max="12575" width="14" style="881" bestFit="1" customWidth="1"/>
    <col min="12576" max="12576" width="19.85546875" style="881" bestFit="1" customWidth="1"/>
    <col min="12577" max="12800" width="9.140625" style="881"/>
    <col min="12801" max="12801" width="92.85546875" style="881" customWidth="1"/>
    <col min="12802" max="12803" width="14.7109375" style="881" bestFit="1" customWidth="1"/>
    <col min="12804" max="12804" width="14.42578125" style="881" bestFit="1" customWidth="1"/>
    <col min="12805" max="12805" width="15" style="881" bestFit="1" customWidth="1"/>
    <col min="12806" max="12806" width="13.42578125" style="881" bestFit="1" customWidth="1"/>
    <col min="12807" max="12808" width="14" style="881" bestFit="1" customWidth="1"/>
    <col min="12809" max="12809" width="13.7109375" style="881" bestFit="1" customWidth="1"/>
    <col min="12810" max="12811" width="13" style="881" bestFit="1" customWidth="1"/>
    <col min="12812" max="12813" width="13.28515625" style="881" bestFit="1" customWidth="1"/>
    <col min="12814" max="12814" width="14" style="881" bestFit="1" customWidth="1"/>
    <col min="12815" max="12815" width="13" style="881" bestFit="1" customWidth="1"/>
    <col min="12816" max="12816" width="14.5703125" style="881" bestFit="1" customWidth="1"/>
    <col min="12817" max="12817" width="13.28515625" style="881" bestFit="1" customWidth="1"/>
    <col min="12818" max="12818" width="13" style="881" bestFit="1" customWidth="1"/>
    <col min="12819" max="12819" width="14" style="881" bestFit="1" customWidth="1"/>
    <col min="12820" max="12820" width="13" style="881" bestFit="1" customWidth="1"/>
    <col min="12821" max="12822" width="14.42578125" style="881" bestFit="1" customWidth="1"/>
    <col min="12823" max="12823" width="13.7109375" style="881" bestFit="1" customWidth="1"/>
    <col min="12824" max="12824" width="13.42578125" style="881" bestFit="1" customWidth="1"/>
    <col min="12825" max="12825" width="13" style="881" bestFit="1" customWidth="1"/>
    <col min="12826" max="12826" width="14.28515625" style="881" bestFit="1" customWidth="1"/>
    <col min="12827" max="12827" width="13" style="881" bestFit="1" customWidth="1"/>
    <col min="12828" max="12828" width="13.7109375" style="881" bestFit="1" customWidth="1"/>
    <col min="12829" max="12829" width="13.42578125" style="881" bestFit="1" customWidth="1"/>
    <col min="12830" max="12830" width="13" style="881" bestFit="1" customWidth="1"/>
    <col min="12831" max="12831" width="14" style="881" bestFit="1" customWidth="1"/>
    <col min="12832" max="12832" width="19.85546875" style="881" bestFit="1" customWidth="1"/>
    <col min="12833" max="13056" width="9.140625" style="881"/>
    <col min="13057" max="13057" width="92.85546875" style="881" customWidth="1"/>
    <col min="13058" max="13059" width="14.7109375" style="881" bestFit="1" customWidth="1"/>
    <col min="13060" max="13060" width="14.42578125" style="881" bestFit="1" customWidth="1"/>
    <col min="13061" max="13061" width="15" style="881" bestFit="1" customWidth="1"/>
    <col min="13062" max="13062" width="13.42578125" style="881" bestFit="1" customWidth="1"/>
    <col min="13063" max="13064" width="14" style="881" bestFit="1" customWidth="1"/>
    <col min="13065" max="13065" width="13.7109375" style="881" bestFit="1" customWidth="1"/>
    <col min="13066" max="13067" width="13" style="881" bestFit="1" customWidth="1"/>
    <col min="13068" max="13069" width="13.28515625" style="881" bestFit="1" customWidth="1"/>
    <col min="13070" max="13070" width="14" style="881" bestFit="1" customWidth="1"/>
    <col min="13071" max="13071" width="13" style="881" bestFit="1" customWidth="1"/>
    <col min="13072" max="13072" width="14.5703125" style="881" bestFit="1" customWidth="1"/>
    <col min="13073" max="13073" width="13.28515625" style="881" bestFit="1" customWidth="1"/>
    <col min="13074" max="13074" width="13" style="881" bestFit="1" customWidth="1"/>
    <col min="13075" max="13075" width="14" style="881" bestFit="1" customWidth="1"/>
    <col min="13076" max="13076" width="13" style="881" bestFit="1" customWidth="1"/>
    <col min="13077" max="13078" width="14.42578125" style="881" bestFit="1" customWidth="1"/>
    <col min="13079" max="13079" width="13.7109375" style="881" bestFit="1" customWidth="1"/>
    <col min="13080" max="13080" width="13.42578125" style="881" bestFit="1" customWidth="1"/>
    <col min="13081" max="13081" width="13" style="881" bestFit="1" customWidth="1"/>
    <col min="13082" max="13082" width="14.28515625" style="881" bestFit="1" customWidth="1"/>
    <col min="13083" max="13083" width="13" style="881" bestFit="1" customWidth="1"/>
    <col min="13084" max="13084" width="13.7109375" style="881" bestFit="1" customWidth="1"/>
    <col min="13085" max="13085" width="13.42578125" style="881" bestFit="1" customWidth="1"/>
    <col min="13086" max="13086" width="13" style="881" bestFit="1" customWidth="1"/>
    <col min="13087" max="13087" width="14" style="881" bestFit="1" customWidth="1"/>
    <col min="13088" max="13088" width="19.85546875" style="881" bestFit="1" customWidth="1"/>
    <col min="13089" max="13312" width="9.140625" style="881"/>
    <col min="13313" max="13313" width="92.85546875" style="881" customWidth="1"/>
    <col min="13314" max="13315" width="14.7109375" style="881" bestFit="1" customWidth="1"/>
    <col min="13316" max="13316" width="14.42578125" style="881" bestFit="1" customWidth="1"/>
    <col min="13317" max="13317" width="15" style="881" bestFit="1" customWidth="1"/>
    <col min="13318" max="13318" width="13.42578125" style="881" bestFit="1" customWidth="1"/>
    <col min="13319" max="13320" width="14" style="881" bestFit="1" customWidth="1"/>
    <col min="13321" max="13321" width="13.7109375" style="881" bestFit="1" customWidth="1"/>
    <col min="13322" max="13323" width="13" style="881" bestFit="1" customWidth="1"/>
    <col min="13324" max="13325" width="13.28515625" style="881" bestFit="1" customWidth="1"/>
    <col min="13326" max="13326" width="14" style="881" bestFit="1" customWidth="1"/>
    <col min="13327" max="13327" width="13" style="881" bestFit="1" customWidth="1"/>
    <col min="13328" max="13328" width="14.5703125" style="881" bestFit="1" customWidth="1"/>
    <col min="13329" max="13329" width="13.28515625" style="881" bestFit="1" customWidth="1"/>
    <col min="13330" max="13330" width="13" style="881" bestFit="1" customWidth="1"/>
    <col min="13331" max="13331" width="14" style="881" bestFit="1" customWidth="1"/>
    <col min="13332" max="13332" width="13" style="881" bestFit="1" customWidth="1"/>
    <col min="13333" max="13334" width="14.42578125" style="881" bestFit="1" customWidth="1"/>
    <col min="13335" max="13335" width="13.7109375" style="881" bestFit="1" customWidth="1"/>
    <col min="13336" max="13336" width="13.42578125" style="881" bestFit="1" customWidth="1"/>
    <col min="13337" max="13337" width="13" style="881" bestFit="1" customWidth="1"/>
    <col min="13338" max="13338" width="14.28515625" style="881" bestFit="1" customWidth="1"/>
    <col min="13339" max="13339" width="13" style="881" bestFit="1" customWidth="1"/>
    <col min="13340" max="13340" width="13.7109375" style="881" bestFit="1" customWidth="1"/>
    <col min="13341" max="13341" width="13.42578125" style="881" bestFit="1" customWidth="1"/>
    <col min="13342" max="13342" width="13" style="881" bestFit="1" customWidth="1"/>
    <col min="13343" max="13343" width="14" style="881" bestFit="1" customWidth="1"/>
    <col min="13344" max="13344" width="19.85546875" style="881" bestFit="1" customWidth="1"/>
    <col min="13345" max="13568" width="9.140625" style="881"/>
    <col min="13569" max="13569" width="92.85546875" style="881" customWidth="1"/>
    <col min="13570" max="13571" width="14.7109375" style="881" bestFit="1" customWidth="1"/>
    <col min="13572" max="13572" width="14.42578125" style="881" bestFit="1" customWidth="1"/>
    <col min="13573" max="13573" width="15" style="881" bestFit="1" customWidth="1"/>
    <col min="13574" max="13574" width="13.42578125" style="881" bestFit="1" customWidth="1"/>
    <col min="13575" max="13576" width="14" style="881" bestFit="1" customWidth="1"/>
    <col min="13577" max="13577" width="13.7109375" style="881" bestFit="1" customWidth="1"/>
    <col min="13578" max="13579" width="13" style="881" bestFit="1" customWidth="1"/>
    <col min="13580" max="13581" width="13.28515625" style="881" bestFit="1" customWidth="1"/>
    <col min="13582" max="13582" width="14" style="881" bestFit="1" customWidth="1"/>
    <col min="13583" max="13583" width="13" style="881" bestFit="1" customWidth="1"/>
    <col min="13584" max="13584" width="14.5703125" style="881" bestFit="1" customWidth="1"/>
    <col min="13585" max="13585" width="13.28515625" style="881" bestFit="1" customWidth="1"/>
    <col min="13586" max="13586" width="13" style="881" bestFit="1" customWidth="1"/>
    <col min="13587" max="13587" width="14" style="881" bestFit="1" customWidth="1"/>
    <col min="13588" max="13588" width="13" style="881" bestFit="1" customWidth="1"/>
    <col min="13589" max="13590" width="14.42578125" style="881" bestFit="1" customWidth="1"/>
    <col min="13591" max="13591" width="13.7109375" style="881" bestFit="1" customWidth="1"/>
    <col min="13592" max="13592" width="13.42578125" style="881" bestFit="1" customWidth="1"/>
    <col min="13593" max="13593" width="13" style="881" bestFit="1" customWidth="1"/>
    <col min="13594" max="13594" width="14.28515625" style="881" bestFit="1" customWidth="1"/>
    <col min="13595" max="13595" width="13" style="881" bestFit="1" customWidth="1"/>
    <col min="13596" max="13596" width="13.7109375" style="881" bestFit="1" customWidth="1"/>
    <col min="13597" max="13597" width="13.42578125" style="881" bestFit="1" customWidth="1"/>
    <col min="13598" max="13598" width="13" style="881" bestFit="1" customWidth="1"/>
    <col min="13599" max="13599" width="14" style="881" bestFit="1" customWidth="1"/>
    <col min="13600" max="13600" width="19.85546875" style="881" bestFit="1" customWidth="1"/>
    <col min="13601" max="13824" width="9.140625" style="881"/>
    <col min="13825" max="13825" width="92.85546875" style="881" customWidth="1"/>
    <col min="13826" max="13827" width="14.7109375" style="881" bestFit="1" customWidth="1"/>
    <col min="13828" max="13828" width="14.42578125" style="881" bestFit="1" customWidth="1"/>
    <col min="13829" max="13829" width="15" style="881" bestFit="1" customWidth="1"/>
    <col min="13830" max="13830" width="13.42578125" style="881" bestFit="1" customWidth="1"/>
    <col min="13831" max="13832" width="14" style="881" bestFit="1" customWidth="1"/>
    <col min="13833" max="13833" width="13.7109375" style="881" bestFit="1" customWidth="1"/>
    <col min="13834" max="13835" width="13" style="881" bestFit="1" customWidth="1"/>
    <col min="13836" max="13837" width="13.28515625" style="881" bestFit="1" customWidth="1"/>
    <col min="13838" max="13838" width="14" style="881" bestFit="1" customWidth="1"/>
    <col min="13839" max="13839" width="13" style="881" bestFit="1" customWidth="1"/>
    <col min="13840" max="13840" width="14.5703125" style="881" bestFit="1" customWidth="1"/>
    <col min="13841" max="13841" width="13.28515625" style="881" bestFit="1" customWidth="1"/>
    <col min="13842" max="13842" width="13" style="881" bestFit="1" customWidth="1"/>
    <col min="13843" max="13843" width="14" style="881" bestFit="1" customWidth="1"/>
    <col min="13844" max="13844" width="13" style="881" bestFit="1" customWidth="1"/>
    <col min="13845" max="13846" width="14.42578125" style="881" bestFit="1" customWidth="1"/>
    <col min="13847" max="13847" width="13.7109375" style="881" bestFit="1" customWidth="1"/>
    <col min="13848" max="13848" width="13.42578125" style="881" bestFit="1" customWidth="1"/>
    <col min="13849" max="13849" width="13" style="881" bestFit="1" customWidth="1"/>
    <col min="13850" max="13850" width="14.28515625" style="881" bestFit="1" customWidth="1"/>
    <col min="13851" max="13851" width="13" style="881" bestFit="1" customWidth="1"/>
    <col min="13852" max="13852" width="13.7109375" style="881" bestFit="1" customWidth="1"/>
    <col min="13853" max="13853" width="13.42578125" style="881" bestFit="1" customWidth="1"/>
    <col min="13854" max="13854" width="13" style="881" bestFit="1" customWidth="1"/>
    <col min="13855" max="13855" width="14" style="881" bestFit="1" customWidth="1"/>
    <col min="13856" max="13856" width="19.85546875" style="881" bestFit="1" customWidth="1"/>
    <col min="13857" max="14080" width="9.140625" style="881"/>
    <col min="14081" max="14081" width="92.85546875" style="881" customWidth="1"/>
    <col min="14082" max="14083" width="14.7109375" style="881" bestFit="1" customWidth="1"/>
    <col min="14084" max="14084" width="14.42578125" style="881" bestFit="1" customWidth="1"/>
    <col min="14085" max="14085" width="15" style="881" bestFit="1" customWidth="1"/>
    <col min="14086" max="14086" width="13.42578125" style="881" bestFit="1" customWidth="1"/>
    <col min="14087" max="14088" width="14" style="881" bestFit="1" customWidth="1"/>
    <col min="14089" max="14089" width="13.7109375" style="881" bestFit="1" customWidth="1"/>
    <col min="14090" max="14091" width="13" style="881" bestFit="1" customWidth="1"/>
    <col min="14092" max="14093" width="13.28515625" style="881" bestFit="1" customWidth="1"/>
    <col min="14094" max="14094" width="14" style="881" bestFit="1" customWidth="1"/>
    <col min="14095" max="14095" width="13" style="881" bestFit="1" customWidth="1"/>
    <col min="14096" max="14096" width="14.5703125" style="881" bestFit="1" customWidth="1"/>
    <col min="14097" max="14097" width="13.28515625" style="881" bestFit="1" customWidth="1"/>
    <col min="14098" max="14098" width="13" style="881" bestFit="1" customWidth="1"/>
    <col min="14099" max="14099" width="14" style="881" bestFit="1" customWidth="1"/>
    <col min="14100" max="14100" width="13" style="881" bestFit="1" customWidth="1"/>
    <col min="14101" max="14102" width="14.42578125" style="881" bestFit="1" customWidth="1"/>
    <col min="14103" max="14103" width="13.7109375" style="881" bestFit="1" customWidth="1"/>
    <col min="14104" max="14104" width="13.42578125" style="881" bestFit="1" customWidth="1"/>
    <col min="14105" max="14105" width="13" style="881" bestFit="1" customWidth="1"/>
    <col min="14106" max="14106" width="14.28515625" style="881" bestFit="1" customWidth="1"/>
    <col min="14107" max="14107" width="13" style="881" bestFit="1" customWidth="1"/>
    <col min="14108" max="14108" width="13.7109375" style="881" bestFit="1" customWidth="1"/>
    <col min="14109" max="14109" width="13.42578125" style="881" bestFit="1" customWidth="1"/>
    <col min="14110" max="14110" width="13" style="881" bestFit="1" customWidth="1"/>
    <col min="14111" max="14111" width="14" style="881" bestFit="1" customWidth="1"/>
    <col min="14112" max="14112" width="19.85546875" style="881" bestFit="1" customWidth="1"/>
    <col min="14113" max="14336" width="9.140625" style="881"/>
    <col min="14337" max="14337" width="92.85546875" style="881" customWidth="1"/>
    <col min="14338" max="14339" width="14.7109375" style="881" bestFit="1" customWidth="1"/>
    <col min="14340" max="14340" width="14.42578125" style="881" bestFit="1" customWidth="1"/>
    <col min="14341" max="14341" width="15" style="881" bestFit="1" customWidth="1"/>
    <col min="14342" max="14342" width="13.42578125" style="881" bestFit="1" customWidth="1"/>
    <col min="14343" max="14344" width="14" style="881" bestFit="1" customWidth="1"/>
    <col min="14345" max="14345" width="13.7109375" style="881" bestFit="1" customWidth="1"/>
    <col min="14346" max="14347" width="13" style="881" bestFit="1" customWidth="1"/>
    <col min="14348" max="14349" width="13.28515625" style="881" bestFit="1" customWidth="1"/>
    <col min="14350" max="14350" width="14" style="881" bestFit="1" customWidth="1"/>
    <col min="14351" max="14351" width="13" style="881" bestFit="1" customWidth="1"/>
    <col min="14352" max="14352" width="14.5703125" style="881" bestFit="1" customWidth="1"/>
    <col min="14353" max="14353" width="13.28515625" style="881" bestFit="1" customWidth="1"/>
    <col min="14354" max="14354" width="13" style="881" bestFit="1" customWidth="1"/>
    <col min="14355" max="14355" width="14" style="881" bestFit="1" customWidth="1"/>
    <col min="14356" max="14356" width="13" style="881" bestFit="1" customWidth="1"/>
    <col min="14357" max="14358" width="14.42578125" style="881" bestFit="1" customWidth="1"/>
    <col min="14359" max="14359" width="13.7109375" style="881" bestFit="1" customWidth="1"/>
    <col min="14360" max="14360" width="13.42578125" style="881" bestFit="1" customWidth="1"/>
    <col min="14361" max="14361" width="13" style="881" bestFit="1" customWidth="1"/>
    <col min="14362" max="14362" width="14.28515625" style="881" bestFit="1" customWidth="1"/>
    <col min="14363" max="14363" width="13" style="881" bestFit="1" customWidth="1"/>
    <col min="14364" max="14364" width="13.7109375" style="881" bestFit="1" customWidth="1"/>
    <col min="14365" max="14365" width="13.42578125" style="881" bestFit="1" customWidth="1"/>
    <col min="14366" max="14366" width="13" style="881" bestFit="1" customWidth="1"/>
    <col min="14367" max="14367" width="14" style="881" bestFit="1" customWidth="1"/>
    <col min="14368" max="14368" width="19.85546875" style="881" bestFit="1" customWidth="1"/>
    <col min="14369" max="14592" width="9.140625" style="881"/>
    <col min="14593" max="14593" width="92.85546875" style="881" customWidth="1"/>
    <col min="14594" max="14595" width="14.7109375" style="881" bestFit="1" customWidth="1"/>
    <col min="14596" max="14596" width="14.42578125" style="881" bestFit="1" customWidth="1"/>
    <col min="14597" max="14597" width="15" style="881" bestFit="1" customWidth="1"/>
    <col min="14598" max="14598" width="13.42578125" style="881" bestFit="1" customWidth="1"/>
    <col min="14599" max="14600" width="14" style="881" bestFit="1" customWidth="1"/>
    <col min="14601" max="14601" width="13.7109375" style="881" bestFit="1" customWidth="1"/>
    <col min="14602" max="14603" width="13" style="881" bestFit="1" customWidth="1"/>
    <col min="14604" max="14605" width="13.28515625" style="881" bestFit="1" customWidth="1"/>
    <col min="14606" max="14606" width="14" style="881" bestFit="1" customWidth="1"/>
    <col min="14607" max="14607" width="13" style="881" bestFit="1" customWidth="1"/>
    <col min="14608" max="14608" width="14.5703125" style="881" bestFit="1" customWidth="1"/>
    <col min="14609" max="14609" width="13.28515625" style="881" bestFit="1" customWidth="1"/>
    <col min="14610" max="14610" width="13" style="881" bestFit="1" customWidth="1"/>
    <col min="14611" max="14611" width="14" style="881" bestFit="1" customWidth="1"/>
    <col min="14612" max="14612" width="13" style="881" bestFit="1" customWidth="1"/>
    <col min="14613" max="14614" width="14.42578125" style="881" bestFit="1" customWidth="1"/>
    <col min="14615" max="14615" width="13.7109375" style="881" bestFit="1" customWidth="1"/>
    <col min="14616" max="14616" width="13.42578125" style="881" bestFit="1" customWidth="1"/>
    <col min="14617" max="14617" width="13" style="881" bestFit="1" customWidth="1"/>
    <col min="14618" max="14618" width="14.28515625" style="881" bestFit="1" customWidth="1"/>
    <col min="14619" max="14619" width="13" style="881" bestFit="1" customWidth="1"/>
    <col min="14620" max="14620" width="13.7109375" style="881" bestFit="1" customWidth="1"/>
    <col min="14621" max="14621" width="13.42578125" style="881" bestFit="1" customWidth="1"/>
    <col min="14622" max="14622" width="13" style="881" bestFit="1" customWidth="1"/>
    <col min="14623" max="14623" width="14" style="881" bestFit="1" customWidth="1"/>
    <col min="14624" max="14624" width="19.85546875" style="881" bestFit="1" customWidth="1"/>
    <col min="14625" max="14848" width="9.140625" style="881"/>
    <col min="14849" max="14849" width="92.85546875" style="881" customWidth="1"/>
    <col min="14850" max="14851" width="14.7109375" style="881" bestFit="1" customWidth="1"/>
    <col min="14852" max="14852" width="14.42578125" style="881" bestFit="1" customWidth="1"/>
    <col min="14853" max="14853" width="15" style="881" bestFit="1" customWidth="1"/>
    <col min="14854" max="14854" width="13.42578125" style="881" bestFit="1" customWidth="1"/>
    <col min="14855" max="14856" width="14" style="881" bestFit="1" customWidth="1"/>
    <col min="14857" max="14857" width="13.7109375" style="881" bestFit="1" customWidth="1"/>
    <col min="14858" max="14859" width="13" style="881" bestFit="1" customWidth="1"/>
    <col min="14860" max="14861" width="13.28515625" style="881" bestFit="1" customWidth="1"/>
    <col min="14862" max="14862" width="14" style="881" bestFit="1" customWidth="1"/>
    <col min="14863" max="14863" width="13" style="881" bestFit="1" customWidth="1"/>
    <col min="14864" max="14864" width="14.5703125" style="881" bestFit="1" customWidth="1"/>
    <col min="14865" max="14865" width="13.28515625" style="881" bestFit="1" customWidth="1"/>
    <col min="14866" max="14866" width="13" style="881" bestFit="1" customWidth="1"/>
    <col min="14867" max="14867" width="14" style="881" bestFit="1" customWidth="1"/>
    <col min="14868" max="14868" width="13" style="881" bestFit="1" customWidth="1"/>
    <col min="14869" max="14870" width="14.42578125" style="881" bestFit="1" customWidth="1"/>
    <col min="14871" max="14871" width="13.7109375" style="881" bestFit="1" customWidth="1"/>
    <col min="14872" max="14872" width="13.42578125" style="881" bestFit="1" customWidth="1"/>
    <col min="14873" max="14873" width="13" style="881" bestFit="1" customWidth="1"/>
    <col min="14874" max="14874" width="14.28515625" style="881" bestFit="1" customWidth="1"/>
    <col min="14875" max="14875" width="13" style="881" bestFit="1" customWidth="1"/>
    <col min="14876" max="14876" width="13.7109375" style="881" bestFit="1" customWidth="1"/>
    <col min="14877" max="14877" width="13.42578125" style="881" bestFit="1" customWidth="1"/>
    <col min="14878" max="14878" width="13" style="881" bestFit="1" customWidth="1"/>
    <col min="14879" max="14879" width="14" style="881" bestFit="1" customWidth="1"/>
    <col min="14880" max="14880" width="19.85546875" style="881" bestFit="1" customWidth="1"/>
    <col min="14881" max="15104" width="9.140625" style="881"/>
    <col min="15105" max="15105" width="92.85546875" style="881" customWidth="1"/>
    <col min="15106" max="15107" width="14.7109375" style="881" bestFit="1" customWidth="1"/>
    <col min="15108" max="15108" width="14.42578125" style="881" bestFit="1" customWidth="1"/>
    <col min="15109" max="15109" width="15" style="881" bestFit="1" customWidth="1"/>
    <col min="15110" max="15110" width="13.42578125" style="881" bestFit="1" customWidth="1"/>
    <col min="15111" max="15112" width="14" style="881" bestFit="1" customWidth="1"/>
    <col min="15113" max="15113" width="13.7109375" style="881" bestFit="1" customWidth="1"/>
    <col min="15114" max="15115" width="13" style="881" bestFit="1" customWidth="1"/>
    <col min="15116" max="15117" width="13.28515625" style="881" bestFit="1" customWidth="1"/>
    <col min="15118" max="15118" width="14" style="881" bestFit="1" customWidth="1"/>
    <col min="15119" max="15119" width="13" style="881" bestFit="1" customWidth="1"/>
    <col min="15120" max="15120" width="14.5703125" style="881" bestFit="1" customWidth="1"/>
    <col min="15121" max="15121" width="13.28515625" style="881" bestFit="1" customWidth="1"/>
    <col min="15122" max="15122" width="13" style="881" bestFit="1" customWidth="1"/>
    <col min="15123" max="15123" width="14" style="881" bestFit="1" customWidth="1"/>
    <col min="15124" max="15124" width="13" style="881" bestFit="1" customWidth="1"/>
    <col min="15125" max="15126" width="14.42578125" style="881" bestFit="1" customWidth="1"/>
    <col min="15127" max="15127" width="13.7109375" style="881" bestFit="1" customWidth="1"/>
    <col min="15128" max="15128" width="13.42578125" style="881" bestFit="1" customWidth="1"/>
    <col min="15129" max="15129" width="13" style="881" bestFit="1" customWidth="1"/>
    <col min="15130" max="15130" width="14.28515625" style="881" bestFit="1" customWidth="1"/>
    <col min="15131" max="15131" width="13" style="881" bestFit="1" customWidth="1"/>
    <col min="15132" max="15132" width="13.7109375" style="881" bestFit="1" customWidth="1"/>
    <col min="15133" max="15133" width="13.42578125" style="881" bestFit="1" customWidth="1"/>
    <col min="15134" max="15134" width="13" style="881" bestFit="1" customWidth="1"/>
    <col min="15135" max="15135" width="14" style="881" bestFit="1" customWidth="1"/>
    <col min="15136" max="15136" width="19.85546875" style="881" bestFit="1" customWidth="1"/>
    <col min="15137" max="15360" width="9.140625" style="881"/>
    <col min="15361" max="15361" width="92.85546875" style="881" customWidth="1"/>
    <col min="15362" max="15363" width="14.7109375" style="881" bestFit="1" customWidth="1"/>
    <col min="15364" max="15364" width="14.42578125" style="881" bestFit="1" customWidth="1"/>
    <col min="15365" max="15365" width="15" style="881" bestFit="1" customWidth="1"/>
    <col min="15366" max="15366" width="13.42578125" style="881" bestFit="1" customWidth="1"/>
    <col min="15367" max="15368" width="14" style="881" bestFit="1" customWidth="1"/>
    <col min="15369" max="15369" width="13.7109375" style="881" bestFit="1" customWidth="1"/>
    <col min="15370" max="15371" width="13" style="881" bestFit="1" customWidth="1"/>
    <col min="15372" max="15373" width="13.28515625" style="881" bestFit="1" customWidth="1"/>
    <col min="15374" max="15374" width="14" style="881" bestFit="1" customWidth="1"/>
    <col min="15375" max="15375" width="13" style="881" bestFit="1" customWidth="1"/>
    <col min="15376" max="15376" width="14.5703125" style="881" bestFit="1" customWidth="1"/>
    <col min="15377" max="15377" width="13.28515625" style="881" bestFit="1" customWidth="1"/>
    <col min="15378" max="15378" width="13" style="881" bestFit="1" customWidth="1"/>
    <col min="15379" max="15379" width="14" style="881" bestFit="1" customWidth="1"/>
    <col min="15380" max="15380" width="13" style="881" bestFit="1" customWidth="1"/>
    <col min="15381" max="15382" width="14.42578125" style="881" bestFit="1" customWidth="1"/>
    <col min="15383" max="15383" width="13.7109375" style="881" bestFit="1" customWidth="1"/>
    <col min="15384" max="15384" width="13.42578125" style="881" bestFit="1" customWidth="1"/>
    <col min="15385" max="15385" width="13" style="881" bestFit="1" customWidth="1"/>
    <col min="15386" max="15386" width="14.28515625" style="881" bestFit="1" customWidth="1"/>
    <col min="15387" max="15387" width="13" style="881" bestFit="1" customWidth="1"/>
    <col min="15388" max="15388" width="13.7109375" style="881" bestFit="1" customWidth="1"/>
    <col min="15389" max="15389" width="13.42578125" style="881" bestFit="1" customWidth="1"/>
    <col min="15390" max="15390" width="13" style="881" bestFit="1" customWidth="1"/>
    <col min="15391" max="15391" width="14" style="881" bestFit="1" customWidth="1"/>
    <col min="15392" max="15392" width="19.85546875" style="881" bestFit="1" customWidth="1"/>
    <col min="15393" max="15616" width="9.140625" style="881"/>
    <col min="15617" max="15617" width="92.85546875" style="881" customWidth="1"/>
    <col min="15618" max="15619" width="14.7109375" style="881" bestFit="1" customWidth="1"/>
    <col min="15620" max="15620" width="14.42578125" style="881" bestFit="1" customWidth="1"/>
    <col min="15621" max="15621" width="15" style="881" bestFit="1" customWidth="1"/>
    <col min="15622" max="15622" width="13.42578125" style="881" bestFit="1" customWidth="1"/>
    <col min="15623" max="15624" width="14" style="881" bestFit="1" customWidth="1"/>
    <col min="15625" max="15625" width="13.7109375" style="881" bestFit="1" customWidth="1"/>
    <col min="15626" max="15627" width="13" style="881" bestFit="1" customWidth="1"/>
    <col min="15628" max="15629" width="13.28515625" style="881" bestFit="1" customWidth="1"/>
    <col min="15630" max="15630" width="14" style="881" bestFit="1" customWidth="1"/>
    <col min="15631" max="15631" width="13" style="881" bestFit="1" customWidth="1"/>
    <col min="15632" max="15632" width="14.5703125" style="881" bestFit="1" customWidth="1"/>
    <col min="15633" max="15633" width="13.28515625" style="881" bestFit="1" customWidth="1"/>
    <col min="15634" max="15634" width="13" style="881" bestFit="1" customWidth="1"/>
    <col min="15635" max="15635" width="14" style="881" bestFit="1" customWidth="1"/>
    <col min="15636" max="15636" width="13" style="881" bestFit="1" customWidth="1"/>
    <col min="15637" max="15638" width="14.42578125" style="881" bestFit="1" customWidth="1"/>
    <col min="15639" max="15639" width="13.7109375" style="881" bestFit="1" customWidth="1"/>
    <col min="15640" max="15640" width="13.42578125" style="881" bestFit="1" customWidth="1"/>
    <col min="15641" max="15641" width="13" style="881" bestFit="1" customWidth="1"/>
    <col min="15642" max="15642" width="14.28515625" style="881" bestFit="1" customWidth="1"/>
    <col min="15643" max="15643" width="13" style="881" bestFit="1" customWidth="1"/>
    <col min="15644" max="15644" width="13.7109375" style="881" bestFit="1" customWidth="1"/>
    <col min="15645" max="15645" width="13.42578125" style="881" bestFit="1" customWidth="1"/>
    <col min="15646" max="15646" width="13" style="881" bestFit="1" customWidth="1"/>
    <col min="15647" max="15647" width="14" style="881" bestFit="1" customWidth="1"/>
    <col min="15648" max="15648" width="19.85546875" style="881" bestFit="1" customWidth="1"/>
    <col min="15649" max="15872" width="9.140625" style="881"/>
    <col min="15873" max="15873" width="92.85546875" style="881" customWidth="1"/>
    <col min="15874" max="15875" width="14.7109375" style="881" bestFit="1" customWidth="1"/>
    <col min="15876" max="15876" width="14.42578125" style="881" bestFit="1" customWidth="1"/>
    <col min="15877" max="15877" width="15" style="881" bestFit="1" customWidth="1"/>
    <col min="15878" max="15878" width="13.42578125" style="881" bestFit="1" customWidth="1"/>
    <col min="15879" max="15880" width="14" style="881" bestFit="1" customWidth="1"/>
    <col min="15881" max="15881" width="13.7109375" style="881" bestFit="1" customWidth="1"/>
    <col min="15882" max="15883" width="13" style="881" bestFit="1" customWidth="1"/>
    <col min="15884" max="15885" width="13.28515625" style="881" bestFit="1" customWidth="1"/>
    <col min="15886" max="15886" width="14" style="881" bestFit="1" customWidth="1"/>
    <col min="15887" max="15887" width="13" style="881" bestFit="1" customWidth="1"/>
    <col min="15888" max="15888" width="14.5703125" style="881" bestFit="1" customWidth="1"/>
    <col min="15889" max="15889" width="13.28515625" style="881" bestFit="1" customWidth="1"/>
    <col min="15890" max="15890" width="13" style="881" bestFit="1" customWidth="1"/>
    <col min="15891" max="15891" width="14" style="881" bestFit="1" customWidth="1"/>
    <col min="15892" max="15892" width="13" style="881" bestFit="1" customWidth="1"/>
    <col min="15893" max="15894" width="14.42578125" style="881" bestFit="1" customWidth="1"/>
    <col min="15895" max="15895" width="13.7109375" style="881" bestFit="1" customWidth="1"/>
    <col min="15896" max="15896" width="13.42578125" style="881" bestFit="1" customWidth="1"/>
    <col min="15897" max="15897" width="13" style="881" bestFit="1" customWidth="1"/>
    <col min="15898" max="15898" width="14.28515625" style="881" bestFit="1" customWidth="1"/>
    <col min="15899" max="15899" width="13" style="881" bestFit="1" customWidth="1"/>
    <col min="15900" max="15900" width="13.7109375" style="881" bestFit="1" customWidth="1"/>
    <col min="15901" max="15901" width="13.42578125" style="881" bestFit="1" customWidth="1"/>
    <col min="15902" max="15902" width="13" style="881" bestFit="1" customWidth="1"/>
    <col min="15903" max="15903" width="14" style="881" bestFit="1" customWidth="1"/>
    <col min="15904" max="15904" width="19.85546875" style="881" bestFit="1" customWidth="1"/>
    <col min="15905" max="16128" width="9.140625" style="881"/>
    <col min="16129" max="16129" width="92.85546875" style="881" customWidth="1"/>
    <col min="16130" max="16131" width="14.7109375" style="881" bestFit="1" customWidth="1"/>
    <col min="16132" max="16132" width="14.42578125" style="881" bestFit="1" customWidth="1"/>
    <col min="16133" max="16133" width="15" style="881" bestFit="1" customWidth="1"/>
    <col min="16134" max="16134" width="13.42578125" style="881" bestFit="1" customWidth="1"/>
    <col min="16135" max="16136" width="14" style="881" bestFit="1" customWidth="1"/>
    <col min="16137" max="16137" width="13.7109375" style="881" bestFit="1" customWidth="1"/>
    <col min="16138" max="16139" width="13" style="881" bestFit="1" customWidth="1"/>
    <col min="16140" max="16141" width="13.28515625" style="881" bestFit="1" customWidth="1"/>
    <col min="16142" max="16142" width="14" style="881" bestFit="1" customWidth="1"/>
    <col min="16143" max="16143" width="13" style="881" bestFit="1" customWidth="1"/>
    <col min="16144" max="16144" width="14.5703125" style="881" bestFit="1" customWidth="1"/>
    <col min="16145" max="16145" width="13.28515625" style="881" bestFit="1" customWidth="1"/>
    <col min="16146" max="16146" width="13" style="881" bestFit="1" customWidth="1"/>
    <col min="16147" max="16147" width="14" style="881" bestFit="1" customWidth="1"/>
    <col min="16148" max="16148" width="13" style="881" bestFit="1" customWidth="1"/>
    <col min="16149" max="16150" width="14.42578125" style="881" bestFit="1" customWidth="1"/>
    <col min="16151" max="16151" width="13.7109375" style="881" bestFit="1" customWidth="1"/>
    <col min="16152" max="16152" width="13.42578125" style="881" bestFit="1" customWidth="1"/>
    <col min="16153" max="16153" width="13" style="881" bestFit="1" customWidth="1"/>
    <col min="16154" max="16154" width="14.28515625" style="881" bestFit="1" customWidth="1"/>
    <col min="16155" max="16155" width="13" style="881" bestFit="1" customWidth="1"/>
    <col min="16156" max="16156" width="13.7109375" style="881" bestFit="1" customWidth="1"/>
    <col min="16157" max="16157" width="13.42578125" style="881" bestFit="1" customWidth="1"/>
    <col min="16158" max="16158" width="13" style="881" bestFit="1" customWidth="1"/>
    <col min="16159" max="16159" width="14" style="881" bestFit="1" customWidth="1"/>
    <col min="16160" max="16160" width="19.85546875" style="881" bestFit="1" customWidth="1"/>
    <col min="16161" max="16384" width="9.140625" style="881"/>
  </cols>
  <sheetData>
    <row r="1" spans="1:32" s="51" customFormat="1" ht="2.25" customHeight="1">
      <c r="A1" s="954" t="s">
        <v>865</v>
      </c>
      <c r="B1" s="954"/>
      <c r="C1" s="954"/>
      <c r="D1" s="954"/>
      <c r="E1" s="954"/>
      <c r="F1" s="954"/>
      <c r="G1" s="954"/>
      <c r="H1" s="954"/>
      <c r="I1" s="954"/>
      <c r="J1" s="954"/>
      <c r="K1" s="954"/>
      <c r="L1" s="954"/>
      <c r="M1" s="954"/>
      <c r="N1" s="954"/>
      <c r="O1" s="954"/>
      <c r="P1" s="954"/>
      <c r="Q1" s="954"/>
      <c r="R1" s="954"/>
      <c r="S1" s="954"/>
      <c r="T1" s="954"/>
      <c r="U1" s="954"/>
      <c r="V1" s="954"/>
      <c r="W1" s="954"/>
      <c r="X1" s="954"/>
      <c r="Y1" s="954"/>
      <c r="Z1" s="954"/>
      <c r="AA1" s="954"/>
      <c r="AB1" s="954"/>
      <c r="AC1" s="954"/>
      <c r="AD1" s="954"/>
      <c r="AE1" s="954"/>
      <c r="AF1" s="954"/>
    </row>
    <row r="2" spans="1:32" s="42" customFormat="1" ht="37.5" customHeight="1">
      <c r="A2" s="954"/>
      <c r="B2" s="954"/>
      <c r="C2" s="954"/>
      <c r="D2" s="954"/>
      <c r="E2" s="954"/>
      <c r="F2" s="954"/>
      <c r="G2" s="954"/>
      <c r="H2" s="954"/>
      <c r="I2" s="954"/>
      <c r="J2" s="954"/>
      <c r="K2" s="954"/>
      <c r="L2" s="954"/>
      <c r="M2" s="954"/>
      <c r="N2" s="954"/>
      <c r="O2" s="954"/>
      <c r="P2" s="954"/>
      <c r="Q2" s="954"/>
      <c r="R2" s="954"/>
      <c r="S2" s="954"/>
      <c r="T2" s="954"/>
      <c r="U2" s="954"/>
      <c r="V2" s="954"/>
      <c r="W2" s="954"/>
      <c r="X2" s="954"/>
      <c r="Y2" s="954"/>
      <c r="Z2" s="954"/>
      <c r="AA2" s="954"/>
      <c r="AB2" s="954"/>
      <c r="AC2" s="954"/>
      <c r="AD2" s="954"/>
      <c r="AE2" s="954"/>
      <c r="AF2" s="954"/>
    </row>
    <row r="3" spans="1:32" s="42" customFormat="1" ht="26.25" customHeight="1">
      <c r="A3" s="954" t="s">
        <v>1156</v>
      </c>
      <c r="B3" s="954"/>
      <c r="C3" s="954"/>
      <c r="D3" s="954"/>
      <c r="E3" s="954"/>
      <c r="F3" s="954"/>
      <c r="G3" s="954"/>
      <c r="H3" s="954"/>
      <c r="I3" s="954"/>
      <c r="J3" s="954"/>
      <c r="K3" s="954"/>
      <c r="L3" s="954"/>
      <c r="M3" s="954"/>
      <c r="N3" s="954"/>
      <c r="O3" s="954"/>
      <c r="P3" s="954"/>
      <c r="Q3" s="954"/>
      <c r="R3" s="954"/>
      <c r="S3" s="954"/>
      <c r="T3" s="954"/>
      <c r="U3" s="954"/>
      <c r="V3" s="954"/>
      <c r="W3" s="954"/>
      <c r="X3" s="954"/>
      <c r="Y3" s="954"/>
      <c r="Z3" s="954"/>
      <c r="AA3" s="954"/>
      <c r="AB3" s="954"/>
      <c r="AC3" s="954"/>
      <c r="AD3" s="954"/>
      <c r="AE3" s="954"/>
      <c r="AF3" s="954"/>
    </row>
    <row r="4" spans="1:32" s="42" customFormat="1" ht="25.5" customHeight="1">
      <c r="A4" s="954" t="s">
        <v>1521</v>
      </c>
      <c r="B4" s="954"/>
      <c r="C4" s="954"/>
      <c r="D4" s="954"/>
      <c r="E4" s="954"/>
      <c r="F4" s="954"/>
      <c r="G4" s="954"/>
      <c r="H4" s="954"/>
      <c r="I4" s="954"/>
      <c r="J4" s="954"/>
      <c r="K4" s="954"/>
      <c r="L4" s="954"/>
      <c r="M4" s="954"/>
      <c r="N4" s="954"/>
      <c r="O4" s="954"/>
      <c r="P4" s="954"/>
      <c r="Q4" s="954"/>
      <c r="R4" s="954"/>
      <c r="S4" s="954"/>
      <c r="T4" s="954"/>
      <c r="U4" s="954"/>
      <c r="V4" s="954"/>
      <c r="W4" s="954"/>
      <c r="X4" s="954"/>
      <c r="Y4" s="954"/>
      <c r="Z4" s="954"/>
      <c r="AA4" s="954"/>
      <c r="AB4" s="954"/>
      <c r="AC4" s="954"/>
      <c r="AD4" s="954"/>
      <c r="AE4" s="954"/>
      <c r="AF4" s="954"/>
    </row>
    <row r="5" spans="1:32" s="43" customFormat="1" ht="47.25" customHeight="1">
      <c r="A5" s="967" t="s">
        <v>1243</v>
      </c>
      <c r="B5" s="967"/>
      <c r="C5" s="967"/>
      <c r="D5" s="967"/>
      <c r="E5" s="967"/>
      <c r="F5" s="967"/>
      <c r="G5" s="967"/>
      <c r="H5" s="967"/>
      <c r="I5" s="967"/>
      <c r="J5" s="967"/>
      <c r="K5" s="967"/>
      <c r="L5" s="967"/>
      <c r="M5" s="967"/>
      <c r="N5" s="967"/>
      <c r="O5" s="967"/>
      <c r="P5" s="967"/>
      <c r="Q5" s="967"/>
      <c r="R5" s="967"/>
      <c r="S5" s="967"/>
      <c r="T5" s="967"/>
      <c r="U5" s="967"/>
      <c r="V5" s="967"/>
      <c r="W5" s="967"/>
      <c r="X5" s="967"/>
      <c r="Y5" s="967"/>
      <c r="Z5" s="967"/>
      <c r="AA5" s="967"/>
      <c r="AB5" s="967"/>
      <c r="AC5" s="967"/>
      <c r="AD5" s="967"/>
      <c r="AE5" s="967"/>
      <c r="AF5" s="967"/>
    </row>
    <row r="6" spans="1:32" ht="6" customHeight="1">
      <c r="J6" s="881"/>
      <c r="K6" s="881"/>
      <c r="L6" s="881"/>
    </row>
    <row r="7" spans="1:32" ht="4.5" customHeight="1" thickBot="1">
      <c r="A7" s="349"/>
      <c r="B7" s="522"/>
      <c r="C7" s="522"/>
      <c r="D7" s="522"/>
      <c r="E7" s="522"/>
      <c r="F7" s="522"/>
      <c r="G7" s="522"/>
      <c r="H7" s="522"/>
      <c r="I7" s="727"/>
      <c r="J7" s="881"/>
      <c r="K7" s="881"/>
      <c r="L7" s="881"/>
    </row>
    <row r="8" spans="1:32" s="109" customFormat="1" ht="31.5" customHeight="1" thickTop="1" thickBot="1">
      <c r="A8" s="219"/>
      <c r="B8" s="728" t="s">
        <v>839</v>
      </c>
      <c r="C8" s="728" t="s">
        <v>840</v>
      </c>
      <c r="D8" s="728" t="s">
        <v>841</v>
      </c>
      <c r="E8" s="728" t="s">
        <v>842</v>
      </c>
      <c r="F8" s="728" t="s">
        <v>843</v>
      </c>
      <c r="G8" s="728" t="s">
        <v>844</v>
      </c>
      <c r="H8" s="728" t="s">
        <v>845</v>
      </c>
      <c r="I8" s="728" t="s">
        <v>846</v>
      </c>
      <c r="J8" s="728" t="s">
        <v>847</v>
      </c>
      <c r="K8" s="728" t="s">
        <v>848</v>
      </c>
      <c r="L8" s="728" t="s">
        <v>849</v>
      </c>
      <c r="M8" s="728" t="s">
        <v>850</v>
      </c>
      <c r="N8" s="728" t="s">
        <v>851</v>
      </c>
      <c r="O8" s="728" t="s">
        <v>852</v>
      </c>
      <c r="P8" s="728" t="s">
        <v>853</v>
      </c>
      <c r="Q8" s="728" t="s">
        <v>854</v>
      </c>
      <c r="R8" s="728" t="s">
        <v>855</v>
      </c>
      <c r="S8" s="728" t="s">
        <v>856</v>
      </c>
      <c r="T8" s="728" t="s">
        <v>857</v>
      </c>
      <c r="U8" s="728" t="s">
        <v>858</v>
      </c>
      <c r="V8" s="728" t="s">
        <v>859</v>
      </c>
      <c r="W8" s="728" t="s">
        <v>860</v>
      </c>
      <c r="X8" s="728" t="s">
        <v>861</v>
      </c>
      <c r="Y8" s="728" t="s">
        <v>862</v>
      </c>
      <c r="Z8" s="729" t="s">
        <v>863</v>
      </c>
      <c r="AA8" s="729" t="s">
        <v>864</v>
      </c>
      <c r="AB8" s="729" t="s">
        <v>1235</v>
      </c>
      <c r="AC8" s="729" t="s">
        <v>1245</v>
      </c>
      <c r="AD8" s="729" t="s">
        <v>1280</v>
      </c>
      <c r="AE8" s="729" t="s">
        <v>1281</v>
      </c>
      <c r="AF8" s="729" t="s">
        <v>303</v>
      </c>
    </row>
    <row r="9" spans="1:32" s="109" customFormat="1" ht="31.5" customHeight="1" thickTop="1" thickBot="1">
      <c r="A9" s="219" t="s">
        <v>1</v>
      </c>
      <c r="B9" s="728"/>
      <c r="C9" s="728"/>
      <c r="D9" s="728"/>
      <c r="E9" s="728"/>
      <c r="F9" s="728"/>
      <c r="G9" s="728"/>
      <c r="H9" s="728"/>
      <c r="I9" s="728"/>
      <c r="J9" s="728"/>
      <c r="K9" s="728"/>
      <c r="L9" s="728"/>
      <c r="M9" s="728"/>
      <c r="N9" s="728"/>
      <c r="O9" s="728"/>
      <c r="P9" s="728"/>
      <c r="Q9" s="728"/>
      <c r="R9" s="728"/>
      <c r="S9" s="728"/>
      <c r="T9" s="728"/>
      <c r="U9" s="728"/>
      <c r="V9" s="728"/>
      <c r="W9" s="728"/>
      <c r="X9" s="728"/>
      <c r="Y9" s="728"/>
      <c r="Z9" s="728"/>
      <c r="AA9" s="728"/>
      <c r="AB9" s="728"/>
      <c r="AC9" s="728"/>
      <c r="AD9" s="728"/>
      <c r="AE9" s="728"/>
      <c r="AF9" s="728"/>
    </row>
    <row r="10" spans="1:32" s="108" customFormat="1" ht="28.5" customHeight="1" thickTop="1" thickBot="1">
      <c r="A10" s="220" t="s">
        <v>7</v>
      </c>
      <c r="B10" s="730">
        <v>1815533924.6300001</v>
      </c>
      <c r="C10" s="730">
        <v>1000652961.87</v>
      </c>
      <c r="D10" s="730">
        <v>544441927.72000003</v>
      </c>
      <c r="E10" s="730">
        <v>135768219.53</v>
      </c>
      <c r="F10" s="730">
        <v>263591211.81999996</v>
      </c>
      <c r="G10" s="730">
        <v>367030280.88999999</v>
      </c>
      <c r="H10" s="730">
        <v>227389222.53999999</v>
      </c>
      <c r="I10" s="730">
        <v>228960233.88999999</v>
      </c>
      <c r="J10" s="730">
        <v>194007530.25</v>
      </c>
      <c r="K10" s="730">
        <v>138118894.06999999</v>
      </c>
      <c r="L10" s="730">
        <v>123670803.62</v>
      </c>
      <c r="M10" s="730">
        <v>67580567.459999993</v>
      </c>
      <c r="N10" s="730">
        <v>252833941.63999999</v>
      </c>
      <c r="O10" s="730">
        <v>143703971.49000001</v>
      </c>
      <c r="P10" s="730">
        <v>105496569</v>
      </c>
      <c r="Q10" s="730">
        <v>66128757.989999995</v>
      </c>
      <c r="R10" s="730">
        <v>116523905.12</v>
      </c>
      <c r="S10" s="730">
        <v>191112733.38</v>
      </c>
      <c r="T10" s="730">
        <v>84324635.489999995</v>
      </c>
      <c r="U10" s="730">
        <v>260978500.63999999</v>
      </c>
      <c r="V10" s="730">
        <v>300128291.83999997</v>
      </c>
      <c r="W10" s="730">
        <v>148363366.22999999</v>
      </c>
      <c r="X10" s="730">
        <v>234427542.97999999</v>
      </c>
      <c r="Y10" s="730">
        <v>123067082.56999999</v>
      </c>
      <c r="Z10" s="730">
        <v>320267430.80000001</v>
      </c>
      <c r="AA10" s="730">
        <v>124315538.48999999</v>
      </c>
      <c r="AB10" s="730">
        <v>290506165.04000002</v>
      </c>
      <c r="AC10" s="730">
        <v>284988771.17000002</v>
      </c>
      <c r="AD10" s="730">
        <v>62676780.439999998</v>
      </c>
      <c r="AE10" s="730">
        <v>265385971.03</v>
      </c>
      <c r="AF10" s="730">
        <v>8481975733.6300001</v>
      </c>
    </row>
    <row r="11" spans="1:32" s="108" customFormat="1" ht="19.5" customHeight="1" thickTop="1">
      <c r="A11" s="221" t="s">
        <v>8</v>
      </c>
      <c r="B11" s="731">
        <v>346411935.51999998</v>
      </c>
      <c r="C11" s="731">
        <v>147167973.62</v>
      </c>
      <c r="D11" s="731">
        <v>54755742.130000003</v>
      </c>
      <c r="E11" s="731">
        <v>24190069.809999999</v>
      </c>
      <c r="F11" s="731">
        <v>35363658.200000003</v>
      </c>
      <c r="G11" s="731">
        <v>22053743.32</v>
      </c>
      <c r="H11" s="731">
        <v>13738852.890000001</v>
      </c>
      <c r="I11" s="731">
        <v>27560965.18</v>
      </c>
      <c r="J11" s="731">
        <v>9418569.0700000003</v>
      </c>
      <c r="K11" s="731">
        <v>7697820.5300000003</v>
      </c>
      <c r="L11" s="731">
        <v>10336474.529999999</v>
      </c>
      <c r="M11" s="731">
        <v>5893536.1900000004</v>
      </c>
      <c r="N11" s="731">
        <v>25198158.420000002</v>
      </c>
      <c r="O11" s="731">
        <v>23411553.690000001</v>
      </c>
      <c r="P11" s="731">
        <v>16801166.32</v>
      </c>
      <c r="Q11" s="731">
        <v>5834901.1799999997</v>
      </c>
      <c r="R11" s="731">
        <v>7716152.2000000002</v>
      </c>
      <c r="S11" s="731">
        <v>12952654.52</v>
      </c>
      <c r="T11" s="731">
        <v>7853370.5599999996</v>
      </c>
      <c r="U11" s="731">
        <v>37515376.689999998</v>
      </c>
      <c r="V11" s="731">
        <v>20755035.84</v>
      </c>
      <c r="W11" s="731">
        <v>10936019.539999999</v>
      </c>
      <c r="X11" s="731">
        <v>22240485.469999999</v>
      </c>
      <c r="Y11" s="731">
        <v>9090463.0700000003</v>
      </c>
      <c r="Z11" s="731">
        <v>24408241.73</v>
      </c>
      <c r="AA11" s="731">
        <v>6840880.4699999997</v>
      </c>
      <c r="AB11" s="731">
        <v>29856366.219999999</v>
      </c>
      <c r="AC11" s="731">
        <v>30756686.440000001</v>
      </c>
      <c r="AD11" s="731">
        <v>2138427.7200000002</v>
      </c>
      <c r="AE11" s="731">
        <v>14599187.880000001</v>
      </c>
      <c r="AF11" s="731">
        <v>1013494468.95</v>
      </c>
    </row>
    <row r="12" spans="1:32" s="108" customFormat="1" ht="17.25" customHeight="1">
      <c r="A12" s="221" t="s">
        <v>17</v>
      </c>
      <c r="B12" s="731">
        <v>118237200.63</v>
      </c>
      <c r="C12" s="731">
        <v>66382446.599999994</v>
      </c>
      <c r="D12" s="731">
        <v>75863020.459999993</v>
      </c>
      <c r="E12" s="731">
        <v>21599731.489999998</v>
      </c>
      <c r="F12" s="731">
        <v>33940456.100000001</v>
      </c>
      <c r="G12" s="731">
        <v>28952763.300000001</v>
      </c>
      <c r="H12" s="731">
        <v>26922127.710000001</v>
      </c>
      <c r="I12" s="731">
        <v>28634180.300000001</v>
      </c>
      <c r="J12" s="731">
        <v>32156912.739999998</v>
      </c>
      <c r="K12" s="731">
        <v>12876423.970000001</v>
      </c>
      <c r="L12" s="731">
        <v>14718099.18</v>
      </c>
      <c r="M12" s="731">
        <v>3486692.1</v>
      </c>
      <c r="N12" s="731">
        <v>23419836.670000002</v>
      </c>
      <c r="O12" s="731">
        <v>5210791.54</v>
      </c>
      <c r="P12" s="731">
        <v>7442555.9000000004</v>
      </c>
      <c r="Q12" s="731">
        <v>2855701.25</v>
      </c>
      <c r="R12" s="731">
        <v>12597694.220000001</v>
      </c>
      <c r="S12" s="731">
        <v>25161895.850000001</v>
      </c>
      <c r="T12" s="731">
        <v>5629379.21</v>
      </c>
      <c r="U12" s="731">
        <v>21668677.68</v>
      </c>
      <c r="V12" s="731">
        <v>33483382.390000001</v>
      </c>
      <c r="W12" s="731">
        <v>30213989.899999999</v>
      </c>
      <c r="X12" s="731">
        <v>36435985.030000001</v>
      </c>
      <c r="Y12" s="731">
        <v>20595315.260000002</v>
      </c>
      <c r="Z12" s="731">
        <v>25190292.609999999</v>
      </c>
      <c r="AA12" s="731">
        <v>14254861.960000001</v>
      </c>
      <c r="AB12" s="731">
        <v>27967088.100000001</v>
      </c>
      <c r="AC12" s="731">
        <v>14458744.74</v>
      </c>
      <c r="AD12" s="731">
        <v>718118.74</v>
      </c>
      <c r="AE12" s="731">
        <v>46660544.969999999</v>
      </c>
      <c r="AF12" s="731">
        <v>817734910.60000002</v>
      </c>
    </row>
    <row r="13" spans="1:32" s="108" customFormat="1" ht="17.25" customHeight="1">
      <c r="A13" s="221" t="s">
        <v>26</v>
      </c>
      <c r="B13" s="731">
        <v>1227135875.8299999</v>
      </c>
      <c r="C13" s="731">
        <v>732976203.5</v>
      </c>
      <c r="D13" s="731">
        <v>339033410.44</v>
      </c>
      <c r="E13" s="731">
        <v>70880252.549999997</v>
      </c>
      <c r="F13" s="731">
        <v>176408718.56</v>
      </c>
      <c r="G13" s="731">
        <v>306689897.66000003</v>
      </c>
      <c r="H13" s="731">
        <v>181158142.84999999</v>
      </c>
      <c r="I13" s="731">
        <v>167469767.22999999</v>
      </c>
      <c r="J13" s="731">
        <v>142146195.61000001</v>
      </c>
      <c r="K13" s="731">
        <v>113633641.67</v>
      </c>
      <c r="L13" s="731">
        <v>93214430.730000004</v>
      </c>
      <c r="M13" s="731">
        <v>53522857.409999996</v>
      </c>
      <c r="N13" s="731">
        <v>190771540.00999999</v>
      </c>
      <c r="O13" s="731">
        <v>108435161.52</v>
      </c>
      <c r="P13" s="731">
        <v>74428489.090000004</v>
      </c>
      <c r="Q13" s="731">
        <v>54589615.909999996</v>
      </c>
      <c r="R13" s="731">
        <v>86783938.540000007</v>
      </c>
      <c r="S13" s="731">
        <v>147471262.62</v>
      </c>
      <c r="T13" s="731">
        <v>64184296.810000002</v>
      </c>
      <c r="U13" s="731">
        <v>197277877.58000001</v>
      </c>
      <c r="V13" s="731">
        <v>225622558.30000001</v>
      </c>
      <c r="W13" s="731">
        <v>102318360.93000001</v>
      </c>
      <c r="X13" s="731">
        <v>166340871.52000001</v>
      </c>
      <c r="Y13" s="731">
        <v>90184345.989999995</v>
      </c>
      <c r="Z13" s="731">
        <v>239307227</v>
      </c>
      <c r="AA13" s="731">
        <v>100748702.12</v>
      </c>
      <c r="AB13" s="731">
        <v>222576338.96000001</v>
      </c>
      <c r="AC13" s="731">
        <v>220385455.46000001</v>
      </c>
      <c r="AD13" s="731">
        <v>57848683.469999999</v>
      </c>
      <c r="AE13" s="731">
        <v>196615231.72</v>
      </c>
      <c r="AF13" s="731">
        <v>6150159351.5900002</v>
      </c>
    </row>
    <row r="14" spans="1:32" s="108" customFormat="1" ht="17.25" customHeight="1">
      <c r="A14" s="221" t="s">
        <v>28</v>
      </c>
      <c r="B14" s="731">
        <v>1186597107.54</v>
      </c>
      <c r="C14" s="731">
        <v>660759375.02999997</v>
      </c>
      <c r="D14" s="731">
        <v>310889964.70999998</v>
      </c>
      <c r="E14" s="731">
        <v>77312040.609999999</v>
      </c>
      <c r="F14" s="731">
        <v>171670334.94</v>
      </c>
      <c r="G14" s="731">
        <v>313752574.18000001</v>
      </c>
      <c r="H14" s="731">
        <v>179191205.22999999</v>
      </c>
      <c r="I14" s="731">
        <v>170626783.11000001</v>
      </c>
      <c r="J14" s="731">
        <v>145745726.13</v>
      </c>
      <c r="K14" s="731">
        <v>118975057.94</v>
      </c>
      <c r="L14" s="731">
        <v>95742773.420000002</v>
      </c>
      <c r="M14" s="731">
        <v>52903138.729999997</v>
      </c>
      <c r="N14" s="731">
        <v>196676015.05000001</v>
      </c>
      <c r="O14" s="731">
        <v>108114931.75</v>
      </c>
      <c r="P14" s="731">
        <v>73463791.609999999</v>
      </c>
      <c r="Q14" s="731">
        <v>55171198.810000002</v>
      </c>
      <c r="R14" s="731">
        <v>88471695.670000002</v>
      </c>
      <c r="S14" s="731">
        <v>153049406.84</v>
      </c>
      <c r="T14" s="731">
        <v>66972597.680000007</v>
      </c>
      <c r="U14" s="731">
        <v>202727316.08000001</v>
      </c>
      <c r="V14" s="731">
        <v>239290502.69999999</v>
      </c>
      <c r="W14" s="731">
        <v>106694269.5</v>
      </c>
      <c r="X14" s="731">
        <v>164403470.40000001</v>
      </c>
      <c r="Y14" s="731">
        <v>94937758.659999996</v>
      </c>
      <c r="Z14" s="731">
        <v>214223998.28999999</v>
      </c>
      <c r="AA14" s="731">
        <v>99933863.129999995</v>
      </c>
      <c r="AB14" s="731">
        <v>228820558.59999999</v>
      </c>
      <c r="AC14" s="731">
        <v>226936791.62</v>
      </c>
      <c r="AD14" s="731">
        <v>56054500.890000001</v>
      </c>
      <c r="AE14" s="731">
        <v>205332491.56999999</v>
      </c>
      <c r="AF14" s="731">
        <v>6065441240.4200001</v>
      </c>
    </row>
    <row r="15" spans="1:32" s="108" customFormat="1" ht="17.25" customHeight="1">
      <c r="A15" s="221" t="s">
        <v>867</v>
      </c>
      <c r="B15" s="731">
        <v>69376819.329999998</v>
      </c>
      <c r="C15" s="731">
        <v>70607070.280000001</v>
      </c>
      <c r="D15" s="731">
        <v>29392062.350000001</v>
      </c>
      <c r="E15" s="731">
        <v>41873.699999999997</v>
      </c>
      <c r="F15" s="731">
        <v>4266658.1399999997</v>
      </c>
      <c r="G15" s="731">
        <v>1205257.48</v>
      </c>
      <c r="H15" s="731">
        <v>6536647.3899999997</v>
      </c>
      <c r="I15" s="731">
        <v>0</v>
      </c>
      <c r="J15" s="731">
        <v>989496.05</v>
      </c>
      <c r="K15" s="731">
        <v>106771.75</v>
      </c>
      <c r="L15" s="731">
        <v>87421.11</v>
      </c>
      <c r="M15" s="731">
        <v>1900079.95</v>
      </c>
      <c r="N15" s="731">
        <v>3106009.91</v>
      </c>
      <c r="O15" s="731">
        <v>534673.5</v>
      </c>
      <c r="P15" s="731">
        <v>1728119.37</v>
      </c>
      <c r="Q15" s="731">
        <v>693893.88</v>
      </c>
      <c r="R15" s="731">
        <v>275722.39</v>
      </c>
      <c r="S15" s="731">
        <v>1103269.8</v>
      </c>
      <c r="T15" s="731">
        <v>0</v>
      </c>
      <c r="U15" s="731">
        <v>807461.72</v>
      </c>
      <c r="V15" s="731">
        <v>388634.35</v>
      </c>
      <c r="W15" s="731">
        <v>1734260.86</v>
      </c>
      <c r="X15" s="731">
        <v>3051229.06</v>
      </c>
      <c r="Y15" s="731">
        <v>32558.42</v>
      </c>
      <c r="Z15" s="731">
        <v>23379605.579999998</v>
      </c>
      <c r="AA15" s="731">
        <v>2876830.09</v>
      </c>
      <c r="AB15" s="731">
        <v>660960.64</v>
      </c>
      <c r="AC15" s="731">
        <v>2706252.74</v>
      </c>
      <c r="AD15" s="731">
        <v>2443268.39</v>
      </c>
      <c r="AE15" s="731">
        <v>31545.09</v>
      </c>
      <c r="AF15" s="731">
        <v>230064453.31999999</v>
      </c>
    </row>
    <row r="16" spans="1:32" s="108" customFormat="1" ht="17.25" customHeight="1">
      <c r="A16" s="221" t="s">
        <v>32</v>
      </c>
      <c r="B16" s="731">
        <v>6643383.7000000002</v>
      </c>
      <c r="C16" s="731">
        <v>10560823.939999999</v>
      </c>
      <c r="D16" s="731">
        <v>3298770.75</v>
      </c>
      <c r="E16" s="731">
        <v>680659.14</v>
      </c>
      <c r="F16" s="731">
        <v>3228415.99</v>
      </c>
      <c r="G16" s="731">
        <v>1635029.3</v>
      </c>
      <c r="H16" s="731">
        <v>1106730.8600000001</v>
      </c>
      <c r="I16" s="731">
        <v>2019629.69</v>
      </c>
      <c r="J16" s="731">
        <v>582377.64</v>
      </c>
      <c r="K16" s="731">
        <v>643459.1</v>
      </c>
      <c r="L16" s="731">
        <v>658675.34</v>
      </c>
      <c r="M16" s="731">
        <v>339652.74</v>
      </c>
      <c r="N16" s="731">
        <v>878586.51</v>
      </c>
      <c r="O16" s="731">
        <v>1639894.34</v>
      </c>
      <c r="P16" s="731">
        <v>1072121.1399999999</v>
      </c>
      <c r="Q16" s="731">
        <v>1008739.38</v>
      </c>
      <c r="R16" s="731">
        <v>835362.92</v>
      </c>
      <c r="S16" s="731">
        <v>612700.73</v>
      </c>
      <c r="T16" s="731">
        <v>841280.89</v>
      </c>
      <c r="U16" s="731">
        <v>300354.27</v>
      </c>
      <c r="V16" s="731">
        <v>712167.74</v>
      </c>
      <c r="W16" s="731">
        <v>1154295.6299999999</v>
      </c>
      <c r="X16" s="731">
        <v>3469299.06</v>
      </c>
      <c r="Y16" s="731">
        <v>180715.41</v>
      </c>
      <c r="Z16" s="731">
        <v>1876022.84</v>
      </c>
      <c r="AA16" s="731">
        <v>747258.46</v>
      </c>
      <c r="AB16" s="731">
        <v>1736290.04</v>
      </c>
      <c r="AC16" s="731">
        <v>1896612.77</v>
      </c>
      <c r="AD16" s="731">
        <v>673189.5</v>
      </c>
      <c r="AE16" s="731">
        <v>192977.72</v>
      </c>
      <c r="AF16" s="731">
        <v>51225477.539999999</v>
      </c>
    </row>
    <row r="17" spans="1:32" s="108" customFormat="1" ht="17.25" customHeight="1">
      <c r="A17" s="221" t="s">
        <v>868</v>
      </c>
      <c r="B17" s="731">
        <v>2588773.06</v>
      </c>
      <c r="C17" s="731">
        <v>7983288.3899999997</v>
      </c>
      <c r="D17" s="731">
        <v>1068857.6299999999</v>
      </c>
      <c r="E17" s="731">
        <v>0</v>
      </c>
      <c r="F17" s="731">
        <v>1309991.6000000001</v>
      </c>
      <c r="G17" s="731">
        <v>0</v>
      </c>
      <c r="H17" s="731">
        <v>10206.49</v>
      </c>
      <c r="I17" s="731">
        <v>0</v>
      </c>
      <c r="J17" s="731">
        <v>9998.2199999999993</v>
      </c>
      <c r="K17" s="731">
        <v>0</v>
      </c>
      <c r="L17" s="731">
        <v>0</v>
      </c>
      <c r="M17" s="731">
        <v>127803.57</v>
      </c>
      <c r="N17" s="731">
        <v>9144.4500000000007</v>
      </c>
      <c r="O17" s="731">
        <v>0</v>
      </c>
      <c r="P17" s="731">
        <v>0</v>
      </c>
      <c r="Q17" s="731">
        <v>161992.35</v>
      </c>
      <c r="R17" s="731">
        <v>0</v>
      </c>
      <c r="S17" s="731">
        <v>0</v>
      </c>
      <c r="T17" s="731">
        <v>0</v>
      </c>
      <c r="U17" s="731">
        <v>0</v>
      </c>
      <c r="V17" s="731">
        <v>0</v>
      </c>
      <c r="W17" s="731">
        <v>88957.93</v>
      </c>
      <c r="X17" s="731">
        <v>65255.899999999994</v>
      </c>
      <c r="Y17" s="731">
        <v>0</v>
      </c>
      <c r="Z17" s="731">
        <v>1157327.69</v>
      </c>
      <c r="AA17" s="731">
        <v>9725.94</v>
      </c>
      <c r="AB17" s="731">
        <v>0</v>
      </c>
      <c r="AC17" s="731">
        <v>1694.31</v>
      </c>
      <c r="AD17" s="731">
        <v>145757.10999999999</v>
      </c>
      <c r="AE17" s="731">
        <v>0</v>
      </c>
      <c r="AF17" s="731">
        <v>14738774.640000001</v>
      </c>
    </row>
    <row r="18" spans="1:32" s="108" customFormat="1" ht="17.25" customHeight="1">
      <c r="A18" s="221" t="s">
        <v>36</v>
      </c>
      <c r="B18" s="731">
        <v>15193240.27</v>
      </c>
      <c r="C18" s="731">
        <v>4210436.4400000004</v>
      </c>
      <c r="D18" s="731">
        <v>8138258.7699999996</v>
      </c>
      <c r="E18" s="731">
        <v>4583821.6500000004</v>
      </c>
      <c r="F18" s="731">
        <v>5282330.07</v>
      </c>
      <c r="G18" s="731">
        <v>12317835.779999999</v>
      </c>
      <c r="H18" s="731">
        <v>4477820.9800000004</v>
      </c>
      <c r="I18" s="731">
        <v>2288787.02</v>
      </c>
      <c r="J18" s="731">
        <v>6115922.2000000002</v>
      </c>
      <c r="K18" s="731">
        <v>1347074.31</v>
      </c>
      <c r="L18" s="731">
        <v>295304.46000000002</v>
      </c>
      <c r="M18" s="731">
        <v>1599803.39</v>
      </c>
      <c r="N18" s="731">
        <v>1246891.06</v>
      </c>
      <c r="O18" s="731">
        <v>820277.01</v>
      </c>
      <c r="P18" s="731">
        <v>2297878.33</v>
      </c>
      <c r="Q18" s="731">
        <v>411008.43</v>
      </c>
      <c r="R18" s="731">
        <v>1511275.6</v>
      </c>
      <c r="S18" s="731">
        <v>1757489.76</v>
      </c>
      <c r="T18" s="731">
        <v>374018.4</v>
      </c>
      <c r="U18" s="731">
        <v>1856633.14</v>
      </c>
      <c r="V18" s="731">
        <v>1628807.95</v>
      </c>
      <c r="W18" s="731">
        <v>2195917.36</v>
      </c>
      <c r="X18" s="731">
        <v>1813591.07</v>
      </c>
      <c r="Y18" s="731">
        <v>1126126.25</v>
      </c>
      <c r="Z18" s="731">
        <v>3055353.04</v>
      </c>
      <c r="AA18" s="731">
        <v>3126392.38</v>
      </c>
      <c r="AB18" s="731">
        <v>2111223.2599999998</v>
      </c>
      <c r="AC18" s="731">
        <v>2150725.9300000002</v>
      </c>
      <c r="AD18" s="731">
        <v>499179.84</v>
      </c>
      <c r="AE18" s="731">
        <v>440725.21</v>
      </c>
      <c r="AF18" s="731">
        <v>94274149.359999999</v>
      </c>
    </row>
    <row r="19" spans="1:32" s="108" customFormat="1" ht="17.25" customHeight="1">
      <c r="A19" s="221" t="s">
        <v>869</v>
      </c>
      <c r="B19" s="731">
        <v>12561019.460000001</v>
      </c>
      <c r="C19" s="731">
        <v>5814041.7400000002</v>
      </c>
      <c r="D19" s="731">
        <v>7654067.3300000001</v>
      </c>
      <c r="E19" s="731">
        <v>38703.42</v>
      </c>
      <c r="F19" s="731">
        <v>3579386.55</v>
      </c>
      <c r="G19" s="731">
        <v>39989.61</v>
      </c>
      <c r="H19" s="731">
        <v>933066.18</v>
      </c>
      <c r="I19" s="731">
        <v>0</v>
      </c>
      <c r="J19" s="731">
        <v>194999.38</v>
      </c>
      <c r="K19" s="731">
        <v>0</v>
      </c>
      <c r="L19" s="731">
        <v>0</v>
      </c>
      <c r="M19" s="731">
        <v>150309.54999999999</v>
      </c>
      <c r="N19" s="731">
        <v>396432.2</v>
      </c>
      <c r="O19" s="731">
        <v>0</v>
      </c>
      <c r="P19" s="731">
        <v>61826.239999999998</v>
      </c>
      <c r="Q19" s="731">
        <v>0</v>
      </c>
      <c r="R19" s="731">
        <v>0</v>
      </c>
      <c r="S19" s="731">
        <v>115091.88</v>
      </c>
      <c r="T19" s="731">
        <v>0</v>
      </c>
      <c r="U19" s="731">
        <v>0</v>
      </c>
      <c r="V19" s="731">
        <v>0</v>
      </c>
      <c r="W19" s="731">
        <v>223824.14</v>
      </c>
      <c r="X19" s="731">
        <v>141938.5</v>
      </c>
      <c r="Y19" s="731">
        <v>0</v>
      </c>
      <c r="Z19" s="731">
        <v>2754423.08</v>
      </c>
      <c r="AA19" s="731">
        <v>111201.1</v>
      </c>
      <c r="AB19" s="731">
        <v>0</v>
      </c>
      <c r="AC19" s="731">
        <v>41053.339999999997</v>
      </c>
      <c r="AD19" s="731">
        <v>206013.89</v>
      </c>
      <c r="AE19" s="731">
        <v>0</v>
      </c>
      <c r="AF19" s="731">
        <v>35017387.590000004</v>
      </c>
    </row>
    <row r="20" spans="1:32" s="108" customFormat="1" ht="17.25" customHeight="1">
      <c r="A20" s="221" t="s">
        <v>39</v>
      </c>
      <c r="B20" s="731">
        <v>13053546.880000001</v>
      </c>
      <c r="C20" s="731">
        <v>7848805.1900000004</v>
      </c>
      <c r="D20" s="731">
        <v>2382417.98</v>
      </c>
      <c r="E20" s="731">
        <v>527407.55000000005</v>
      </c>
      <c r="F20" s="731">
        <v>1229555.01</v>
      </c>
      <c r="G20" s="731">
        <v>2199965.34</v>
      </c>
      <c r="H20" s="731">
        <v>1808860.57</v>
      </c>
      <c r="I20" s="731">
        <v>1190801.8799999999</v>
      </c>
      <c r="J20" s="731">
        <v>1282699.8400000001</v>
      </c>
      <c r="K20" s="731">
        <v>925059.53</v>
      </c>
      <c r="L20" s="731">
        <v>897111.2</v>
      </c>
      <c r="M20" s="731">
        <v>446510.98</v>
      </c>
      <c r="N20" s="731">
        <v>1273292.18</v>
      </c>
      <c r="O20" s="731">
        <v>3152794.61</v>
      </c>
      <c r="P20" s="731">
        <v>1233379.42</v>
      </c>
      <c r="Q20" s="731">
        <v>641401.46</v>
      </c>
      <c r="R20" s="731">
        <v>581855.68999999994</v>
      </c>
      <c r="S20" s="731">
        <v>1254989.57</v>
      </c>
      <c r="T20" s="731">
        <v>610440.06000000006</v>
      </c>
      <c r="U20" s="731">
        <v>1289974.07</v>
      </c>
      <c r="V20" s="731">
        <v>1464756.8</v>
      </c>
      <c r="W20" s="731">
        <v>823220.62</v>
      </c>
      <c r="X20" s="731">
        <v>1468613.8</v>
      </c>
      <c r="Y20" s="731">
        <v>767659.62</v>
      </c>
      <c r="Z20" s="731">
        <v>3821565.72</v>
      </c>
      <c r="AA20" s="731">
        <v>963576.65</v>
      </c>
      <c r="AB20" s="731">
        <v>3513792.19</v>
      </c>
      <c r="AC20" s="731">
        <v>5048893.05</v>
      </c>
      <c r="AD20" s="731">
        <v>723384.96</v>
      </c>
      <c r="AE20" s="731">
        <v>1716479.89</v>
      </c>
      <c r="AF20" s="731">
        <v>64142812.310000002</v>
      </c>
    </row>
    <row r="21" spans="1:32" s="108" customFormat="1" ht="17.25" customHeight="1">
      <c r="A21" s="221" t="s">
        <v>46</v>
      </c>
      <c r="B21" s="731">
        <v>-78878014.409999996</v>
      </c>
      <c r="C21" s="731">
        <v>-34807637.509999998</v>
      </c>
      <c r="D21" s="731">
        <v>-23790989.079999998</v>
      </c>
      <c r="E21" s="731">
        <v>-12304253.52</v>
      </c>
      <c r="F21" s="731">
        <v>-14157953.74</v>
      </c>
      <c r="G21" s="731">
        <v>-24460754.030000001</v>
      </c>
      <c r="H21" s="731">
        <v>-12906394.85</v>
      </c>
      <c r="I21" s="731">
        <v>-8656234.4700000007</v>
      </c>
      <c r="J21" s="731">
        <v>-12775023.85</v>
      </c>
      <c r="K21" s="731">
        <v>-8363780.96</v>
      </c>
      <c r="L21" s="731">
        <v>-4466854.8</v>
      </c>
      <c r="M21" s="731">
        <v>-3944441.5</v>
      </c>
      <c r="N21" s="731">
        <v>-12814831.35</v>
      </c>
      <c r="O21" s="731">
        <v>-5827409.6900000004</v>
      </c>
      <c r="P21" s="731">
        <v>-5428627.0199999996</v>
      </c>
      <c r="Q21" s="731">
        <v>-3498618.4</v>
      </c>
      <c r="R21" s="731">
        <v>-4891973.7300000004</v>
      </c>
      <c r="S21" s="731">
        <v>-10421685.960000001</v>
      </c>
      <c r="T21" s="731">
        <v>-4614040.22</v>
      </c>
      <c r="U21" s="731">
        <v>-9703861.6999999993</v>
      </c>
      <c r="V21" s="731">
        <v>-17862311.239999998</v>
      </c>
      <c r="W21" s="731">
        <v>-10596385.109999999</v>
      </c>
      <c r="X21" s="731">
        <v>-8072526.2699999996</v>
      </c>
      <c r="Y21" s="731">
        <v>-6860472.3700000001</v>
      </c>
      <c r="Z21" s="731">
        <v>-10961069.24</v>
      </c>
      <c r="AA21" s="731">
        <v>-7020145.6299999999</v>
      </c>
      <c r="AB21" s="731">
        <v>-14266485.77</v>
      </c>
      <c r="AC21" s="731">
        <v>-18396568.300000001</v>
      </c>
      <c r="AD21" s="731">
        <v>-2896611.11</v>
      </c>
      <c r="AE21" s="731">
        <v>-11098987.76</v>
      </c>
      <c r="AF21" s="731">
        <v>-404744943.58999997</v>
      </c>
    </row>
    <row r="22" spans="1:32" s="108" customFormat="1" ht="17.25" customHeight="1">
      <c r="A22" s="221" t="s">
        <v>57</v>
      </c>
      <c r="B22" s="731">
        <v>11611620.789999999</v>
      </c>
      <c r="C22" s="731">
        <v>4712694.97</v>
      </c>
      <c r="D22" s="731">
        <v>1280760.45</v>
      </c>
      <c r="E22" s="731">
        <v>3250833.8</v>
      </c>
      <c r="F22" s="731">
        <v>820961.04</v>
      </c>
      <c r="G22" s="731">
        <v>488939.25</v>
      </c>
      <c r="H22" s="731">
        <v>708217.95</v>
      </c>
      <c r="I22" s="731">
        <v>626973.07999999996</v>
      </c>
      <c r="J22" s="731">
        <v>540090.6</v>
      </c>
      <c r="K22" s="731">
        <v>778839.96</v>
      </c>
      <c r="L22" s="731">
        <v>377262.79</v>
      </c>
      <c r="M22" s="731">
        <v>1075638.77</v>
      </c>
      <c r="N22" s="731">
        <v>840119.55</v>
      </c>
      <c r="O22" s="731">
        <v>1089347.4099999999</v>
      </c>
      <c r="P22" s="731">
        <v>1646238.44</v>
      </c>
      <c r="Q22" s="731">
        <v>659077.81999999995</v>
      </c>
      <c r="R22" s="731">
        <v>283713.46999999997</v>
      </c>
      <c r="S22" s="731">
        <v>952891.92</v>
      </c>
      <c r="T22" s="731">
        <v>263899.75</v>
      </c>
      <c r="U22" s="731">
        <v>255077.74</v>
      </c>
      <c r="V22" s="731">
        <v>845479.99</v>
      </c>
      <c r="W22" s="731">
        <v>400632.02</v>
      </c>
      <c r="X22" s="731">
        <v>1047467.1899999998</v>
      </c>
      <c r="Y22" s="731">
        <v>163725.51</v>
      </c>
      <c r="Z22" s="731">
        <v>2751164.3</v>
      </c>
      <c r="AA22" s="731">
        <v>501854.62</v>
      </c>
      <c r="AB22" s="731">
        <v>506574.01</v>
      </c>
      <c r="AC22" s="731">
        <v>1201408.3899999999</v>
      </c>
      <c r="AD22" s="731">
        <v>372159.71</v>
      </c>
      <c r="AE22" s="731">
        <v>485453.74</v>
      </c>
      <c r="AF22" s="731">
        <v>40539119.030000001</v>
      </c>
    </row>
    <row r="23" spans="1:32" s="108" customFormat="1" ht="17.25" customHeight="1">
      <c r="A23" s="221" t="s">
        <v>63</v>
      </c>
      <c r="B23" s="731">
        <v>962321.47</v>
      </c>
      <c r="C23" s="731">
        <v>200428.13</v>
      </c>
      <c r="D23" s="731">
        <v>522740.45999999996</v>
      </c>
      <c r="E23" s="731">
        <v>3404613.41</v>
      </c>
      <c r="F23" s="731">
        <v>521016.17</v>
      </c>
      <c r="G23" s="731">
        <v>53</v>
      </c>
      <c r="H23" s="731">
        <v>3</v>
      </c>
      <c r="I23" s="731">
        <v>317.10000000000002</v>
      </c>
      <c r="J23" s="731">
        <v>0</v>
      </c>
      <c r="K23" s="731">
        <v>0</v>
      </c>
      <c r="L23" s="731">
        <v>0</v>
      </c>
      <c r="M23" s="731">
        <v>42689.25</v>
      </c>
      <c r="N23" s="731">
        <v>86</v>
      </c>
      <c r="O23" s="731">
        <v>144491.97</v>
      </c>
      <c r="P23" s="731">
        <v>1</v>
      </c>
      <c r="Q23" s="731">
        <v>125363.27</v>
      </c>
      <c r="R23" s="731">
        <v>1</v>
      </c>
      <c r="S23" s="731">
        <v>132</v>
      </c>
      <c r="T23" s="731">
        <v>1</v>
      </c>
      <c r="U23" s="731">
        <v>40</v>
      </c>
      <c r="V23" s="731">
        <v>0</v>
      </c>
      <c r="W23" s="731">
        <v>404417.6</v>
      </c>
      <c r="X23" s="731">
        <v>47149.01</v>
      </c>
      <c r="Y23" s="731">
        <v>0</v>
      </c>
      <c r="Z23" s="731">
        <v>20224.490000000002</v>
      </c>
      <c r="AA23" s="731">
        <v>345</v>
      </c>
      <c r="AB23" s="731">
        <v>1</v>
      </c>
      <c r="AC23" s="731">
        <v>1</v>
      </c>
      <c r="AD23" s="731">
        <v>149367.75</v>
      </c>
      <c r="AE23" s="731">
        <v>0</v>
      </c>
      <c r="AF23" s="731">
        <v>6545804.0800000001</v>
      </c>
    </row>
    <row r="24" spans="1:32" s="108" customFormat="1" ht="17.25" customHeight="1">
      <c r="A24" s="221" t="s">
        <v>69</v>
      </c>
      <c r="B24" s="731">
        <v>37873367.140000001</v>
      </c>
      <c r="C24" s="731">
        <v>25492969.850000001</v>
      </c>
      <c r="D24" s="731">
        <v>56016450.619999997</v>
      </c>
      <c r="E24" s="731">
        <v>8684000.8599999994</v>
      </c>
      <c r="F24" s="731">
        <v>10723052.58</v>
      </c>
      <c r="G24" s="731">
        <v>4074195.16</v>
      </c>
      <c r="H24" s="731">
        <v>1429452.5</v>
      </c>
      <c r="I24" s="731">
        <v>2595592.54</v>
      </c>
      <c r="J24" s="731">
        <v>7083873.0700000003</v>
      </c>
      <c r="K24" s="731">
        <v>669577.16</v>
      </c>
      <c r="L24" s="731">
        <v>586924.85</v>
      </c>
      <c r="M24" s="731">
        <v>1234880.44</v>
      </c>
      <c r="N24" s="731">
        <v>6731416.1299999999</v>
      </c>
      <c r="O24" s="731">
        <v>3555075.07</v>
      </c>
      <c r="P24" s="731">
        <v>1802534.68</v>
      </c>
      <c r="Q24" s="731">
        <v>45336.5</v>
      </c>
      <c r="R24" s="731">
        <v>6439106.6200000001</v>
      </c>
      <c r="S24" s="731">
        <v>1187239.6200000001</v>
      </c>
      <c r="T24" s="731">
        <v>619863.72</v>
      </c>
      <c r="U24" s="731">
        <v>1158455.6499999999</v>
      </c>
      <c r="V24" s="731">
        <v>13787061.66</v>
      </c>
      <c r="W24" s="731">
        <v>2264691.7999999998</v>
      </c>
      <c r="X24" s="731">
        <v>4016317.9</v>
      </c>
      <c r="Y24" s="731">
        <v>1348783.08</v>
      </c>
      <c r="Z24" s="731">
        <v>16044898.970000001</v>
      </c>
      <c r="AA24" s="731">
        <v>360875.44</v>
      </c>
      <c r="AB24" s="731">
        <v>4725468.18</v>
      </c>
      <c r="AC24" s="731">
        <v>4628269.7300000004</v>
      </c>
      <c r="AD24" s="731">
        <v>13720</v>
      </c>
      <c r="AE24" s="731">
        <v>2339270.14</v>
      </c>
      <c r="AF24" s="731">
        <v>227532721.66</v>
      </c>
    </row>
    <row r="25" spans="1:32" s="108" customFormat="1" ht="18.75" customHeight="1">
      <c r="A25" s="221" t="s">
        <v>74</v>
      </c>
      <c r="B25" s="731">
        <v>60597702.43</v>
      </c>
      <c r="C25" s="731">
        <v>21470773.280000001</v>
      </c>
      <c r="D25" s="731">
        <v>16474075.119999997</v>
      </c>
      <c r="E25" s="731">
        <v>3366334.68</v>
      </c>
      <c r="F25" s="731">
        <v>5433221.3700000001</v>
      </c>
      <c r="G25" s="731">
        <v>3713679.92</v>
      </c>
      <c r="H25" s="731">
        <v>3263074.98</v>
      </c>
      <c r="I25" s="731">
        <v>1942204.27</v>
      </c>
      <c r="J25" s="731">
        <v>2468392.6800000002</v>
      </c>
      <c r="K25" s="731">
        <v>2321795.19</v>
      </c>
      <c r="L25" s="731">
        <v>2696438.89</v>
      </c>
      <c r="M25" s="731">
        <v>2006400.08</v>
      </c>
      <c r="N25" s="731">
        <v>5282559.07</v>
      </c>
      <c r="O25" s="731">
        <v>1625244.4</v>
      </c>
      <c r="P25" s="731">
        <v>2515942.54</v>
      </c>
      <c r="Q25" s="731">
        <v>2006490.63</v>
      </c>
      <c r="R25" s="731">
        <v>2616602.39</v>
      </c>
      <c r="S25" s="731">
        <v>2808700.48</v>
      </c>
      <c r="T25" s="731">
        <v>5675635.5099999998</v>
      </c>
      <c r="U25" s="731">
        <v>2676407.2999999998</v>
      </c>
      <c r="V25" s="731">
        <v>4590999.5199999996</v>
      </c>
      <c r="W25" s="731">
        <v>1557986.07</v>
      </c>
      <c r="X25" s="731">
        <v>4100838.3300000005</v>
      </c>
      <c r="Y25" s="731">
        <v>1406948.81</v>
      </c>
      <c r="Z25" s="731">
        <v>11956432.84</v>
      </c>
      <c r="AA25" s="731">
        <v>1386726.46</v>
      </c>
      <c r="AB25" s="731">
        <v>4610079.12</v>
      </c>
      <c r="AC25" s="731">
        <v>12591028.699999999</v>
      </c>
      <c r="AD25" s="731">
        <v>1320812.82</v>
      </c>
      <c r="AE25" s="731">
        <v>4289647.17</v>
      </c>
      <c r="AF25" s="731">
        <v>198773175.05000001</v>
      </c>
    </row>
    <row r="26" spans="1:32" s="108" customFormat="1" ht="20.25" customHeight="1">
      <c r="A26" s="221" t="s">
        <v>84</v>
      </c>
      <c r="B26" s="731">
        <v>12703900.82</v>
      </c>
      <c r="C26" s="731">
        <v>2249471.92</v>
      </c>
      <c r="D26" s="731">
        <v>495728.04</v>
      </c>
      <c r="E26" s="731">
        <v>392382.93</v>
      </c>
      <c r="F26" s="731">
        <v>380127.8</v>
      </c>
      <c r="G26" s="731">
        <v>1057009.28</v>
      </c>
      <c r="H26" s="731">
        <v>169350.66</v>
      </c>
      <c r="I26" s="731">
        <v>130234.19000000002</v>
      </c>
      <c r="J26" s="731">
        <v>193496.48</v>
      </c>
      <c r="K26" s="731">
        <v>140795.59</v>
      </c>
      <c r="L26" s="731">
        <v>1741172.65</v>
      </c>
      <c r="M26" s="731">
        <v>317873.21999999997</v>
      </c>
      <c r="N26" s="731">
        <v>590225.79</v>
      </c>
      <c r="O26" s="731">
        <v>232305.89</v>
      </c>
      <c r="P26" s="731">
        <v>859641.03</v>
      </c>
      <c r="Q26" s="731">
        <v>12271.43</v>
      </c>
      <c r="R26" s="731">
        <v>86696.68</v>
      </c>
      <c r="S26" s="731">
        <v>577956.37</v>
      </c>
      <c r="T26" s="731">
        <v>98188.93</v>
      </c>
      <c r="U26" s="731">
        <v>426588</v>
      </c>
      <c r="V26" s="731">
        <v>1043774.14</v>
      </c>
      <c r="W26" s="731">
        <v>267268.37</v>
      </c>
      <c r="X26" s="731">
        <v>198428.53</v>
      </c>
      <c r="Y26" s="731">
        <v>277500.84999999998</v>
      </c>
      <c r="Z26" s="731">
        <v>588948.86</v>
      </c>
      <c r="AA26" s="731">
        <v>221292.42</v>
      </c>
      <c r="AB26" s="731">
        <v>264249.45</v>
      </c>
      <c r="AC26" s="731">
        <v>967176.71</v>
      </c>
      <c r="AD26" s="731">
        <v>115490.23</v>
      </c>
      <c r="AE26" s="731">
        <v>396635.41</v>
      </c>
      <c r="AF26" s="731">
        <v>27196182.670000002</v>
      </c>
    </row>
    <row r="27" spans="1:32" s="108" customFormat="1" ht="36.75" customHeight="1" thickBot="1">
      <c r="A27" s="468" t="s">
        <v>1343</v>
      </c>
      <c r="B27" s="732">
        <v>0</v>
      </c>
      <c r="C27" s="732">
        <v>0</v>
      </c>
      <c r="D27" s="732">
        <v>0</v>
      </c>
      <c r="E27" s="732">
        <v>0</v>
      </c>
      <c r="F27" s="732">
        <v>0</v>
      </c>
      <c r="G27" s="732">
        <v>0</v>
      </c>
      <c r="H27" s="732">
        <v>0</v>
      </c>
      <c r="I27" s="732">
        <v>0</v>
      </c>
      <c r="J27" s="732">
        <v>0</v>
      </c>
      <c r="K27" s="732">
        <v>0</v>
      </c>
      <c r="L27" s="732">
        <v>0</v>
      </c>
      <c r="M27" s="732">
        <v>0</v>
      </c>
      <c r="N27" s="732">
        <v>0</v>
      </c>
      <c r="O27" s="732">
        <v>0</v>
      </c>
      <c r="P27" s="732">
        <v>0</v>
      </c>
      <c r="Q27" s="732">
        <v>0</v>
      </c>
      <c r="R27" s="732">
        <v>0</v>
      </c>
      <c r="S27" s="732">
        <v>0</v>
      </c>
      <c r="T27" s="732">
        <v>0</v>
      </c>
      <c r="U27" s="732">
        <v>0</v>
      </c>
      <c r="V27" s="732">
        <v>0</v>
      </c>
      <c r="W27" s="732">
        <v>0</v>
      </c>
      <c r="X27" s="732">
        <v>0</v>
      </c>
      <c r="Y27" s="732">
        <v>0</v>
      </c>
      <c r="Z27" s="732">
        <v>0</v>
      </c>
      <c r="AA27" s="732">
        <v>0</v>
      </c>
      <c r="AB27" s="732">
        <v>0</v>
      </c>
      <c r="AC27" s="732">
        <v>0</v>
      </c>
      <c r="AD27" s="732">
        <v>0</v>
      </c>
      <c r="AE27" s="732">
        <v>0</v>
      </c>
      <c r="AF27" s="732">
        <v>0</v>
      </c>
    </row>
    <row r="28" spans="1:32" s="108" customFormat="1" ht="27.75" customHeight="1" thickTop="1" thickBot="1">
      <c r="A28" s="358" t="s">
        <v>90</v>
      </c>
      <c r="B28" s="730">
        <v>1625931205.73</v>
      </c>
      <c r="C28" s="730">
        <v>906725828.84000003</v>
      </c>
      <c r="D28" s="730">
        <v>474199919.13</v>
      </c>
      <c r="E28" s="730">
        <v>107191407.72</v>
      </c>
      <c r="F28" s="730">
        <v>219041245.13</v>
      </c>
      <c r="G28" s="730">
        <v>297843913.88999999</v>
      </c>
      <c r="H28" s="730">
        <v>191024266.86000001</v>
      </c>
      <c r="I28" s="730">
        <v>182931204.00999999</v>
      </c>
      <c r="J28" s="730">
        <v>156878819.37</v>
      </c>
      <c r="K28" s="730">
        <v>111136886.42</v>
      </c>
      <c r="L28" s="730">
        <v>88208599.409999996</v>
      </c>
      <c r="M28" s="730">
        <v>55378273.890000001</v>
      </c>
      <c r="N28" s="730">
        <v>216535863.72999999</v>
      </c>
      <c r="O28" s="730">
        <v>126765545.84</v>
      </c>
      <c r="P28" s="730">
        <v>93096069.689999998</v>
      </c>
      <c r="Q28" s="730">
        <v>56570481.5</v>
      </c>
      <c r="R28" s="730">
        <v>105140596.05</v>
      </c>
      <c r="S28" s="730">
        <v>168180813.52000001</v>
      </c>
      <c r="T28" s="730">
        <v>68773675.359999999</v>
      </c>
      <c r="U28" s="730">
        <v>231498613.27000001</v>
      </c>
      <c r="V28" s="730">
        <v>269959258.14999998</v>
      </c>
      <c r="W28" s="730">
        <v>125474932.89</v>
      </c>
      <c r="X28" s="730">
        <v>212343101.38999999</v>
      </c>
      <c r="Y28" s="730">
        <v>109870117.31</v>
      </c>
      <c r="Z28" s="730">
        <v>291759909.31999999</v>
      </c>
      <c r="AA28" s="730">
        <v>111173858.15000001</v>
      </c>
      <c r="AB28" s="730">
        <v>258242784.66999999</v>
      </c>
      <c r="AC28" s="730">
        <v>247645306.19</v>
      </c>
      <c r="AD28" s="730">
        <v>52419705.549999997</v>
      </c>
      <c r="AE28" s="730">
        <v>234256521.34</v>
      </c>
      <c r="AF28" s="730">
        <v>7396198724.3199997</v>
      </c>
    </row>
    <row r="29" spans="1:32" s="108" customFormat="1" ht="17.25" customHeight="1" thickTop="1">
      <c r="A29" s="221" t="s">
        <v>737</v>
      </c>
      <c r="B29" s="731">
        <v>1147901956.28</v>
      </c>
      <c r="C29" s="731">
        <v>761501596.40999997</v>
      </c>
      <c r="D29" s="731">
        <v>420082209.64999998</v>
      </c>
      <c r="E29" s="731">
        <v>100901619.65000001</v>
      </c>
      <c r="F29" s="731">
        <v>194193446.18000001</v>
      </c>
      <c r="G29" s="731">
        <v>268680380.44999999</v>
      </c>
      <c r="H29" s="731">
        <v>170368684.19999999</v>
      </c>
      <c r="I29" s="731">
        <v>173679621.08000001</v>
      </c>
      <c r="J29" s="731">
        <v>145756276.19999999</v>
      </c>
      <c r="K29" s="731">
        <v>104355006.89</v>
      </c>
      <c r="L29" s="731">
        <v>75435085.739999995</v>
      </c>
      <c r="M29" s="731">
        <v>52168802.880000003</v>
      </c>
      <c r="N29" s="731">
        <v>200415927.81</v>
      </c>
      <c r="O29" s="731">
        <v>119809574.95999999</v>
      </c>
      <c r="P29" s="731">
        <v>89076553.609999999</v>
      </c>
      <c r="Q29" s="731">
        <v>47588309.880000003</v>
      </c>
      <c r="R29" s="731">
        <v>97680379.379999995</v>
      </c>
      <c r="S29" s="731">
        <v>148354975.91999999</v>
      </c>
      <c r="T29" s="731">
        <v>64886443.409999996</v>
      </c>
      <c r="U29" s="731">
        <v>223270426.18000001</v>
      </c>
      <c r="V29" s="731">
        <v>252252866.16</v>
      </c>
      <c r="W29" s="731">
        <v>117424332.34999999</v>
      </c>
      <c r="X29" s="731">
        <v>182914046.74000001</v>
      </c>
      <c r="Y29" s="731">
        <v>101016977.33</v>
      </c>
      <c r="Z29" s="731">
        <v>283896541.23000002</v>
      </c>
      <c r="AA29" s="731">
        <v>103598085.56999999</v>
      </c>
      <c r="AB29" s="731">
        <v>212643817.16999999</v>
      </c>
      <c r="AC29" s="731">
        <v>227601751.25</v>
      </c>
      <c r="AD29" s="731">
        <v>30260189.510000002</v>
      </c>
      <c r="AE29" s="731">
        <v>214235882.27000001</v>
      </c>
      <c r="AF29" s="731">
        <v>6331951766.3400002</v>
      </c>
    </row>
    <row r="30" spans="1:32" s="108" customFormat="1" ht="17.25" customHeight="1">
      <c r="A30" s="200" t="s">
        <v>91</v>
      </c>
      <c r="B30" s="731">
        <v>41726996.130000003</v>
      </c>
      <c r="C30" s="731">
        <v>1685189.32</v>
      </c>
      <c r="D30" s="731">
        <v>92208.77</v>
      </c>
      <c r="E30" s="731">
        <v>28280.15</v>
      </c>
      <c r="F30" s="731">
        <v>87913.41</v>
      </c>
      <c r="G30" s="731">
        <v>49492.27</v>
      </c>
      <c r="H30" s="731">
        <v>0</v>
      </c>
      <c r="I30" s="731">
        <v>3138</v>
      </c>
      <c r="J30" s="731">
        <v>0</v>
      </c>
      <c r="K30" s="731">
        <v>6832.66</v>
      </c>
      <c r="L30" s="731">
        <v>47888.11</v>
      </c>
      <c r="M30" s="731">
        <v>0</v>
      </c>
      <c r="N30" s="731">
        <v>153037.07999999999</v>
      </c>
      <c r="O30" s="731">
        <v>43265.26</v>
      </c>
      <c r="P30" s="731">
        <v>36766.33</v>
      </c>
      <c r="Q30" s="731">
        <v>0</v>
      </c>
      <c r="R30" s="731">
        <v>0</v>
      </c>
      <c r="S30" s="731">
        <v>0</v>
      </c>
      <c r="T30" s="731">
        <v>0</v>
      </c>
      <c r="U30" s="731">
        <v>0</v>
      </c>
      <c r="V30" s="731">
        <v>91191.37</v>
      </c>
      <c r="W30" s="731">
        <v>0</v>
      </c>
      <c r="X30" s="731">
        <v>28747.99</v>
      </c>
      <c r="Y30" s="731">
        <v>2812.92</v>
      </c>
      <c r="Z30" s="731">
        <v>58791.23</v>
      </c>
      <c r="AA30" s="731">
        <v>0</v>
      </c>
      <c r="AB30" s="731">
        <v>0</v>
      </c>
      <c r="AC30" s="731">
        <v>0</v>
      </c>
      <c r="AD30" s="731">
        <v>46970.04</v>
      </c>
      <c r="AE30" s="731">
        <v>0</v>
      </c>
      <c r="AF30" s="731">
        <v>44189521.039999999</v>
      </c>
    </row>
    <row r="31" spans="1:32" s="108" customFormat="1" ht="17.25" customHeight="1">
      <c r="A31" s="200" t="s">
        <v>94</v>
      </c>
      <c r="B31" s="731">
        <v>398736169.80000001</v>
      </c>
      <c r="C31" s="731">
        <v>175762935.56</v>
      </c>
      <c r="D31" s="731">
        <v>125563721.36</v>
      </c>
      <c r="E31" s="731">
        <v>53280150.259999998</v>
      </c>
      <c r="F31" s="731">
        <v>57213029.07</v>
      </c>
      <c r="G31" s="731">
        <v>118478975.56</v>
      </c>
      <c r="H31" s="731">
        <v>39799501.82</v>
      </c>
      <c r="I31" s="731">
        <v>51402832.700000003</v>
      </c>
      <c r="J31" s="731">
        <v>41486535.270000003</v>
      </c>
      <c r="K31" s="731">
        <v>45644939.159999996</v>
      </c>
      <c r="L31" s="731">
        <v>27799507.030000001</v>
      </c>
      <c r="M31" s="731">
        <v>17166426.309999999</v>
      </c>
      <c r="N31" s="731">
        <v>77588786.260000005</v>
      </c>
      <c r="O31" s="731">
        <v>40382402.770000003</v>
      </c>
      <c r="P31" s="731">
        <v>34712098.659999996</v>
      </c>
      <c r="Q31" s="731">
        <v>20076984.239999998</v>
      </c>
      <c r="R31" s="731">
        <v>32197911.120000001</v>
      </c>
      <c r="S31" s="731">
        <v>50257370.359999999</v>
      </c>
      <c r="T31" s="731">
        <v>29955229</v>
      </c>
      <c r="U31" s="731">
        <v>104809074.83</v>
      </c>
      <c r="V31" s="731">
        <v>167106696.16</v>
      </c>
      <c r="W31" s="731">
        <v>42667598.130000003</v>
      </c>
      <c r="X31" s="731">
        <v>25191303.710000001</v>
      </c>
      <c r="Y31" s="731">
        <v>36867735.719999999</v>
      </c>
      <c r="Z31" s="731">
        <v>46557129.32</v>
      </c>
      <c r="AA31" s="731">
        <v>26354764.710000001</v>
      </c>
      <c r="AB31" s="731">
        <v>53623934.43</v>
      </c>
      <c r="AC31" s="731">
        <v>90040565.200000003</v>
      </c>
      <c r="AD31" s="731">
        <v>8753961.8800000008</v>
      </c>
      <c r="AE31" s="731">
        <v>95631083.549999997</v>
      </c>
      <c r="AF31" s="731">
        <v>2135109353.9499998</v>
      </c>
    </row>
    <row r="32" spans="1:32" s="108" customFormat="1" ht="17.25" customHeight="1">
      <c r="A32" s="200" t="s">
        <v>95</v>
      </c>
      <c r="B32" s="731">
        <v>15959128.130000001</v>
      </c>
      <c r="C32" s="731">
        <v>527778496.81000006</v>
      </c>
      <c r="D32" s="731">
        <v>273501220.56999999</v>
      </c>
      <c r="E32" s="731">
        <v>46311280.770000003</v>
      </c>
      <c r="F32" s="731">
        <v>131734032.79999998</v>
      </c>
      <c r="G32" s="731">
        <v>140728695.61000001</v>
      </c>
      <c r="H32" s="731">
        <v>124965471.18000001</v>
      </c>
      <c r="I32" s="731">
        <v>114141679.70999999</v>
      </c>
      <c r="J32" s="731">
        <v>99543883.709999993</v>
      </c>
      <c r="K32" s="731">
        <v>55837186.200000003</v>
      </c>
      <c r="L32" s="731">
        <v>44255267.479999997</v>
      </c>
      <c r="M32" s="731">
        <v>30178620.609999999</v>
      </c>
      <c r="N32" s="731">
        <v>107146413.84999999</v>
      </c>
      <c r="O32" s="731">
        <v>71973615.730000004</v>
      </c>
      <c r="P32" s="731">
        <v>50633471.840000004</v>
      </c>
      <c r="Q32" s="731">
        <v>26720176.289999999</v>
      </c>
      <c r="R32" s="731">
        <v>60697762.130000003</v>
      </c>
      <c r="S32" s="731">
        <v>95659477.790000007</v>
      </c>
      <c r="T32" s="731">
        <v>31935806.219999999</v>
      </c>
      <c r="U32" s="731">
        <v>114075049.31999999</v>
      </c>
      <c r="V32" s="731">
        <v>81791629.409999996</v>
      </c>
      <c r="W32" s="731">
        <v>70536284.069999993</v>
      </c>
      <c r="X32" s="731">
        <v>152487074.50999999</v>
      </c>
      <c r="Y32" s="731">
        <v>59635222.829999998</v>
      </c>
      <c r="Z32" s="731">
        <v>218710995.34</v>
      </c>
      <c r="AA32" s="731">
        <v>75059953.370000005</v>
      </c>
      <c r="AB32" s="731">
        <v>144511401.52000001</v>
      </c>
      <c r="AC32" s="731">
        <v>111395163.90000001</v>
      </c>
      <c r="AD32" s="731">
        <v>19806435.859999999</v>
      </c>
      <c r="AE32" s="731">
        <v>111887389.70999999</v>
      </c>
      <c r="AF32" s="731">
        <v>3209598287.27</v>
      </c>
    </row>
    <row r="33" spans="1:32" s="108" customFormat="1" ht="17.25" customHeight="1">
      <c r="A33" s="200" t="s">
        <v>104</v>
      </c>
      <c r="B33" s="731">
        <v>61738173.850000001</v>
      </c>
      <c r="C33" s="731">
        <v>41722590.670000002</v>
      </c>
      <c r="D33" s="731">
        <v>15973122.85</v>
      </c>
      <c r="E33" s="731">
        <v>1048518.37</v>
      </c>
      <c r="F33" s="731">
        <v>3464110.52</v>
      </c>
      <c r="G33" s="731">
        <v>6370483.2199999997</v>
      </c>
      <c r="H33" s="731">
        <v>3777224.35</v>
      </c>
      <c r="I33" s="731">
        <v>5410071.54</v>
      </c>
      <c r="J33" s="731">
        <v>2554644.5099999998</v>
      </c>
      <c r="K33" s="731">
        <v>1641864.39</v>
      </c>
      <c r="L33" s="731">
        <v>1859078.64</v>
      </c>
      <c r="M33" s="731">
        <v>4183175.22</v>
      </c>
      <c r="N33" s="731">
        <v>9782190.3900000006</v>
      </c>
      <c r="O33" s="731">
        <v>5606817.29</v>
      </c>
      <c r="P33" s="731">
        <v>2262160.56</v>
      </c>
      <c r="Q33" s="731">
        <v>618925.69999999995</v>
      </c>
      <c r="R33" s="731">
        <v>3740562.99</v>
      </c>
      <c r="S33" s="731">
        <v>551915.30000000005</v>
      </c>
      <c r="T33" s="731">
        <v>2248276.4500000002</v>
      </c>
      <c r="U33" s="731">
        <v>1631539.65</v>
      </c>
      <c r="V33" s="731">
        <v>955218.68</v>
      </c>
      <c r="W33" s="731">
        <v>3018390.64</v>
      </c>
      <c r="X33" s="731">
        <v>2631682.4300000002</v>
      </c>
      <c r="Y33" s="731">
        <v>3062590.7</v>
      </c>
      <c r="Z33" s="731">
        <v>14726438.51</v>
      </c>
      <c r="AA33" s="731">
        <v>971505.92</v>
      </c>
      <c r="AB33" s="731">
        <v>11050990.789999999</v>
      </c>
      <c r="AC33" s="731">
        <v>22812237.02</v>
      </c>
      <c r="AD33" s="731">
        <v>1176488.74</v>
      </c>
      <c r="AE33" s="731">
        <v>3890248.37</v>
      </c>
      <c r="AF33" s="731">
        <v>240481238.25999999</v>
      </c>
    </row>
    <row r="34" spans="1:32" s="108" customFormat="1" ht="17.25" customHeight="1">
      <c r="A34" s="200" t="s">
        <v>105</v>
      </c>
      <c r="B34" s="731">
        <v>597994329.04999995</v>
      </c>
      <c r="C34" s="731">
        <v>0</v>
      </c>
      <c r="D34" s="731">
        <v>0</v>
      </c>
      <c r="E34" s="731">
        <v>0</v>
      </c>
      <c r="F34" s="731">
        <v>0</v>
      </c>
      <c r="G34" s="731">
        <v>0</v>
      </c>
      <c r="H34" s="731">
        <v>0</v>
      </c>
      <c r="I34" s="731">
        <v>0</v>
      </c>
      <c r="J34" s="731">
        <v>0</v>
      </c>
      <c r="K34" s="731">
        <v>0</v>
      </c>
      <c r="L34" s="731">
        <v>0</v>
      </c>
      <c r="M34" s="731">
        <v>0</v>
      </c>
      <c r="N34" s="731">
        <v>0</v>
      </c>
      <c r="O34" s="731">
        <v>0</v>
      </c>
      <c r="P34" s="731">
        <v>0</v>
      </c>
      <c r="Q34" s="731">
        <v>0</v>
      </c>
      <c r="R34" s="731">
        <v>0</v>
      </c>
      <c r="S34" s="731">
        <v>0</v>
      </c>
      <c r="T34" s="731">
        <v>0</v>
      </c>
      <c r="U34" s="731">
        <v>0</v>
      </c>
      <c r="V34" s="731">
        <v>0</v>
      </c>
      <c r="W34" s="731">
        <v>0</v>
      </c>
      <c r="X34" s="731">
        <v>0</v>
      </c>
      <c r="Y34" s="731">
        <v>0</v>
      </c>
      <c r="Z34" s="731">
        <v>0</v>
      </c>
      <c r="AA34" s="731">
        <v>0</v>
      </c>
      <c r="AB34" s="731">
        <v>0</v>
      </c>
      <c r="AC34" s="731">
        <v>0</v>
      </c>
      <c r="AD34" s="731">
        <v>0</v>
      </c>
      <c r="AE34" s="731">
        <v>0</v>
      </c>
      <c r="AF34" s="731">
        <v>597994329.04999995</v>
      </c>
    </row>
    <row r="35" spans="1:32" s="108" customFormat="1" ht="17.25" customHeight="1">
      <c r="A35" s="200" t="s">
        <v>106</v>
      </c>
      <c r="B35" s="731">
        <v>31747159.32</v>
      </c>
      <c r="C35" s="731">
        <v>14552384.050000001</v>
      </c>
      <c r="D35" s="731">
        <v>4951936.0999999996</v>
      </c>
      <c r="E35" s="731">
        <v>233390.1</v>
      </c>
      <c r="F35" s="731">
        <v>1694360.38</v>
      </c>
      <c r="G35" s="731">
        <v>3052733.79</v>
      </c>
      <c r="H35" s="731">
        <v>1826486.85</v>
      </c>
      <c r="I35" s="731">
        <v>2721899.13</v>
      </c>
      <c r="J35" s="731">
        <v>2171212.71</v>
      </c>
      <c r="K35" s="731">
        <v>1224184.48</v>
      </c>
      <c r="L35" s="731">
        <v>1473344.48</v>
      </c>
      <c r="M35" s="731">
        <v>640580.74</v>
      </c>
      <c r="N35" s="731">
        <v>5745500.2300000004</v>
      </c>
      <c r="O35" s="731">
        <v>1803473.91</v>
      </c>
      <c r="P35" s="731">
        <v>1432056.22</v>
      </c>
      <c r="Q35" s="731">
        <v>172223.65</v>
      </c>
      <c r="R35" s="731">
        <v>1044143.1399999999</v>
      </c>
      <c r="S35" s="731">
        <v>1886212.47</v>
      </c>
      <c r="T35" s="731">
        <v>747131.74</v>
      </c>
      <c r="U35" s="731">
        <v>2754762.38</v>
      </c>
      <c r="V35" s="731">
        <v>2308130.54</v>
      </c>
      <c r="W35" s="731">
        <v>1202059.51</v>
      </c>
      <c r="X35" s="731">
        <v>2575238.1</v>
      </c>
      <c r="Y35" s="731">
        <v>1448615.16</v>
      </c>
      <c r="Z35" s="731">
        <v>3843186.83</v>
      </c>
      <c r="AA35" s="731">
        <v>1211861.57</v>
      </c>
      <c r="AB35" s="731">
        <v>3457490.43</v>
      </c>
      <c r="AC35" s="731">
        <v>3353785.13</v>
      </c>
      <c r="AD35" s="731">
        <v>476332.99</v>
      </c>
      <c r="AE35" s="731">
        <v>2827160.64</v>
      </c>
      <c r="AF35" s="731">
        <v>104579036.77</v>
      </c>
    </row>
    <row r="36" spans="1:32" s="108" customFormat="1" ht="17.25" customHeight="1">
      <c r="A36" s="221" t="s">
        <v>107</v>
      </c>
      <c r="B36" s="731">
        <v>649.79</v>
      </c>
      <c r="C36" s="731">
        <v>102514.88</v>
      </c>
      <c r="D36" s="731">
        <v>26479.34</v>
      </c>
      <c r="E36" s="731">
        <v>10460.530000000001</v>
      </c>
      <c r="F36" s="731">
        <v>7623.65</v>
      </c>
      <c r="G36" s="731">
        <v>0</v>
      </c>
      <c r="H36" s="731">
        <v>632.71</v>
      </c>
      <c r="I36" s="731">
        <v>646.88</v>
      </c>
      <c r="J36" s="731">
        <v>8251.1</v>
      </c>
      <c r="K36" s="731">
        <v>2400.91</v>
      </c>
      <c r="L36" s="731">
        <v>890.27</v>
      </c>
      <c r="M36" s="731">
        <v>1544.18</v>
      </c>
      <c r="N36" s="731">
        <v>31171.27</v>
      </c>
      <c r="O36" s="731">
        <v>3568.6</v>
      </c>
      <c r="P36" s="731">
        <v>5611.09</v>
      </c>
      <c r="Q36" s="731">
        <v>645.16999999999996</v>
      </c>
      <c r="R36" s="731">
        <v>3508.27</v>
      </c>
      <c r="S36" s="731">
        <v>4054.5</v>
      </c>
      <c r="T36" s="731">
        <v>1656.4</v>
      </c>
      <c r="U36" s="731">
        <v>0</v>
      </c>
      <c r="V36" s="731">
        <v>12915.68</v>
      </c>
      <c r="W36" s="731">
        <v>5567.75</v>
      </c>
      <c r="X36" s="731">
        <v>5434.43</v>
      </c>
      <c r="Y36" s="731">
        <v>0</v>
      </c>
      <c r="Z36" s="731">
        <v>521.74</v>
      </c>
      <c r="AA36" s="731">
        <v>3293.38</v>
      </c>
      <c r="AB36" s="731">
        <v>0</v>
      </c>
      <c r="AC36" s="731">
        <v>0</v>
      </c>
      <c r="AD36" s="731">
        <v>0</v>
      </c>
      <c r="AE36" s="731">
        <v>0</v>
      </c>
      <c r="AF36" s="731">
        <v>240042.52</v>
      </c>
    </row>
    <row r="37" spans="1:32" s="108" customFormat="1" ht="17.25" customHeight="1">
      <c r="A37" s="221" t="s">
        <v>115</v>
      </c>
      <c r="B37" s="731">
        <v>238817370.00999999</v>
      </c>
      <c r="C37" s="731">
        <v>120758255.93000001</v>
      </c>
      <c r="D37" s="731">
        <v>37738077.850000001</v>
      </c>
      <c r="E37" s="731">
        <v>0</v>
      </c>
      <c r="F37" s="731">
        <v>13116696.02</v>
      </c>
      <c r="G37" s="731">
        <v>15220521</v>
      </c>
      <c r="H37" s="731">
        <v>10725646.550000001</v>
      </c>
      <c r="I37" s="731">
        <v>1008472.23</v>
      </c>
      <c r="J37" s="731">
        <v>4025959.37</v>
      </c>
      <c r="K37" s="731">
        <v>0</v>
      </c>
      <c r="L37" s="731">
        <v>4451440.45</v>
      </c>
      <c r="M37" s="731">
        <v>1044662.0399999999</v>
      </c>
      <c r="N37" s="731">
        <v>0</v>
      </c>
      <c r="O37" s="731">
        <v>3565462.33</v>
      </c>
      <c r="P37" s="731">
        <v>0</v>
      </c>
      <c r="Q37" s="731">
        <v>7058921.5800000001</v>
      </c>
      <c r="R37" s="731">
        <v>3309295</v>
      </c>
      <c r="S37" s="731">
        <v>12774364.92</v>
      </c>
      <c r="T37" s="731">
        <v>7035.33</v>
      </c>
      <c r="U37" s="731">
        <v>87601.19</v>
      </c>
      <c r="V37" s="731">
        <v>1150367.1200000001</v>
      </c>
      <c r="W37" s="731">
        <v>208957.26</v>
      </c>
      <c r="X37" s="731">
        <v>22154865.399999999</v>
      </c>
      <c r="Y37" s="731">
        <v>0</v>
      </c>
      <c r="Z37" s="731">
        <v>452941.54</v>
      </c>
      <c r="AA37" s="731">
        <v>2752095.19</v>
      </c>
      <c r="AB37" s="731">
        <v>32798400.929999996</v>
      </c>
      <c r="AC37" s="731">
        <v>10202803.34</v>
      </c>
      <c r="AD37" s="731">
        <v>18330760.890000001</v>
      </c>
      <c r="AE37" s="731">
        <v>7407115.6699999999</v>
      </c>
      <c r="AF37" s="731">
        <v>569168089.13999999</v>
      </c>
    </row>
    <row r="38" spans="1:32" s="108" customFormat="1" ht="17.25" customHeight="1">
      <c r="A38" s="221" t="s">
        <v>122</v>
      </c>
      <c r="B38" s="731">
        <v>157974878.46000001</v>
      </c>
      <c r="C38" s="731">
        <v>18479734.149999999</v>
      </c>
      <c r="D38" s="731">
        <v>7400985.8399999999</v>
      </c>
      <c r="E38" s="731">
        <v>3978217.55</v>
      </c>
      <c r="F38" s="731">
        <v>7279581.5300000003</v>
      </c>
      <c r="G38" s="731">
        <v>9940087.6600000001</v>
      </c>
      <c r="H38" s="731">
        <v>5184388.09</v>
      </c>
      <c r="I38" s="731">
        <v>6372294.9699999997</v>
      </c>
      <c r="J38" s="731">
        <v>5731718.6299999999</v>
      </c>
      <c r="K38" s="731">
        <v>5545632.75</v>
      </c>
      <c r="L38" s="731">
        <v>4580703.82</v>
      </c>
      <c r="M38" s="731">
        <v>1311572.8999999999</v>
      </c>
      <c r="N38" s="731">
        <v>5880572.6699999999</v>
      </c>
      <c r="O38" s="731">
        <v>2094458.6799999997</v>
      </c>
      <c r="P38" s="731">
        <v>2211559.08</v>
      </c>
      <c r="Q38" s="731">
        <v>1334695.3799999999</v>
      </c>
      <c r="R38" s="731">
        <v>2810348.02</v>
      </c>
      <c r="S38" s="731">
        <v>3598698</v>
      </c>
      <c r="T38" s="731">
        <v>2594443.11</v>
      </c>
      <c r="U38" s="731">
        <v>6215303.1200000001</v>
      </c>
      <c r="V38" s="731">
        <v>8880880.9499999993</v>
      </c>
      <c r="W38" s="731">
        <v>5728548.6100000003</v>
      </c>
      <c r="X38" s="731">
        <v>4658124.66</v>
      </c>
      <c r="Y38" s="731">
        <v>3450377.77</v>
      </c>
      <c r="Z38" s="731">
        <v>5443776.9000000004</v>
      </c>
      <c r="AA38" s="731">
        <v>2233489.2400000002</v>
      </c>
      <c r="AB38" s="731">
        <v>5512114.29</v>
      </c>
      <c r="AC38" s="731">
        <v>7344052.2999999998</v>
      </c>
      <c r="AD38" s="731">
        <v>3532174.81</v>
      </c>
      <c r="AE38" s="731">
        <v>4169240.16</v>
      </c>
      <c r="AF38" s="731">
        <v>311472654.10000002</v>
      </c>
    </row>
    <row r="39" spans="1:32" s="108" customFormat="1" ht="18.75" customHeight="1">
      <c r="A39" s="221" t="s">
        <v>125</v>
      </c>
      <c r="B39" s="731">
        <v>53466169.25</v>
      </c>
      <c r="C39" s="731">
        <v>5883727.4699999997</v>
      </c>
      <c r="D39" s="731">
        <v>8952166.4499999993</v>
      </c>
      <c r="E39" s="731">
        <v>2301109.9900000002</v>
      </c>
      <c r="F39" s="731">
        <v>4443897.75</v>
      </c>
      <c r="G39" s="731">
        <v>3006984.83</v>
      </c>
      <c r="H39" s="731">
        <v>3174813.21</v>
      </c>
      <c r="I39" s="731">
        <v>1870168.85</v>
      </c>
      <c r="J39" s="731">
        <v>1356614.07</v>
      </c>
      <c r="K39" s="731">
        <v>1233845.8700000001</v>
      </c>
      <c r="L39" s="731">
        <v>3740479.13</v>
      </c>
      <c r="M39" s="731">
        <v>851691.89</v>
      </c>
      <c r="N39" s="731">
        <v>10208191.98</v>
      </c>
      <c r="O39" s="731">
        <v>1292481.27</v>
      </c>
      <c r="P39" s="731">
        <v>1802345.91</v>
      </c>
      <c r="Q39" s="731">
        <v>587909.49</v>
      </c>
      <c r="R39" s="731">
        <v>1337065.3799999999</v>
      </c>
      <c r="S39" s="731">
        <v>3448720.18</v>
      </c>
      <c r="T39" s="731">
        <v>1284097.1100000001</v>
      </c>
      <c r="U39" s="731">
        <v>1925282.78</v>
      </c>
      <c r="V39" s="731">
        <v>7662228.2400000002</v>
      </c>
      <c r="W39" s="731">
        <v>1869807.07</v>
      </c>
      <c r="X39" s="731">
        <v>2610630.16</v>
      </c>
      <c r="Y39" s="731">
        <v>4922363.2699999996</v>
      </c>
      <c r="Z39" s="731">
        <v>1863227.91</v>
      </c>
      <c r="AA39" s="731">
        <v>2239627.85</v>
      </c>
      <c r="AB39" s="731">
        <v>6832790.5</v>
      </c>
      <c r="AC39" s="731">
        <v>2433200.9500000002</v>
      </c>
      <c r="AD39" s="731">
        <v>296580.34000000003</v>
      </c>
      <c r="AE39" s="731">
        <v>8379742.3200000012</v>
      </c>
      <c r="AF39" s="731">
        <v>151277961.47</v>
      </c>
    </row>
    <row r="40" spans="1:32" s="108" customFormat="1" ht="17.25" customHeight="1">
      <c r="A40" s="221" t="s">
        <v>131</v>
      </c>
      <c r="B40" s="731">
        <v>27770181.940000001</v>
      </c>
      <c r="C40" s="731">
        <v>0</v>
      </c>
      <c r="D40" s="731">
        <v>0</v>
      </c>
      <c r="E40" s="731">
        <v>0</v>
      </c>
      <c r="F40" s="731">
        <v>0</v>
      </c>
      <c r="G40" s="731">
        <v>0</v>
      </c>
      <c r="H40" s="731">
        <v>0</v>
      </c>
      <c r="I40" s="731">
        <v>0</v>
      </c>
      <c r="J40" s="731">
        <v>0</v>
      </c>
      <c r="K40" s="731">
        <v>0</v>
      </c>
      <c r="L40" s="731">
        <v>0</v>
      </c>
      <c r="M40" s="731">
        <v>0</v>
      </c>
      <c r="N40" s="731">
        <v>0</v>
      </c>
      <c r="O40" s="731">
        <v>0</v>
      </c>
      <c r="P40" s="731">
        <v>0</v>
      </c>
      <c r="Q40" s="731">
        <v>0</v>
      </c>
      <c r="R40" s="731">
        <v>0</v>
      </c>
      <c r="S40" s="731">
        <v>0</v>
      </c>
      <c r="T40" s="731">
        <v>0</v>
      </c>
      <c r="U40" s="731">
        <v>0</v>
      </c>
      <c r="V40" s="731">
        <v>0</v>
      </c>
      <c r="W40" s="731">
        <v>0</v>
      </c>
      <c r="X40" s="731">
        <v>0</v>
      </c>
      <c r="Y40" s="731">
        <v>0</v>
      </c>
      <c r="Z40" s="731">
        <v>0</v>
      </c>
      <c r="AA40" s="731">
        <v>0</v>
      </c>
      <c r="AB40" s="731">
        <v>0</v>
      </c>
      <c r="AC40" s="731">
        <v>0</v>
      </c>
      <c r="AD40" s="731">
        <v>0</v>
      </c>
      <c r="AE40" s="731">
        <v>0</v>
      </c>
      <c r="AF40" s="731">
        <v>27770181.940000001</v>
      </c>
    </row>
    <row r="41" spans="1:32" s="108" customFormat="1" ht="17.25" customHeight="1">
      <c r="A41" s="221" t="s">
        <v>136</v>
      </c>
      <c r="B41" s="731">
        <v>0</v>
      </c>
      <c r="C41" s="731">
        <v>0</v>
      </c>
      <c r="D41" s="731">
        <v>0</v>
      </c>
      <c r="E41" s="731">
        <v>0</v>
      </c>
      <c r="F41" s="731">
        <v>0</v>
      </c>
      <c r="G41" s="731">
        <v>0</v>
      </c>
      <c r="H41" s="731">
        <v>0</v>
      </c>
      <c r="I41" s="731">
        <v>0</v>
      </c>
      <c r="J41" s="731">
        <v>0</v>
      </c>
      <c r="K41" s="731">
        <v>0</v>
      </c>
      <c r="L41" s="731">
        <v>0</v>
      </c>
      <c r="M41" s="731">
        <v>0</v>
      </c>
      <c r="N41" s="731">
        <v>0</v>
      </c>
      <c r="O41" s="731">
        <v>0</v>
      </c>
      <c r="P41" s="731">
        <v>0</v>
      </c>
      <c r="Q41" s="731">
        <v>0</v>
      </c>
      <c r="R41" s="731">
        <v>0</v>
      </c>
      <c r="S41" s="731">
        <v>0</v>
      </c>
      <c r="T41" s="731">
        <v>0</v>
      </c>
      <c r="U41" s="731">
        <v>0</v>
      </c>
      <c r="V41" s="731">
        <v>0</v>
      </c>
      <c r="W41" s="731">
        <v>237719.85</v>
      </c>
      <c r="X41" s="731">
        <v>0</v>
      </c>
      <c r="Y41" s="731">
        <v>480398.94</v>
      </c>
      <c r="Z41" s="731">
        <v>102900</v>
      </c>
      <c r="AA41" s="731">
        <v>347266.92</v>
      </c>
      <c r="AB41" s="731">
        <v>455661.78</v>
      </c>
      <c r="AC41" s="731">
        <v>63498.35</v>
      </c>
      <c r="AD41" s="731">
        <v>0</v>
      </c>
      <c r="AE41" s="731">
        <v>64540.92</v>
      </c>
      <c r="AF41" s="731">
        <v>1751986.76</v>
      </c>
    </row>
    <row r="42" spans="1:32" s="108" customFormat="1" ht="17.25" customHeight="1" thickBot="1">
      <c r="A42" s="221" t="s">
        <v>108</v>
      </c>
      <c r="B42" s="731">
        <v>0</v>
      </c>
      <c r="C42" s="731">
        <v>0</v>
      </c>
      <c r="D42" s="731">
        <v>0</v>
      </c>
      <c r="E42" s="731">
        <v>0</v>
      </c>
      <c r="F42" s="731">
        <v>0</v>
      </c>
      <c r="G42" s="731">
        <v>995939.95</v>
      </c>
      <c r="H42" s="731">
        <v>1570102.1</v>
      </c>
      <c r="I42" s="731">
        <v>0</v>
      </c>
      <c r="J42" s="731">
        <v>0</v>
      </c>
      <c r="K42" s="731">
        <v>0</v>
      </c>
      <c r="L42" s="731">
        <v>0</v>
      </c>
      <c r="M42" s="731">
        <v>0</v>
      </c>
      <c r="N42" s="731">
        <v>0</v>
      </c>
      <c r="O42" s="731">
        <v>0</v>
      </c>
      <c r="P42" s="731">
        <v>0</v>
      </c>
      <c r="Q42" s="731">
        <v>0</v>
      </c>
      <c r="R42" s="731">
        <v>0</v>
      </c>
      <c r="S42" s="731">
        <v>0</v>
      </c>
      <c r="T42" s="731">
        <v>0</v>
      </c>
      <c r="U42" s="731">
        <v>0</v>
      </c>
      <c r="V42" s="731">
        <v>0</v>
      </c>
      <c r="W42" s="731">
        <v>0</v>
      </c>
      <c r="X42" s="731">
        <v>0</v>
      </c>
      <c r="Y42" s="731">
        <v>0</v>
      </c>
      <c r="Z42" s="731">
        <v>0</v>
      </c>
      <c r="AA42" s="731">
        <v>0</v>
      </c>
      <c r="AB42" s="731">
        <v>0</v>
      </c>
      <c r="AC42" s="731">
        <v>0</v>
      </c>
      <c r="AD42" s="731">
        <v>0</v>
      </c>
      <c r="AE42" s="731">
        <v>0</v>
      </c>
      <c r="AF42" s="731">
        <v>2566042.0499999998</v>
      </c>
    </row>
    <row r="43" spans="1:32" s="108" customFormat="1" ht="29.25" customHeight="1" thickTop="1" thickBot="1">
      <c r="A43" s="358" t="s">
        <v>145</v>
      </c>
      <c r="B43" s="730">
        <v>189602718.84</v>
      </c>
      <c r="C43" s="730">
        <v>93927133.030000001</v>
      </c>
      <c r="D43" s="730">
        <v>70242008.590000004</v>
      </c>
      <c r="E43" s="730">
        <v>28576811.809999999</v>
      </c>
      <c r="F43" s="730">
        <v>44549966.689999998</v>
      </c>
      <c r="G43" s="730">
        <v>69186367</v>
      </c>
      <c r="H43" s="730">
        <v>36364955.68</v>
      </c>
      <c r="I43" s="730">
        <v>46029029.880000003</v>
      </c>
      <c r="J43" s="730">
        <v>37128710.880000003</v>
      </c>
      <c r="K43" s="730">
        <v>26982007.66</v>
      </c>
      <c r="L43" s="730">
        <v>35462204.210000001</v>
      </c>
      <c r="M43" s="730">
        <v>12202293.710000001</v>
      </c>
      <c r="N43" s="730">
        <v>36298077.909999996</v>
      </c>
      <c r="O43" s="730">
        <v>16938425.649999999</v>
      </c>
      <c r="P43" s="730">
        <v>12400499.310000001</v>
      </c>
      <c r="Q43" s="730">
        <v>9558276.4900000002</v>
      </c>
      <c r="R43" s="730">
        <v>11383309.07</v>
      </c>
      <c r="S43" s="730">
        <v>22931919.859999999</v>
      </c>
      <c r="T43" s="730">
        <v>15550960.130000001</v>
      </c>
      <c r="U43" s="730">
        <v>29479887.370000001</v>
      </c>
      <c r="V43" s="730">
        <v>30169033.789999999</v>
      </c>
      <c r="W43" s="730">
        <v>22888433.34</v>
      </c>
      <c r="X43" s="730">
        <v>22084441.59</v>
      </c>
      <c r="Y43" s="730">
        <v>13196965.26</v>
      </c>
      <c r="Z43" s="730">
        <v>28507521.489999998</v>
      </c>
      <c r="AA43" s="730">
        <v>13141680.34</v>
      </c>
      <c r="AB43" s="730">
        <v>32263380.370000001</v>
      </c>
      <c r="AC43" s="730">
        <v>37343464.979999997</v>
      </c>
      <c r="AD43" s="730">
        <v>10257074.890000001</v>
      </c>
      <c r="AE43" s="730">
        <v>31129449.690000001</v>
      </c>
      <c r="AF43" s="730">
        <v>1085777009.51</v>
      </c>
    </row>
    <row r="44" spans="1:32" s="108" customFormat="1" ht="17.25" customHeight="1" thickTop="1">
      <c r="A44" s="221" t="s">
        <v>146</v>
      </c>
      <c r="B44" s="731">
        <v>113702660</v>
      </c>
      <c r="C44" s="731">
        <v>49859305.049999997</v>
      </c>
      <c r="D44" s="731">
        <v>26347600</v>
      </c>
      <c r="E44" s="731">
        <v>10617052.83</v>
      </c>
      <c r="F44" s="731">
        <v>4291155.7699999996</v>
      </c>
      <c r="G44" s="731">
        <v>24151730.260000002</v>
      </c>
      <c r="H44" s="731">
        <v>3200420</v>
      </c>
      <c r="I44" s="731">
        <v>6343786.3700000001</v>
      </c>
      <c r="J44" s="731">
        <v>5215100</v>
      </c>
      <c r="K44" s="731">
        <v>5921796.1200000001</v>
      </c>
      <c r="L44" s="731">
        <v>5574103.2000000002</v>
      </c>
      <c r="M44" s="731">
        <v>4111686.99</v>
      </c>
      <c r="N44" s="731">
        <v>3208180</v>
      </c>
      <c r="O44" s="731">
        <v>3285585.7</v>
      </c>
      <c r="P44" s="731">
        <v>4081924.25</v>
      </c>
      <c r="Q44" s="731">
        <v>2880750</v>
      </c>
      <c r="R44" s="731">
        <v>2612580</v>
      </c>
      <c r="S44" s="731">
        <v>4032712.99</v>
      </c>
      <c r="T44" s="731">
        <v>5872100</v>
      </c>
      <c r="U44" s="731">
        <v>10872921.82</v>
      </c>
      <c r="V44" s="731">
        <v>8087063.6600000001</v>
      </c>
      <c r="W44" s="731">
        <v>1668781</v>
      </c>
      <c r="X44" s="731">
        <v>1925218.78</v>
      </c>
      <c r="Y44" s="731">
        <v>1934680</v>
      </c>
      <c r="Z44" s="731">
        <v>25083853.059999999</v>
      </c>
      <c r="AA44" s="731">
        <v>3567605</v>
      </c>
      <c r="AB44" s="731">
        <v>19210300</v>
      </c>
      <c r="AC44" s="731">
        <v>13503800</v>
      </c>
      <c r="AD44" s="731">
        <v>9458410</v>
      </c>
      <c r="AE44" s="731">
        <v>12794200</v>
      </c>
      <c r="AF44" s="731">
        <v>393417062.85000002</v>
      </c>
    </row>
    <row r="45" spans="1:32" s="108" customFormat="1" ht="17.25" customHeight="1">
      <c r="A45" s="221" t="s">
        <v>150</v>
      </c>
      <c r="B45" s="731">
        <v>691504.97</v>
      </c>
      <c r="C45" s="731">
        <v>287549.40000000002</v>
      </c>
      <c r="D45" s="731">
        <v>0</v>
      </c>
      <c r="E45" s="731">
        <v>20050.29</v>
      </c>
      <c r="F45" s="731">
        <v>0</v>
      </c>
      <c r="G45" s="731">
        <v>0</v>
      </c>
      <c r="H45" s="731">
        <v>1860</v>
      </c>
      <c r="I45" s="731">
        <v>287982.98</v>
      </c>
      <c r="J45" s="731">
        <v>1213001.3600000001</v>
      </c>
      <c r="K45" s="731">
        <v>1084805.69</v>
      </c>
      <c r="L45" s="731">
        <v>1184746.07</v>
      </c>
      <c r="M45" s="731">
        <v>154136</v>
      </c>
      <c r="N45" s="731">
        <v>355360.14</v>
      </c>
      <c r="O45" s="731">
        <v>1067735.3400000001</v>
      </c>
      <c r="P45" s="731">
        <v>579020.35</v>
      </c>
      <c r="Q45" s="731">
        <v>2933228.32</v>
      </c>
      <c r="R45" s="731">
        <v>984130</v>
      </c>
      <c r="S45" s="731">
        <v>908535.5</v>
      </c>
      <c r="T45" s="731">
        <v>183819.81</v>
      </c>
      <c r="U45" s="731">
        <v>15608.08</v>
      </c>
      <c r="V45" s="731">
        <v>335920.55</v>
      </c>
      <c r="W45" s="731">
        <v>489867.06</v>
      </c>
      <c r="X45" s="731">
        <v>3090635.07</v>
      </c>
      <c r="Y45" s="731">
        <v>2</v>
      </c>
      <c r="Z45" s="731">
        <v>2274481.84</v>
      </c>
      <c r="AA45" s="731">
        <v>179624.93</v>
      </c>
      <c r="AB45" s="731">
        <v>0</v>
      </c>
      <c r="AC45" s="731">
        <v>789181.75</v>
      </c>
      <c r="AD45" s="731">
        <v>170573.02</v>
      </c>
      <c r="AE45" s="731">
        <v>222322.41</v>
      </c>
      <c r="AF45" s="731">
        <v>19505682.93</v>
      </c>
    </row>
    <row r="46" spans="1:32" s="108" customFormat="1" ht="17.25" customHeight="1">
      <c r="A46" s="221" t="s">
        <v>154</v>
      </c>
      <c r="B46" s="731">
        <v>0</v>
      </c>
      <c r="C46" s="731">
        <v>0</v>
      </c>
      <c r="D46" s="731">
        <v>0</v>
      </c>
      <c r="E46" s="731">
        <v>0</v>
      </c>
      <c r="F46" s="731">
        <v>0</v>
      </c>
      <c r="G46" s="731">
        <v>0</v>
      </c>
      <c r="H46" s="731">
        <v>0</v>
      </c>
      <c r="I46" s="731">
        <v>0</v>
      </c>
      <c r="J46" s="731">
        <v>0</v>
      </c>
      <c r="K46" s="731">
        <v>0</v>
      </c>
      <c r="L46" s="731">
        <v>0</v>
      </c>
      <c r="M46" s="731">
        <v>0</v>
      </c>
      <c r="N46" s="731">
        <v>0</v>
      </c>
      <c r="O46" s="731">
        <v>0</v>
      </c>
      <c r="P46" s="731">
        <v>0</v>
      </c>
      <c r="Q46" s="731">
        <v>0</v>
      </c>
      <c r="R46" s="731">
        <v>0</v>
      </c>
      <c r="S46" s="731">
        <v>0</v>
      </c>
      <c r="T46" s="731">
        <v>0</v>
      </c>
      <c r="U46" s="731">
        <v>0</v>
      </c>
      <c r="V46" s="731">
        <v>0</v>
      </c>
      <c r="W46" s="731">
        <v>0</v>
      </c>
      <c r="X46" s="731">
        <v>0</v>
      </c>
      <c r="Y46" s="731">
        <v>0</v>
      </c>
      <c r="Z46" s="731">
        <v>0</v>
      </c>
      <c r="AA46" s="731">
        <v>0</v>
      </c>
      <c r="AB46" s="731">
        <v>0</v>
      </c>
      <c r="AC46" s="731">
        <v>0</v>
      </c>
      <c r="AD46" s="731">
        <v>0</v>
      </c>
      <c r="AE46" s="731">
        <v>0</v>
      </c>
      <c r="AF46" s="731">
        <v>0</v>
      </c>
    </row>
    <row r="47" spans="1:32" s="108" customFormat="1" ht="21.75" customHeight="1">
      <c r="A47" s="221" t="s">
        <v>156</v>
      </c>
      <c r="B47" s="731">
        <v>71958919.420000002</v>
      </c>
      <c r="C47" s="731">
        <v>39273407.560000002</v>
      </c>
      <c r="D47" s="731">
        <v>40498941.850000001</v>
      </c>
      <c r="E47" s="731">
        <v>21330031.239999998</v>
      </c>
      <c r="F47" s="731">
        <v>40136441.399999999</v>
      </c>
      <c r="G47" s="731">
        <v>42618023.200000003</v>
      </c>
      <c r="H47" s="731">
        <v>31218716.440000001</v>
      </c>
      <c r="I47" s="731">
        <v>37211469.009999998</v>
      </c>
      <c r="J47" s="731">
        <v>29990958.25</v>
      </c>
      <c r="K47" s="731">
        <v>19314630.969999999</v>
      </c>
      <c r="L47" s="731">
        <v>24590177.940000001</v>
      </c>
      <c r="M47" s="731">
        <v>8270795.0199999996</v>
      </c>
      <c r="N47" s="731">
        <v>29584930.199999999</v>
      </c>
      <c r="O47" s="731">
        <v>11799459.689999999</v>
      </c>
      <c r="P47" s="731">
        <v>9240555.4900000002</v>
      </c>
      <c r="Q47" s="731">
        <v>4040172.52</v>
      </c>
      <c r="R47" s="731">
        <v>7291474.21</v>
      </c>
      <c r="S47" s="731">
        <v>16907961.690000001</v>
      </c>
      <c r="T47" s="731">
        <v>8590809.0399999991</v>
      </c>
      <c r="U47" s="731">
        <v>14134838.189999999</v>
      </c>
      <c r="V47" s="731">
        <v>17439495.579999998</v>
      </c>
      <c r="W47" s="731">
        <v>19335008.120000001</v>
      </c>
      <c r="X47" s="731">
        <v>16685256.720000001</v>
      </c>
      <c r="Y47" s="731">
        <v>10717405.5</v>
      </c>
      <c r="Z47" s="731">
        <v>2505000.66</v>
      </c>
      <c r="AA47" s="731">
        <v>8690127.7100000009</v>
      </c>
      <c r="AB47" s="731">
        <v>10006167.199999999</v>
      </c>
      <c r="AC47" s="731">
        <v>22246540.73</v>
      </c>
      <c r="AD47" s="731">
        <v>877596.14</v>
      </c>
      <c r="AE47" s="731">
        <v>15895700.33</v>
      </c>
      <c r="AF47" s="731">
        <v>632401012.01999998</v>
      </c>
    </row>
    <row r="48" spans="1:32" s="108" customFormat="1" ht="19.5" customHeight="1">
      <c r="A48" s="221" t="s">
        <v>160</v>
      </c>
      <c r="B48" s="731">
        <v>3249634.45</v>
      </c>
      <c r="C48" s="731">
        <v>4506871.0199999996</v>
      </c>
      <c r="D48" s="731">
        <v>3395466.74</v>
      </c>
      <c r="E48" s="731">
        <v>-3390322.55</v>
      </c>
      <c r="F48" s="731">
        <v>122369.52</v>
      </c>
      <c r="G48" s="731">
        <v>2416613.54</v>
      </c>
      <c r="H48" s="731">
        <v>1943959.24</v>
      </c>
      <c r="I48" s="731">
        <v>2185791.52</v>
      </c>
      <c r="J48" s="731">
        <v>709651.27</v>
      </c>
      <c r="K48" s="731">
        <v>660774.88</v>
      </c>
      <c r="L48" s="731">
        <v>4113176.9999999995</v>
      </c>
      <c r="M48" s="731">
        <v>-334324.3</v>
      </c>
      <c r="N48" s="731">
        <v>3149607.57</v>
      </c>
      <c r="O48" s="731">
        <v>785644.92</v>
      </c>
      <c r="P48" s="731">
        <v>-1501000.78</v>
      </c>
      <c r="Q48" s="731">
        <v>-295874.34999999998</v>
      </c>
      <c r="R48" s="731">
        <v>495124.86</v>
      </c>
      <c r="S48" s="731">
        <v>1082709.68</v>
      </c>
      <c r="T48" s="731">
        <v>904231.28</v>
      </c>
      <c r="U48" s="731">
        <v>4456519.28</v>
      </c>
      <c r="V48" s="731">
        <v>4306554</v>
      </c>
      <c r="W48" s="731">
        <v>1394777.16</v>
      </c>
      <c r="X48" s="731">
        <v>383331.02</v>
      </c>
      <c r="Y48" s="731">
        <v>544877.76</v>
      </c>
      <c r="Z48" s="731">
        <v>-1355814.07</v>
      </c>
      <c r="AA48" s="731">
        <v>704322.7</v>
      </c>
      <c r="AB48" s="731">
        <v>3046913.17</v>
      </c>
      <c r="AC48" s="731">
        <v>803942.5</v>
      </c>
      <c r="AD48" s="731">
        <v>-249504.27</v>
      </c>
      <c r="AE48" s="731">
        <v>2217226.9500000002</v>
      </c>
      <c r="AF48" s="731">
        <v>40453251.710000001</v>
      </c>
    </row>
    <row r="49" spans="1:32" s="108" customFormat="1" ht="19.5" customHeight="1">
      <c r="A49" s="200" t="s">
        <v>161</v>
      </c>
      <c r="B49" s="731">
        <v>0</v>
      </c>
      <c r="C49" s="731">
        <v>0</v>
      </c>
      <c r="D49" s="731">
        <v>0</v>
      </c>
      <c r="E49" s="731">
        <v>0</v>
      </c>
      <c r="F49" s="731">
        <v>0</v>
      </c>
      <c r="G49" s="731">
        <v>0</v>
      </c>
      <c r="H49" s="731">
        <v>0</v>
      </c>
      <c r="I49" s="731">
        <v>0</v>
      </c>
      <c r="J49" s="731">
        <v>0</v>
      </c>
      <c r="K49" s="731">
        <v>0</v>
      </c>
      <c r="L49" s="731">
        <v>0</v>
      </c>
      <c r="M49" s="731">
        <v>0</v>
      </c>
      <c r="N49" s="731">
        <v>0</v>
      </c>
      <c r="O49" s="731">
        <v>0</v>
      </c>
      <c r="P49" s="731">
        <v>402903.92</v>
      </c>
      <c r="Q49" s="731">
        <v>0</v>
      </c>
      <c r="R49" s="731">
        <v>0</v>
      </c>
      <c r="S49" s="731">
        <v>0</v>
      </c>
      <c r="T49" s="731">
        <v>0</v>
      </c>
      <c r="U49" s="731">
        <v>626297.03</v>
      </c>
      <c r="V49" s="731">
        <v>255986.7</v>
      </c>
      <c r="W49" s="731">
        <v>0</v>
      </c>
      <c r="X49" s="731">
        <v>0</v>
      </c>
      <c r="Y49" s="731">
        <v>0</v>
      </c>
      <c r="Z49" s="731">
        <v>-165550.14000000001</v>
      </c>
      <c r="AA49" s="731">
        <v>0</v>
      </c>
      <c r="AB49" s="731">
        <v>0</v>
      </c>
      <c r="AC49" s="731">
        <v>0</v>
      </c>
      <c r="AD49" s="731">
        <v>17652.82</v>
      </c>
      <c r="AE49" s="731">
        <v>0</v>
      </c>
      <c r="AF49" s="731">
        <v>1137290.33</v>
      </c>
    </row>
    <row r="50" spans="1:32" s="108" customFormat="1" ht="17.25" customHeight="1" thickBot="1">
      <c r="A50" s="200" t="s">
        <v>162</v>
      </c>
      <c r="B50" s="731">
        <v>3249634.45</v>
      </c>
      <c r="C50" s="731">
        <v>4506871.0199999996</v>
      </c>
      <c r="D50" s="731">
        <v>3395466.74</v>
      </c>
      <c r="E50" s="731">
        <v>-3390322.55</v>
      </c>
      <c r="F50" s="731">
        <v>122369.52</v>
      </c>
      <c r="G50" s="731">
        <v>2416613.54</v>
      </c>
      <c r="H50" s="731">
        <v>1943959.24</v>
      </c>
      <c r="I50" s="731">
        <v>2185791.52</v>
      </c>
      <c r="J50" s="731">
        <v>709651.27</v>
      </c>
      <c r="K50" s="731">
        <v>660774.88</v>
      </c>
      <c r="L50" s="731">
        <v>4113176.9999999995</v>
      </c>
      <c r="M50" s="731">
        <v>-334324.3</v>
      </c>
      <c r="N50" s="731">
        <v>3149607.57</v>
      </c>
      <c r="O50" s="731">
        <v>785644.92</v>
      </c>
      <c r="P50" s="731">
        <v>-1903904.7</v>
      </c>
      <c r="Q50" s="731">
        <v>-295874.34999999998</v>
      </c>
      <c r="R50" s="731">
        <v>495124.86</v>
      </c>
      <c r="S50" s="731">
        <v>1082709.68</v>
      </c>
      <c r="T50" s="731">
        <v>904231.28</v>
      </c>
      <c r="U50" s="731">
        <v>3830222.25</v>
      </c>
      <c r="V50" s="731">
        <v>4050567.3</v>
      </c>
      <c r="W50" s="731">
        <v>1394777.16</v>
      </c>
      <c r="X50" s="731">
        <v>383331.02</v>
      </c>
      <c r="Y50" s="731">
        <v>544877.76</v>
      </c>
      <c r="Z50" s="731">
        <v>-1190263.93</v>
      </c>
      <c r="AA50" s="731">
        <v>704322.7</v>
      </c>
      <c r="AB50" s="731">
        <v>3046913.17</v>
      </c>
      <c r="AC50" s="731">
        <v>803942.5</v>
      </c>
      <c r="AD50" s="731">
        <v>-267157.09000000003</v>
      </c>
      <c r="AE50" s="731">
        <v>2217226.9500000002</v>
      </c>
      <c r="AF50" s="731">
        <v>39315961.380000003</v>
      </c>
    </row>
    <row r="51" spans="1:32" s="108" customFormat="1" ht="28.5" customHeight="1" thickTop="1" thickBot="1">
      <c r="A51" s="359" t="s">
        <v>163</v>
      </c>
      <c r="B51" s="733">
        <v>1815533924.5699999</v>
      </c>
      <c r="C51" s="733">
        <v>1000652961.87</v>
      </c>
      <c r="D51" s="733">
        <v>544441927.72000003</v>
      </c>
      <c r="E51" s="733">
        <v>135768219.53</v>
      </c>
      <c r="F51" s="733">
        <v>263591211.81999996</v>
      </c>
      <c r="G51" s="733">
        <v>367030280.88999999</v>
      </c>
      <c r="H51" s="733">
        <v>227389222.53999999</v>
      </c>
      <c r="I51" s="733">
        <v>228960233.88999999</v>
      </c>
      <c r="J51" s="733">
        <v>194007530.25</v>
      </c>
      <c r="K51" s="733">
        <v>138118894.08000001</v>
      </c>
      <c r="L51" s="733">
        <v>123670803.62</v>
      </c>
      <c r="M51" s="733">
        <v>67580567.599999994</v>
      </c>
      <c r="N51" s="733">
        <v>252833941.63999999</v>
      </c>
      <c r="O51" s="733">
        <v>143703971.49000001</v>
      </c>
      <c r="P51" s="733">
        <v>105496569</v>
      </c>
      <c r="Q51" s="733">
        <v>66128757.989999995</v>
      </c>
      <c r="R51" s="733">
        <v>116523905.12</v>
      </c>
      <c r="S51" s="733">
        <v>191112733.38</v>
      </c>
      <c r="T51" s="733">
        <v>84324635.489999995</v>
      </c>
      <c r="U51" s="733">
        <v>260978500.63999999</v>
      </c>
      <c r="V51" s="733">
        <v>300128291.94</v>
      </c>
      <c r="W51" s="733">
        <v>148363366.22999999</v>
      </c>
      <c r="X51" s="733">
        <v>234427542.97999999</v>
      </c>
      <c r="Y51" s="733">
        <v>123067082.56999999</v>
      </c>
      <c r="Z51" s="733">
        <v>320267430.81</v>
      </c>
      <c r="AA51" s="733">
        <v>124315538.48999999</v>
      </c>
      <c r="AB51" s="733">
        <v>290506165.04000002</v>
      </c>
      <c r="AC51" s="733">
        <v>284988771.17000002</v>
      </c>
      <c r="AD51" s="733">
        <v>62676780.439999998</v>
      </c>
      <c r="AE51" s="733">
        <v>265385971.03</v>
      </c>
      <c r="AF51" s="733">
        <v>8481975733.829999</v>
      </c>
    </row>
    <row r="52" spans="1:32" s="108" customFormat="1" ht="28.5" customHeight="1" thickTop="1" thickBot="1">
      <c r="A52" s="359" t="s">
        <v>164</v>
      </c>
      <c r="B52" s="733">
        <v>6028433.2300000004</v>
      </c>
      <c r="C52" s="733">
        <v>0</v>
      </c>
      <c r="D52" s="733">
        <v>0</v>
      </c>
      <c r="E52" s="733">
        <v>0</v>
      </c>
      <c r="F52" s="733">
        <v>0</v>
      </c>
      <c r="G52" s="733">
        <v>0</v>
      </c>
      <c r="H52" s="733">
        <v>0</v>
      </c>
      <c r="I52" s="733">
        <v>0</v>
      </c>
      <c r="J52" s="733">
        <v>0</v>
      </c>
      <c r="K52" s="733">
        <v>0</v>
      </c>
      <c r="L52" s="733">
        <v>0</v>
      </c>
      <c r="M52" s="733">
        <v>0</v>
      </c>
      <c r="N52" s="733">
        <v>0</v>
      </c>
      <c r="O52" s="733">
        <v>0</v>
      </c>
      <c r="P52" s="733">
        <v>0</v>
      </c>
      <c r="Q52" s="733">
        <v>0</v>
      </c>
      <c r="R52" s="733">
        <v>0</v>
      </c>
      <c r="S52" s="733">
        <v>0</v>
      </c>
      <c r="T52" s="733">
        <v>0</v>
      </c>
      <c r="U52" s="733">
        <v>0</v>
      </c>
      <c r="V52" s="733">
        <v>0</v>
      </c>
      <c r="W52" s="733">
        <v>0</v>
      </c>
      <c r="X52" s="733">
        <v>0</v>
      </c>
      <c r="Y52" s="733">
        <v>0</v>
      </c>
      <c r="Z52" s="730">
        <v>0</v>
      </c>
      <c r="AA52" s="730">
        <v>0</v>
      </c>
      <c r="AB52" s="730">
        <v>0</v>
      </c>
      <c r="AC52" s="730">
        <v>0</v>
      </c>
      <c r="AD52" s="730">
        <v>805213</v>
      </c>
      <c r="AE52" s="730">
        <v>0</v>
      </c>
      <c r="AF52" s="730">
        <v>6833646.2300000004</v>
      </c>
    </row>
    <row r="53" spans="1:32" s="108" customFormat="1" ht="29.25" customHeight="1" thickTop="1" thickBot="1">
      <c r="A53" s="358" t="s">
        <v>184</v>
      </c>
      <c r="B53" s="730">
        <v>3032193576.4699998</v>
      </c>
      <c r="C53" s="730">
        <v>1730078874.22</v>
      </c>
      <c r="D53" s="730">
        <v>1005871430.1799999</v>
      </c>
      <c r="E53" s="730">
        <v>180081512.21000001</v>
      </c>
      <c r="F53" s="730">
        <v>329574973.31999999</v>
      </c>
      <c r="G53" s="730">
        <v>1141360482.8299999</v>
      </c>
      <c r="H53" s="730">
        <v>456570333.19999999</v>
      </c>
      <c r="I53" s="730">
        <v>560893984.03999996</v>
      </c>
      <c r="J53" s="730">
        <v>349155146.72000003</v>
      </c>
      <c r="K53" s="730">
        <v>126547881.03</v>
      </c>
      <c r="L53" s="730">
        <v>143687403.88999999</v>
      </c>
      <c r="M53" s="730">
        <v>146304188.81</v>
      </c>
      <c r="N53" s="730">
        <v>279011396.27999997</v>
      </c>
      <c r="O53" s="730">
        <v>285916809.38999999</v>
      </c>
      <c r="P53" s="730">
        <v>141414132.72999999</v>
      </c>
      <c r="Q53" s="730">
        <v>93986763.370000005</v>
      </c>
      <c r="R53" s="730">
        <v>201389678.46000001</v>
      </c>
      <c r="S53" s="730">
        <v>174748414.75999999</v>
      </c>
      <c r="T53" s="730">
        <v>190440975.19999999</v>
      </c>
      <c r="U53" s="730">
        <v>495743660.75999999</v>
      </c>
      <c r="V53" s="730">
        <v>177016430.69999999</v>
      </c>
      <c r="W53" s="730">
        <v>72228981.939999998</v>
      </c>
      <c r="X53" s="730">
        <v>247935171.91999999</v>
      </c>
      <c r="Y53" s="730">
        <v>37298902.32</v>
      </c>
      <c r="Z53" s="730">
        <v>569093376.79999995</v>
      </c>
      <c r="AA53" s="730">
        <v>167333703.19999999</v>
      </c>
      <c r="AB53" s="730">
        <v>339140247.02999997</v>
      </c>
      <c r="AC53" s="730">
        <v>441766986.13999999</v>
      </c>
      <c r="AD53" s="730">
        <v>308304162.05000001</v>
      </c>
      <c r="AE53" s="730">
        <v>204165983.24000001</v>
      </c>
      <c r="AF53" s="730">
        <v>13629255563.209999</v>
      </c>
    </row>
    <row r="54" spans="1:32" s="108" customFormat="1" ht="32.25" customHeight="1" thickTop="1">
      <c r="A54" s="359" t="s">
        <v>457</v>
      </c>
      <c r="B54" s="733"/>
      <c r="C54" s="733"/>
      <c r="D54" s="733"/>
      <c r="E54" s="733"/>
      <c r="F54" s="733"/>
      <c r="G54" s="733"/>
      <c r="H54" s="733"/>
      <c r="I54" s="733"/>
      <c r="J54" s="733"/>
      <c r="K54" s="733"/>
      <c r="L54" s="733"/>
      <c r="M54" s="733"/>
      <c r="N54" s="733"/>
      <c r="O54" s="733"/>
      <c r="P54" s="733"/>
      <c r="Q54" s="733"/>
      <c r="R54" s="733"/>
      <c r="S54" s="733"/>
      <c r="T54" s="733"/>
      <c r="U54" s="733"/>
      <c r="V54" s="733"/>
      <c r="W54" s="733"/>
      <c r="X54" s="733"/>
      <c r="Y54" s="733"/>
      <c r="Z54" s="731"/>
      <c r="AA54" s="731"/>
      <c r="AB54" s="731"/>
      <c r="AC54" s="731"/>
      <c r="AD54" s="731"/>
      <c r="AE54" s="731"/>
      <c r="AF54" s="731"/>
    </row>
    <row r="56" spans="1:32" s="108" customFormat="1" ht="20.25" customHeight="1">
      <c r="A56" s="221" t="s">
        <v>216</v>
      </c>
      <c r="B56" s="731">
        <v>159913502.77000001</v>
      </c>
      <c r="C56" s="731">
        <v>95854646.319999993</v>
      </c>
      <c r="D56" s="731">
        <v>40507246.380000003</v>
      </c>
      <c r="E56" s="731">
        <v>8570813.6999999993</v>
      </c>
      <c r="F56" s="731">
        <v>18042800.399999999</v>
      </c>
      <c r="G56" s="731">
        <v>34311301.32</v>
      </c>
      <c r="H56" s="731">
        <v>22740588.699999999</v>
      </c>
      <c r="I56" s="731">
        <v>19366473.850000001</v>
      </c>
      <c r="J56" s="731">
        <v>17532151.16</v>
      </c>
      <c r="K56" s="731">
        <v>12135585.66</v>
      </c>
      <c r="L56" s="731">
        <v>15885108.449999999</v>
      </c>
      <c r="M56" s="731">
        <v>8218260.7699999986</v>
      </c>
      <c r="N56" s="731">
        <v>23778905.300000001</v>
      </c>
      <c r="O56" s="731">
        <v>14143159.35</v>
      </c>
      <c r="P56" s="731">
        <v>10574221.390000001</v>
      </c>
      <c r="Q56" s="731">
        <v>9335436.9000000004</v>
      </c>
      <c r="R56" s="731">
        <v>10465636.5</v>
      </c>
      <c r="S56" s="731">
        <v>19815231.399999999</v>
      </c>
      <c r="T56" s="731">
        <v>8350252.6199999992</v>
      </c>
      <c r="U56" s="731">
        <v>20150607.969999999</v>
      </c>
      <c r="V56" s="731">
        <v>26756799.620000001</v>
      </c>
      <c r="W56" s="731">
        <v>15409194.640000001</v>
      </c>
      <c r="X56" s="731">
        <v>21575980.23</v>
      </c>
      <c r="Y56" s="731">
        <v>11915717.82</v>
      </c>
      <c r="Z56" s="731">
        <v>31300585.140000001</v>
      </c>
      <c r="AA56" s="731">
        <v>12012492.85</v>
      </c>
      <c r="AB56" s="731">
        <v>24410394.829999998</v>
      </c>
      <c r="AC56" s="731">
        <v>29241887.780000001</v>
      </c>
      <c r="AD56" s="731">
        <v>12479706.279999999</v>
      </c>
      <c r="AE56" s="731">
        <v>24245705.93</v>
      </c>
      <c r="AF56" s="731">
        <v>779040396.02999997</v>
      </c>
    </row>
    <row r="57" spans="1:32" s="108" customFormat="1" ht="26.25" customHeight="1">
      <c r="A57" s="221" t="s">
        <v>228</v>
      </c>
      <c r="B57" s="731">
        <v>-36777500.130000003</v>
      </c>
      <c r="C57" s="731">
        <v>-28300143.030000001</v>
      </c>
      <c r="D57" s="731">
        <v>-12286081.539999999</v>
      </c>
      <c r="E57" s="731">
        <v>-1693825.39</v>
      </c>
      <c r="F57" s="731">
        <v>-7031147.2300000004</v>
      </c>
      <c r="G57" s="731">
        <v>-8517337.7100000009</v>
      </c>
      <c r="H57" s="731">
        <v>-7094518.3799999999</v>
      </c>
      <c r="I57" s="731">
        <v>-5549521.9400000004</v>
      </c>
      <c r="J57" s="731">
        <v>-4833422.63</v>
      </c>
      <c r="K57" s="731">
        <v>-2346974.91</v>
      </c>
      <c r="L57" s="731">
        <v>-2322403.13</v>
      </c>
      <c r="M57" s="731">
        <v>-1789362.67</v>
      </c>
      <c r="N57" s="731">
        <v>-7204388.8799999999</v>
      </c>
      <c r="O57" s="731">
        <v>-4153136.5800000005</v>
      </c>
      <c r="P57" s="731">
        <v>-2758022.54</v>
      </c>
      <c r="Q57" s="731">
        <v>-2171190.2200000002</v>
      </c>
      <c r="R57" s="731">
        <v>-2956630.39</v>
      </c>
      <c r="S57" s="731">
        <v>-6501859.4100000001</v>
      </c>
      <c r="T57" s="731">
        <v>-1478811.83</v>
      </c>
      <c r="U57" s="731">
        <v>-4848463.46</v>
      </c>
      <c r="V57" s="731">
        <v>-5172108.47</v>
      </c>
      <c r="W57" s="731">
        <v>-3501447.7</v>
      </c>
      <c r="X57" s="731">
        <v>-8295479.2999999989</v>
      </c>
      <c r="Y57" s="731">
        <v>-3409820.87</v>
      </c>
      <c r="Z57" s="731">
        <v>-10822839.08</v>
      </c>
      <c r="AA57" s="731">
        <v>-4175697.65</v>
      </c>
      <c r="AB57" s="731">
        <v>-8997567.6899999995</v>
      </c>
      <c r="AC57" s="731">
        <v>-7774771.6299999999</v>
      </c>
      <c r="AD57" s="731">
        <v>-2224611.16</v>
      </c>
      <c r="AE57" s="731">
        <v>-6354880.6799999997</v>
      </c>
      <c r="AF57" s="731">
        <v>-211343966.22999999</v>
      </c>
    </row>
    <row r="58" spans="1:32" s="108" customFormat="1" ht="20.25" customHeight="1">
      <c r="A58" s="221" t="s">
        <v>236</v>
      </c>
      <c r="B58" s="731">
        <v>123136002.64</v>
      </c>
      <c r="C58" s="731">
        <v>67554503.290000007</v>
      </c>
      <c r="D58" s="731">
        <v>28221164.84</v>
      </c>
      <c r="E58" s="731">
        <v>6876988.3099999996</v>
      </c>
      <c r="F58" s="731">
        <v>11011653.17</v>
      </c>
      <c r="G58" s="731">
        <v>25793963.609999999</v>
      </c>
      <c r="H58" s="731">
        <v>15646070.32</v>
      </c>
      <c r="I58" s="731">
        <v>13816951.91</v>
      </c>
      <c r="J58" s="731">
        <v>12698728.529999999</v>
      </c>
      <c r="K58" s="731">
        <v>9788610.75</v>
      </c>
      <c r="L58" s="731">
        <v>13562705.32</v>
      </c>
      <c r="M58" s="731">
        <v>6428898.0999999996</v>
      </c>
      <c r="N58" s="731">
        <v>16574516.42</v>
      </c>
      <c r="O58" s="731">
        <v>9990022.7699999996</v>
      </c>
      <c r="P58" s="731">
        <v>7816198.8499999996</v>
      </c>
      <c r="Q58" s="731">
        <v>7164246.6799999997</v>
      </c>
      <c r="R58" s="731">
        <v>7509006.1100000003</v>
      </c>
      <c r="S58" s="731">
        <v>13313371.99</v>
      </c>
      <c r="T58" s="731">
        <v>6871440.79</v>
      </c>
      <c r="U58" s="731">
        <v>15302144.51</v>
      </c>
      <c r="V58" s="731">
        <v>21584691.149999999</v>
      </c>
      <c r="W58" s="731">
        <v>11907746.939999999</v>
      </c>
      <c r="X58" s="731">
        <v>13280500.93</v>
      </c>
      <c r="Y58" s="731">
        <v>8505896.9499999993</v>
      </c>
      <c r="Z58" s="731">
        <v>20477746.059999999</v>
      </c>
      <c r="AA58" s="731">
        <v>7836795.2000000002</v>
      </c>
      <c r="AB58" s="731">
        <v>15412827.140000001</v>
      </c>
      <c r="AC58" s="731">
        <v>21467116.149999999</v>
      </c>
      <c r="AD58" s="731">
        <v>10255095.119999999</v>
      </c>
      <c r="AE58" s="731">
        <v>17890825.25</v>
      </c>
      <c r="AF58" s="731">
        <v>567696429.79999995</v>
      </c>
    </row>
    <row r="59" spans="1:32" s="108" customFormat="1" ht="20.25" customHeight="1">
      <c r="A59" s="221" t="s">
        <v>237</v>
      </c>
      <c r="B59" s="731">
        <v>7647608.4199999999</v>
      </c>
      <c r="C59" s="731">
        <v>6795846.79</v>
      </c>
      <c r="D59" s="731">
        <v>2559899.65</v>
      </c>
      <c r="E59" s="731">
        <v>216002.04</v>
      </c>
      <c r="F59" s="731">
        <v>927711.64</v>
      </c>
      <c r="G59" s="731">
        <v>1374661.84</v>
      </c>
      <c r="H59" s="731">
        <v>925580.46</v>
      </c>
      <c r="I59" s="731">
        <v>233268.97</v>
      </c>
      <c r="J59" s="731">
        <v>234630.33</v>
      </c>
      <c r="K59" s="731">
        <v>154988.35999999999</v>
      </c>
      <c r="L59" s="731">
        <v>54565.39</v>
      </c>
      <c r="M59" s="731">
        <v>164354.32</v>
      </c>
      <c r="N59" s="731">
        <v>58345.21</v>
      </c>
      <c r="O59" s="731">
        <v>396587.57</v>
      </c>
      <c r="P59" s="731">
        <v>214135.52</v>
      </c>
      <c r="Q59" s="731">
        <v>256690.6</v>
      </c>
      <c r="R59" s="731">
        <v>325860.86</v>
      </c>
      <c r="S59" s="731">
        <v>21895.599999999999</v>
      </c>
      <c r="T59" s="731">
        <v>13256.63</v>
      </c>
      <c r="U59" s="731">
        <v>139369.35999999999</v>
      </c>
      <c r="V59" s="731">
        <v>255734.44</v>
      </c>
      <c r="W59" s="731">
        <v>449453.64</v>
      </c>
      <c r="X59" s="731">
        <v>136300.21</v>
      </c>
      <c r="Y59" s="731">
        <v>136617.01999999999</v>
      </c>
      <c r="Z59" s="731">
        <v>1771140.18</v>
      </c>
      <c r="AA59" s="731">
        <v>266418.09000000003</v>
      </c>
      <c r="AB59" s="731">
        <v>299422.53000000003</v>
      </c>
      <c r="AC59" s="731">
        <v>1083095.96</v>
      </c>
      <c r="AD59" s="731">
        <v>318935.94</v>
      </c>
      <c r="AE59" s="731">
        <v>314978.39</v>
      </c>
      <c r="AF59" s="731">
        <v>27747355.960000001</v>
      </c>
    </row>
    <row r="60" spans="1:32" s="108" customFormat="1" ht="26.25" customHeight="1">
      <c r="A60" s="221" t="s">
        <v>243</v>
      </c>
      <c r="B60" s="731">
        <v>-5365241.3099999996</v>
      </c>
      <c r="C60" s="731">
        <v>-3487672.54</v>
      </c>
      <c r="D60" s="731">
        <v>-1398981.28</v>
      </c>
      <c r="E60" s="731">
        <v>-1118950.58</v>
      </c>
      <c r="F60" s="731">
        <v>-43863.18</v>
      </c>
      <c r="G60" s="731">
        <v>-156510.10999999999</v>
      </c>
      <c r="H60" s="731">
        <v>-457576.41</v>
      </c>
      <c r="I60" s="731">
        <v>-0.55000000000000004</v>
      </c>
      <c r="J60" s="731">
        <v>-187212.77</v>
      </c>
      <c r="K60" s="731">
        <v>-67346.61</v>
      </c>
      <c r="L60" s="731">
        <v>-23.52</v>
      </c>
      <c r="M60" s="731">
        <v>-77458.53</v>
      </c>
      <c r="N60" s="731">
        <v>-61206.29</v>
      </c>
      <c r="O60" s="731">
        <v>-66693.27</v>
      </c>
      <c r="P60" s="731">
        <v>-45682.2</v>
      </c>
      <c r="Q60" s="731">
        <v>-351729.98</v>
      </c>
      <c r="R60" s="731">
        <v>-66855.75</v>
      </c>
      <c r="S60" s="731">
        <v>0</v>
      </c>
      <c r="T60" s="731">
        <v>-44346.52</v>
      </c>
      <c r="U60" s="731">
        <v>-82620.2</v>
      </c>
      <c r="V60" s="731">
        <v>-38547.07</v>
      </c>
      <c r="W60" s="731">
        <v>-298515.23</v>
      </c>
      <c r="X60" s="731">
        <v>-280883.23</v>
      </c>
      <c r="Y60" s="731">
        <v>-99722.12</v>
      </c>
      <c r="Z60" s="731">
        <v>-562994.4</v>
      </c>
      <c r="AA60" s="731">
        <v>-66764.240000000005</v>
      </c>
      <c r="AB60" s="731">
        <v>-179559.07</v>
      </c>
      <c r="AC60" s="731">
        <v>-337506.39</v>
      </c>
      <c r="AD60" s="731">
        <v>-176096.96</v>
      </c>
      <c r="AE60" s="731">
        <v>-347585.66</v>
      </c>
      <c r="AF60" s="731">
        <v>-15468145.970000001</v>
      </c>
    </row>
    <row r="61" spans="1:32" s="108" customFormat="1" ht="20.25" customHeight="1">
      <c r="A61" s="221" t="s">
        <v>248</v>
      </c>
      <c r="B61" s="731">
        <v>125418369.75</v>
      </c>
      <c r="C61" s="731">
        <v>70862677.540000007</v>
      </c>
      <c r="D61" s="731">
        <v>29382083.210000001</v>
      </c>
      <c r="E61" s="731">
        <v>5974039.7699999996</v>
      </c>
      <c r="F61" s="731">
        <v>11895501.630000001</v>
      </c>
      <c r="G61" s="731">
        <v>27012115.34</v>
      </c>
      <c r="H61" s="731">
        <v>16114074.369999999</v>
      </c>
      <c r="I61" s="731">
        <v>14050220.33</v>
      </c>
      <c r="J61" s="731">
        <v>12746146.09</v>
      </c>
      <c r="K61" s="731">
        <v>9876252.5</v>
      </c>
      <c r="L61" s="731">
        <v>13617247.189999999</v>
      </c>
      <c r="M61" s="731">
        <v>6515793.8899999997</v>
      </c>
      <c r="N61" s="731">
        <v>16571655.340000002</v>
      </c>
      <c r="O61" s="731">
        <v>10319917.07</v>
      </c>
      <c r="P61" s="731">
        <v>7984652.1699999999</v>
      </c>
      <c r="Q61" s="731">
        <v>7069207.2999999998</v>
      </c>
      <c r="R61" s="731">
        <v>7768011.2199999997</v>
      </c>
      <c r="S61" s="731">
        <v>13335267.59</v>
      </c>
      <c r="T61" s="731">
        <v>6840350.9000000004</v>
      </c>
      <c r="U61" s="731">
        <v>15358893.67</v>
      </c>
      <c r="V61" s="731">
        <v>21801878.52</v>
      </c>
      <c r="W61" s="731">
        <v>12058685.35</v>
      </c>
      <c r="X61" s="731">
        <v>13135917.91</v>
      </c>
      <c r="Y61" s="731">
        <v>8542791.8499999996</v>
      </c>
      <c r="Z61" s="731">
        <v>21685891.84</v>
      </c>
      <c r="AA61" s="731">
        <v>8036449.0499999998</v>
      </c>
      <c r="AB61" s="731">
        <v>15532690.6</v>
      </c>
      <c r="AC61" s="731">
        <v>22212705.719999999</v>
      </c>
      <c r="AD61" s="731">
        <v>10397934.1</v>
      </c>
      <c r="AE61" s="731">
        <v>17858217.98</v>
      </c>
      <c r="AF61" s="731">
        <v>579975639.78999996</v>
      </c>
    </row>
    <row r="62" spans="1:32" s="108" customFormat="1" ht="20.25" customHeight="1">
      <c r="A62" s="221" t="s">
        <v>249</v>
      </c>
      <c r="B62" s="731">
        <v>13591751.35</v>
      </c>
      <c r="C62" s="731">
        <v>19121872.059999999</v>
      </c>
      <c r="D62" s="731">
        <v>3816605.9</v>
      </c>
      <c r="E62" s="731">
        <v>7194089.8899999997</v>
      </c>
      <c r="F62" s="731">
        <v>1937504.42</v>
      </c>
      <c r="G62" s="731">
        <v>1550973.75</v>
      </c>
      <c r="H62" s="731">
        <v>2680775.63</v>
      </c>
      <c r="I62" s="731">
        <v>553619.09</v>
      </c>
      <c r="J62" s="731">
        <v>383213.76</v>
      </c>
      <c r="K62" s="731">
        <v>2277444.0299999998</v>
      </c>
      <c r="L62" s="731">
        <v>482993.5</v>
      </c>
      <c r="M62" s="731">
        <v>3379204.72</v>
      </c>
      <c r="N62" s="731">
        <v>3583540.09</v>
      </c>
      <c r="O62" s="731">
        <v>3974954.53</v>
      </c>
      <c r="P62" s="731">
        <v>1612659.12</v>
      </c>
      <c r="Q62" s="731">
        <v>141956.14000000001</v>
      </c>
      <c r="R62" s="731">
        <v>606061.71</v>
      </c>
      <c r="S62" s="731">
        <v>1786291.86</v>
      </c>
      <c r="T62" s="731">
        <v>310334.58</v>
      </c>
      <c r="U62" s="731">
        <v>692535.37</v>
      </c>
      <c r="V62" s="731">
        <v>1196129.98</v>
      </c>
      <c r="W62" s="731">
        <v>2189170.89</v>
      </c>
      <c r="X62" s="731">
        <v>3183426.99</v>
      </c>
      <c r="Y62" s="731">
        <v>1041238.84</v>
      </c>
      <c r="Z62" s="731">
        <v>7524126.3899999997</v>
      </c>
      <c r="AA62" s="731">
        <v>1389328.44</v>
      </c>
      <c r="AB62" s="731">
        <v>2381500.09</v>
      </c>
      <c r="AC62" s="731">
        <v>3021167</v>
      </c>
      <c r="AD62" s="731">
        <v>859180.82</v>
      </c>
      <c r="AE62" s="731">
        <v>485044.54</v>
      </c>
      <c r="AF62" s="731">
        <v>92948695.480000004</v>
      </c>
    </row>
    <row r="63" spans="1:32" s="108" customFormat="1" ht="29.25" customHeight="1">
      <c r="A63" s="221" t="s">
        <v>256</v>
      </c>
      <c r="B63" s="731">
        <v>-23667089.07</v>
      </c>
      <c r="C63" s="731">
        <v>-26025731.649999999</v>
      </c>
      <c r="D63" s="731">
        <v>-6453722.1799999997</v>
      </c>
      <c r="E63" s="731">
        <v>-8103586.04</v>
      </c>
      <c r="F63" s="731">
        <v>-2424154.5699999998</v>
      </c>
      <c r="G63" s="731">
        <v>-5221575.04</v>
      </c>
      <c r="H63" s="731">
        <v>-3935956.86</v>
      </c>
      <c r="I63" s="731">
        <v>-1236021.3999999999</v>
      </c>
      <c r="J63" s="731">
        <v>-1589643.78</v>
      </c>
      <c r="K63" s="731">
        <v>-2848510.46</v>
      </c>
      <c r="L63" s="731">
        <v>-886185.88</v>
      </c>
      <c r="M63" s="731">
        <v>-3912657.69</v>
      </c>
      <c r="N63" s="731">
        <v>-3797857.52</v>
      </c>
      <c r="O63" s="731">
        <v>-5223778.4400000004</v>
      </c>
      <c r="P63" s="731">
        <v>-3458866.04</v>
      </c>
      <c r="Q63" s="731">
        <v>-325059.06</v>
      </c>
      <c r="R63" s="731">
        <v>-1377915.93</v>
      </c>
      <c r="S63" s="731">
        <v>-3066885.06</v>
      </c>
      <c r="T63" s="731">
        <v>-469175.09</v>
      </c>
      <c r="U63" s="731">
        <v>-1719104.21</v>
      </c>
      <c r="V63" s="731">
        <v>-2513676.4700000002</v>
      </c>
      <c r="W63" s="731">
        <v>-2567579.85</v>
      </c>
      <c r="X63" s="731">
        <v>-4629273.99</v>
      </c>
      <c r="Y63" s="731">
        <v>-1703693.09</v>
      </c>
      <c r="Z63" s="731">
        <v>-9539440.4299999997</v>
      </c>
      <c r="AA63" s="731">
        <v>-2082203.4899999998</v>
      </c>
      <c r="AB63" s="731">
        <v>-3483872.6</v>
      </c>
      <c r="AC63" s="731">
        <v>-4534559.3099999996</v>
      </c>
      <c r="AD63" s="731">
        <v>-1314856.31</v>
      </c>
      <c r="AE63" s="731">
        <v>-1510949.8</v>
      </c>
      <c r="AF63" s="731">
        <v>-139623581.31</v>
      </c>
    </row>
    <row r="64" spans="1:32" s="108" customFormat="1" ht="20.25" customHeight="1">
      <c r="A64" s="221" t="s">
        <v>263</v>
      </c>
      <c r="B64" s="731">
        <v>115343032.03</v>
      </c>
      <c r="C64" s="731">
        <v>63958817.950000003</v>
      </c>
      <c r="D64" s="731">
        <v>26744966.93</v>
      </c>
      <c r="E64" s="731">
        <v>5064543.62</v>
      </c>
      <c r="F64" s="731">
        <v>11408851.48</v>
      </c>
      <c r="G64" s="731">
        <v>23341514.050000001</v>
      </c>
      <c r="H64" s="731">
        <v>14858893.140000001</v>
      </c>
      <c r="I64" s="731">
        <v>13367818.02</v>
      </c>
      <c r="J64" s="731">
        <v>11539716.07</v>
      </c>
      <c r="K64" s="731">
        <v>9305186.0700000003</v>
      </c>
      <c r="L64" s="731">
        <v>13214054.810000001</v>
      </c>
      <c r="M64" s="731">
        <v>5982340.9199999999</v>
      </c>
      <c r="N64" s="731">
        <v>16357337.91</v>
      </c>
      <c r="O64" s="731">
        <v>9071093.1600000001</v>
      </c>
      <c r="P64" s="731">
        <v>6138445.25</v>
      </c>
      <c r="Q64" s="731">
        <v>6886104.3799999999</v>
      </c>
      <c r="R64" s="731">
        <v>6996157</v>
      </c>
      <c r="S64" s="731">
        <v>12054674.390000001</v>
      </c>
      <c r="T64" s="731">
        <v>6681510.3899999997</v>
      </c>
      <c r="U64" s="731">
        <v>14332324.83</v>
      </c>
      <c r="V64" s="731">
        <v>20484332.030000001</v>
      </c>
      <c r="W64" s="731">
        <v>11680276.390000001</v>
      </c>
      <c r="X64" s="731">
        <v>11690070.91</v>
      </c>
      <c r="Y64" s="731">
        <v>7880337.5999999996</v>
      </c>
      <c r="Z64" s="731">
        <v>19670577.800000001</v>
      </c>
      <c r="AA64" s="731">
        <v>7343574</v>
      </c>
      <c r="AB64" s="731">
        <v>14430318.09</v>
      </c>
      <c r="AC64" s="731">
        <v>20699313.41</v>
      </c>
      <c r="AD64" s="731">
        <v>9942258.6099999994</v>
      </c>
      <c r="AE64" s="731">
        <v>16832312.719999999</v>
      </c>
      <c r="AF64" s="731">
        <v>533300753.95999998</v>
      </c>
    </row>
    <row r="65" spans="1:32" s="108" customFormat="1" ht="20.25" customHeight="1">
      <c r="A65" s="221" t="s">
        <v>264</v>
      </c>
      <c r="B65" s="731">
        <v>-110052890.48999999</v>
      </c>
      <c r="C65" s="731">
        <v>-59626447.399999999</v>
      </c>
      <c r="D65" s="731">
        <v>-23635236.640000001</v>
      </c>
      <c r="E65" s="731">
        <v>-8215616.7699999986</v>
      </c>
      <c r="F65" s="731">
        <v>-11290570.449999999</v>
      </c>
      <c r="G65" s="731">
        <v>-20905827.960000001</v>
      </c>
      <c r="H65" s="731">
        <v>-12844348.27</v>
      </c>
      <c r="I65" s="731">
        <v>-11192163.869999999</v>
      </c>
      <c r="J65" s="731">
        <v>-10867392.98</v>
      </c>
      <c r="K65" s="731">
        <v>-8266218.1799999997</v>
      </c>
      <c r="L65" s="731">
        <v>-9103641.5500000007</v>
      </c>
      <c r="M65" s="731">
        <v>-6330503.8200000003</v>
      </c>
      <c r="N65" s="731">
        <v>-12399298.09</v>
      </c>
      <c r="O65" s="731">
        <v>-8056323.2699999996</v>
      </c>
      <c r="P65" s="731">
        <v>-8135831.4199999999</v>
      </c>
      <c r="Q65" s="731">
        <v>-7178645.8899999997</v>
      </c>
      <c r="R65" s="731">
        <v>-6618136.7999999998</v>
      </c>
      <c r="S65" s="731">
        <v>-10891170.24</v>
      </c>
      <c r="T65" s="731">
        <v>-5773145.7400000002</v>
      </c>
      <c r="U65" s="731">
        <v>-9617496.5800000001</v>
      </c>
      <c r="V65" s="731">
        <v>-16150847.68</v>
      </c>
      <c r="W65" s="731">
        <v>-10422125.689999999</v>
      </c>
      <c r="X65" s="731">
        <v>-11012905.24</v>
      </c>
      <c r="Y65" s="731">
        <v>-7556573.2199999997</v>
      </c>
      <c r="Z65" s="731">
        <v>-21020117.579999998</v>
      </c>
      <c r="AA65" s="731">
        <v>-6384854.3300000001</v>
      </c>
      <c r="AB65" s="731">
        <v>-11472536.17</v>
      </c>
      <c r="AC65" s="731">
        <v>-19895449.02</v>
      </c>
      <c r="AD65" s="731">
        <v>-10184344.85</v>
      </c>
      <c r="AE65" s="731">
        <v>-14425974.140000001</v>
      </c>
      <c r="AF65" s="731">
        <v>-489526634.32999998</v>
      </c>
    </row>
    <row r="66" spans="1:32" s="108" customFormat="1" ht="20.25" customHeight="1">
      <c r="A66" s="221" t="s">
        <v>274</v>
      </c>
      <c r="B66" s="731">
        <v>5290141.54</v>
      </c>
      <c r="C66" s="731">
        <v>4332370.55</v>
      </c>
      <c r="D66" s="731">
        <v>3109730.29</v>
      </c>
      <c r="E66" s="731">
        <v>-3151073.15</v>
      </c>
      <c r="F66" s="731">
        <v>118281.03</v>
      </c>
      <c r="G66" s="731">
        <v>2435686.09</v>
      </c>
      <c r="H66" s="731">
        <v>2014544.87</v>
      </c>
      <c r="I66" s="731">
        <v>2175654.15</v>
      </c>
      <c r="J66" s="731">
        <v>672323.09</v>
      </c>
      <c r="K66" s="731">
        <v>1038967.8900000001</v>
      </c>
      <c r="L66" s="731">
        <v>4110413.2599999993</v>
      </c>
      <c r="M66" s="731">
        <v>-348162.9</v>
      </c>
      <c r="N66" s="731">
        <v>3958039.82</v>
      </c>
      <c r="O66" s="731">
        <v>1014769.89</v>
      </c>
      <c r="P66" s="731">
        <v>-1997386.17</v>
      </c>
      <c r="Q66" s="731">
        <v>-292541.51</v>
      </c>
      <c r="R66" s="731">
        <v>378020.2</v>
      </c>
      <c r="S66" s="731">
        <v>1163504.1499999999</v>
      </c>
      <c r="T66" s="731">
        <v>908364.65</v>
      </c>
      <c r="U66" s="731">
        <v>4714828.25</v>
      </c>
      <c r="V66" s="731">
        <v>4333484.3499999996</v>
      </c>
      <c r="W66" s="731">
        <v>1258150.7</v>
      </c>
      <c r="X66" s="731">
        <v>677165.67</v>
      </c>
      <c r="Y66" s="731">
        <v>323764.38</v>
      </c>
      <c r="Z66" s="731">
        <v>-1349539.78</v>
      </c>
      <c r="AA66" s="731">
        <v>958719.67</v>
      </c>
      <c r="AB66" s="731">
        <v>2957781.92</v>
      </c>
      <c r="AC66" s="731">
        <v>803864.39</v>
      </c>
      <c r="AD66" s="731">
        <v>-242086.24</v>
      </c>
      <c r="AE66" s="731">
        <v>2406338.58</v>
      </c>
      <c r="AF66" s="731">
        <v>43774119.630000003</v>
      </c>
    </row>
    <row r="67" spans="1:32" s="108" customFormat="1" ht="20.25" customHeight="1">
      <c r="A67" s="221" t="s">
        <v>275</v>
      </c>
      <c r="B67" s="731">
        <v>37286.78</v>
      </c>
      <c r="C67" s="731">
        <v>0</v>
      </c>
      <c r="D67" s="731">
        <v>207609.27</v>
      </c>
      <c r="E67" s="731">
        <v>1083.17</v>
      </c>
      <c r="F67" s="731">
        <v>0</v>
      </c>
      <c r="G67" s="731">
        <v>0</v>
      </c>
      <c r="H67" s="731">
        <v>1892.84</v>
      </c>
      <c r="I67" s="731">
        <v>0</v>
      </c>
      <c r="J67" s="731">
        <v>12.78</v>
      </c>
      <c r="K67" s="731">
        <v>-3228.77</v>
      </c>
      <c r="L67" s="731">
        <v>1.36</v>
      </c>
      <c r="M67" s="731">
        <v>1617.65</v>
      </c>
      <c r="N67" s="731">
        <v>369.97</v>
      </c>
      <c r="O67" s="731">
        <v>1346.99</v>
      </c>
      <c r="P67" s="731">
        <v>43779.49</v>
      </c>
      <c r="Q67" s="731">
        <v>877.09</v>
      </c>
      <c r="R67" s="731">
        <v>0</v>
      </c>
      <c r="S67" s="731">
        <v>-8373.69</v>
      </c>
      <c r="T67" s="731">
        <v>0</v>
      </c>
      <c r="U67" s="731">
        <v>0</v>
      </c>
      <c r="V67" s="731">
        <v>4523.1099999999997</v>
      </c>
      <c r="W67" s="731">
        <v>0</v>
      </c>
      <c r="X67" s="731">
        <v>50659.28</v>
      </c>
      <c r="Y67" s="731">
        <v>0</v>
      </c>
      <c r="Z67" s="731">
        <v>0</v>
      </c>
      <c r="AA67" s="731">
        <v>337.56</v>
      </c>
      <c r="AB67" s="731">
        <v>2836.52</v>
      </c>
      <c r="AC67" s="731">
        <v>4.68</v>
      </c>
      <c r="AD67" s="731">
        <v>0</v>
      </c>
      <c r="AE67" s="731">
        <v>0</v>
      </c>
      <c r="AF67" s="731">
        <v>342636.08</v>
      </c>
    </row>
    <row r="68" spans="1:32" s="108" customFormat="1" ht="20.25" customHeight="1">
      <c r="A68" s="200" t="s">
        <v>276</v>
      </c>
      <c r="B68" s="731">
        <v>35862.61</v>
      </c>
      <c r="C68" s="731">
        <v>0</v>
      </c>
      <c r="D68" s="731">
        <v>207609.27</v>
      </c>
      <c r="E68" s="731">
        <v>1083.17</v>
      </c>
      <c r="F68" s="731">
        <v>0</v>
      </c>
      <c r="G68" s="731">
        <v>0</v>
      </c>
      <c r="H68" s="731">
        <v>1892.84</v>
      </c>
      <c r="I68" s="731">
        <v>0</v>
      </c>
      <c r="J68" s="731">
        <v>12.78</v>
      </c>
      <c r="K68" s="731">
        <v>-3228.78</v>
      </c>
      <c r="L68" s="731">
        <v>1.36</v>
      </c>
      <c r="M68" s="731">
        <v>1607.75</v>
      </c>
      <c r="N68" s="731">
        <v>369.97</v>
      </c>
      <c r="O68" s="731">
        <v>1346.99</v>
      </c>
      <c r="P68" s="731">
        <v>43779.49</v>
      </c>
      <c r="Q68" s="731">
        <v>877.09</v>
      </c>
      <c r="R68" s="731">
        <v>0</v>
      </c>
      <c r="S68" s="731">
        <v>-8373.69</v>
      </c>
      <c r="T68" s="731">
        <v>0</v>
      </c>
      <c r="U68" s="731">
        <v>0</v>
      </c>
      <c r="V68" s="731">
        <v>4523.1099999999997</v>
      </c>
      <c r="W68" s="731">
        <v>0</v>
      </c>
      <c r="X68" s="731">
        <v>50659.28</v>
      </c>
      <c r="Y68" s="731">
        <v>0</v>
      </c>
      <c r="Z68" s="731">
        <v>0</v>
      </c>
      <c r="AA68" s="731">
        <v>337.56</v>
      </c>
      <c r="AB68" s="731">
        <v>2836.52</v>
      </c>
      <c r="AC68" s="731">
        <v>4.68</v>
      </c>
      <c r="AD68" s="731">
        <v>0</v>
      </c>
      <c r="AE68" s="731">
        <v>0</v>
      </c>
      <c r="AF68" s="731">
        <v>341202</v>
      </c>
    </row>
    <row r="69" spans="1:32" s="108" customFormat="1" ht="23.25" customHeight="1">
      <c r="A69" s="200" t="s">
        <v>277</v>
      </c>
      <c r="B69" s="731">
        <v>1424.17</v>
      </c>
      <c r="C69" s="731">
        <v>0</v>
      </c>
      <c r="D69" s="731">
        <v>0</v>
      </c>
      <c r="E69" s="731">
        <v>0</v>
      </c>
      <c r="F69" s="731">
        <v>0</v>
      </c>
      <c r="G69" s="731">
        <v>0</v>
      </c>
      <c r="H69" s="731">
        <v>0</v>
      </c>
      <c r="I69" s="731">
        <v>0</v>
      </c>
      <c r="J69" s="731">
        <v>0</v>
      </c>
      <c r="K69" s="731">
        <v>0.01</v>
      </c>
      <c r="L69" s="731">
        <v>0</v>
      </c>
      <c r="M69" s="731">
        <v>9.9</v>
      </c>
      <c r="N69" s="731">
        <v>0</v>
      </c>
      <c r="O69" s="731">
        <v>0</v>
      </c>
      <c r="P69" s="731">
        <v>0</v>
      </c>
      <c r="Q69" s="731">
        <v>0</v>
      </c>
      <c r="R69" s="731">
        <v>0</v>
      </c>
      <c r="S69" s="731">
        <v>0</v>
      </c>
      <c r="T69" s="731">
        <v>0</v>
      </c>
      <c r="U69" s="731">
        <v>0</v>
      </c>
      <c r="V69" s="731">
        <v>0</v>
      </c>
      <c r="W69" s="731">
        <v>0</v>
      </c>
      <c r="X69" s="731">
        <v>0</v>
      </c>
      <c r="Y69" s="731">
        <v>0</v>
      </c>
      <c r="Z69" s="731">
        <v>0</v>
      </c>
      <c r="AA69" s="731">
        <v>0</v>
      </c>
      <c r="AB69" s="731">
        <v>0</v>
      </c>
      <c r="AC69" s="731">
        <v>0</v>
      </c>
      <c r="AD69" s="731">
        <v>0</v>
      </c>
      <c r="AE69" s="731">
        <v>0</v>
      </c>
      <c r="AF69" s="731">
        <v>1434.08</v>
      </c>
    </row>
    <row r="70" spans="1:32" s="108" customFormat="1" ht="20.25" customHeight="1">
      <c r="A70" s="221" t="s">
        <v>278</v>
      </c>
      <c r="B70" s="731">
        <v>-15004.85</v>
      </c>
      <c r="C70" s="731">
        <v>0</v>
      </c>
      <c r="D70" s="731">
        <v>-3307.84</v>
      </c>
      <c r="E70" s="731">
        <v>0</v>
      </c>
      <c r="F70" s="731">
        <v>0</v>
      </c>
      <c r="G70" s="731">
        <v>0</v>
      </c>
      <c r="H70" s="731">
        <v>-4929.84</v>
      </c>
      <c r="I70" s="731">
        <v>-6.19</v>
      </c>
      <c r="J70" s="731">
        <v>0</v>
      </c>
      <c r="K70" s="731">
        <v>0.34</v>
      </c>
      <c r="L70" s="731">
        <v>6.15</v>
      </c>
      <c r="M70" s="731">
        <v>-106.8</v>
      </c>
      <c r="N70" s="731">
        <v>8.3800000000000008</v>
      </c>
      <c r="O70" s="731">
        <v>0</v>
      </c>
      <c r="P70" s="731">
        <v>0</v>
      </c>
      <c r="Q70" s="731">
        <v>0</v>
      </c>
      <c r="R70" s="731">
        <v>0</v>
      </c>
      <c r="S70" s="731">
        <v>0.03</v>
      </c>
      <c r="T70" s="731">
        <v>0</v>
      </c>
      <c r="U70" s="731">
        <v>0</v>
      </c>
      <c r="V70" s="731">
        <v>-5292.44</v>
      </c>
      <c r="W70" s="731">
        <v>0</v>
      </c>
      <c r="X70" s="731">
        <v>-209.77</v>
      </c>
      <c r="Y70" s="731">
        <v>0</v>
      </c>
      <c r="Z70" s="731">
        <v>0</v>
      </c>
      <c r="AA70" s="731">
        <v>-162.66</v>
      </c>
      <c r="AB70" s="731">
        <v>31.13</v>
      </c>
      <c r="AC70" s="731">
        <v>73.430000000000007</v>
      </c>
      <c r="AD70" s="731">
        <v>0</v>
      </c>
      <c r="AE70" s="731">
        <v>0</v>
      </c>
      <c r="AF70" s="731">
        <v>-28900.93</v>
      </c>
    </row>
    <row r="71" spans="1:32" s="108" customFormat="1" ht="20.25" customHeight="1">
      <c r="A71" s="200" t="s">
        <v>279</v>
      </c>
      <c r="B71" s="731">
        <v>-14623.96</v>
      </c>
      <c r="C71" s="731">
        <v>0</v>
      </c>
      <c r="D71" s="731">
        <v>-3307.84</v>
      </c>
      <c r="E71" s="731">
        <v>0</v>
      </c>
      <c r="F71" s="731">
        <v>0</v>
      </c>
      <c r="G71" s="731">
        <v>0</v>
      </c>
      <c r="H71" s="731">
        <v>-4929.84</v>
      </c>
      <c r="I71" s="731">
        <v>-6.19</v>
      </c>
      <c r="J71" s="731">
        <v>0</v>
      </c>
      <c r="K71" s="731">
        <v>0.34</v>
      </c>
      <c r="L71" s="731">
        <v>6.15</v>
      </c>
      <c r="M71" s="731">
        <v>0</v>
      </c>
      <c r="N71" s="731">
        <v>8.3800000000000008</v>
      </c>
      <c r="O71" s="731">
        <v>0</v>
      </c>
      <c r="P71" s="731">
        <v>0</v>
      </c>
      <c r="Q71" s="731">
        <v>0</v>
      </c>
      <c r="R71" s="731">
        <v>0</v>
      </c>
      <c r="S71" s="731">
        <v>0.03</v>
      </c>
      <c r="T71" s="731">
        <v>0</v>
      </c>
      <c r="U71" s="731">
        <v>0</v>
      </c>
      <c r="V71" s="731">
        <v>-5292.44</v>
      </c>
      <c r="W71" s="731">
        <v>0</v>
      </c>
      <c r="X71" s="731">
        <v>-209.77</v>
      </c>
      <c r="Y71" s="731">
        <v>0</v>
      </c>
      <c r="Z71" s="731">
        <v>0</v>
      </c>
      <c r="AA71" s="731">
        <v>-162.66</v>
      </c>
      <c r="AB71" s="731">
        <v>31.13</v>
      </c>
      <c r="AC71" s="731">
        <v>73.430000000000007</v>
      </c>
      <c r="AD71" s="731">
        <v>0</v>
      </c>
      <c r="AE71" s="731">
        <v>0</v>
      </c>
      <c r="AF71" s="731">
        <v>-28413.24</v>
      </c>
    </row>
    <row r="72" spans="1:32" s="108" customFormat="1" ht="21" customHeight="1">
      <c r="A72" s="200" t="s">
        <v>280</v>
      </c>
      <c r="B72" s="731">
        <v>-380.89</v>
      </c>
      <c r="C72" s="731">
        <v>0</v>
      </c>
      <c r="D72" s="731">
        <v>0</v>
      </c>
      <c r="E72" s="731">
        <v>0</v>
      </c>
      <c r="F72" s="731">
        <v>0</v>
      </c>
      <c r="G72" s="731">
        <v>0</v>
      </c>
      <c r="H72" s="731">
        <v>0</v>
      </c>
      <c r="I72" s="731">
        <v>0</v>
      </c>
      <c r="J72" s="731">
        <v>0</v>
      </c>
      <c r="K72" s="731">
        <v>0</v>
      </c>
      <c r="L72" s="731">
        <v>0</v>
      </c>
      <c r="M72" s="731">
        <v>-106.8</v>
      </c>
      <c r="N72" s="731">
        <v>0</v>
      </c>
      <c r="O72" s="731">
        <v>0</v>
      </c>
      <c r="P72" s="731">
        <v>0</v>
      </c>
      <c r="Q72" s="731">
        <v>0</v>
      </c>
      <c r="R72" s="731">
        <v>0</v>
      </c>
      <c r="S72" s="731">
        <v>0</v>
      </c>
      <c r="T72" s="731">
        <v>0</v>
      </c>
      <c r="U72" s="731">
        <v>0</v>
      </c>
      <c r="V72" s="731">
        <v>0</v>
      </c>
      <c r="W72" s="731">
        <v>0</v>
      </c>
      <c r="X72" s="731">
        <v>0</v>
      </c>
      <c r="Y72" s="731">
        <v>0</v>
      </c>
      <c r="Z72" s="731">
        <v>0</v>
      </c>
      <c r="AA72" s="731">
        <v>0</v>
      </c>
      <c r="AB72" s="731">
        <v>0</v>
      </c>
      <c r="AC72" s="731">
        <v>0</v>
      </c>
      <c r="AD72" s="731">
        <v>0</v>
      </c>
      <c r="AE72" s="731">
        <v>0</v>
      </c>
      <c r="AF72" s="731">
        <v>-487.69</v>
      </c>
    </row>
    <row r="73" spans="1:32" s="108" customFormat="1" ht="20.25" customHeight="1">
      <c r="A73" s="221" t="s">
        <v>281</v>
      </c>
      <c r="B73" s="731">
        <v>5312423.47</v>
      </c>
      <c r="C73" s="731">
        <v>4332370.55</v>
      </c>
      <c r="D73" s="731">
        <v>3314031.72</v>
      </c>
      <c r="E73" s="731">
        <v>-3149989.98</v>
      </c>
      <c r="F73" s="731">
        <v>118281.03</v>
      </c>
      <c r="G73" s="731">
        <v>2435686.09</v>
      </c>
      <c r="H73" s="731">
        <v>2011507.87</v>
      </c>
      <c r="I73" s="731">
        <v>2175647.96</v>
      </c>
      <c r="J73" s="731">
        <v>672335.87</v>
      </c>
      <c r="K73" s="731">
        <v>1035739.46</v>
      </c>
      <c r="L73" s="731">
        <v>4110420.7699999996</v>
      </c>
      <c r="M73" s="731">
        <v>-346652.05</v>
      </c>
      <c r="N73" s="731">
        <v>3958418.17</v>
      </c>
      <c r="O73" s="731">
        <v>1016116.88</v>
      </c>
      <c r="P73" s="731">
        <v>-1953606.68</v>
      </c>
      <c r="Q73" s="731">
        <v>-291664.42</v>
      </c>
      <c r="R73" s="731">
        <v>378020.2</v>
      </c>
      <c r="S73" s="731">
        <v>1155130.49</v>
      </c>
      <c r="T73" s="731">
        <v>908364.65</v>
      </c>
      <c r="U73" s="731">
        <v>4714828.25</v>
      </c>
      <c r="V73" s="731">
        <v>4332715.0199999996</v>
      </c>
      <c r="W73" s="731">
        <v>1258150.7</v>
      </c>
      <c r="X73" s="731">
        <v>727615.18</v>
      </c>
      <c r="Y73" s="731">
        <v>323764.38</v>
      </c>
      <c r="Z73" s="731">
        <v>-1349539.78</v>
      </c>
      <c r="AA73" s="731">
        <v>958894.57</v>
      </c>
      <c r="AB73" s="731">
        <v>2960649.57</v>
      </c>
      <c r="AC73" s="731">
        <v>803942.5</v>
      </c>
      <c r="AD73" s="731">
        <v>-242086.24</v>
      </c>
      <c r="AE73" s="731">
        <v>2406338.58</v>
      </c>
      <c r="AF73" s="731">
        <v>44087854.780000001</v>
      </c>
    </row>
    <row r="74" spans="1:32" s="108" customFormat="1" ht="20.25" customHeight="1">
      <c r="A74" s="200" t="s">
        <v>870</v>
      </c>
      <c r="B74" s="731">
        <v>0</v>
      </c>
      <c r="C74" s="731">
        <v>0</v>
      </c>
      <c r="D74" s="731">
        <v>0</v>
      </c>
      <c r="E74" s="731">
        <v>0</v>
      </c>
      <c r="F74" s="731">
        <v>2458.62</v>
      </c>
      <c r="G74" s="731">
        <v>0</v>
      </c>
      <c r="H74" s="731">
        <v>14867.9</v>
      </c>
      <c r="I74" s="731">
        <v>0</v>
      </c>
      <c r="J74" s="731">
        <v>0</v>
      </c>
      <c r="K74" s="731">
        <v>0</v>
      </c>
      <c r="L74" s="731">
        <v>12104.14</v>
      </c>
      <c r="M74" s="731">
        <v>5186.74</v>
      </c>
      <c r="N74" s="731">
        <v>41366.78</v>
      </c>
      <c r="O74" s="731">
        <v>5611.62</v>
      </c>
      <c r="P74" s="731">
        <v>0</v>
      </c>
      <c r="Q74" s="731">
        <v>0</v>
      </c>
      <c r="R74" s="731">
        <v>0</v>
      </c>
      <c r="S74" s="731">
        <v>20296.75</v>
      </c>
      <c r="T74" s="731">
        <v>0</v>
      </c>
      <c r="U74" s="731">
        <v>0</v>
      </c>
      <c r="V74" s="731">
        <v>0</v>
      </c>
      <c r="W74" s="731">
        <v>0</v>
      </c>
      <c r="X74" s="731">
        <v>51139.15</v>
      </c>
      <c r="Y74" s="731">
        <v>16062.549999999997</v>
      </c>
      <c r="Z74" s="731">
        <v>159275.85</v>
      </c>
      <c r="AA74" s="731">
        <v>0</v>
      </c>
      <c r="AB74" s="731">
        <v>30711.63</v>
      </c>
      <c r="AC74" s="731">
        <v>0</v>
      </c>
      <c r="AD74" s="731">
        <v>0</v>
      </c>
      <c r="AE74" s="731">
        <v>4399.42</v>
      </c>
      <c r="AF74" s="731">
        <v>363481.15</v>
      </c>
    </row>
    <row r="75" spans="1:32" s="108" customFormat="1" ht="20.25" customHeight="1">
      <c r="A75" s="200" t="s">
        <v>871</v>
      </c>
      <c r="B75" s="731">
        <v>0</v>
      </c>
      <c r="C75" s="731">
        <v>0</v>
      </c>
      <c r="D75" s="731">
        <v>0</v>
      </c>
      <c r="E75" s="731">
        <v>0</v>
      </c>
      <c r="F75" s="731">
        <v>0</v>
      </c>
      <c r="G75" s="731">
        <v>0</v>
      </c>
      <c r="H75" s="731">
        <v>0</v>
      </c>
      <c r="I75" s="731">
        <v>0</v>
      </c>
      <c r="J75" s="731">
        <v>0</v>
      </c>
      <c r="K75" s="731">
        <v>0</v>
      </c>
      <c r="L75" s="731">
        <v>0</v>
      </c>
      <c r="M75" s="731">
        <v>-17.21</v>
      </c>
      <c r="N75" s="731">
        <v>-98.1</v>
      </c>
      <c r="O75" s="731">
        <v>0</v>
      </c>
      <c r="P75" s="731">
        <v>0</v>
      </c>
      <c r="Q75" s="731">
        <v>0</v>
      </c>
      <c r="R75" s="731">
        <v>-3265.27</v>
      </c>
      <c r="S75" s="731">
        <v>0</v>
      </c>
      <c r="T75" s="731">
        <v>0</v>
      </c>
      <c r="U75" s="731">
        <v>0</v>
      </c>
      <c r="V75" s="731">
        <v>-111.6</v>
      </c>
      <c r="W75" s="731">
        <v>0</v>
      </c>
      <c r="X75" s="731">
        <v>-255527.27</v>
      </c>
      <c r="Y75" s="731">
        <v>-4394.5</v>
      </c>
      <c r="Z75" s="731">
        <v>0</v>
      </c>
      <c r="AA75" s="731">
        <v>0</v>
      </c>
      <c r="AB75" s="731">
        <v>0</v>
      </c>
      <c r="AC75" s="731">
        <v>0</v>
      </c>
      <c r="AD75" s="731">
        <v>-66591.759999999995</v>
      </c>
      <c r="AE75" s="731">
        <v>-518.17999999999995</v>
      </c>
      <c r="AF75" s="731">
        <v>-330523.89</v>
      </c>
    </row>
    <row r="76" spans="1:32" s="108" customFormat="1" ht="20.25" customHeight="1">
      <c r="A76" s="221" t="s">
        <v>283</v>
      </c>
      <c r="B76" s="731">
        <v>5312423.47</v>
      </c>
      <c r="C76" s="731">
        <v>4332370.55</v>
      </c>
      <c r="D76" s="731">
        <v>3314031.72</v>
      </c>
      <c r="E76" s="731">
        <v>-3149989.98</v>
      </c>
      <c r="F76" s="731">
        <v>120739.65</v>
      </c>
      <c r="G76" s="731">
        <v>2435686.09</v>
      </c>
      <c r="H76" s="731">
        <v>2026375.77</v>
      </c>
      <c r="I76" s="731">
        <v>2175647.96</v>
      </c>
      <c r="J76" s="731">
        <v>672335.87</v>
      </c>
      <c r="K76" s="731">
        <v>1035739.46</v>
      </c>
      <c r="L76" s="731">
        <v>4122524.91</v>
      </c>
      <c r="M76" s="731">
        <v>-341482.52</v>
      </c>
      <c r="N76" s="731">
        <v>3999686.85</v>
      </c>
      <c r="O76" s="731">
        <v>1021728.5</v>
      </c>
      <c r="P76" s="731">
        <v>-1953606.68</v>
      </c>
      <c r="Q76" s="731">
        <v>-291664.42</v>
      </c>
      <c r="R76" s="731">
        <v>374754.93</v>
      </c>
      <c r="S76" s="731">
        <v>1175427.24</v>
      </c>
      <c r="T76" s="731">
        <v>908364.65</v>
      </c>
      <c r="U76" s="731">
        <v>4714828.25</v>
      </c>
      <c r="V76" s="731">
        <v>4332603.42</v>
      </c>
      <c r="W76" s="731">
        <v>1258150.7</v>
      </c>
      <c r="X76" s="731">
        <v>523227.06000000006</v>
      </c>
      <c r="Y76" s="731">
        <v>335432.43</v>
      </c>
      <c r="Z76" s="731">
        <v>-1190263.93</v>
      </c>
      <c r="AA76" s="731">
        <v>958894.57</v>
      </c>
      <c r="AB76" s="731">
        <v>2991361.2</v>
      </c>
      <c r="AC76" s="731">
        <v>803942.5</v>
      </c>
      <c r="AD76" s="731">
        <v>-308678</v>
      </c>
      <c r="AE76" s="731">
        <v>2410219.8199999998</v>
      </c>
      <c r="AF76" s="731">
        <v>44120812.039999999</v>
      </c>
    </row>
    <row r="77" spans="1:32" s="108" customFormat="1" ht="21" customHeight="1">
      <c r="A77" s="200" t="s">
        <v>872</v>
      </c>
      <c r="B77" s="731">
        <v>0</v>
      </c>
      <c r="C77" s="731">
        <v>186041.79</v>
      </c>
      <c r="D77" s="731">
        <v>121417.22</v>
      </c>
      <c r="E77" s="731">
        <v>90373.37</v>
      </c>
      <c r="F77" s="731">
        <v>102587.6</v>
      </c>
      <c r="G77" s="731">
        <v>42275.55</v>
      </c>
      <c r="H77" s="731">
        <v>78432.45</v>
      </c>
      <c r="I77" s="731">
        <v>157092.34</v>
      </c>
      <c r="J77" s="731">
        <v>96862.34</v>
      </c>
      <c r="K77" s="731">
        <v>78792.009999999995</v>
      </c>
      <c r="L77" s="731">
        <v>9755.83</v>
      </c>
      <c r="M77" s="731">
        <v>21078.55</v>
      </c>
      <c r="N77" s="731">
        <v>199.13</v>
      </c>
      <c r="O77" s="731">
        <v>8397.4</v>
      </c>
      <c r="P77" s="731">
        <v>43140.89</v>
      </c>
      <c r="Q77" s="731">
        <v>400</v>
      </c>
      <c r="R77" s="731">
        <v>143317.76999999999</v>
      </c>
      <c r="S77" s="731">
        <v>0</v>
      </c>
      <c r="T77" s="731">
        <v>36288.83</v>
      </c>
      <c r="U77" s="731">
        <v>187543.64</v>
      </c>
      <c r="V77" s="731">
        <v>170079.1</v>
      </c>
      <c r="W77" s="731">
        <v>180097.06</v>
      </c>
      <c r="X77" s="731">
        <v>9251.7000000000007</v>
      </c>
      <c r="Y77" s="731">
        <v>240044.82</v>
      </c>
      <c r="Z77" s="731">
        <v>0</v>
      </c>
      <c r="AA77" s="731">
        <v>1631.31</v>
      </c>
      <c r="AB77" s="731">
        <v>92386.67</v>
      </c>
      <c r="AC77" s="731">
        <v>0</v>
      </c>
      <c r="AD77" s="731">
        <v>71728.009999999995</v>
      </c>
      <c r="AE77" s="731">
        <v>5501.07</v>
      </c>
      <c r="AF77" s="731">
        <v>2174716.4500000002</v>
      </c>
    </row>
    <row r="78" spans="1:32" s="108" customFormat="1" ht="27" customHeight="1">
      <c r="A78" s="200" t="s">
        <v>873</v>
      </c>
      <c r="B78" s="731">
        <v>0</v>
      </c>
      <c r="C78" s="731">
        <v>-11541.32</v>
      </c>
      <c r="D78" s="731">
        <v>-39982.199999999997</v>
      </c>
      <c r="E78" s="731">
        <v>-330705.94</v>
      </c>
      <c r="F78" s="731">
        <v>-100957.73</v>
      </c>
      <c r="G78" s="731">
        <v>-61348.1</v>
      </c>
      <c r="H78" s="731">
        <v>-160848.98000000001</v>
      </c>
      <c r="I78" s="731">
        <v>-146948.78</v>
      </c>
      <c r="J78" s="731">
        <v>-59546.94</v>
      </c>
      <c r="K78" s="731">
        <v>-32180.590000000004</v>
      </c>
      <c r="L78" s="731">
        <v>-19103.740000000002</v>
      </c>
      <c r="M78" s="731">
        <v>-13920.33</v>
      </c>
      <c r="N78" s="731">
        <v>-23573.41</v>
      </c>
      <c r="O78" s="731">
        <v>-68630.289999999994</v>
      </c>
      <c r="P78" s="731">
        <v>6561.09</v>
      </c>
      <c r="Q78" s="731">
        <v>-4609.93</v>
      </c>
      <c r="R78" s="731">
        <v>-22947.84</v>
      </c>
      <c r="S78" s="731">
        <v>-92717.55</v>
      </c>
      <c r="T78" s="731">
        <v>-40422.199999999997</v>
      </c>
      <c r="U78" s="731">
        <v>-36977.64</v>
      </c>
      <c r="V78" s="731">
        <v>-452115.22</v>
      </c>
      <c r="W78" s="731">
        <v>-43470.6</v>
      </c>
      <c r="X78" s="731">
        <v>-149147.74</v>
      </c>
      <c r="Y78" s="731">
        <v>-30599.49</v>
      </c>
      <c r="Z78" s="731">
        <v>0</v>
      </c>
      <c r="AA78" s="731">
        <v>-256203.17999999996</v>
      </c>
      <c r="AB78" s="731">
        <v>-36834.699999999997</v>
      </c>
      <c r="AC78" s="731">
        <v>0</v>
      </c>
      <c r="AD78" s="731">
        <v>-30207.1</v>
      </c>
      <c r="AE78" s="731">
        <v>-198493.94</v>
      </c>
      <c r="AF78" s="731">
        <v>-2457474.39</v>
      </c>
    </row>
    <row r="79" spans="1:32" s="108" customFormat="1" ht="19.5" customHeight="1">
      <c r="A79" s="221" t="s">
        <v>285</v>
      </c>
      <c r="B79" s="731">
        <v>5312423.47</v>
      </c>
      <c r="C79" s="731">
        <v>4506871.0199999996</v>
      </c>
      <c r="D79" s="731">
        <v>3395466.74</v>
      </c>
      <c r="E79" s="731">
        <v>-3390322.55</v>
      </c>
      <c r="F79" s="731">
        <v>122369.52</v>
      </c>
      <c r="G79" s="731">
        <v>2416613.54</v>
      </c>
      <c r="H79" s="731">
        <v>1943959.24</v>
      </c>
      <c r="I79" s="731">
        <v>2185791.52</v>
      </c>
      <c r="J79" s="731">
        <v>709651.27</v>
      </c>
      <c r="K79" s="731">
        <v>1082350.8799999999</v>
      </c>
      <c r="L79" s="731">
        <v>4113176.9999999995</v>
      </c>
      <c r="M79" s="731">
        <v>-334324.3</v>
      </c>
      <c r="N79" s="731">
        <v>3976312.57</v>
      </c>
      <c r="O79" s="731">
        <v>961495.61</v>
      </c>
      <c r="P79" s="731">
        <v>-1903904.7</v>
      </c>
      <c r="Q79" s="731">
        <v>-295874.34999999998</v>
      </c>
      <c r="R79" s="731">
        <v>495124.86</v>
      </c>
      <c r="S79" s="731">
        <v>1082709.69</v>
      </c>
      <c r="T79" s="731">
        <v>904231.28</v>
      </c>
      <c r="U79" s="731">
        <v>4865394.25</v>
      </c>
      <c r="V79" s="731">
        <v>4050567.3</v>
      </c>
      <c r="W79" s="731">
        <v>1394777.16</v>
      </c>
      <c r="X79" s="731">
        <v>383331.02</v>
      </c>
      <c r="Y79" s="731">
        <v>544877.76</v>
      </c>
      <c r="Z79" s="731">
        <v>-1190263.93</v>
      </c>
      <c r="AA79" s="731">
        <v>704322.7</v>
      </c>
      <c r="AB79" s="731">
        <v>3046913.17</v>
      </c>
      <c r="AC79" s="731">
        <v>803942.5</v>
      </c>
      <c r="AD79" s="731">
        <v>-267157.09000000003</v>
      </c>
      <c r="AE79" s="731">
        <v>2217226.9500000002</v>
      </c>
      <c r="AF79" s="731">
        <v>43838054.100000001</v>
      </c>
    </row>
    <row r="80" spans="1:32" s="108" customFormat="1" ht="21.75" customHeight="1">
      <c r="A80" s="200" t="s">
        <v>286</v>
      </c>
      <c r="B80" s="731">
        <v>0</v>
      </c>
      <c r="C80" s="731">
        <v>0</v>
      </c>
      <c r="D80" s="731">
        <v>0</v>
      </c>
      <c r="E80" s="731">
        <v>0</v>
      </c>
      <c r="F80" s="731">
        <v>0</v>
      </c>
      <c r="G80" s="731">
        <v>0</v>
      </c>
      <c r="H80" s="731">
        <v>0</v>
      </c>
      <c r="I80" s="731">
        <v>0</v>
      </c>
      <c r="J80" s="731">
        <v>0</v>
      </c>
      <c r="K80" s="731">
        <v>0</v>
      </c>
      <c r="L80" s="731">
        <v>0</v>
      </c>
      <c r="M80" s="731">
        <v>0</v>
      </c>
      <c r="N80" s="731">
        <v>0</v>
      </c>
      <c r="O80" s="731">
        <v>0</v>
      </c>
      <c r="P80" s="731">
        <v>0</v>
      </c>
      <c r="Q80" s="731">
        <v>0</v>
      </c>
      <c r="R80" s="731">
        <v>0</v>
      </c>
      <c r="S80" s="731">
        <v>0</v>
      </c>
      <c r="T80" s="731">
        <v>0</v>
      </c>
      <c r="U80" s="731">
        <v>0</v>
      </c>
      <c r="V80" s="731">
        <v>0</v>
      </c>
      <c r="W80" s="731">
        <v>0</v>
      </c>
      <c r="X80" s="731">
        <v>0</v>
      </c>
      <c r="Y80" s="731">
        <v>0</v>
      </c>
      <c r="Z80" s="731">
        <v>0</v>
      </c>
      <c r="AA80" s="731">
        <v>0</v>
      </c>
      <c r="AB80" s="731">
        <v>0</v>
      </c>
      <c r="AC80" s="731">
        <v>0</v>
      </c>
      <c r="AD80" s="731">
        <v>0</v>
      </c>
      <c r="AE80" s="731">
        <v>0</v>
      </c>
      <c r="AF80" s="731">
        <v>0</v>
      </c>
    </row>
    <row r="81" spans="1:32" s="108" customFormat="1" ht="19.5" customHeight="1">
      <c r="A81" s="221" t="s">
        <v>287</v>
      </c>
      <c r="B81" s="731">
        <v>5312423.47</v>
      </c>
      <c r="C81" s="731">
        <v>4506871.0199999996</v>
      </c>
      <c r="D81" s="731">
        <v>3395466.74</v>
      </c>
      <c r="E81" s="731">
        <v>-3390322.55</v>
      </c>
      <c r="F81" s="731">
        <v>122369.52</v>
      </c>
      <c r="G81" s="731">
        <v>2416613.54</v>
      </c>
      <c r="H81" s="731">
        <v>1943959.24</v>
      </c>
      <c r="I81" s="731">
        <v>2185791.52</v>
      </c>
      <c r="J81" s="731">
        <v>709651.27</v>
      </c>
      <c r="K81" s="731">
        <v>1082350.8799999999</v>
      </c>
      <c r="L81" s="731">
        <v>4113176.9999999995</v>
      </c>
      <c r="M81" s="731">
        <v>-334324.3</v>
      </c>
      <c r="N81" s="731">
        <v>3976312.57</v>
      </c>
      <c r="O81" s="731">
        <v>961495.61</v>
      </c>
      <c r="P81" s="731">
        <v>-1903904.7</v>
      </c>
      <c r="Q81" s="731">
        <v>-295874.34999999998</v>
      </c>
      <c r="R81" s="731">
        <v>495124.86</v>
      </c>
      <c r="S81" s="731">
        <v>1082709.69</v>
      </c>
      <c r="T81" s="731">
        <v>904231.28</v>
      </c>
      <c r="U81" s="731">
        <v>4865394.25</v>
      </c>
      <c r="V81" s="731">
        <v>4050567.3</v>
      </c>
      <c r="W81" s="731">
        <v>1394777.16</v>
      </c>
      <c r="X81" s="731">
        <v>383331.02</v>
      </c>
      <c r="Y81" s="731">
        <v>544877.76</v>
      </c>
      <c r="Z81" s="731">
        <v>-1190263.93</v>
      </c>
      <c r="AA81" s="731">
        <v>704322.7</v>
      </c>
      <c r="AB81" s="731">
        <v>3046913.17</v>
      </c>
      <c r="AC81" s="731">
        <v>803942.5</v>
      </c>
      <c r="AD81" s="731">
        <v>-267157.09000000003</v>
      </c>
      <c r="AE81" s="731">
        <v>2217226.9500000002</v>
      </c>
      <c r="AF81" s="731">
        <v>43838054.100000001</v>
      </c>
    </row>
    <row r="82" spans="1:32" s="108" customFormat="1" ht="21" customHeight="1" thickBot="1">
      <c r="A82" s="221" t="s">
        <v>288</v>
      </c>
      <c r="B82" s="731">
        <v>-2062789.0000000002</v>
      </c>
      <c r="C82" s="731">
        <v>0</v>
      </c>
      <c r="D82" s="731">
        <v>0</v>
      </c>
      <c r="E82" s="731">
        <v>0</v>
      </c>
      <c r="F82" s="731">
        <v>0</v>
      </c>
      <c r="G82" s="731">
        <v>0</v>
      </c>
      <c r="H82" s="731">
        <v>0</v>
      </c>
      <c r="I82" s="731">
        <v>0</v>
      </c>
      <c r="J82" s="731">
        <v>0</v>
      </c>
      <c r="K82" s="731">
        <v>-421576</v>
      </c>
      <c r="L82" s="731">
        <v>0</v>
      </c>
      <c r="M82" s="731">
        <v>0</v>
      </c>
      <c r="N82" s="731">
        <v>-826705</v>
      </c>
      <c r="O82" s="731">
        <v>-175850.69</v>
      </c>
      <c r="P82" s="731">
        <v>0</v>
      </c>
      <c r="Q82" s="731">
        <v>0</v>
      </c>
      <c r="R82" s="731">
        <v>0</v>
      </c>
      <c r="S82" s="731">
        <v>0</v>
      </c>
      <c r="T82" s="731">
        <v>0</v>
      </c>
      <c r="U82" s="731">
        <v>-1035172</v>
      </c>
      <c r="V82" s="731">
        <v>0</v>
      </c>
      <c r="W82" s="731">
        <v>0</v>
      </c>
      <c r="X82" s="731">
        <v>0</v>
      </c>
      <c r="Y82" s="731">
        <v>0</v>
      </c>
      <c r="Z82" s="731">
        <v>0</v>
      </c>
      <c r="AA82" s="731">
        <v>0</v>
      </c>
      <c r="AB82" s="731">
        <v>0</v>
      </c>
      <c r="AC82" s="731">
        <v>0</v>
      </c>
      <c r="AD82" s="731">
        <v>0</v>
      </c>
      <c r="AE82" s="731">
        <v>0</v>
      </c>
      <c r="AF82" s="731">
        <v>-4522092.6900000004</v>
      </c>
    </row>
    <row r="83" spans="1:32" s="108" customFormat="1" ht="19.5" customHeight="1" thickTop="1" thickBot="1">
      <c r="A83" s="358" t="s">
        <v>289</v>
      </c>
      <c r="B83" s="730">
        <v>3249634.47</v>
      </c>
      <c r="C83" s="730">
        <v>4506871.0199999996</v>
      </c>
      <c r="D83" s="730">
        <v>3395466.74</v>
      </c>
      <c r="E83" s="730">
        <v>-3390322.55</v>
      </c>
      <c r="F83" s="730">
        <v>122369.52</v>
      </c>
      <c r="G83" s="730">
        <v>2416613.54</v>
      </c>
      <c r="H83" s="730">
        <v>1943959.24</v>
      </c>
      <c r="I83" s="730">
        <v>2185791.52</v>
      </c>
      <c r="J83" s="730">
        <v>709651.27</v>
      </c>
      <c r="K83" s="730">
        <v>660774.88</v>
      </c>
      <c r="L83" s="730">
        <v>4113176.9999999995</v>
      </c>
      <c r="M83" s="730">
        <v>-334324.3</v>
      </c>
      <c r="N83" s="730">
        <v>3149607.57</v>
      </c>
      <c r="O83" s="730">
        <v>785644.92</v>
      </c>
      <c r="P83" s="730">
        <v>-1903904.7</v>
      </c>
      <c r="Q83" s="730">
        <v>-295874.34999999998</v>
      </c>
      <c r="R83" s="730">
        <v>495124.86</v>
      </c>
      <c r="S83" s="730">
        <v>1082709.69</v>
      </c>
      <c r="T83" s="730">
        <v>904231.28</v>
      </c>
      <c r="U83" s="730">
        <v>3830222.25</v>
      </c>
      <c r="V83" s="730">
        <v>4050567.3</v>
      </c>
      <c r="W83" s="730">
        <v>1394777.16</v>
      </c>
      <c r="X83" s="730">
        <v>383331.02</v>
      </c>
      <c r="Y83" s="730">
        <v>544877.76</v>
      </c>
      <c r="Z83" s="730">
        <v>-1190263.93</v>
      </c>
      <c r="AA83" s="730">
        <v>704322.7</v>
      </c>
      <c r="AB83" s="730">
        <v>3046913.17</v>
      </c>
      <c r="AC83" s="730">
        <v>803942.5</v>
      </c>
      <c r="AD83" s="730">
        <v>-267157.09000000003</v>
      </c>
      <c r="AE83" s="730">
        <v>2217226.9500000002</v>
      </c>
      <c r="AF83" s="730">
        <v>39315961.409999996</v>
      </c>
    </row>
    <row r="84" spans="1:32" ht="9.75" customHeight="1" thickTop="1" thickBot="1">
      <c r="A84" s="310"/>
      <c r="B84" s="360"/>
      <c r="C84" s="360"/>
      <c r="D84" s="360"/>
      <c r="E84" s="360"/>
      <c r="F84" s="218"/>
      <c r="G84" s="361"/>
      <c r="H84" s="361"/>
      <c r="I84" s="361"/>
      <c r="J84" s="360"/>
      <c r="K84" s="360"/>
      <c r="L84" s="360"/>
      <c r="M84" s="360"/>
      <c r="N84" s="218"/>
      <c r="O84" s="361"/>
      <c r="P84" s="361"/>
      <c r="Q84" s="361"/>
      <c r="R84" s="360"/>
      <c r="S84" s="360"/>
      <c r="T84" s="360"/>
      <c r="U84" s="360"/>
      <c r="V84" s="218"/>
      <c r="W84" s="361"/>
      <c r="X84" s="361"/>
      <c r="Y84" s="361"/>
      <c r="Z84" s="360"/>
      <c r="AA84" s="360"/>
      <c r="AB84" s="360"/>
      <c r="AC84" s="360"/>
      <c r="AD84" s="360"/>
      <c r="AE84" s="218"/>
      <c r="AF84" s="361"/>
    </row>
    <row r="85" spans="1:32" ht="15" customHeight="1" thickTop="1">
      <c r="A85" s="38"/>
      <c r="B85" s="47"/>
      <c r="C85" s="47"/>
      <c r="D85" s="47"/>
      <c r="E85" s="47"/>
      <c r="F85" s="109"/>
      <c r="G85" s="362"/>
      <c r="H85" s="362"/>
      <c r="J85" s="881"/>
      <c r="K85" s="881"/>
      <c r="L85" s="881"/>
    </row>
    <row r="86" spans="1:32">
      <c r="A86" s="38"/>
      <c r="B86" s="47"/>
      <c r="C86" s="47"/>
      <c r="D86" s="47"/>
      <c r="E86" s="47"/>
      <c r="F86" s="109"/>
      <c r="G86" s="362"/>
      <c r="H86" s="362"/>
      <c r="J86" s="881"/>
      <c r="K86" s="881"/>
      <c r="L86" s="881"/>
    </row>
    <row r="87" spans="1:32">
      <c r="A87" s="38"/>
      <c r="B87" s="47"/>
      <c r="C87" s="47"/>
      <c r="D87" s="47"/>
      <c r="E87" s="47"/>
      <c r="F87" s="109"/>
      <c r="G87" s="362"/>
      <c r="H87" s="362"/>
      <c r="J87" s="881"/>
      <c r="K87" s="881"/>
      <c r="L87" s="881"/>
    </row>
    <row r="88" spans="1:32">
      <c r="A88" s="38"/>
      <c r="B88" s="47"/>
      <c r="C88" s="47"/>
      <c r="D88" s="47"/>
      <c r="E88" s="47"/>
      <c r="F88" s="109"/>
      <c r="G88" s="362"/>
      <c r="H88" s="362"/>
      <c r="J88" s="881"/>
      <c r="K88" s="881"/>
      <c r="L88" s="881"/>
    </row>
    <row r="89" spans="1:32">
      <c r="A89" s="38"/>
      <c r="B89" s="47"/>
      <c r="C89" s="47"/>
      <c r="D89" s="47"/>
      <c r="E89" s="47"/>
      <c r="F89" s="109"/>
      <c r="G89" s="362"/>
      <c r="H89" s="362"/>
      <c r="J89" s="881"/>
      <c r="K89" s="881"/>
      <c r="L89" s="881"/>
    </row>
    <row r="90" spans="1:32">
      <c r="A90" s="38"/>
      <c r="B90" s="47"/>
      <c r="C90" s="47"/>
      <c r="D90" s="47"/>
      <c r="E90" s="47"/>
      <c r="F90" s="109"/>
      <c r="G90" s="362"/>
      <c r="H90" s="362"/>
      <c r="J90" s="881"/>
      <c r="K90" s="881"/>
      <c r="L90" s="881"/>
    </row>
    <row r="91" spans="1:32" ht="15.75">
      <c r="A91" s="46"/>
      <c r="B91" s="47"/>
      <c r="C91" s="47"/>
      <c r="D91" s="47"/>
      <c r="E91" s="47"/>
      <c r="F91" s="109"/>
      <c r="G91" s="362"/>
      <c r="H91" s="362"/>
      <c r="J91" s="881"/>
      <c r="K91" s="881"/>
      <c r="L91" s="881"/>
    </row>
    <row r="92" spans="1:32" ht="15.75">
      <c r="A92" s="46"/>
      <c r="B92" s="47"/>
      <c r="C92" s="47"/>
      <c r="D92" s="47"/>
      <c r="E92" s="47"/>
      <c r="F92" s="109"/>
      <c r="G92" s="362"/>
      <c r="H92" s="362"/>
      <c r="J92" s="881"/>
      <c r="K92" s="881"/>
      <c r="L92" s="881"/>
    </row>
    <row r="93" spans="1:32" ht="15.75">
      <c r="A93" s="46"/>
      <c r="B93" s="47"/>
      <c r="C93" s="47"/>
      <c r="D93" s="47"/>
      <c r="E93" s="47"/>
      <c r="F93" s="109"/>
      <c r="G93" s="362"/>
      <c r="H93" s="362"/>
      <c r="J93" s="881"/>
      <c r="K93" s="881"/>
      <c r="L93" s="881"/>
    </row>
    <row r="94" spans="1:32" ht="15.75">
      <c r="A94" s="46"/>
      <c r="B94" s="47"/>
      <c r="C94" s="47"/>
      <c r="D94" s="47"/>
      <c r="E94" s="47"/>
      <c r="F94" s="109"/>
      <c r="G94" s="362"/>
      <c r="H94" s="362"/>
      <c r="J94" s="881"/>
      <c r="K94" s="881"/>
      <c r="L94" s="881"/>
    </row>
    <row r="95" spans="1:32" ht="15.75">
      <c r="A95" s="46"/>
      <c r="B95" s="47"/>
      <c r="C95" s="47"/>
      <c r="D95" s="47"/>
      <c r="E95" s="47"/>
      <c r="F95" s="109"/>
      <c r="G95" s="47"/>
      <c r="H95" s="47"/>
      <c r="J95" s="881"/>
      <c r="K95" s="881"/>
      <c r="L95" s="881"/>
    </row>
    <row r="96" spans="1:32" ht="15.75">
      <c r="A96" s="46"/>
      <c r="B96" s="47"/>
      <c r="C96" s="47"/>
      <c r="D96" s="47"/>
      <c r="E96" s="47"/>
      <c r="F96" s="109"/>
      <c r="G96" s="47"/>
      <c r="H96" s="47"/>
      <c r="J96" s="881"/>
      <c r="K96" s="881"/>
      <c r="L96" s="881"/>
    </row>
    <row r="97" spans="1:9" s="881" customFormat="1" ht="15.75">
      <c r="A97" s="46"/>
      <c r="B97" s="47"/>
      <c r="C97" s="47"/>
      <c r="D97" s="47"/>
      <c r="E97" s="47"/>
      <c r="F97" s="109"/>
      <c r="G97" s="47"/>
      <c r="H97" s="47"/>
      <c r="I97" s="52"/>
    </row>
    <row r="98" spans="1:9" s="881" customFormat="1" ht="15.75">
      <c r="A98" s="46"/>
      <c r="B98" s="47"/>
      <c r="C98" s="47"/>
      <c r="D98" s="47"/>
      <c r="E98" s="47"/>
      <c r="F98" s="109"/>
      <c r="G98" s="47"/>
      <c r="H98" s="47"/>
      <c r="I98" s="52"/>
    </row>
    <row r="99" spans="1:9" s="881" customFormat="1" ht="15.75">
      <c r="A99" s="46"/>
      <c r="B99" s="47"/>
      <c r="C99" s="47"/>
      <c r="D99" s="47"/>
      <c r="E99" s="47"/>
      <c r="F99" s="109"/>
      <c r="G99" s="47"/>
      <c r="H99" s="47"/>
      <c r="I99" s="52"/>
    </row>
    <row r="100" spans="1:9" s="881" customFormat="1" ht="15.75">
      <c r="A100" s="46"/>
      <c r="B100" s="47"/>
      <c r="C100" s="47"/>
      <c r="D100" s="47"/>
      <c r="E100" s="47"/>
      <c r="F100" s="109"/>
      <c r="G100" s="47"/>
      <c r="H100" s="47"/>
      <c r="I100" s="52"/>
    </row>
    <row r="101" spans="1:9" s="881" customFormat="1" ht="15.75">
      <c r="A101" s="46"/>
      <c r="B101" s="47"/>
      <c r="C101" s="47"/>
      <c r="D101" s="47"/>
      <c r="E101" s="47"/>
      <c r="F101" s="109"/>
      <c r="G101" s="47"/>
      <c r="H101" s="47"/>
      <c r="I101" s="52"/>
    </row>
    <row r="102" spans="1:9" s="881" customFormat="1" ht="15.75">
      <c r="A102" s="46"/>
      <c r="B102" s="47"/>
      <c r="C102" s="47"/>
      <c r="D102" s="47"/>
      <c r="E102" s="47"/>
      <c r="F102" s="109"/>
      <c r="G102" s="47"/>
      <c r="H102" s="47"/>
      <c r="I102" s="52"/>
    </row>
    <row r="103" spans="1:9" s="881" customFormat="1" ht="15.75">
      <c r="A103" s="46"/>
      <c r="B103" s="47"/>
      <c r="C103" s="47"/>
      <c r="D103" s="47"/>
      <c r="E103" s="47"/>
      <c r="F103" s="109"/>
      <c r="G103" s="47"/>
      <c r="H103" s="47"/>
      <c r="I103" s="52"/>
    </row>
    <row r="104" spans="1:9" s="881" customFormat="1" ht="15.75">
      <c r="A104" s="46"/>
      <c r="B104" s="47"/>
      <c r="C104" s="47"/>
      <c r="D104" s="47"/>
      <c r="E104" s="47"/>
      <c r="F104" s="109"/>
      <c r="G104" s="47"/>
      <c r="H104" s="47"/>
      <c r="I104" s="52"/>
    </row>
    <row r="105" spans="1:9" s="881" customFormat="1" ht="15.75">
      <c r="A105" s="46"/>
      <c r="B105" s="47"/>
      <c r="C105" s="47"/>
      <c r="D105" s="47"/>
      <c r="E105" s="47"/>
      <c r="F105" s="109"/>
      <c r="G105" s="47"/>
      <c r="H105" s="47"/>
      <c r="I105" s="52"/>
    </row>
    <row r="106" spans="1:9" s="881" customFormat="1" ht="15.75">
      <c r="A106" s="46"/>
      <c r="B106" s="47"/>
      <c r="C106" s="47"/>
      <c r="D106" s="47"/>
      <c r="E106" s="47"/>
      <c r="F106" s="109"/>
      <c r="G106" s="47"/>
      <c r="H106" s="47"/>
      <c r="I106" s="52"/>
    </row>
    <row r="107" spans="1:9" s="881" customFormat="1" ht="15.75">
      <c r="A107" s="46"/>
      <c r="B107" s="47"/>
      <c r="C107" s="47"/>
      <c r="D107" s="47"/>
      <c r="E107" s="47"/>
      <c r="F107" s="109"/>
      <c r="G107" s="47"/>
      <c r="H107" s="47"/>
      <c r="I107" s="52"/>
    </row>
    <row r="108" spans="1:9" s="881" customFormat="1" ht="15.75">
      <c r="A108" s="46"/>
      <c r="B108" s="47"/>
      <c r="C108" s="47"/>
      <c r="D108" s="47"/>
      <c r="E108" s="47"/>
      <c r="F108" s="109"/>
      <c r="G108" s="47"/>
      <c r="H108" s="47"/>
      <c r="I108" s="52"/>
    </row>
    <row r="109" spans="1:9" s="881" customFormat="1" ht="15.75">
      <c r="A109" s="46"/>
      <c r="B109" s="47"/>
      <c r="C109" s="47"/>
      <c r="D109" s="47"/>
      <c r="E109" s="47"/>
      <c r="F109" s="109"/>
      <c r="G109" s="47"/>
      <c r="H109" s="47"/>
      <c r="I109" s="52"/>
    </row>
    <row r="110" spans="1:9" s="881" customFormat="1" ht="15.75">
      <c r="A110" s="46"/>
      <c r="B110" s="47"/>
      <c r="C110" s="47"/>
      <c r="D110" s="47"/>
      <c r="E110" s="47"/>
      <c r="F110" s="109"/>
      <c r="G110" s="47"/>
      <c r="H110" s="47"/>
      <c r="I110" s="52"/>
    </row>
    <row r="111" spans="1:9" s="881" customFormat="1" ht="15.75">
      <c r="A111" s="46"/>
      <c r="B111" s="47"/>
      <c r="C111" s="47"/>
      <c r="D111" s="47"/>
      <c r="E111" s="47"/>
      <c r="F111" s="109"/>
      <c r="G111" s="47"/>
      <c r="H111" s="47"/>
      <c r="I111" s="52"/>
    </row>
    <row r="112" spans="1:9" s="881" customFormat="1" ht="15.75">
      <c r="A112" s="46"/>
      <c r="B112" s="47"/>
      <c r="C112" s="47"/>
      <c r="D112" s="47"/>
      <c r="E112" s="47"/>
      <c r="F112" s="109"/>
      <c r="G112" s="47"/>
      <c r="H112" s="47"/>
      <c r="I112" s="52"/>
    </row>
    <row r="113" spans="1:9" s="881" customFormat="1" ht="15.75">
      <c r="A113" s="46"/>
      <c r="B113" s="47"/>
      <c r="C113" s="47"/>
      <c r="D113" s="47"/>
      <c r="E113" s="47"/>
      <c r="F113" s="109"/>
      <c r="G113" s="47"/>
      <c r="H113" s="47"/>
      <c r="I113" s="52"/>
    </row>
    <row r="114" spans="1:9" s="881" customFormat="1" ht="15.75">
      <c r="A114" s="46"/>
      <c r="B114" s="47"/>
      <c r="C114" s="47"/>
      <c r="D114" s="47"/>
      <c r="E114" s="47"/>
      <c r="F114" s="109"/>
      <c r="G114" s="47"/>
      <c r="H114" s="47"/>
      <c r="I114" s="52"/>
    </row>
    <row r="115" spans="1:9" s="881" customFormat="1" ht="15.75">
      <c r="A115" s="46"/>
      <c r="B115" s="47"/>
      <c r="C115" s="47"/>
      <c r="D115" s="47"/>
      <c r="E115" s="47"/>
      <c r="F115" s="109"/>
      <c r="G115" s="47"/>
      <c r="H115" s="47"/>
      <c r="I115" s="52"/>
    </row>
    <row r="116" spans="1:9" s="881" customFormat="1" ht="15.75">
      <c r="A116" s="46"/>
      <c r="B116" s="47"/>
      <c r="C116" s="47"/>
      <c r="D116" s="47"/>
      <c r="E116" s="47"/>
      <c r="F116" s="47"/>
      <c r="G116" s="47"/>
      <c r="H116" s="47"/>
      <c r="I116" s="52"/>
    </row>
    <row r="117" spans="1:9" s="881" customFormat="1" ht="15.75">
      <c r="A117" s="46"/>
      <c r="B117" s="47"/>
      <c r="C117" s="47"/>
      <c r="D117" s="47"/>
      <c r="E117" s="47"/>
      <c r="F117" s="47"/>
      <c r="G117" s="47"/>
      <c r="H117" s="47"/>
      <c r="I117" s="52"/>
    </row>
    <row r="118" spans="1:9" s="881" customFormat="1" ht="15.75">
      <c r="A118" s="46"/>
      <c r="B118" s="47"/>
      <c r="C118" s="47"/>
      <c r="D118" s="47"/>
      <c r="E118" s="47"/>
      <c r="F118" s="47"/>
      <c r="G118" s="47"/>
      <c r="H118" s="47"/>
      <c r="I118" s="52"/>
    </row>
    <row r="119" spans="1:9" s="881" customFormat="1" ht="15.75">
      <c r="A119" s="46"/>
      <c r="B119" s="47"/>
      <c r="C119" s="47"/>
      <c r="D119" s="47"/>
      <c r="E119" s="47"/>
      <c r="F119" s="47"/>
      <c r="G119" s="47"/>
      <c r="H119" s="47"/>
      <c r="I119" s="52"/>
    </row>
    <row r="120" spans="1:9" s="881" customFormat="1" ht="15.75">
      <c r="A120" s="46"/>
      <c r="B120" s="47"/>
      <c r="C120" s="47"/>
      <c r="D120" s="47"/>
      <c r="E120" s="47"/>
      <c r="F120" s="47"/>
      <c r="G120" s="47"/>
      <c r="H120" s="47"/>
      <c r="I120" s="52"/>
    </row>
    <row r="121" spans="1:9" s="881" customFormat="1" ht="15.75">
      <c r="A121" s="46"/>
      <c r="B121" s="47"/>
      <c r="C121" s="47"/>
      <c r="D121" s="47"/>
      <c r="E121" s="47"/>
      <c r="F121" s="47"/>
      <c r="G121" s="47"/>
      <c r="H121" s="47"/>
      <c r="I121" s="52"/>
    </row>
    <row r="122" spans="1:9" s="881" customFormat="1" ht="15.75">
      <c r="A122" s="46"/>
      <c r="B122" s="47"/>
      <c r="C122" s="47"/>
      <c r="D122" s="47"/>
      <c r="E122" s="47"/>
      <c r="F122" s="47"/>
      <c r="G122" s="47"/>
      <c r="H122" s="47"/>
      <c r="I122" s="52"/>
    </row>
    <row r="123" spans="1:9" s="881" customFormat="1" ht="15.75">
      <c r="A123" s="46"/>
      <c r="B123" s="47"/>
      <c r="C123" s="47"/>
      <c r="D123" s="47"/>
      <c r="E123" s="47"/>
      <c r="F123" s="47"/>
      <c r="G123" s="47"/>
      <c r="H123" s="47"/>
      <c r="I123" s="52"/>
    </row>
    <row r="124" spans="1:9" s="881" customFormat="1" ht="15.75">
      <c r="A124" s="46"/>
      <c r="B124" s="47"/>
      <c r="C124" s="47"/>
      <c r="D124" s="47"/>
      <c r="E124" s="47"/>
      <c r="F124" s="47"/>
      <c r="G124" s="47"/>
      <c r="H124" s="47"/>
      <c r="I124" s="52"/>
    </row>
    <row r="125" spans="1:9" s="881" customFormat="1" ht="15.75">
      <c r="A125" s="46"/>
      <c r="B125" s="47"/>
      <c r="C125" s="47"/>
      <c r="D125" s="47"/>
      <c r="E125" s="47"/>
      <c r="F125" s="47"/>
      <c r="G125" s="47"/>
      <c r="H125" s="47"/>
      <c r="I125" s="52"/>
    </row>
    <row r="126" spans="1:9" s="881" customFormat="1" ht="15.75">
      <c r="A126" s="46"/>
      <c r="B126" s="47"/>
      <c r="C126" s="47"/>
      <c r="D126" s="47"/>
      <c r="E126" s="47"/>
      <c r="F126" s="47"/>
      <c r="G126" s="47"/>
      <c r="H126" s="47"/>
      <c r="I126" s="52"/>
    </row>
    <row r="127" spans="1:9" s="881" customFormat="1" ht="15.75">
      <c r="A127" s="46"/>
      <c r="B127" s="47"/>
      <c r="C127" s="47"/>
      <c r="D127" s="47"/>
      <c r="E127" s="47"/>
      <c r="F127" s="47"/>
      <c r="G127" s="47"/>
      <c r="H127" s="47"/>
      <c r="I127" s="52"/>
    </row>
    <row r="128" spans="1:9" s="881" customFormat="1" ht="15.75">
      <c r="A128" s="46"/>
      <c r="B128" s="47"/>
      <c r="C128" s="47"/>
      <c r="D128" s="47"/>
      <c r="E128" s="47"/>
      <c r="F128" s="47"/>
      <c r="G128" s="47"/>
      <c r="H128" s="47"/>
      <c r="I128" s="52"/>
    </row>
    <row r="129" spans="1:9" s="881" customFormat="1" ht="15.75">
      <c r="A129" s="46"/>
      <c r="B129" s="47"/>
      <c r="C129" s="47"/>
      <c r="D129" s="47"/>
      <c r="E129" s="47"/>
      <c r="F129" s="47"/>
      <c r="G129" s="47"/>
      <c r="H129" s="47"/>
      <c r="I129" s="52"/>
    </row>
    <row r="130" spans="1:9" s="881" customFormat="1" ht="15.75">
      <c r="A130" s="46"/>
      <c r="B130" s="47"/>
      <c r="C130" s="47"/>
      <c r="D130" s="47"/>
      <c r="E130" s="47"/>
      <c r="F130" s="47"/>
      <c r="G130" s="47"/>
      <c r="H130" s="47"/>
      <c r="I130" s="52"/>
    </row>
    <row r="131" spans="1:9" s="881" customFormat="1" ht="15.75">
      <c r="A131" s="46"/>
      <c r="B131" s="47"/>
      <c r="C131" s="47"/>
      <c r="D131" s="47"/>
      <c r="E131" s="47"/>
      <c r="F131" s="47"/>
      <c r="G131" s="47"/>
      <c r="H131" s="47"/>
      <c r="I131" s="52"/>
    </row>
    <row r="132" spans="1:9" s="881" customFormat="1" ht="15.75">
      <c r="A132" s="46"/>
      <c r="B132" s="47"/>
      <c r="C132" s="47"/>
      <c r="D132" s="47"/>
      <c r="E132" s="47"/>
      <c r="F132" s="47"/>
      <c r="G132" s="47"/>
      <c r="H132" s="47"/>
      <c r="I132" s="52"/>
    </row>
    <row r="133" spans="1:9" s="881" customFormat="1" ht="15.75">
      <c r="A133" s="46"/>
      <c r="B133" s="47"/>
      <c r="C133" s="47"/>
      <c r="D133" s="47"/>
      <c r="E133" s="47"/>
      <c r="F133" s="47"/>
      <c r="G133" s="47"/>
      <c r="H133" s="47"/>
      <c r="I133" s="52"/>
    </row>
    <row r="134" spans="1:9" s="881" customFormat="1" ht="15.75">
      <c r="A134" s="46"/>
      <c r="B134" s="47"/>
      <c r="C134" s="47"/>
      <c r="D134" s="47"/>
      <c r="E134" s="47"/>
      <c r="F134" s="47"/>
      <c r="G134" s="47"/>
      <c r="H134" s="47"/>
      <c r="I134" s="52"/>
    </row>
    <row r="135" spans="1:9" s="881" customFormat="1" ht="15.75">
      <c r="A135" s="46"/>
      <c r="B135" s="47"/>
      <c r="C135" s="47"/>
      <c r="D135" s="47"/>
      <c r="E135" s="47"/>
      <c r="F135" s="47"/>
      <c r="G135" s="47"/>
      <c r="H135" s="47"/>
      <c r="I135" s="52"/>
    </row>
    <row r="136" spans="1:9" s="881" customFormat="1" ht="15.75">
      <c r="A136" s="46"/>
      <c r="B136" s="47"/>
      <c r="C136" s="47"/>
      <c r="D136" s="47"/>
      <c r="E136" s="47"/>
      <c r="F136" s="47"/>
      <c r="G136" s="47"/>
      <c r="H136" s="47"/>
      <c r="I136" s="52"/>
    </row>
    <row r="137" spans="1:9" s="881" customFormat="1" ht="15.75">
      <c r="A137" s="46"/>
      <c r="B137" s="47"/>
      <c r="C137" s="47"/>
      <c r="D137" s="47"/>
      <c r="E137" s="47"/>
      <c r="F137" s="47"/>
      <c r="G137" s="47"/>
      <c r="H137" s="47"/>
      <c r="I137" s="52"/>
    </row>
    <row r="138" spans="1:9" s="881" customFormat="1" ht="15.75">
      <c r="A138" s="46"/>
      <c r="B138" s="47"/>
      <c r="C138" s="47"/>
      <c r="D138" s="47"/>
      <c r="E138" s="47"/>
      <c r="F138" s="47"/>
      <c r="G138" s="47"/>
      <c r="H138" s="47"/>
      <c r="I138" s="52"/>
    </row>
    <row r="139" spans="1:9" s="881" customFormat="1" ht="15.75">
      <c r="A139" s="46"/>
      <c r="B139" s="47"/>
      <c r="C139" s="47"/>
      <c r="D139" s="47"/>
      <c r="E139" s="47"/>
      <c r="F139" s="47"/>
      <c r="G139" s="47"/>
      <c r="H139" s="47"/>
      <c r="I139" s="52"/>
    </row>
    <row r="140" spans="1:9" s="881" customFormat="1" ht="15.75">
      <c r="A140" s="46"/>
      <c r="B140" s="47"/>
      <c r="C140" s="47"/>
      <c r="D140" s="47"/>
      <c r="E140" s="47"/>
      <c r="F140" s="47"/>
      <c r="G140" s="47"/>
      <c r="H140" s="47"/>
      <c r="I140" s="52"/>
    </row>
    <row r="141" spans="1:9" s="881" customFormat="1" ht="15.75">
      <c r="A141" s="46"/>
      <c r="B141" s="47"/>
      <c r="C141" s="47"/>
      <c r="D141" s="47"/>
      <c r="E141" s="47"/>
      <c r="F141" s="47"/>
      <c r="G141" s="47"/>
      <c r="H141" s="47"/>
      <c r="I141" s="52"/>
    </row>
    <row r="142" spans="1:9" s="881" customFormat="1" ht="15.75">
      <c r="A142" s="46"/>
      <c r="B142" s="47"/>
      <c r="C142" s="47"/>
      <c r="D142" s="47"/>
      <c r="E142" s="47"/>
      <c r="F142" s="47"/>
      <c r="G142" s="47"/>
      <c r="H142" s="47"/>
      <c r="I142" s="52"/>
    </row>
    <row r="143" spans="1:9" s="881" customFormat="1" ht="15.75">
      <c r="A143" s="46"/>
      <c r="B143" s="47"/>
      <c r="C143" s="47"/>
      <c r="D143" s="47"/>
      <c r="E143" s="47"/>
      <c r="F143" s="47"/>
      <c r="G143" s="47"/>
      <c r="H143" s="47"/>
      <c r="I143" s="52"/>
    </row>
    <row r="144" spans="1:9" s="881" customFormat="1" ht="15.75">
      <c r="A144" s="46"/>
      <c r="B144" s="47"/>
      <c r="C144" s="47"/>
      <c r="D144" s="47"/>
      <c r="E144" s="47"/>
      <c r="F144" s="47"/>
      <c r="G144" s="47"/>
      <c r="H144" s="47"/>
      <c r="I144" s="52"/>
    </row>
    <row r="145" spans="1:9" s="881" customFormat="1" ht="15.75">
      <c r="A145" s="46"/>
      <c r="B145" s="47"/>
      <c r="C145" s="47"/>
      <c r="D145" s="47"/>
      <c r="E145" s="47"/>
      <c r="F145" s="47"/>
      <c r="G145" s="47"/>
      <c r="H145" s="47"/>
      <c r="I145" s="52"/>
    </row>
    <row r="146" spans="1:9" s="881" customFormat="1" ht="15.75">
      <c r="A146" s="46"/>
      <c r="B146" s="47"/>
      <c r="C146" s="47"/>
      <c r="D146" s="47"/>
      <c r="E146" s="47"/>
      <c r="F146" s="47"/>
      <c r="G146" s="47"/>
      <c r="H146" s="47"/>
      <c r="I146" s="52"/>
    </row>
    <row r="147" spans="1:9" s="881" customFormat="1" ht="15.75">
      <c r="A147" s="46"/>
      <c r="B147" s="47"/>
      <c r="C147" s="47"/>
      <c r="D147" s="47"/>
      <c r="E147" s="47"/>
      <c r="F147" s="47"/>
      <c r="G147" s="47"/>
      <c r="H147" s="47"/>
      <c r="I147" s="52"/>
    </row>
    <row r="148" spans="1:9" s="881" customFormat="1" ht="15.75">
      <c r="A148" s="46"/>
      <c r="B148" s="47"/>
      <c r="C148" s="47"/>
      <c r="D148" s="47"/>
      <c r="E148" s="47"/>
      <c r="F148" s="47"/>
      <c r="G148" s="47"/>
      <c r="H148" s="47"/>
      <c r="I148" s="52"/>
    </row>
    <row r="149" spans="1:9" s="881" customFormat="1" ht="15.75">
      <c r="A149" s="46"/>
      <c r="B149" s="47"/>
      <c r="C149" s="47"/>
      <c r="D149" s="47"/>
      <c r="E149" s="47"/>
      <c r="F149" s="47"/>
      <c r="G149" s="47"/>
      <c r="H149" s="47"/>
      <c r="I149" s="52"/>
    </row>
    <row r="150" spans="1:9" s="881" customFormat="1" ht="15.75">
      <c r="A150" s="46"/>
      <c r="B150" s="47"/>
      <c r="C150" s="47"/>
      <c r="D150" s="47"/>
      <c r="E150" s="47"/>
      <c r="F150" s="47"/>
      <c r="G150" s="47"/>
      <c r="H150" s="47"/>
      <c r="I150" s="52"/>
    </row>
    <row r="151" spans="1:9" s="881" customFormat="1" ht="15.75">
      <c r="A151" s="46"/>
      <c r="B151" s="47"/>
      <c r="C151" s="47"/>
      <c r="D151" s="47"/>
      <c r="E151" s="47"/>
      <c r="F151" s="47"/>
      <c r="G151" s="47"/>
      <c r="H151" s="47"/>
      <c r="I151" s="52"/>
    </row>
    <row r="152" spans="1:9" s="881" customFormat="1" ht="15.75">
      <c r="A152" s="46"/>
      <c r="B152" s="47"/>
      <c r="C152" s="47"/>
      <c r="D152" s="47"/>
      <c r="E152" s="47"/>
      <c r="F152" s="47"/>
      <c r="G152" s="47"/>
      <c r="H152" s="47"/>
      <c r="I152" s="52"/>
    </row>
    <row r="153" spans="1:9" s="881" customFormat="1" ht="15.75">
      <c r="A153" s="46"/>
      <c r="B153" s="47"/>
      <c r="C153" s="47"/>
      <c r="D153" s="47"/>
      <c r="E153" s="47"/>
      <c r="F153" s="47"/>
      <c r="G153" s="47"/>
      <c r="H153" s="47"/>
      <c r="I153" s="52"/>
    </row>
    <row r="154" spans="1:9" s="881" customFormat="1" ht="15.75">
      <c r="A154" s="46"/>
      <c r="B154" s="47"/>
      <c r="C154" s="47"/>
      <c r="D154" s="47"/>
      <c r="E154" s="47"/>
      <c r="F154" s="47"/>
      <c r="G154" s="47"/>
      <c r="H154" s="47"/>
      <c r="I154" s="52"/>
    </row>
    <row r="155" spans="1:9" s="881" customFormat="1" ht="15.75">
      <c r="A155" s="46"/>
      <c r="B155" s="47"/>
      <c r="C155" s="47"/>
      <c r="D155" s="47"/>
      <c r="E155" s="47"/>
      <c r="F155" s="47"/>
      <c r="G155" s="47"/>
      <c r="H155" s="47"/>
      <c r="I155" s="52"/>
    </row>
    <row r="156" spans="1:9" s="881" customFormat="1" ht="15.75">
      <c r="A156" s="46"/>
      <c r="B156" s="47"/>
      <c r="C156" s="47"/>
      <c r="D156" s="47"/>
      <c r="E156" s="47"/>
      <c r="F156" s="47"/>
      <c r="G156" s="47"/>
      <c r="H156" s="47"/>
      <c r="I156" s="52"/>
    </row>
    <row r="157" spans="1:9" s="881" customFormat="1" ht="15.75">
      <c r="A157" s="46"/>
      <c r="B157" s="47"/>
      <c r="C157" s="47"/>
      <c r="D157" s="47"/>
      <c r="E157" s="47"/>
      <c r="F157" s="47"/>
      <c r="G157" s="47"/>
      <c r="H157" s="47"/>
      <c r="I157" s="52"/>
    </row>
    <row r="158" spans="1:9" s="881" customFormat="1" ht="15.75">
      <c r="A158" s="46"/>
      <c r="B158" s="47"/>
      <c r="C158" s="47"/>
      <c r="D158" s="47"/>
      <c r="E158" s="47"/>
      <c r="F158" s="47"/>
      <c r="G158" s="47"/>
      <c r="H158" s="47"/>
      <c r="I158" s="52"/>
    </row>
    <row r="159" spans="1:9" s="881" customFormat="1" ht="15.75">
      <c r="A159" s="46"/>
      <c r="B159" s="47"/>
      <c r="C159" s="47"/>
      <c r="D159" s="47"/>
      <c r="E159" s="47"/>
      <c r="F159" s="47"/>
      <c r="G159" s="47"/>
      <c r="H159" s="47"/>
      <c r="I159" s="52"/>
    </row>
    <row r="160" spans="1:9" s="881" customFormat="1" ht="15.75">
      <c r="A160" s="46"/>
      <c r="B160" s="47"/>
      <c r="C160" s="47"/>
      <c r="D160" s="47"/>
      <c r="E160" s="47"/>
      <c r="F160" s="47"/>
      <c r="G160" s="47"/>
      <c r="H160" s="47"/>
      <c r="I160" s="52"/>
    </row>
    <row r="161" spans="1:9" s="881" customFormat="1" ht="15.75">
      <c r="A161" s="46"/>
      <c r="B161" s="47"/>
      <c r="C161" s="47"/>
      <c r="D161" s="47"/>
      <c r="E161" s="47"/>
      <c r="F161" s="47"/>
      <c r="G161" s="47"/>
      <c r="H161" s="47"/>
      <c r="I161" s="52"/>
    </row>
    <row r="162" spans="1:9" s="881" customFormat="1" ht="15.75">
      <c r="A162" s="46"/>
      <c r="B162" s="47"/>
      <c r="C162" s="47"/>
      <c r="D162" s="47"/>
      <c r="E162" s="47"/>
      <c r="F162" s="47"/>
      <c r="G162" s="47"/>
      <c r="H162" s="47"/>
      <c r="I162" s="52"/>
    </row>
    <row r="163" spans="1:9" s="881" customFormat="1" ht="15.75">
      <c r="A163" s="46"/>
      <c r="B163" s="47"/>
      <c r="C163" s="47"/>
      <c r="D163" s="47"/>
      <c r="E163" s="47"/>
      <c r="F163" s="47"/>
      <c r="G163" s="47"/>
      <c r="H163" s="47"/>
      <c r="I163" s="52"/>
    </row>
    <row r="164" spans="1:9" s="881" customFormat="1" ht="15.75">
      <c r="A164" s="46"/>
      <c r="B164" s="47"/>
      <c r="C164" s="47"/>
      <c r="D164" s="47"/>
      <c r="E164" s="47"/>
      <c r="F164" s="47"/>
      <c r="G164" s="47"/>
      <c r="H164" s="47"/>
      <c r="I164" s="52"/>
    </row>
    <row r="165" spans="1:9" s="881" customFormat="1" ht="15.75">
      <c r="A165" s="46"/>
      <c r="B165" s="47"/>
      <c r="C165" s="47"/>
      <c r="D165" s="47"/>
      <c r="E165" s="47"/>
      <c r="F165" s="47"/>
      <c r="G165" s="47"/>
      <c r="H165" s="47"/>
      <c r="I165" s="52"/>
    </row>
    <row r="166" spans="1:9" s="881" customFormat="1" ht="15.75">
      <c r="A166" s="46"/>
      <c r="B166" s="47"/>
      <c r="C166" s="47"/>
      <c r="D166" s="47"/>
      <c r="E166" s="47"/>
      <c r="F166" s="47"/>
      <c r="G166" s="47"/>
      <c r="H166" s="47"/>
      <c r="I166" s="52"/>
    </row>
    <row r="167" spans="1:9" s="881" customFormat="1" ht="15.75">
      <c r="A167" s="46"/>
      <c r="B167" s="47"/>
      <c r="C167" s="47"/>
      <c r="D167" s="47"/>
      <c r="E167" s="47"/>
      <c r="F167" s="47"/>
      <c r="G167" s="47"/>
      <c r="H167" s="47"/>
      <c r="I167" s="52"/>
    </row>
    <row r="168" spans="1:9" s="881" customFormat="1" ht="15.75">
      <c r="A168" s="46"/>
      <c r="B168" s="47"/>
      <c r="C168" s="47"/>
      <c r="D168" s="47"/>
      <c r="E168" s="47"/>
      <c r="F168" s="47"/>
      <c r="G168" s="47"/>
      <c r="H168" s="47"/>
      <c r="I168" s="52"/>
    </row>
    <row r="169" spans="1:9" s="881" customFormat="1" ht="15.75">
      <c r="A169" s="46"/>
      <c r="B169" s="47"/>
      <c r="C169" s="47"/>
      <c r="D169" s="47"/>
      <c r="E169" s="47"/>
      <c r="F169" s="47"/>
      <c r="G169" s="47"/>
      <c r="H169" s="47"/>
      <c r="I169" s="52"/>
    </row>
    <row r="170" spans="1:9" s="881" customFormat="1" ht="15.75">
      <c r="A170" s="46"/>
      <c r="B170" s="47"/>
      <c r="C170" s="47"/>
      <c r="D170" s="47"/>
      <c r="E170" s="47"/>
      <c r="F170" s="47"/>
      <c r="G170" s="47"/>
      <c r="H170" s="47"/>
      <c r="I170" s="52"/>
    </row>
    <row r="171" spans="1:9" s="881" customFormat="1" ht="15.75">
      <c r="A171" s="46"/>
      <c r="B171" s="47"/>
      <c r="C171" s="47"/>
      <c r="D171" s="47"/>
      <c r="E171" s="47"/>
      <c r="F171" s="47"/>
      <c r="G171" s="47"/>
      <c r="H171" s="47"/>
      <c r="I171" s="52"/>
    </row>
    <row r="172" spans="1:9" s="881" customFormat="1" ht="15.75">
      <c r="A172" s="46"/>
      <c r="B172" s="47"/>
      <c r="C172" s="47"/>
      <c r="D172" s="47"/>
      <c r="E172" s="47"/>
      <c r="F172" s="47"/>
      <c r="G172" s="47"/>
      <c r="H172" s="47"/>
      <c r="I172" s="52"/>
    </row>
    <row r="173" spans="1:9" s="881" customFormat="1" ht="15.75">
      <c r="A173" s="46"/>
      <c r="B173" s="47"/>
      <c r="C173" s="47"/>
      <c r="D173" s="47"/>
      <c r="E173" s="47"/>
      <c r="F173" s="47"/>
      <c r="G173" s="47"/>
      <c r="H173" s="47"/>
      <c r="I173" s="52"/>
    </row>
    <row r="174" spans="1:9" s="881" customFormat="1" ht="15.75">
      <c r="A174" s="46"/>
      <c r="B174" s="47"/>
      <c r="C174" s="47"/>
      <c r="D174" s="47"/>
      <c r="E174" s="47"/>
      <c r="F174" s="47"/>
      <c r="G174" s="47"/>
      <c r="H174" s="47"/>
      <c r="I174" s="52"/>
    </row>
    <row r="175" spans="1:9" s="881" customFormat="1" ht="15.75">
      <c r="A175" s="46"/>
      <c r="B175" s="47"/>
      <c r="C175" s="47"/>
      <c r="D175" s="47"/>
      <c r="E175" s="47"/>
      <c r="F175" s="47"/>
      <c r="G175" s="47"/>
      <c r="H175" s="47"/>
      <c r="I175" s="52"/>
    </row>
    <row r="176" spans="1:9" s="881" customFormat="1" ht="15.75">
      <c r="A176" s="46"/>
      <c r="B176" s="47"/>
      <c r="C176" s="47"/>
      <c r="D176" s="47"/>
      <c r="E176" s="47"/>
      <c r="F176" s="47"/>
      <c r="G176" s="47"/>
      <c r="H176" s="47"/>
      <c r="I176" s="52"/>
    </row>
    <row r="177" spans="1:9" s="881" customFormat="1" ht="15.75">
      <c r="A177" s="46"/>
      <c r="B177" s="47"/>
      <c r="C177" s="47"/>
      <c r="D177" s="47"/>
      <c r="E177" s="47"/>
      <c r="F177" s="47"/>
      <c r="G177" s="47"/>
      <c r="H177" s="47"/>
      <c r="I177" s="52"/>
    </row>
    <row r="178" spans="1:9" s="881" customFormat="1" ht="15.75">
      <c r="A178" s="46"/>
      <c r="B178" s="47"/>
      <c r="C178" s="47"/>
      <c r="D178" s="47"/>
      <c r="E178" s="47"/>
      <c r="F178" s="47"/>
      <c r="G178" s="47"/>
      <c r="H178" s="47"/>
      <c r="I178" s="52"/>
    </row>
    <row r="179" spans="1:9" s="881" customFormat="1" ht="15.75">
      <c r="A179" s="46"/>
      <c r="B179" s="47"/>
      <c r="C179" s="47"/>
      <c r="D179" s="47"/>
      <c r="E179" s="47"/>
      <c r="F179" s="47"/>
      <c r="G179" s="47"/>
      <c r="H179" s="47"/>
      <c r="I179" s="52"/>
    </row>
    <row r="180" spans="1:9" s="881" customFormat="1" ht="15.75">
      <c r="A180" s="46"/>
      <c r="B180" s="47"/>
      <c r="C180" s="47"/>
      <c r="D180" s="47"/>
      <c r="E180" s="47"/>
      <c r="F180" s="47"/>
      <c r="G180" s="47"/>
      <c r="H180" s="47"/>
      <c r="I180" s="52"/>
    </row>
    <row r="181" spans="1:9" s="881" customFormat="1" ht="15.75">
      <c r="A181" s="46"/>
      <c r="B181" s="47"/>
      <c r="C181" s="47"/>
      <c r="D181" s="47"/>
      <c r="E181" s="47"/>
      <c r="F181" s="47"/>
      <c r="G181" s="47"/>
      <c r="H181" s="47"/>
      <c r="I181" s="52"/>
    </row>
    <row r="182" spans="1:9" s="881" customFormat="1" ht="15.75">
      <c r="A182" s="46"/>
      <c r="B182" s="47"/>
      <c r="C182" s="47"/>
      <c r="D182" s="47"/>
      <c r="E182" s="47"/>
      <c r="F182" s="47"/>
      <c r="G182" s="47"/>
      <c r="H182" s="47"/>
      <c r="I182" s="52"/>
    </row>
    <row r="183" spans="1:9" s="881" customFormat="1" ht="15.75">
      <c r="A183" s="46"/>
      <c r="B183" s="47"/>
      <c r="C183" s="47"/>
      <c r="D183" s="47"/>
      <c r="E183" s="47"/>
      <c r="F183" s="47"/>
      <c r="G183" s="47"/>
      <c r="H183" s="47"/>
      <c r="I183" s="52"/>
    </row>
    <row r="184" spans="1:9" s="881" customFormat="1" ht="15.75">
      <c r="A184" s="46"/>
      <c r="B184" s="47"/>
      <c r="C184" s="47"/>
      <c r="D184" s="47"/>
      <c r="E184" s="47"/>
      <c r="F184" s="47"/>
      <c r="G184" s="47"/>
      <c r="H184" s="47"/>
      <c r="I184" s="52"/>
    </row>
    <row r="185" spans="1:9" s="881" customFormat="1" ht="15.75">
      <c r="A185" s="46"/>
      <c r="B185" s="47"/>
      <c r="C185" s="47"/>
      <c r="D185" s="47"/>
      <c r="E185" s="47"/>
      <c r="F185" s="47"/>
      <c r="G185" s="47"/>
      <c r="H185" s="47"/>
      <c r="I185" s="52"/>
    </row>
    <row r="186" spans="1:9" s="881" customFormat="1" ht="15.75">
      <c r="A186" s="46"/>
      <c r="B186" s="47"/>
      <c r="C186" s="47"/>
      <c r="D186" s="47"/>
      <c r="E186" s="47"/>
      <c r="F186" s="47"/>
      <c r="G186" s="47"/>
      <c r="H186" s="47"/>
      <c r="I186" s="52"/>
    </row>
    <row r="187" spans="1:9" s="881" customFormat="1" ht="15.75">
      <c r="A187" s="46"/>
      <c r="B187" s="47"/>
      <c r="C187" s="47"/>
      <c r="D187" s="47"/>
      <c r="E187" s="47"/>
      <c r="F187" s="47"/>
      <c r="G187" s="47"/>
      <c r="H187" s="47"/>
      <c r="I187" s="52"/>
    </row>
    <row r="188" spans="1:9" s="881" customFormat="1" ht="15.75">
      <c r="A188" s="46"/>
      <c r="B188" s="47"/>
      <c r="C188" s="47"/>
      <c r="D188" s="47"/>
      <c r="E188" s="47"/>
      <c r="F188" s="47"/>
      <c r="G188" s="47"/>
      <c r="H188" s="47"/>
      <c r="I188" s="52"/>
    </row>
    <row r="189" spans="1:9" s="881" customFormat="1" ht="15.75">
      <c r="A189" s="46"/>
      <c r="B189" s="47"/>
      <c r="C189" s="47"/>
      <c r="D189" s="47"/>
      <c r="E189" s="47"/>
      <c r="F189" s="47"/>
      <c r="G189" s="47"/>
      <c r="H189" s="47"/>
      <c r="I189" s="52"/>
    </row>
    <row r="190" spans="1:9" s="881" customFormat="1" ht="15.75">
      <c r="A190" s="46"/>
      <c r="B190" s="47"/>
      <c r="C190" s="47"/>
      <c r="D190" s="47"/>
      <c r="E190" s="47"/>
      <c r="F190" s="47"/>
      <c r="G190" s="47"/>
      <c r="H190" s="47"/>
      <c r="I190" s="52"/>
    </row>
    <row r="191" spans="1:9" s="881" customFormat="1" ht="15.75">
      <c r="A191" s="46"/>
      <c r="B191" s="47"/>
      <c r="C191" s="47"/>
      <c r="D191" s="47"/>
      <c r="E191" s="47"/>
      <c r="F191" s="47"/>
      <c r="G191" s="47"/>
      <c r="H191" s="47"/>
      <c r="I191" s="52"/>
    </row>
    <row r="192" spans="1:9" s="881" customFormat="1" ht="15.75">
      <c r="A192" s="46"/>
      <c r="B192" s="47"/>
      <c r="C192" s="47"/>
      <c r="D192" s="47"/>
      <c r="E192" s="47"/>
      <c r="F192" s="47"/>
      <c r="G192" s="47"/>
      <c r="H192" s="47"/>
      <c r="I192" s="52"/>
    </row>
    <row r="193" spans="1:12" ht="15.75">
      <c r="A193" s="46"/>
      <c r="B193" s="47"/>
      <c r="C193" s="47"/>
      <c r="D193" s="47"/>
      <c r="E193" s="47"/>
      <c r="F193" s="47"/>
      <c r="G193" s="47"/>
      <c r="H193" s="47"/>
      <c r="J193" s="881"/>
      <c r="K193" s="881"/>
      <c r="L193" s="881"/>
    </row>
    <row r="194" spans="1:12" ht="15.75">
      <c r="A194" s="46"/>
      <c r="B194" s="47"/>
      <c r="C194" s="47"/>
      <c r="D194" s="47"/>
      <c r="E194" s="47"/>
      <c r="F194" s="47"/>
      <c r="G194" s="47"/>
      <c r="H194" s="47"/>
      <c r="J194" s="881"/>
      <c r="K194" s="881"/>
      <c r="L194" s="881"/>
    </row>
    <row r="195" spans="1:12" ht="15.75">
      <c r="A195" s="46"/>
      <c r="B195" s="47"/>
      <c r="C195" s="47"/>
      <c r="D195" s="47"/>
      <c r="E195" s="47"/>
      <c r="F195" s="47"/>
      <c r="G195" s="47"/>
      <c r="H195" s="47"/>
      <c r="J195" s="881"/>
      <c r="K195" s="881"/>
      <c r="L195" s="881"/>
    </row>
    <row r="196" spans="1:12" ht="15.75">
      <c r="A196" s="46"/>
      <c r="B196" s="47"/>
      <c r="C196" s="47"/>
      <c r="D196" s="47"/>
      <c r="E196" s="47"/>
      <c r="F196" s="47"/>
      <c r="G196" s="47"/>
      <c r="H196" s="47"/>
      <c r="J196" s="881"/>
      <c r="K196" s="881"/>
      <c r="L196" s="881"/>
    </row>
    <row r="197" spans="1:12" ht="15.75">
      <c r="A197" s="46"/>
      <c r="B197" s="47"/>
      <c r="C197" s="47"/>
      <c r="D197" s="47"/>
      <c r="E197" s="47"/>
      <c r="F197" s="47"/>
      <c r="G197" s="47"/>
      <c r="H197" s="47"/>
      <c r="J197" s="881"/>
      <c r="K197" s="881"/>
      <c r="L197" s="881"/>
    </row>
    <row r="198" spans="1:12" ht="15.75">
      <c r="A198" s="46"/>
      <c r="B198" s="47"/>
      <c r="C198" s="47"/>
      <c r="D198" s="47"/>
      <c r="E198" s="47"/>
      <c r="F198" s="47"/>
      <c r="G198" s="47"/>
      <c r="H198" s="47"/>
      <c r="J198" s="881"/>
      <c r="K198" s="881"/>
      <c r="L198" s="881"/>
    </row>
    <row r="199" spans="1:12" ht="15.75">
      <c r="A199" s="46"/>
      <c r="B199" s="47"/>
      <c r="C199" s="47"/>
      <c r="D199" s="47"/>
      <c r="E199" s="47"/>
      <c r="F199" s="47"/>
      <c r="G199" s="47"/>
      <c r="H199" s="47"/>
      <c r="J199" s="881"/>
      <c r="K199" s="881"/>
      <c r="L199" s="881"/>
    </row>
    <row r="200" spans="1:12" ht="15.75">
      <c r="A200" s="46"/>
      <c r="B200" s="47"/>
      <c r="C200" s="47"/>
      <c r="D200" s="47"/>
      <c r="E200" s="47"/>
      <c r="F200" s="47"/>
      <c r="G200" s="47"/>
      <c r="H200" s="47"/>
      <c r="J200" s="881"/>
      <c r="K200" s="881"/>
      <c r="L200" s="881"/>
    </row>
    <row r="201" spans="1:12" ht="15.75">
      <c r="A201" s="46"/>
      <c r="B201" s="47"/>
      <c r="C201" s="47"/>
      <c r="D201" s="47"/>
      <c r="E201" s="47"/>
      <c r="F201" s="47"/>
      <c r="G201" s="47"/>
      <c r="H201" s="47"/>
      <c r="J201" s="881"/>
      <c r="K201" s="881"/>
      <c r="L201" s="881"/>
    </row>
    <row r="202" spans="1:12" ht="15.75">
      <c r="A202" s="46"/>
      <c r="B202" s="47"/>
      <c r="C202" s="47"/>
      <c r="D202" s="47"/>
      <c r="E202" s="47"/>
      <c r="F202" s="47"/>
      <c r="G202" s="47"/>
      <c r="H202" s="47"/>
    </row>
    <row r="203" spans="1:12" ht="15.75">
      <c r="A203" s="46"/>
      <c r="B203" s="47"/>
      <c r="C203" s="47"/>
      <c r="D203" s="47"/>
      <c r="E203" s="47"/>
      <c r="F203" s="47"/>
      <c r="G203" s="47"/>
      <c r="H203" s="47"/>
    </row>
    <row r="204" spans="1:12" ht="15.75">
      <c r="A204" s="46"/>
      <c r="B204" s="47"/>
      <c r="C204" s="47"/>
      <c r="D204" s="47"/>
      <c r="E204" s="47"/>
      <c r="F204" s="47"/>
      <c r="G204" s="47"/>
      <c r="H204" s="47"/>
    </row>
    <row r="205" spans="1:12" ht="15.75">
      <c r="A205" s="46"/>
      <c r="B205" s="47"/>
      <c r="C205" s="47"/>
      <c r="D205" s="47"/>
      <c r="E205" s="47"/>
      <c r="F205" s="47"/>
      <c r="G205" s="47"/>
      <c r="H205" s="47"/>
    </row>
    <row r="206" spans="1:12" ht="15.75">
      <c r="A206" s="46"/>
      <c r="B206" s="47"/>
      <c r="C206" s="47"/>
      <c r="D206" s="47"/>
      <c r="E206" s="47"/>
      <c r="F206" s="47"/>
      <c r="G206" s="47"/>
      <c r="H206" s="47"/>
    </row>
    <row r="207" spans="1:12" ht="15.75">
      <c r="A207" s="46"/>
      <c r="B207" s="47"/>
      <c r="C207" s="47"/>
      <c r="D207" s="47"/>
      <c r="E207" s="47"/>
      <c r="F207" s="47"/>
      <c r="G207" s="47"/>
      <c r="H207" s="47"/>
    </row>
    <row r="208" spans="1:12" ht="15.75">
      <c r="A208" s="46"/>
      <c r="B208" s="47"/>
      <c r="C208" s="47"/>
      <c r="D208" s="47"/>
      <c r="E208" s="47"/>
      <c r="F208" s="47"/>
      <c r="G208" s="47"/>
      <c r="H208" s="47"/>
    </row>
    <row r="209" spans="1:8" ht="15.75">
      <c r="A209" s="46"/>
      <c r="B209" s="47"/>
      <c r="C209" s="47"/>
      <c r="D209" s="47"/>
      <c r="E209" s="47"/>
      <c r="F209" s="47"/>
      <c r="G209" s="47"/>
      <c r="H209" s="47"/>
    </row>
    <row r="210" spans="1:8" ht="15.75">
      <c r="A210" s="46"/>
      <c r="B210" s="47"/>
      <c r="C210" s="47"/>
      <c r="D210" s="47"/>
      <c r="E210" s="47"/>
      <c r="F210" s="47"/>
      <c r="G210" s="47"/>
      <c r="H210" s="47"/>
    </row>
    <row r="211" spans="1:8" ht="15.75">
      <c r="A211" s="46"/>
      <c r="B211" s="47"/>
      <c r="C211" s="47"/>
      <c r="D211" s="47"/>
      <c r="E211" s="47"/>
      <c r="F211" s="47"/>
      <c r="G211" s="47"/>
      <c r="H211" s="47"/>
    </row>
    <row r="212" spans="1:8" ht="15.75">
      <c r="A212" s="46"/>
      <c r="B212" s="47"/>
      <c r="C212" s="47"/>
      <c r="D212" s="47"/>
      <c r="E212" s="47"/>
      <c r="F212" s="47"/>
      <c r="G212" s="47"/>
      <c r="H212" s="47"/>
    </row>
    <row r="213" spans="1:8" ht="15.75">
      <c r="A213" s="46"/>
      <c r="B213" s="47"/>
      <c r="C213" s="47"/>
      <c r="D213" s="47"/>
      <c r="E213" s="47"/>
      <c r="F213" s="47"/>
      <c r="G213" s="47"/>
      <c r="H213" s="47"/>
    </row>
    <row r="214" spans="1:8" ht="15.75">
      <c r="A214" s="46"/>
      <c r="B214" s="47"/>
      <c r="C214" s="47"/>
      <c r="D214" s="47"/>
      <c r="E214" s="47"/>
      <c r="F214" s="47"/>
      <c r="G214" s="47"/>
      <c r="H214" s="47"/>
    </row>
    <row r="215" spans="1:8" ht="15.75">
      <c r="A215" s="46"/>
      <c r="B215" s="47"/>
      <c r="C215" s="47"/>
      <c r="D215" s="47"/>
      <c r="E215" s="47"/>
      <c r="F215" s="47"/>
      <c r="G215" s="47"/>
      <c r="H215" s="47"/>
    </row>
    <row r="216" spans="1:8" ht="15.75">
      <c r="A216" s="46"/>
      <c r="B216" s="47"/>
      <c r="C216" s="47"/>
      <c r="D216" s="47"/>
      <c r="E216" s="47"/>
      <c r="F216" s="47"/>
      <c r="G216" s="47"/>
      <c r="H216" s="47"/>
    </row>
    <row r="217" spans="1:8" ht="15.75">
      <c r="A217" s="46"/>
      <c r="B217" s="47"/>
      <c r="C217" s="47"/>
      <c r="D217" s="47"/>
      <c r="E217" s="47"/>
      <c r="F217" s="47"/>
      <c r="G217" s="47"/>
      <c r="H217" s="47"/>
    </row>
    <row r="218" spans="1:8" ht="15.75">
      <c r="A218" s="46"/>
      <c r="B218" s="47"/>
      <c r="C218" s="47"/>
      <c r="D218" s="47"/>
      <c r="E218" s="47"/>
      <c r="F218" s="47"/>
      <c r="G218" s="47"/>
      <c r="H218" s="47"/>
    </row>
    <row r="219" spans="1:8" ht="15.75">
      <c r="A219" s="46"/>
      <c r="B219" s="47"/>
      <c r="C219" s="47"/>
      <c r="D219" s="47"/>
      <c r="E219" s="47"/>
      <c r="F219" s="47"/>
      <c r="G219" s="47"/>
      <c r="H219" s="47"/>
    </row>
    <row r="220" spans="1:8" ht="15.75">
      <c r="A220" s="46"/>
      <c r="B220" s="47"/>
      <c r="C220" s="47"/>
      <c r="D220" s="47"/>
      <c r="E220" s="47"/>
      <c r="F220" s="47"/>
      <c r="G220" s="47"/>
      <c r="H220" s="47"/>
    </row>
    <row r="221" spans="1:8" ht="15.75">
      <c r="A221" s="46"/>
      <c r="B221" s="47"/>
      <c r="C221" s="47"/>
      <c r="D221" s="47"/>
      <c r="E221" s="47"/>
      <c r="F221" s="47"/>
      <c r="G221" s="47"/>
      <c r="H221" s="47"/>
    </row>
    <row r="222" spans="1:8" ht="15.75">
      <c r="A222" s="46"/>
      <c r="B222" s="47"/>
      <c r="C222" s="47"/>
      <c r="D222" s="47"/>
      <c r="E222" s="47"/>
      <c r="F222" s="47"/>
      <c r="G222" s="47"/>
      <c r="H222" s="47"/>
    </row>
    <row r="223" spans="1:8" ht="15.75">
      <c r="A223" s="46"/>
      <c r="B223" s="47"/>
      <c r="C223" s="47"/>
      <c r="D223" s="47"/>
      <c r="E223" s="47"/>
      <c r="F223" s="47"/>
      <c r="G223" s="47"/>
      <c r="H223" s="47"/>
    </row>
    <row r="224" spans="1:8" ht="15.75">
      <c r="A224" s="46"/>
      <c r="B224" s="47"/>
      <c r="C224" s="47"/>
      <c r="D224" s="47"/>
      <c r="E224" s="47"/>
      <c r="F224" s="47"/>
      <c r="G224" s="47"/>
      <c r="H224" s="47"/>
    </row>
    <row r="225" spans="1:8" ht="15.75">
      <c r="A225" s="46"/>
      <c r="B225" s="47"/>
      <c r="C225" s="47"/>
      <c r="D225" s="47"/>
      <c r="E225" s="47"/>
      <c r="F225" s="47"/>
      <c r="G225" s="47"/>
      <c r="H225" s="47"/>
    </row>
    <row r="226" spans="1:8" ht="15.75">
      <c r="A226" s="46"/>
      <c r="B226" s="47"/>
      <c r="C226" s="47"/>
      <c r="D226" s="47"/>
      <c r="E226" s="47"/>
      <c r="F226" s="47"/>
      <c r="G226" s="47"/>
      <c r="H226" s="47"/>
    </row>
    <row r="227" spans="1:8" ht="15.75">
      <c r="A227" s="46"/>
      <c r="B227" s="47"/>
      <c r="C227" s="47"/>
      <c r="D227" s="47"/>
      <c r="E227" s="47"/>
      <c r="F227" s="47"/>
      <c r="G227" s="47"/>
      <c r="H227" s="47"/>
    </row>
    <row r="228" spans="1:8" ht="15.75">
      <c r="A228" s="46"/>
      <c r="B228" s="47"/>
      <c r="C228" s="47"/>
      <c r="D228" s="47"/>
      <c r="E228" s="47"/>
      <c r="F228" s="47"/>
      <c r="G228" s="47"/>
      <c r="H228" s="47"/>
    </row>
    <row r="229" spans="1:8" ht="15.75">
      <c r="A229" s="46"/>
      <c r="B229" s="47"/>
      <c r="C229" s="47"/>
      <c r="D229" s="47"/>
      <c r="E229" s="47"/>
      <c r="F229" s="47"/>
      <c r="G229" s="47"/>
      <c r="H229" s="47"/>
    </row>
    <row r="230" spans="1:8" ht="15.75">
      <c r="A230" s="46"/>
      <c r="B230" s="47"/>
      <c r="C230" s="47"/>
      <c r="D230" s="47"/>
      <c r="E230" s="47"/>
      <c r="F230" s="47"/>
      <c r="G230" s="47"/>
      <c r="H230" s="47"/>
    </row>
    <row r="231" spans="1:8" ht="15.75">
      <c r="A231" s="46"/>
      <c r="B231" s="47"/>
      <c r="C231" s="47"/>
      <c r="D231" s="47"/>
      <c r="E231" s="47"/>
      <c r="F231" s="47"/>
      <c r="G231" s="47"/>
      <c r="H231" s="47"/>
    </row>
    <row r="232" spans="1:8" ht="15.75">
      <c r="A232" s="46"/>
      <c r="B232" s="47"/>
      <c r="C232" s="47"/>
      <c r="D232" s="47"/>
      <c r="E232" s="47"/>
      <c r="F232" s="47"/>
      <c r="G232" s="47"/>
      <c r="H232" s="47"/>
    </row>
    <row r="233" spans="1:8" ht="15.75">
      <c r="A233" s="46"/>
      <c r="B233" s="47"/>
      <c r="C233" s="47"/>
      <c r="D233" s="47"/>
      <c r="E233" s="47"/>
      <c r="F233" s="47"/>
      <c r="G233" s="47"/>
      <c r="H233" s="47"/>
    </row>
    <row r="234" spans="1:8" ht="15.75">
      <c r="A234" s="46"/>
      <c r="B234" s="47"/>
      <c r="C234" s="47"/>
      <c r="D234" s="47"/>
      <c r="E234" s="47"/>
      <c r="F234" s="47"/>
      <c r="G234" s="47"/>
      <c r="H234" s="47"/>
    </row>
    <row r="235" spans="1:8" ht="15.75">
      <c r="A235" s="46"/>
      <c r="B235" s="47"/>
      <c r="C235" s="47"/>
      <c r="D235" s="47"/>
      <c r="E235" s="47"/>
      <c r="F235" s="47"/>
      <c r="G235" s="47"/>
      <c r="H235" s="47"/>
    </row>
    <row r="236" spans="1:8" ht="15.75">
      <c r="A236" s="46"/>
      <c r="B236" s="47"/>
      <c r="C236" s="47"/>
      <c r="D236" s="47"/>
      <c r="E236" s="47"/>
      <c r="F236" s="47"/>
      <c r="G236" s="47"/>
      <c r="H236" s="47"/>
    </row>
    <row r="237" spans="1:8" ht="15.75">
      <c r="A237" s="46"/>
      <c r="B237" s="47"/>
      <c r="C237" s="47"/>
      <c r="D237" s="47"/>
      <c r="E237" s="47"/>
      <c r="F237" s="47"/>
      <c r="G237" s="47"/>
      <c r="H237" s="47"/>
    </row>
    <row r="238" spans="1:8" ht="15.75">
      <c r="A238" s="46"/>
      <c r="B238" s="47"/>
      <c r="C238" s="47"/>
      <c r="D238" s="47"/>
      <c r="E238" s="47"/>
      <c r="F238" s="47"/>
      <c r="G238" s="47"/>
      <c r="H238" s="47"/>
    </row>
    <row r="239" spans="1:8" ht="15.75">
      <c r="A239" s="46"/>
      <c r="B239" s="47"/>
      <c r="C239" s="47"/>
      <c r="D239" s="47"/>
      <c r="E239" s="47"/>
      <c r="F239" s="47"/>
      <c r="G239" s="47"/>
      <c r="H239" s="47"/>
    </row>
    <row r="240" spans="1:8" ht="15.75">
      <c r="A240" s="46"/>
      <c r="B240" s="47"/>
      <c r="C240" s="47"/>
      <c r="D240" s="47"/>
      <c r="E240" s="47"/>
      <c r="F240" s="47"/>
      <c r="G240" s="47"/>
      <c r="H240" s="47"/>
    </row>
    <row r="241" spans="1:8" ht="15.75">
      <c r="A241" s="46"/>
      <c r="B241" s="47"/>
      <c r="C241" s="47"/>
      <c r="D241" s="47"/>
      <c r="E241" s="47"/>
      <c r="F241" s="47"/>
      <c r="G241" s="47"/>
      <c r="H241" s="47"/>
    </row>
    <row r="242" spans="1:8" ht="15.75">
      <c r="A242" s="46"/>
      <c r="B242" s="47"/>
      <c r="C242" s="47"/>
      <c r="D242" s="47"/>
      <c r="E242" s="47"/>
      <c r="F242" s="47"/>
      <c r="G242" s="47"/>
      <c r="H242" s="47"/>
    </row>
    <row r="243" spans="1:8" ht="15.75">
      <c r="A243" s="46"/>
      <c r="B243" s="47"/>
      <c r="C243" s="47"/>
      <c r="D243" s="47"/>
      <c r="E243" s="47"/>
      <c r="F243" s="47"/>
      <c r="G243" s="47"/>
      <c r="H243" s="47"/>
    </row>
    <row r="244" spans="1:8" ht="15.75">
      <c r="A244" s="46"/>
      <c r="B244" s="47"/>
      <c r="C244" s="47"/>
      <c r="D244" s="47"/>
      <c r="E244" s="47"/>
      <c r="F244" s="47"/>
      <c r="G244" s="47"/>
      <c r="H244" s="47"/>
    </row>
    <row r="245" spans="1:8" ht="15.75">
      <c r="A245" s="46"/>
      <c r="B245" s="47"/>
      <c r="C245" s="47"/>
      <c r="D245" s="47"/>
      <c r="E245" s="47"/>
      <c r="F245" s="47"/>
      <c r="G245" s="47"/>
      <c r="H245" s="47"/>
    </row>
    <row r="246" spans="1:8" ht="15.75">
      <c r="A246" s="46"/>
      <c r="B246" s="47"/>
      <c r="C246" s="47"/>
      <c r="D246" s="47"/>
      <c r="E246" s="47"/>
      <c r="F246" s="47"/>
      <c r="G246" s="47"/>
      <c r="H246" s="47"/>
    </row>
    <row r="247" spans="1:8" ht="15.75">
      <c r="A247" s="46"/>
      <c r="B247" s="47"/>
      <c r="C247" s="47"/>
      <c r="D247" s="47"/>
      <c r="E247" s="47"/>
      <c r="F247" s="47"/>
      <c r="G247" s="47"/>
      <c r="H247" s="47"/>
    </row>
    <row r="248" spans="1:8" ht="15.75">
      <c r="A248" s="46"/>
      <c r="B248" s="47"/>
      <c r="C248" s="47"/>
      <c r="D248" s="47"/>
      <c r="E248" s="47"/>
      <c r="F248" s="47"/>
      <c r="G248" s="47"/>
      <c r="H248" s="47"/>
    </row>
    <row r="249" spans="1:8" ht="15.75">
      <c r="A249" s="46"/>
      <c r="B249" s="47"/>
      <c r="C249" s="47"/>
      <c r="D249" s="47"/>
      <c r="E249" s="47"/>
      <c r="F249" s="47"/>
      <c r="G249" s="47"/>
      <c r="H249" s="47"/>
    </row>
    <row r="250" spans="1:8" ht="15.75">
      <c r="A250" s="46"/>
      <c r="B250" s="47"/>
      <c r="C250" s="47"/>
      <c r="D250" s="47"/>
      <c r="E250" s="47"/>
      <c r="F250" s="47"/>
      <c r="G250" s="47"/>
      <c r="H250" s="47"/>
    </row>
    <row r="251" spans="1:8" ht="15.75">
      <c r="A251" s="46"/>
      <c r="B251" s="47"/>
      <c r="C251" s="47"/>
      <c r="D251" s="47"/>
      <c r="E251" s="47"/>
      <c r="F251" s="47"/>
      <c r="G251" s="47"/>
      <c r="H251" s="47"/>
    </row>
    <row r="252" spans="1:8" ht="15.75">
      <c r="A252" s="46"/>
      <c r="B252" s="47"/>
      <c r="C252" s="47"/>
      <c r="D252" s="47"/>
      <c r="E252" s="47"/>
      <c r="F252" s="47"/>
      <c r="G252" s="47"/>
      <c r="H252" s="47"/>
    </row>
    <row r="253" spans="1:8" ht="15.75">
      <c r="A253" s="46"/>
      <c r="B253" s="47"/>
      <c r="C253" s="47"/>
      <c r="D253" s="47"/>
      <c r="E253" s="47"/>
      <c r="F253" s="47"/>
      <c r="G253" s="47"/>
      <c r="H253" s="47"/>
    </row>
    <row r="254" spans="1:8" ht="15.75">
      <c r="A254" s="46"/>
      <c r="B254" s="47"/>
      <c r="C254" s="47"/>
      <c r="D254" s="47"/>
      <c r="E254" s="47"/>
      <c r="F254" s="47"/>
      <c r="G254" s="47"/>
      <c r="H254" s="47"/>
    </row>
    <row r="255" spans="1:8" ht="15.75">
      <c r="A255" s="46"/>
      <c r="B255" s="47"/>
      <c r="C255" s="47"/>
      <c r="D255" s="47"/>
      <c r="E255" s="47"/>
      <c r="F255" s="47"/>
      <c r="G255" s="47"/>
      <c r="H255" s="47"/>
    </row>
    <row r="256" spans="1:8" ht="15.75">
      <c r="A256" s="46"/>
      <c r="B256" s="47"/>
      <c r="C256" s="47"/>
      <c r="D256" s="47"/>
      <c r="E256" s="47"/>
      <c r="F256" s="47"/>
      <c r="G256" s="47"/>
      <c r="H256" s="47"/>
    </row>
    <row r="257" spans="1:8" ht="15.75">
      <c r="A257" s="46"/>
      <c r="B257" s="47"/>
      <c r="C257" s="47"/>
      <c r="D257" s="47"/>
      <c r="E257" s="47"/>
      <c r="F257" s="47"/>
      <c r="G257" s="47"/>
      <c r="H257" s="47"/>
    </row>
    <row r="258" spans="1:8" ht="15.75">
      <c r="A258" s="46"/>
      <c r="B258" s="47"/>
      <c r="C258" s="47"/>
      <c r="D258" s="47"/>
      <c r="E258" s="47"/>
      <c r="F258" s="47"/>
      <c r="G258" s="47"/>
      <c r="H258" s="47"/>
    </row>
    <row r="259" spans="1:8" ht="15.75">
      <c r="A259" s="46"/>
      <c r="B259" s="47"/>
      <c r="C259" s="47"/>
      <c r="D259" s="47"/>
      <c r="E259" s="47"/>
      <c r="F259" s="47"/>
      <c r="G259" s="47"/>
      <c r="H259" s="47"/>
    </row>
    <row r="260" spans="1:8" ht="15.75">
      <c r="A260" s="46"/>
      <c r="B260" s="47"/>
      <c r="C260" s="47"/>
      <c r="D260" s="47"/>
      <c r="E260" s="47"/>
      <c r="F260" s="47"/>
      <c r="G260" s="47"/>
      <c r="H260" s="47"/>
    </row>
    <row r="261" spans="1:8" ht="15.75">
      <c r="A261" s="46"/>
      <c r="B261" s="47"/>
      <c r="C261" s="47"/>
      <c r="D261" s="47"/>
      <c r="E261" s="47"/>
      <c r="F261" s="47"/>
      <c r="G261" s="47"/>
      <c r="H261" s="47"/>
    </row>
    <row r="262" spans="1:8" ht="15.75">
      <c r="A262" s="46"/>
      <c r="B262" s="47"/>
      <c r="C262" s="47"/>
      <c r="D262" s="47"/>
      <c r="E262" s="47"/>
      <c r="F262" s="47"/>
      <c r="G262" s="47"/>
      <c r="H262" s="47"/>
    </row>
    <row r="263" spans="1:8" ht="15.75">
      <c r="A263" s="46"/>
      <c r="B263" s="47"/>
      <c r="C263" s="47"/>
      <c r="D263" s="47"/>
      <c r="E263" s="47"/>
      <c r="F263" s="47"/>
      <c r="G263" s="47"/>
      <c r="H263" s="47"/>
    </row>
    <row r="264" spans="1:8" ht="15.75">
      <c r="A264" s="46"/>
      <c r="B264" s="47"/>
      <c r="C264" s="47"/>
      <c r="D264" s="47"/>
      <c r="E264" s="47"/>
      <c r="F264" s="47"/>
      <c r="G264" s="47"/>
      <c r="H264" s="47"/>
    </row>
    <row r="265" spans="1:8" ht="15.75">
      <c r="A265" s="46"/>
      <c r="B265" s="47"/>
      <c r="C265" s="47"/>
      <c r="D265" s="47"/>
      <c r="E265" s="47"/>
      <c r="F265" s="47"/>
      <c r="G265" s="47"/>
      <c r="H265" s="47"/>
    </row>
    <row r="266" spans="1:8" ht="15.75">
      <c r="A266" s="46"/>
      <c r="B266" s="47"/>
      <c r="C266" s="47"/>
      <c r="D266" s="47"/>
      <c r="E266" s="47"/>
      <c r="F266" s="47"/>
      <c r="G266" s="47"/>
      <c r="H266" s="47"/>
    </row>
    <row r="267" spans="1:8" ht="15.75">
      <c r="A267" s="46"/>
      <c r="B267" s="47"/>
      <c r="C267" s="47"/>
      <c r="D267" s="47"/>
      <c r="E267" s="47"/>
      <c r="F267" s="47"/>
      <c r="G267" s="47"/>
      <c r="H267" s="47"/>
    </row>
    <row r="268" spans="1:8" ht="15.75">
      <c r="A268" s="46"/>
      <c r="B268" s="47"/>
      <c r="C268" s="47"/>
      <c r="D268" s="47"/>
      <c r="E268" s="47"/>
      <c r="F268" s="47"/>
      <c r="G268" s="47"/>
      <c r="H268" s="47"/>
    </row>
    <row r="269" spans="1:8" ht="15.75">
      <c r="A269" s="46"/>
      <c r="B269" s="47"/>
      <c r="C269" s="47"/>
      <c r="D269" s="47"/>
      <c r="E269" s="47"/>
      <c r="F269" s="47"/>
      <c r="G269" s="47"/>
      <c r="H269" s="47"/>
    </row>
    <row r="270" spans="1:8" ht="15.75">
      <c r="A270" s="46"/>
      <c r="B270" s="47"/>
      <c r="C270" s="47"/>
      <c r="D270" s="47"/>
      <c r="E270" s="47"/>
      <c r="F270" s="47"/>
      <c r="G270" s="47"/>
      <c r="H270" s="47"/>
    </row>
    <row r="271" spans="1:8" ht="15.75">
      <c r="A271" s="46"/>
      <c r="B271" s="47"/>
      <c r="C271" s="47"/>
      <c r="D271" s="47"/>
      <c r="E271" s="47"/>
      <c r="F271" s="47"/>
      <c r="G271" s="47"/>
      <c r="H271" s="47"/>
    </row>
    <row r="272" spans="1:8" ht="15.75">
      <c r="A272" s="46"/>
      <c r="B272" s="47"/>
      <c r="C272" s="47"/>
      <c r="D272" s="47"/>
      <c r="E272" s="47"/>
      <c r="F272" s="47"/>
      <c r="G272" s="47"/>
      <c r="H272" s="47"/>
    </row>
    <row r="273" spans="1:8" ht="15.75">
      <c r="A273" s="46"/>
      <c r="B273" s="47"/>
      <c r="C273" s="47"/>
      <c r="D273" s="47"/>
      <c r="E273" s="47"/>
      <c r="F273" s="47"/>
      <c r="G273" s="47"/>
      <c r="H273" s="47"/>
    </row>
    <row r="274" spans="1:8" ht="15.75">
      <c r="A274" s="46"/>
      <c r="B274" s="47"/>
      <c r="C274" s="47"/>
      <c r="D274" s="47"/>
      <c r="E274" s="47"/>
      <c r="F274" s="47"/>
      <c r="G274" s="47"/>
      <c r="H274" s="47"/>
    </row>
    <row r="275" spans="1:8" ht="15.75">
      <c r="A275" s="46"/>
      <c r="B275" s="47"/>
      <c r="C275" s="47"/>
      <c r="D275" s="47"/>
      <c r="E275" s="47"/>
      <c r="F275" s="47"/>
      <c r="G275" s="47"/>
      <c r="H275" s="47"/>
    </row>
    <row r="276" spans="1:8" ht="15.75">
      <c r="A276" s="46"/>
      <c r="B276" s="47"/>
      <c r="C276" s="47"/>
      <c r="D276" s="47"/>
      <c r="E276" s="47"/>
      <c r="F276" s="47"/>
      <c r="G276" s="47"/>
      <c r="H276" s="47"/>
    </row>
    <row r="277" spans="1:8" ht="15.75">
      <c r="A277" s="46"/>
      <c r="B277" s="47"/>
      <c r="C277" s="47"/>
      <c r="D277" s="47"/>
      <c r="E277" s="47"/>
      <c r="F277" s="47"/>
      <c r="G277" s="47"/>
      <c r="H277" s="47"/>
    </row>
    <row r="278" spans="1:8" ht="15.75">
      <c r="A278" s="46"/>
      <c r="B278" s="47"/>
      <c r="C278" s="47"/>
      <c r="D278" s="47"/>
      <c r="E278" s="47"/>
      <c r="F278" s="47"/>
      <c r="G278" s="47"/>
      <c r="H278" s="47"/>
    </row>
    <row r="279" spans="1:8" ht="15.75">
      <c r="A279" s="46"/>
      <c r="B279" s="47"/>
      <c r="C279" s="47"/>
      <c r="D279" s="47"/>
      <c r="E279" s="47"/>
      <c r="F279" s="47"/>
      <c r="G279" s="47"/>
      <c r="H279" s="47"/>
    </row>
    <row r="280" spans="1:8" ht="15.75">
      <c r="A280" s="46"/>
      <c r="B280" s="47"/>
      <c r="C280" s="47"/>
      <c r="D280" s="47"/>
      <c r="E280" s="47"/>
      <c r="F280" s="47"/>
      <c r="G280" s="47"/>
      <c r="H280" s="47"/>
    </row>
    <row r="281" spans="1:8" ht="15.75">
      <c r="A281" s="46"/>
      <c r="B281" s="47"/>
      <c r="C281" s="47"/>
      <c r="D281" s="47"/>
      <c r="E281" s="47"/>
      <c r="F281" s="47"/>
      <c r="G281" s="47"/>
      <c r="H281" s="47"/>
    </row>
    <row r="282" spans="1:8" ht="15.75">
      <c r="A282" s="46"/>
      <c r="B282" s="47"/>
      <c r="C282" s="47"/>
      <c r="D282" s="47"/>
      <c r="E282" s="47"/>
      <c r="F282" s="47"/>
      <c r="G282" s="47"/>
      <c r="H282" s="47"/>
    </row>
    <row r="283" spans="1:8" ht="15.75">
      <c r="A283" s="46"/>
      <c r="B283" s="47"/>
      <c r="C283" s="47"/>
      <c r="D283" s="47"/>
      <c r="E283" s="47"/>
      <c r="F283" s="47"/>
      <c r="G283" s="47"/>
      <c r="H283" s="47"/>
    </row>
    <row r="284" spans="1:8" ht="15.75">
      <c r="A284" s="46"/>
      <c r="B284" s="47"/>
      <c r="C284" s="47"/>
      <c r="D284" s="47"/>
      <c r="E284" s="47"/>
      <c r="F284" s="47"/>
      <c r="G284" s="47"/>
      <c r="H284" s="47"/>
    </row>
    <row r="285" spans="1:8" ht="15.75">
      <c r="A285" s="46"/>
      <c r="B285" s="47"/>
      <c r="C285" s="47"/>
      <c r="D285" s="47"/>
      <c r="E285" s="47"/>
      <c r="F285" s="47"/>
      <c r="G285" s="47"/>
      <c r="H285" s="47"/>
    </row>
    <row r="286" spans="1:8" ht="15.75">
      <c r="A286" s="46"/>
      <c r="B286" s="47"/>
      <c r="C286" s="47"/>
      <c r="D286" s="47"/>
      <c r="E286" s="47"/>
      <c r="F286" s="47"/>
      <c r="G286" s="47"/>
      <c r="H286" s="47"/>
    </row>
    <row r="287" spans="1:8" ht="15.75">
      <c r="A287" s="46"/>
      <c r="B287" s="47"/>
      <c r="C287" s="47"/>
      <c r="D287" s="47"/>
      <c r="E287" s="47"/>
      <c r="F287" s="47"/>
      <c r="G287" s="47"/>
      <c r="H287" s="47"/>
    </row>
    <row r="288" spans="1:8" ht="15.75">
      <c r="A288" s="46"/>
      <c r="B288" s="47"/>
      <c r="C288" s="47"/>
      <c r="D288" s="47"/>
      <c r="E288" s="47"/>
      <c r="F288" s="47"/>
      <c r="G288" s="47"/>
      <c r="H288" s="47"/>
    </row>
    <row r="289" spans="1:8" ht="15.75">
      <c r="A289" s="46"/>
      <c r="B289" s="47"/>
      <c r="C289" s="47"/>
      <c r="D289" s="47"/>
      <c r="E289" s="47"/>
      <c r="F289" s="47"/>
      <c r="G289" s="47"/>
      <c r="H289" s="47"/>
    </row>
    <row r="290" spans="1:8" ht="15.75">
      <c r="A290" s="46"/>
      <c r="B290" s="47"/>
      <c r="C290" s="47"/>
      <c r="D290" s="47"/>
      <c r="E290" s="47"/>
      <c r="F290" s="47"/>
      <c r="G290" s="47"/>
      <c r="H290" s="47"/>
    </row>
    <row r="291" spans="1:8" ht="15.75">
      <c r="A291" s="46"/>
      <c r="B291" s="47"/>
      <c r="C291" s="47"/>
      <c r="D291" s="47"/>
      <c r="E291" s="47"/>
      <c r="F291" s="47"/>
      <c r="G291" s="47"/>
      <c r="H291" s="47"/>
    </row>
    <row r="292" spans="1:8" ht="15.75">
      <c r="A292" s="46"/>
      <c r="B292" s="47"/>
      <c r="C292" s="47"/>
      <c r="D292" s="47"/>
      <c r="E292" s="47"/>
      <c r="F292" s="47"/>
      <c r="G292" s="47"/>
      <c r="H292" s="47"/>
    </row>
    <row r="293" spans="1:8" ht="15.75">
      <c r="A293" s="46"/>
      <c r="B293" s="47"/>
      <c r="C293" s="47"/>
      <c r="D293" s="47"/>
      <c r="E293" s="47"/>
      <c r="F293" s="47"/>
      <c r="G293" s="47"/>
      <c r="H293" s="47"/>
    </row>
    <row r="294" spans="1:8" ht="15.75">
      <c r="A294" s="46"/>
      <c r="B294" s="47"/>
      <c r="C294" s="47"/>
      <c r="D294" s="47"/>
      <c r="E294" s="47"/>
      <c r="F294" s="47"/>
      <c r="G294" s="47"/>
      <c r="H294" s="47"/>
    </row>
    <row r="295" spans="1:8" ht="15.75">
      <c r="A295" s="46"/>
      <c r="B295" s="47"/>
      <c r="C295" s="47"/>
      <c r="D295" s="47"/>
      <c r="E295" s="47"/>
      <c r="F295" s="47"/>
      <c r="G295" s="47"/>
      <c r="H295" s="47"/>
    </row>
    <row r="296" spans="1:8" ht="15.75">
      <c r="A296" s="46"/>
      <c r="B296" s="47"/>
      <c r="C296" s="47"/>
      <c r="D296" s="47"/>
      <c r="E296" s="47"/>
      <c r="F296" s="47"/>
      <c r="G296" s="47"/>
      <c r="H296" s="47"/>
    </row>
    <row r="297" spans="1:8" ht="15.75">
      <c r="A297" s="46"/>
      <c r="B297" s="47"/>
      <c r="C297" s="47"/>
      <c r="D297" s="47"/>
      <c r="E297" s="47"/>
      <c r="F297" s="47"/>
      <c r="G297" s="47"/>
      <c r="H297" s="47"/>
    </row>
    <row r="298" spans="1:8" ht="15.75">
      <c r="A298" s="46"/>
      <c r="B298" s="47"/>
      <c r="C298" s="47"/>
      <c r="D298" s="47"/>
      <c r="E298" s="47"/>
      <c r="F298" s="47"/>
      <c r="G298" s="47"/>
      <c r="H298" s="47"/>
    </row>
    <row r="299" spans="1:8" ht="15.75">
      <c r="A299" s="46"/>
      <c r="B299" s="47"/>
      <c r="C299" s="47"/>
      <c r="D299" s="47"/>
      <c r="E299" s="47"/>
      <c r="F299" s="47"/>
      <c r="G299" s="47"/>
      <c r="H299" s="47"/>
    </row>
    <row r="300" spans="1:8" ht="15.75">
      <c r="A300" s="46"/>
      <c r="B300" s="47"/>
      <c r="C300" s="47"/>
      <c r="D300" s="47"/>
      <c r="E300" s="47"/>
      <c r="F300" s="47"/>
      <c r="G300" s="47"/>
      <c r="H300" s="47"/>
    </row>
    <row r="301" spans="1:8" ht="15.75">
      <c r="A301" s="46"/>
      <c r="B301" s="47"/>
      <c r="C301" s="47"/>
      <c r="D301" s="47"/>
      <c r="E301" s="47"/>
      <c r="F301" s="47"/>
      <c r="G301" s="47"/>
      <c r="H301" s="47"/>
    </row>
    <row r="302" spans="1:8" ht="15.75">
      <c r="A302" s="46"/>
      <c r="B302" s="47"/>
      <c r="C302" s="47"/>
      <c r="D302" s="47"/>
      <c r="E302" s="47"/>
      <c r="F302" s="47"/>
      <c r="G302" s="47"/>
      <c r="H302" s="47"/>
    </row>
    <row r="303" spans="1:8" ht="15.75">
      <c r="A303" s="46"/>
      <c r="B303" s="47"/>
      <c r="C303" s="47"/>
      <c r="D303" s="47"/>
      <c r="E303" s="47"/>
      <c r="F303" s="47"/>
      <c r="G303" s="47"/>
      <c r="H303" s="47"/>
    </row>
    <row r="304" spans="1:8" ht="15.75">
      <c r="A304" s="46"/>
      <c r="B304" s="47"/>
      <c r="C304" s="47"/>
      <c r="D304" s="47"/>
      <c r="E304" s="47"/>
      <c r="F304" s="47"/>
      <c r="G304" s="47"/>
      <c r="H304" s="47"/>
    </row>
    <row r="305" spans="1:8" ht="15.75">
      <c r="A305" s="46"/>
      <c r="B305" s="47"/>
      <c r="C305" s="47"/>
      <c r="D305" s="47"/>
      <c r="E305" s="47"/>
      <c r="F305" s="47"/>
      <c r="G305" s="47"/>
      <c r="H305" s="47"/>
    </row>
    <row r="306" spans="1:8" ht="15.75">
      <c r="A306" s="46"/>
      <c r="B306" s="47"/>
      <c r="C306" s="47"/>
      <c r="D306" s="47"/>
      <c r="E306" s="47"/>
      <c r="F306" s="47"/>
      <c r="G306" s="47"/>
      <c r="H306" s="47"/>
    </row>
    <row r="307" spans="1:8" ht="15.75">
      <c r="A307" s="46"/>
      <c r="B307" s="47"/>
      <c r="C307" s="47"/>
      <c r="D307" s="47"/>
      <c r="E307" s="47"/>
      <c r="F307" s="47"/>
      <c r="G307" s="47"/>
      <c r="H307" s="47"/>
    </row>
    <row r="308" spans="1:8" ht="15.75">
      <c r="A308" s="46"/>
      <c r="B308" s="47"/>
      <c r="C308" s="47"/>
      <c r="D308" s="47"/>
      <c r="E308" s="47"/>
      <c r="F308" s="47"/>
      <c r="G308" s="47"/>
      <c r="H308" s="47"/>
    </row>
    <row r="309" spans="1:8" ht="15.75">
      <c r="A309" s="46"/>
      <c r="B309" s="47"/>
      <c r="C309" s="47"/>
      <c r="D309" s="47"/>
      <c r="E309" s="47"/>
      <c r="F309" s="47"/>
      <c r="G309" s="47"/>
      <c r="H309" s="47"/>
    </row>
    <row r="310" spans="1:8" ht="15.75">
      <c r="A310" s="46"/>
      <c r="B310" s="47"/>
      <c r="C310" s="47"/>
      <c r="D310" s="47"/>
      <c r="E310" s="47"/>
      <c r="F310" s="47"/>
      <c r="G310" s="47"/>
      <c r="H310" s="47"/>
    </row>
    <row r="311" spans="1:8" ht="15.75">
      <c r="A311" s="46"/>
      <c r="B311" s="47"/>
      <c r="C311" s="47"/>
      <c r="D311" s="47"/>
      <c r="E311" s="47"/>
      <c r="F311" s="47"/>
      <c r="G311" s="47"/>
      <c r="H311" s="47"/>
    </row>
    <row r="312" spans="1:8" ht="15.75">
      <c r="A312" s="46"/>
      <c r="B312" s="47"/>
      <c r="C312" s="47"/>
      <c r="D312" s="47"/>
      <c r="E312" s="47"/>
      <c r="F312" s="47"/>
      <c r="G312" s="47"/>
      <c r="H312" s="47"/>
    </row>
    <row r="313" spans="1:8" ht="15.75">
      <c r="A313" s="46"/>
      <c r="B313" s="47"/>
      <c r="C313" s="47"/>
      <c r="D313" s="47"/>
      <c r="E313" s="47"/>
      <c r="F313" s="47"/>
      <c r="G313" s="47"/>
      <c r="H313" s="47"/>
    </row>
    <row r="314" spans="1:8" ht="15.75">
      <c r="A314" s="46"/>
      <c r="B314" s="47"/>
      <c r="C314" s="47"/>
      <c r="D314" s="47"/>
      <c r="E314" s="47"/>
      <c r="F314" s="47"/>
      <c r="G314" s="47"/>
      <c r="H314" s="47"/>
    </row>
    <row r="315" spans="1:8" ht="15.75">
      <c r="A315" s="46"/>
      <c r="B315" s="47"/>
      <c r="C315" s="47"/>
      <c r="D315" s="47"/>
      <c r="E315" s="47"/>
      <c r="F315" s="47"/>
      <c r="G315" s="47"/>
      <c r="H315" s="47"/>
    </row>
    <row r="316" spans="1:8" ht="15.75">
      <c r="A316" s="46"/>
      <c r="B316" s="47"/>
      <c r="C316" s="47"/>
      <c r="D316" s="47"/>
      <c r="E316" s="47"/>
      <c r="F316" s="47"/>
      <c r="G316" s="47"/>
      <c r="H316" s="47"/>
    </row>
    <row r="317" spans="1:8" ht="15.75">
      <c r="A317" s="46"/>
      <c r="B317" s="47"/>
      <c r="C317" s="47"/>
      <c r="D317" s="47"/>
      <c r="E317" s="47"/>
      <c r="F317" s="47"/>
      <c r="G317" s="47"/>
      <c r="H317" s="47"/>
    </row>
    <row r="318" spans="1:8" ht="15.75">
      <c r="A318" s="46"/>
      <c r="B318" s="47"/>
      <c r="C318" s="47"/>
      <c r="D318" s="47"/>
      <c r="E318" s="47"/>
      <c r="F318" s="47"/>
      <c r="G318" s="47"/>
      <c r="H318" s="47"/>
    </row>
    <row r="319" spans="1:8" ht="15.75">
      <c r="A319" s="46"/>
      <c r="B319" s="47"/>
      <c r="C319" s="47"/>
      <c r="D319" s="47"/>
      <c r="E319" s="47"/>
      <c r="F319" s="47"/>
      <c r="G319" s="47"/>
      <c r="H319" s="47"/>
    </row>
    <row r="320" spans="1:8" ht="15.75">
      <c r="A320" s="46"/>
      <c r="B320" s="47"/>
      <c r="C320" s="47"/>
      <c r="D320" s="47"/>
      <c r="E320" s="47"/>
      <c r="F320" s="47"/>
      <c r="G320" s="47"/>
      <c r="H320" s="47"/>
    </row>
    <row r="321" spans="1:8" ht="15.75">
      <c r="A321" s="46"/>
      <c r="B321" s="47"/>
      <c r="C321" s="47"/>
      <c r="D321" s="47"/>
      <c r="E321" s="47"/>
      <c r="F321" s="47"/>
      <c r="G321" s="47"/>
      <c r="H321" s="47"/>
    </row>
    <row r="322" spans="1:8" ht="15.75">
      <c r="A322" s="46"/>
      <c r="B322" s="47"/>
      <c r="C322" s="47"/>
      <c r="D322" s="47"/>
      <c r="E322" s="47"/>
      <c r="F322" s="47"/>
      <c r="G322" s="47"/>
      <c r="H322" s="47"/>
    </row>
    <row r="323" spans="1:8" ht="15.75">
      <c r="A323" s="46"/>
      <c r="B323" s="47"/>
      <c r="C323" s="47"/>
      <c r="D323" s="47"/>
      <c r="E323" s="47"/>
      <c r="F323" s="47"/>
      <c r="G323" s="47"/>
      <c r="H323" s="47"/>
    </row>
    <row r="324" spans="1:8" ht="15.75">
      <c r="A324" s="46"/>
      <c r="B324" s="47"/>
      <c r="C324" s="47"/>
      <c r="D324" s="47"/>
      <c r="E324" s="47"/>
      <c r="F324" s="47"/>
      <c r="G324" s="47"/>
      <c r="H324" s="47"/>
    </row>
    <row r="325" spans="1:8" ht="15.75">
      <c r="A325" s="46"/>
      <c r="B325" s="47"/>
      <c r="C325" s="47"/>
      <c r="D325" s="47"/>
      <c r="E325" s="47"/>
      <c r="F325" s="47"/>
      <c r="G325" s="47"/>
      <c r="H325" s="47"/>
    </row>
    <row r="326" spans="1:8" ht="15.75">
      <c r="A326" s="46"/>
      <c r="B326" s="47"/>
      <c r="C326" s="47"/>
      <c r="D326" s="47"/>
      <c r="E326" s="47"/>
      <c r="F326" s="47"/>
      <c r="G326" s="47"/>
      <c r="H326" s="47"/>
    </row>
    <row r="327" spans="1:8" ht="15.75">
      <c r="A327" s="46"/>
      <c r="B327" s="47"/>
      <c r="C327" s="47"/>
      <c r="D327" s="47"/>
      <c r="E327" s="47"/>
      <c r="F327" s="47"/>
      <c r="G327" s="47"/>
      <c r="H327" s="47"/>
    </row>
    <row r="328" spans="1:8" ht="15.75">
      <c r="A328" s="46"/>
      <c r="B328" s="47"/>
      <c r="C328" s="47"/>
      <c r="D328" s="47"/>
      <c r="E328" s="47"/>
      <c r="F328" s="47"/>
      <c r="G328" s="47"/>
      <c r="H328" s="47"/>
    </row>
    <row r="329" spans="1:8" ht="15.75">
      <c r="A329" s="46"/>
      <c r="B329" s="47"/>
      <c r="C329" s="47"/>
      <c r="D329" s="47"/>
      <c r="E329" s="47"/>
      <c r="F329" s="47"/>
      <c r="G329" s="47"/>
      <c r="H329" s="47"/>
    </row>
    <row r="330" spans="1:8" ht="15.75">
      <c r="A330" s="46"/>
      <c r="B330" s="47"/>
      <c r="C330" s="47"/>
      <c r="D330" s="47"/>
      <c r="E330" s="47"/>
      <c r="F330" s="47"/>
      <c r="G330" s="47"/>
      <c r="H330" s="47"/>
    </row>
    <row r="331" spans="1:8" ht="15.75">
      <c r="A331" s="46"/>
      <c r="B331" s="47"/>
      <c r="C331" s="47"/>
      <c r="D331" s="47"/>
      <c r="E331" s="47"/>
      <c r="F331" s="47"/>
      <c r="G331" s="47"/>
      <c r="H331" s="47"/>
    </row>
    <row r="332" spans="1:8" ht="15.75">
      <c r="A332" s="46"/>
      <c r="B332" s="47"/>
      <c r="C332" s="47"/>
      <c r="D332" s="47"/>
      <c r="E332" s="47"/>
      <c r="F332" s="47"/>
      <c r="G332" s="47"/>
      <c r="H332" s="47"/>
    </row>
    <row r="333" spans="1:8" ht="15.75">
      <c r="A333" s="46"/>
      <c r="B333" s="47"/>
      <c r="C333" s="47"/>
      <c r="D333" s="47"/>
      <c r="E333" s="47"/>
      <c r="F333" s="47"/>
      <c r="G333" s="47"/>
      <c r="H333" s="47"/>
    </row>
    <row r="334" spans="1:8" ht="15.75">
      <c r="A334" s="46"/>
      <c r="B334" s="47"/>
      <c r="C334" s="47"/>
      <c r="D334" s="47"/>
      <c r="E334" s="47"/>
      <c r="F334" s="47"/>
      <c r="G334" s="47"/>
      <c r="H334" s="47"/>
    </row>
    <row r="335" spans="1:8" ht="15.75">
      <c r="A335" s="46"/>
      <c r="B335" s="47"/>
      <c r="C335" s="47"/>
      <c r="D335" s="47"/>
      <c r="E335" s="47"/>
      <c r="F335" s="47"/>
      <c r="G335" s="47"/>
      <c r="H335" s="47"/>
    </row>
    <row r="336" spans="1:8" ht="15.75">
      <c r="A336" s="46"/>
      <c r="B336" s="47"/>
      <c r="C336" s="47"/>
      <c r="D336" s="47"/>
      <c r="E336" s="47"/>
      <c r="F336" s="47"/>
      <c r="G336" s="47"/>
      <c r="H336" s="47"/>
    </row>
    <row r="337" spans="1:8" ht="15.75">
      <c r="A337" s="46"/>
      <c r="B337" s="47"/>
      <c r="C337" s="47"/>
      <c r="D337" s="47"/>
      <c r="E337" s="47"/>
      <c r="F337" s="47"/>
      <c r="G337" s="47"/>
      <c r="H337" s="47"/>
    </row>
    <row r="338" spans="1:8" ht="15.75">
      <c r="A338" s="46"/>
      <c r="B338" s="47"/>
      <c r="C338" s="47"/>
      <c r="D338" s="47"/>
      <c r="E338" s="47"/>
      <c r="F338" s="47"/>
      <c r="G338" s="47"/>
      <c r="H338" s="47"/>
    </row>
    <row r="339" spans="1:8" ht="15.75">
      <c r="A339" s="46"/>
      <c r="B339" s="47"/>
      <c r="C339" s="47"/>
      <c r="D339" s="47"/>
      <c r="E339" s="47"/>
      <c r="F339" s="47"/>
      <c r="G339" s="47"/>
      <c r="H339" s="47"/>
    </row>
    <row r="340" spans="1:8" ht="15.75">
      <c r="A340" s="46"/>
      <c r="B340" s="47"/>
      <c r="C340" s="47"/>
      <c r="D340" s="47"/>
      <c r="E340" s="47"/>
      <c r="F340" s="47"/>
      <c r="G340" s="47"/>
      <c r="H340" s="47"/>
    </row>
    <row r="341" spans="1:8" ht="15.75">
      <c r="A341" s="46"/>
      <c r="B341" s="47"/>
      <c r="C341" s="47"/>
      <c r="D341" s="47"/>
      <c r="E341" s="47"/>
      <c r="F341" s="47"/>
      <c r="G341" s="47"/>
      <c r="H341" s="47"/>
    </row>
    <row r="342" spans="1:8" ht="15.75">
      <c r="A342" s="46"/>
      <c r="B342" s="47"/>
      <c r="C342" s="47"/>
      <c r="D342" s="47"/>
      <c r="E342" s="47"/>
      <c r="F342" s="47"/>
      <c r="G342" s="47"/>
      <c r="H342" s="47"/>
    </row>
    <row r="343" spans="1:8" ht="15.75">
      <c r="A343" s="46"/>
      <c r="B343" s="47"/>
      <c r="C343" s="47"/>
      <c r="D343" s="47"/>
      <c r="E343" s="47"/>
      <c r="F343" s="47"/>
      <c r="G343" s="47"/>
      <c r="H343" s="47"/>
    </row>
    <row r="344" spans="1:8" ht="15.75">
      <c r="A344" s="46"/>
      <c r="B344" s="47"/>
      <c r="C344" s="47"/>
      <c r="D344" s="47"/>
      <c r="E344" s="47"/>
      <c r="F344" s="47"/>
      <c r="G344" s="47"/>
      <c r="H344" s="47"/>
    </row>
    <row r="345" spans="1:8" ht="15.75">
      <c r="A345" s="46"/>
      <c r="B345" s="47"/>
      <c r="C345" s="47"/>
      <c r="D345" s="47"/>
      <c r="E345" s="47"/>
      <c r="F345" s="47"/>
      <c r="G345" s="47"/>
      <c r="H345" s="47"/>
    </row>
    <row r="346" spans="1:8" ht="15.75">
      <c r="A346" s="46"/>
      <c r="B346" s="47"/>
      <c r="C346" s="47"/>
      <c r="D346" s="47"/>
      <c r="E346" s="47"/>
      <c r="F346" s="47"/>
      <c r="G346" s="47"/>
      <c r="H346" s="47"/>
    </row>
    <row r="347" spans="1:8" ht="15.75">
      <c r="A347" s="46"/>
      <c r="B347" s="47"/>
      <c r="C347" s="47"/>
      <c r="D347" s="47"/>
      <c r="E347" s="47"/>
      <c r="F347" s="47"/>
      <c r="G347" s="47"/>
      <c r="H347" s="47"/>
    </row>
    <row r="348" spans="1:8" ht="15.75">
      <c r="A348" s="46"/>
      <c r="B348" s="47"/>
      <c r="C348" s="47"/>
      <c r="D348" s="47"/>
      <c r="E348" s="47"/>
      <c r="F348" s="47"/>
      <c r="G348" s="47"/>
      <c r="H348" s="47"/>
    </row>
    <row r="349" spans="1:8" ht="15.75">
      <c r="A349" s="46"/>
      <c r="B349" s="47"/>
      <c r="C349" s="47"/>
      <c r="D349" s="47"/>
      <c r="E349" s="47"/>
      <c r="F349" s="47"/>
      <c r="G349" s="47"/>
      <c r="H349" s="47"/>
    </row>
    <row r="350" spans="1:8" ht="15.75">
      <c r="A350" s="46"/>
      <c r="B350" s="47"/>
      <c r="C350" s="47"/>
      <c r="D350" s="47"/>
      <c r="E350" s="47"/>
      <c r="F350" s="47"/>
      <c r="G350" s="47"/>
      <c r="H350" s="47"/>
    </row>
    <row r="351" spans="1:8" ht="15.75">
      <c r="A351" s="46"/>
      <c r="B351" s="47"/>
      <c r="C351" s="47"/>
      <c r="D351" s="47"/>
      <c r="E351" s="47"/>
      <c r="F351" s="47"/>
      <c r="G351" s="47"/>
      <c r="H351" s="47"/>
    </row>
    <row r="352" spans="1:8" ht="15.75">
      <c r="A352" s="46"/>
      <c r="B352" s="47"/>
      <c r="C352" s="47"/>
      <c r="D352" s="47"/>
      <c r="E352" s="47"/>
      <c r="F352" s="47"/>
      <c r="G352" s="47"/>
      <c r="H352" s="47"/>
    </row>
    <row r="353" spans="1:8" ht="15.75">
      <c r="A353" s="46"/>
      <c r="B353" s="47"/>
      <c r="C353" s="47"/>
      <c r="D353" s="47"/>
      <c r="E353" s="47"/>
      <c r="F353" s="47"/>
      <c r="G353" s="47"/>
      <c r="H353" s="47"/>
    </row>
    <row r="354" spans="1:8" ht="15.75">
      <c r="A354" s="46"/>
      <c r="B354" s="47"/>
      <c r="C354" s="47"/>
      <c r="D354" s="47"/>
      <c r="E354" s="47"/>
      <c r="F354" s="47"/>
      <c r="G354" s="47"/>
      <c r="H354" s="47"/>
    </row>
    <row r="355" spans="1:8" ht="15.75">
      <c r="A355" s="46"/>
      <c r="B355" s="47"/>
      <c r="C355" s="47"/>
      <c r="D355" s="47"/>
      <c r="E355" s="47"/>
      <c r="F355" s="47"/>
      <c r="G355" s="47"/>
      <c r="H355" s="47"/>
    </row>
    <row r="356" spans="1:8" ht="15.75">
      <c r="A356" s="46"/>
      <c r="B356" s="47"/>
      <c r="C356" s="47"/>
      <c r="D356" s="47"/>
      <c r="E356" s="47"/>
      <c r="F356" s="47"/>
      <c r="G356" s="47"/>
      <c r="H356" s="47"/>
    </row>
    <row r="357" spans="1:8" ht="15.75">
      <c r="A357" s="46"/>
      <c r="B357" s="47"/>
      <c r="C357" s="47"/>
      <c r="D357" s="47"/>
      <c r="E357" s="47"/>
      <c r="F357" s="47"/>
      <c r="G357" s="47"/>
      <c r="H357" s="47"/>
    </row>
    <row r="358" spans="1:8" ht="15.75">
      <c r="A358" s="46"/>
      <c r="B358" s="47"/>
      <c r="C358" s="47"/>
      <c r="D358" s="47"/>
      <c r="E358" s="47"/>
      <c r="F358" s="47"/>
      <c r="G358" s="47"/>
      <c r="H358" s="47"/>
    </row>
    <row r="359" spans="1:8" ht="15.75">
      <c r="A359" s="46"/>
      <c r="B359" s="47"/>
      <c r="C359" s="47"/>
      <c r="D359" s="47"/>
      <c r="E359" s="47"/>
      <c r="F359" s="47"/>
      <c r="G359" s="47"/>
      <c r="H359" s="47"/>
    </row>
    <row r="360" spans="1:8" ht="15.75">
      <c r="A360" s="46"/>
      <c r="B360" s="47"/>
      <c r="C360" s="47"/>
      <c r="D360" s="47"/>
      <c r="E360" s="47"/>
      <c r="F360" s="47"/>
      <c r="G360" s="47"/>
      <c r="H360" s="47"/>
    </row>
    <row r="361" spans="1:8" ht="15.75">
      <c r="A361" s="46"/>
      <c r="B361" s="47"/>
      <c r="C361" s="47"/>
      <c r="D361" s="47"/>
      <c r="E361" s="47"/>
      <c r="F361" s="47"/>
      <c r="G361" s="47"/>
      <c r="H361" s="47"/>
    </row>
    <row r="362" spans="1:8" ht="15.75">
      <c r="A362" s="46"/>
      <c r="B362" s="47"/>
      <c r="C362" s="47"/>
      <c r="D362" s="47"/>
      <c r="E362" s="47"/>
      <c r="F362" s="47"/>
      <c r="G362" s="47"/>
      <c r="H362" s="47"/>
    </row>
    <row r="363" spans="1:8" ht="15.75">
      <c r="A363" s="46"/>
      <c r="B363" s="47"/>
      <c r="C363" s="47"/>
      <c r="D363" s="47"/>
      <c r="E363" s="47"/>
      <c r="F363" s="47"/>
      <c r="G363" s="47"/>
      <c r="H363" s="47"/>
    </row>
    <row r="364" spans="1:8" ht="15.75">
      <c r="A364" s="46"/>
      <c r="B364" s="47"/>
      <c r="C364" s="47"/>
      <c r="D364" s="47"/>
      <c r="E364" s="47"/>
      <c r="F364" s="47"/>
      <c r="G364" s="47"/>
      <c r="H364" s="47"/>
    </row>
    <row r="365" spans="1:8" ht="15.75">
      <c r="A365" s="46"/>
      <c r="B365" s="47"/>
      <c r="C365" s="47"/>
      <c r="D365" s="47"/>
      <c r="E365" s="47"/>
      <c r="F365" s="47"/>
      <c r="G365" s="47"/>
      <c r="H365" s="47"/>
    </row>
    <row r="366" spans="1:8" ht="15.75">
      <c r="A366" s="46"/>
      <c r="B366" s="47"/>
      <c r="C366" s="47"/>
      <c r="D366" s="47"/>
      <c r="E366" s="47"/>
      <c r="F366" s="47"/>
      <c r="G366" s="47"/>
      <c r="H366" s="47"/>
    </row>
    <row r="367" spans="1:8" ht="15.75">
      <c r="A367" s="46"/>
      <c r="B367" s="47"/>
      <c r="C367" s="47"/>
      <c r="D367" s="47"/>
      <c r="E367" s="47"/>
      <c r="F367" s="47"/>
      <c r="G367" s="47"/>
      <c r="H367" s="47"/>
    </row>
    <row r="368" spans="1:8" ht="15.75">
      <c r="A368" s="46"/>
      <c r="B368" s="47"/>
      <c r="C368" s="47"/>
      <c r="D368" s="47"/>
      <c r="E368" s="47"/>
      <c r="F368" s="47"/>
      <c r="G368" s="47"/>
      <c r="H368" s="47"/>
    </row>
    <row r="369" spans="1:8" ht="15.75">
      <c r="A369" s="46"/>
      <c r="B369" s="47"/>
      <c r="C369" s="47"/>
      <c r="D369" s="47"/>
      <c r="E369" s="47"/>
      <c r="F369" s="47"/>
      <c r="G369" s="47"/>
      <c r="H369" s="47"/>
    </row>
    <row r="370" spans="1:8" ht="15.75">
      <c r="A370" s="46"/>
      <c r="B370" s="47"/>
      <c r="C370" s="47"/>
      <c r="D370" s="47"/>
      <c r="E370" s="47"/>
      <c r="F370" s="47"/>
      <c r="G370" s="47"/>
      <c r="H370" s="47"/>
    </row>
    <row r="371" spans="1:8" ht="15.75">
      <c r="A371" s="46"/>
      <c r="B371" s="47"/>
      <c r="C371" s="47"/>
      <c r="D371" s="47"/>
      <c r="E371" s="47"/>
      <c r="F371" s="47"/>
      <c r="G371" s="47"/>
      <c r="H371" s="47"/>
    </row>
    <row r="372" spans="1:8" ht="15.75">
      <c r="A372" s="46"/>
      <c r="B372" s="47"/>
      <c r="C372" s="47"/>
      <c r="D372" s="47"/>
      <c r="E372" s="47"/>
      <c r="F372" s="47"/>
      <c r="G372" s="47"/>
      <c r="H372" s="47"/>
    </row>
    <row r="373" spans="1:8" ht="15.75">
      <c r="A373" s="46"/>
      <c r="B373" s="47"/>
      <c r="C373" s="47"/>
      <c r="D373" s="47"/>
      <c r="E373" s="47"/>
      <c r="F373" s="47"/>
      <c r="G373" s="47"/>
      <c r="H373" s="47"/>
    </row>
    <row r="374" spans="1:8" ht="15.75">
      <c r="A374" s="46"/>
      <c r="B374" s="47"/>
      <c r="C374" s="47"/>
      <c r="D374" s="47"/>
      <c r="E374" s="47"/>
      <c r="F374" s="47"/>
      <c r="G374" s="47"/>
      <c r="H374" s="47"/>
    </row>
    <row r="375" spans="1:8" ht="15.75">
      <c r="A375" s="46"/>
      <c r="B375" s="47"/>
      <c r="C375" s="47"/>
      <c r="D375" s="47"/>
      <c r="E375" s="47"/>
      <c r="F375" s="47"/>
      <c r="G375" s="47"/>
      <c r="H375" s="47"/>
    </row>
    <row r="376" spans="1:8" ht="15.75">
      <c r="A376" s="46"/>
      <c r="B376" s="47"/>
      <c r="C376" s="47"/>
      <c r="D376" s="47"/>
      <c r="E376" s="47"/>
      <c r="F376" s="47"/>
      <c r="G376" s="47"/>
      <c r="H376" s="47"/>
    </row>
    <row r="377" spans="1:8" ht="15.75">
      <c r="A377" s="46"/>
      <c r="B377" s="47"/>
      <c r="C377" s="47"/>
      <c r="D377" s="47"/>
      <c r="E377" s="47"/>
      <c r="F377" s="47"/>
      <c r="G377" s="47"/>
      <c r="H377" s="47"/>
    </row>
    <row r="378" spans="1:8" ht="15.75">
      <c r="A378" s="46"/>
      <c r="B378" s="47"/>
      <c r="C378" s="47"/>
      <c r="D378" s="47"/>
      <c r="E378" s="47"/>
      <c r="F378" s="47"/>
      <c r="G378" s="47"/>
      <c r="H378" s="47"/>
    </row>
    <row r="379" spans="1:8" ht="15.75">
      <c r="A379" s="46"/>
      <c r="B379" s="47"/>
      <c r="C379" s="47"/>
      <c r="D379" s="47"/>
      <c r="E379" s="47"/>
      <c r="F379" s="47"/>
      <c r="G379" s="47"/>
      <c r="H379" s="47"/>
    </row>
    <row r="380" spans="1:8" ht="15.75">
      <c r="A380" s="46"/>
      <c r="B380" s="47"/>
      <c r="C380" s="47"/>
      <c r="D380" s="47"/>
      <c r="E380" s="47"/>
      <c r="F380" s="47"/>
      <c r="G380" s="47"/>
      <c r="H380" s="47"/>
    </row>
    <row r="381" spans="1:8" ht="15.75">
      <c r="A381" s="46"/>
      <c r="B381" s="47"/>
      <c r="C381" s="47"/>
      <c r="D381" s="47"/>
      <c r="E381" s="47"/>
      <c r="F381" s="47"/>
      <c r="G381" s="47"/>
      <c r="H381" s="47"/>
    </row>
    <row r="382" spans="1:8" ht="15.75">
      <c r="A382" s="46"/>
      <c r="B382" s="47"/>
      <c r="C382" s="47"/>
      <c r="D382" s="47"/>
      <c r="E382" s="47"/>
      <c r="F382" s="47"/>
      <c r="G382" s="47"/>
      <c r="H382" s="47"/>
    </row>
    <row r="383" spans="1:8" ht="15.75">
      <c r="A383" s="46"/>
      <c r="B383" s="47"/>
      <c r="C383" s="47"/>
      <c r="D383" s="47"/>
      <c r="E383" s="47"/>
      <c r="F383" s="47"/>
      <c r="G383" s="47"/>
      <c r="H383" s="47"/>
    </row>
    <row r="384" spans="1:8" ht="15.75">
      <c r="A384" s="46"/>
      <c r="B384" s="47"/>
      <c r="C384" s="47"/>
      <c r="D384" s="47"/>
      <c r="E384" s="47"/>
      <c r="F384" s="47"/>
      <c r="G384" s="47"/>
      <c r="H384" s="47"/>
    </row>
    <row r="385" spans="1:8" ht="15.75">
      <c r="A385" s="46"/>
      <c r="B385" s="47"/>
      <c r="C385" s="47"/>
      <c r="D385" s="47"/>
      <c r="E385" s="47"/>
      <c r="F385" s="47"/>
      <c r="G385" s="47"/>
      <c r="H385" s="47"/>
    </row>
    <row r="386" spans="1:8" ht="15.75">
      <c r="A386" s="46"/>
      <c r="B386" s="47"/>
      <c r="C386" s="47"/>
      <c r="D386" s="47"/>
      <c r="E386" s="47"/>
      <c r="F386" s="47"/>
      <c r="G386" s="47"/>
      <c r="H386" s="47"/>
    </row>
    <row r="387" spans="1:8" ht="15.75">
      <c r="A387" s="46"/>
      <c r="B387" s="47"/>
      <c r="C387" s="47"/>
      <c r="D387" s="47"/>
      <c r="E387" s="47"/>
      <c r="F387" s="47"/>
      <c r="G387" s="47"/>
      <c r="H387" s="47"/>
    </row>
    <row r="388" spans="1:8" ht="15.75">
      <c r="A388" s="46"/>
      <c r="B388" s="47"/>
      <c r="C388" s="47"/>
      <c r="D388" s="47"/>
      <c r="E388" s="47"/>
      <c r="F388" s="47"/>
      <c r="G388" s="47"/>
      <c r="H388" s="47"/>
    </row>
    <row r="389" spans="1:8" ht="15.75">
      <c r="A389" s="46"/>
      <c r="B389" s="47"/>
      <c r="C389" s="47"/>
      <c r="D389" s="47"/>
      <c r="E389" s="47"/>
      <c r="F389" s="47"/>
      <c r="G389" s="47"/>
      <c r="H389" s="47"/>
    </row>
    <row r="390" spans="1:8" ht="15.75">
      <c r="A390" s="46"/>
      <c r="B390" s="47"/>
      <c r="C390" s="47"/>
      <c r="D390" s="47"/>
      <c r="E390" s="47"/>
      <c r="F390" s="47"/>
      <c r="G390" s="47"/>
      <c r="H390" s="47"/>
    </row>
    <row r="391" spans="1:8" ht="15.75">
      <c r="A391" s="46"/>
      <c r="B391" s="47"/>
      <c r="C391" s="47"/>
      <c r="D391" s="47"/>
      <c r="E391" s="47"/>
      <c r="F391" s="47"/>
      <c r="G391" s="47"/>
      <c r="H391" s="47"/>
    </row>
    <row r="392" spans="1:8" ht="15.75">
      <c r="A392" s="46"/>
      <c r="B392" s="47"/>
      <c r="C392" s="47"/>
      <c r="D392" s="47"/>
      <c r="E392" s="47"/>
      <c r="F392" s="47"/>
      <c r="G392" s="47"/>
      <c r="H392" s="47"/>
    </row>
    <row r="393" spans="1:8" ht="15.75">
      <c r="A393" s="46"/>
      <c r="B393" s="47"/>
      <c r="C393" s="47"/>
      <c r="D393" s="47"/>
      <c r="E393" s="47"/>
      <c r="F393" s="47"/>
      <c r="G393" s="47"/>
      <c r="H393" s="47"/>
    </row>
    <row r="394" spans="1:8" ht="15.75">
      <c r="A394" s="46"/>
      <c r="B394" s="47"/>
      <c r="C394" s="47"/>
      <c r="D394" s="47"/>
      <c r="E394" s="47"/>
      <c r="F394" s="47"/>
      <c r="G394" s="47"/>
      <c r="H394" s="47"/>
    </row>
    <row r="395" spans="1:8" ht="15.75">
      <c r="A395" s="46"/>
      <c r="B395" s="47"/>
      <c r="C395" s="47"/>
      <c r="D395" s="47"/>
      <c r="E395" s="47"/>
      <c r="F395" s="47"/>
      <c r="G395" s="47"/>
      <c r="H395" s="47"/>
    </row>
    <row r="396" spans="1:8" ht="15.75">
      <c r="A396" s="46"/>
      <c r="B396" s="47"/>
      <c r="C396" s="47"/>
      <c r="D396" s="47"/>
      <c r="E396" s="47"/>
      <c r="F396" s="47"/>
      <c r="G396" s="47"/>
      <c r="H396" s="47"/>
    </row>
    <row r="397" spans="1:8" ht="15.75">
      <c r="A397" s="46"/>
      <c r="B397" s="47"/>
      <c r="C397" s="47"/>
      <c r="D397" s="47"/>
      <c r="E397" s="47"/>
      <c r="F397" s="47"/>
      <c r="G397" s="47"/>
      <c r="H397" s="47"/>
    </row>
    <row r="398" spans="1:8" ht="15.75">
      <c r="A398" s="46"/>
      <c r="B398" s="47"/>
      <c r="C398" s="47"/>
      <c r="D398" s="47"/>
      <c r="E398" s="47"/>
      <c r="F398" s="47"/>
      <c r="G398" s="47"/>
      <c r="H398" s="47"/>
    </row>
    <row r="399" spans="1:8" ht="15.75">
      <c r="A399" s="46"/>
      <c r="B399" s="47"/>
      <c r="C399" s="47"/>
      <c r="D399" s="47"/>
      <c r="E399" s="47"/>
      <c r="F399" s="47"/>
      <c r="G399" s="47"/>
      <c r="H399" s="47"/>
    </row>
    <row r="400" spans="1:8" ht="15.75">
      <c r="A400" s="46"/>
      <c r="B400" s="47"/>
      <c r="C400" s="47"/>
      <c r="D400" s="47"/>
      <c r="E400" s="47"/>
      <c r="F400" s="47"/>
      <c r="G400" s="47"/>
      <c r="H400" s="47"/>
    </row>
    <row r="401" spans="1:8" ht="15.75">
      <c r="A401" s="46"/>
      <c r="B401" s="47"/>
      <c r="C401" s="47"/>
      <c r="D401" s="47"/>
      <c r="E401" s="47"/>
      <c r="F401" s="47"/>
      <c r="G401" s="47"/>
      <c r="H401" s="47"/>
    </row>
    <row r="402" spans="1:8" ht="15.75">
      <c r="A402" s="46"/>
      <c r="B402" s="47"/>
      <c r="C402" s="47"/>
      <c r="D402" s="47"/>
      <c r="E402" s="47"/>
      <c r="F402" s="47"/>
      <c r="G402" s="47"/>
      <c r="H402" s="47"/>
    </row>
    <row r="403" spans="1:8" ht="15.75">
      <c r="A403" s="46"/>
      <c r="B403" s="47"/>
      <c r="C403" s="47"/>
      <c r="D403" s="47"/>
      <c r="E403" s="47"/>
      <c r="F403" s="47"/>
      <c r="G403" s="47"/>
      <c r="H403" s="47"/>
    </row>
    <row r="404" spans="1:8" ht="15.75">
      <c r="A404" s="46"/>
      <c r="B404" s="47"/>
      <c r="C404" s="47"/>
      <c r="D404" s="47"/>
      <c r="E404" s="47"/>
      <c r="F404" s="47"/>
      <c r="G404" s="47"/>
      <c r="H404" s="47"/>
    </row>
    <row r="405" spans="1:8" ht="15.75">
      <c r="A405" s="46"/>
      <c r="B405" s="47"/>
      <c r="C405" s="47"/>
      <c r="D405" s="47"/>
      <c r="E405" s="47"/>
      <c r="F405" s="47"/>
      <c r="G405" s="47"/>
      <c r="H405" s="47"/>
    </row>
    <row r="406" spans="1:8" ht="15.75">
      <c r="A406" s="46"/>
      <c r="B406" s="47"/>
      <c r="C406" s="47"/>
      <c r="D406" s="47"/>
      <c r="E406" s="47"/>
      <c r="F406" s="47"/>
      <c r="G406" s="47"/>
      <c r="H406" s="47"/>
    </row>
    <row r="407" spans="1:8" ht="15.75">
      <c r="A407" s="46"/>
      <c r="B407" s="47"/>
      <c r="C407" s="47"/>
      <c r="D407" s="47"/>
      <c r="E407" s="47"/>
      <c r="F407" s="47"/>
      <c r="G407" s="47"/>
      <c r="H407" s="47"/>
    </row>
    <row r="408" spans="1:8" ht="15.75">
      <c r="A408" s="46"/>
      <c r="B408" s="47"/>
      <c r="C408" s="47"/>
      <c r="D408" s="47"/>
      <c r="E408" s="47"/>
      <c r="F408" s="47"/>
      <c r="G408" s="47"/>
      <c r="H408" s="47"/>
    </row>
    <row r="409" spans="1:8" ht="15.75">
      <c r="A409" s="46"/>
      <c r="B409" s="47"/>
      <c r="C409" s="47"/>
      <c r="D409" s="47"/>
      <c r="E409" s="47"/>
      <c r="F409" s="47"/>
      <c r="G409" s="47"/>
      <c r="H409" s="47"/>
    </row>
    <row r="410" spans="1:8" ht="15.75">
      <c r="A410" s="46"/>
      <c r="B410" s="47"/>
      <c r="C410" s="47"/>
      <c r="D410" s="47"/>
      <c r="E410" s="47"/>
      <c r="F410" s="47"/>
      <c r="G410" s="47"/>
      <c r="H410" s="47"/>
    </row>
    <row r="411" spans="1:8" ht="15.75">
      <c r="A411" s="46"/>
      <c r="B411" s="47"/>
      <c r="C411" s="47"/>
      <c r="D411" s="47"/>
      <c r="E411" s="47"/>
      <c r="F411" s="47"/>
      <c r="G411" s="47"/>
      <c r="H411" s="47"/>
    </row>
    <row r="412" spans="1:8" ht="15.75">
      <c r="A412" s="46"/>
      <c r="B412" s="47"/>
      <c r="C412" s="47"/>
      <c r="D412" s="47"/>
      <c r="E412" s="47"/>
      <c r="F412" s="47"/>
      <c r="G412" s="47"/>
      <c r="H412" s="47"/>
    </row>
    <row r="413" spans="1:8" ht="15.75">
      <c r="A413" s="46"/>
      <c r="B413" s="47"/>
      <c r="C413" s="47"/>
      <c r="D413" s="47"/>
      <c r="E413" s="47"/>
      <c r="F413" s="47"/>
      <c r="G413" s="47"/>
      <c r="H413" s="47"/>
    </row>
    <row r="414" spans="1:8" ht="15.75">
      <c r="A414" s="46"/>
      <c r="B414" s="47"/>
      <c r="C414" s="47"/>
      <c r="D414" s="47"/>
      <c r="E414" s="47"/>
      <c r="F414" s="47"/>
      <c r="G414" s="47"/>
      <c r="H414" s="47"/>
    </row>
    <row r="415" spans="1:8" ht="15.75">
      <c r="A415" s="46"/>
      <c r="B415" s="47"/>
      <c r="C415" s="47"/>
      <c r="D415" s="47"/>
      <c r="E415" s="47"/>
      <c r="F415" s="47"/>
      <c r="G415" s="47"/>
      <c r="H415" s="47"/>
    </row>
    <row r="416" spans="1:8" ht="15.75">
      <c r="A416" s="46"/>
      <c r="B416" s="47"/>
      <c r="C416" s="47"/>
      <c r="D416" s="47"/>
      <c r="E416" s="47"/>
      <c r="F416" s="47"/>
      <c r="G416" s="47"/>
      <c r="H416" s="47"/>
    </row>
    <row r="417" spans="1:8" ht="15.75">
      <c r="A417" s="46"/>
      <c r="B417" s="47"/>
      <c r="C417" s="47"/>
      <c r="D417" s="47"/>
      <c r="E417" s="47"/>
      <c r="F417" s="47"/>
      <c r="G417" s="47"/>
      <c r="H417" s="47"/>
    </row>
    <row r="418" spans="1:8" ht="15.75">
      <c r="A418" s="46"/>
      <c r="B418" s="47"/>
      <c r="C418" s="47"/>
      <c r="D418" s="47"/>
      <c r="E418" s="47"/>
      <c r="F418" s="47"/>
      <c r="G418" s="47"/>
      <c r="H418" s="47"/>
    </row>
    <row r="419" spans="1:8" ht="15.75">
      <c r="A419" s="46"/>
      <c r="B419" s="47"/>
      <c r="C419" s="47"/>
      <c r="D419" s="47"/>
      <c r="E419" s="47"/>
      <c r="F419" s="47"/>
      <c r="G419" s="47"/>
      <c r="H419" s="47"/>
    </row>
    <row r="420" spans="1:8" ht="15.75">
      <c r="A420" s="46"/>
      <c r="B420" s="47"/>
      <c r="C420" s="47"/>
      <c r="D420" s="47"/>
      <c r="E420" s="47"/>
      <c r="F420" s="47"/>
      <c r="G420" s="47"/>
      <c r="H420" s="47"/>
    </row>
    <row r="421" spans="1:8" ht="15.75">
      <c r="A421" s="46"/>
      <c r="B421" s="47"/>
      <c r="C421" s="47"/>
      <c r="D421" s="47"/>
      <c r="E421" s="47"/>
      <c r="F421" s="47"/>
      <c r="G421" s="47"/>
      <c r="H421" s="47"/>
    </row>
    <row r="422" spans="1:8" ht="15.75">
      <c r="A422" s="46"/>
      <c r="B422" s="47"/>
      <c r="C422" s="47"/>
      <c r="D422" s="47"/>
      <c r="E422" s="47"/>
      <c r="F422" s="47"/>
      <c r="G422" s="47"/>
      <c r="H422" s="47"/>
    </row>
    <row r="423" spans="1:8" ht="15.75">
      <c r="A423" s="46"/>
      <c r="B423" s="47"/>
      <c r="C423" s="47"/>
      <c r="D423" s="47"/>
      <c r="E423" s="47"/>
      <c r="F423" s="47"/>
      <c r="G423" s="47"/>
      <c r="H423" s="47"/>
    </row>
    <row r="424" spans="1:8" ht="15.75">
      <c r="A424" s="46"/>
      <c r="B424" s="47"/>
      <c r="C424" s="47"/>
      <c r="D424" s="47"/>
      <c r="E424" s="47"/>
      <c r="F424" s="47"/>
      <c r="G424" s="47"/>
      <c r="H424" s="47"/>
    </row>
    <row r="425" spans="1:8" ht="15.75">
      <c r="A425" s="46"/>
      <c r="B425" s="47"/>
      <c r="C425" s="47"/>
      <c r="D425" s="47"/>
      <c r="E425" s="47"/>
      <c r="F425" s="47"/>
      <c r="G425" s="47"/>
      <c r="H425" s="47"/>
    </row>
    <row r="426" spans="1:8" ht="15.75">
      <c r="A426" s="46"/>
      <c r="B426" s="47"/>
      <c r="C426" s="47"/>
      <c r="D426" s="47"/>
      <c r="E426" s="47"/>
      <c r="F426" s="47"/>
      <c r="G426" s="47"/>
      <c r="H426" s="47"/>
    </row>
    <row r="427" spans="1:8" ht="15.75">
      <c r="A427" s="46"/>
      <c r="B427" s="47"/>
      <c r="C427" s="47"/>
      <c r="D427" s="47"/>
      <c r="E427" s="47"/>
      <c r="F427" s="47"/>
      <c r="G427" s="47"/>
      <c r="H427" s="47"/>
    </row>
    <row r="428" spans="1:8" ht="15.75">
      <c r="A428" s="46"/>
      <c r="B428" s="47"/>
      <c r="C428" s="47"/>
      <c r="D428" s="47"/>
      <c r="E428" s="47"/>
      <c r="F428" s="47"/>
      <c r="G428" s="47"/>
      <c r="H428" s="47"/>
    </row>
    <row r="429" spans="1:8" ht="15.75">
      <c r="A429" s="46"/>
      <c r="B429" s="47"/>
      <c r="C429" s="47"/>
      <c r="D429" s="47"/>
      <c r="E429" s="47"/>
      <c r="F429" s="47"/>
      <c r="G429" s="47"/>
      <c r="H429" s="47"/>
    </row>
    <row r="430" spans="1:8" ht="15.75">
      <c r="A430" s="46"/>
      <c r="B430" s="47"/>
      <c r="C430" s="47"/>
      <c r="D430" s="47"/>
      <c r="E430" s="47"/>
      <c r="F430" s="47"/>
      <c r="G430" s="47"/>
      <c r="H430" s="47"/>
    </row>
    <row r="431" spans="1:8" ht="15.75">
      <c r="A431" s="46"/>
      <c r="B431" s="47"/>
      <c r="C431" s="47"/>
      <c r="D431" s="47"/>
      <c r="E431" s="47"/>
      <c r="F431" s="47"/>
      <c r="G431" s="47"/>
      <c r="H431" s="47"/>
    </row>
    <row r="432" spans="1:8" ht="15.75">
      <c r="A432" s="46"/>
      <c r="B432" s="47"/>
      <c r="C432" s="47"/>
      <c r="D432" s="47"/>
      <c r="E432" s="47"/>
      <c r="F432" s="47"/>
      <c r="G432" s="47"/>
      <c r="H432" s="47"/>
    </row>
    <row r="433" spans="1:8" ht="15.75">
      <c r="A433" s="46"/>
      <c r="B433" s="47"/>
      <c r="C433" s="47"/>
      <c r="D433" s="47"/>
      <c r="E433" s="47"/>
      <c r="F433" s="47"/>
      <c r="G433" s="47"/>
      <c r="H433" s="47"/>
    </row>
    <row r="434" spans="1:8" ht="15.75">
      <c r="A434" s="46"/>
      <c r="B434" s="47"/>
      <c r="C434" s="47"/>
      <c r="D434" s="47"/>
      <c r="E434" s="47"/>
      <c r="F434" s="47"/>
      <c r="G434" s="47"/>
      <c r="H434" s="47"/>
    </row>
    <row r="435" spans="1:8" ht="15.75">
      <c r="A435" s="46"/>
      <c r="B435" s="47"/>
      <c r="C435" s="47"/>
      <c r="D435" s="47"/>
      <c r="E435" s="47"/>
      <c r="F435" s="47"/>
      <c r="G435" s="47"/>
      <c r="H435" s="47"/>
    </row>
    <row r="436" spans="1:8" ht="15.75">
      <c r="A436" s="46"/>
      <c r="B436" s="47"/>
      <c r="C436" s="47"/>
      <c r="D436" s="47"/>
      <c r="E436" s="47"/>
      <c r="F436" s="47"/>
      <c r="G436" s="47"/>
      <c r="H436" s="47"/>
    </row>
    <row r="437" spans="1:8" ht="15.75">
      <c r="A437" s="46"/>
      <c r="B437" s="47"/>
      <c r="C437" s="47"/>
      <c r="D437" s="47"/>
      <c r="E437" s="47"/>
      <c r="F437" s="47"/>
      <c r="G437" s="47"/>
      <c r="H437" s="47"/>
    </row>
    <row r="438" spans="1:8" ht="15.75">
      <c r="A438" s="46"/>
      <c r="B438" s="47"/>
      <c r="C438" s="47"/>
      <c r="D438" s="47"/>
      <c r="E438" s="47"/>
      <c r="F438" s="47"/>
      <c r="G438" s="47"/>
      <c r="H438" s="47"/>
    </row>
    <row r="439" spans="1:8" ht="15.75">
      <c r="A439" s="46"/>
      <c r="B439" s="47"/>
      <c r="C439" s="47"/>
      <c r="D439" s="47"/>
      <c r="E439" s="47"/>
      <c r="F439" s="47"/>
      <c r="G439" s="47"/>
      <c r="H439" s="47"/>
    </row>
    <row r="440" spans="1:8" ht="15.75">
      <c r="A440" s="46"/>
      <c r="B440" s="47"/>
      <c r="C440" s="47"/>
      <c r="D440" s="47"/>
      <c r="E440" s="47"/>
      <c r="F440" s="47"/>
      <c r="G440" s="47"/>
      <c r="H440" s="47"/>
    </row>
    <row r="441" spans="1:8" ht="15.75">
      <c r="A441" s="46"/>
      <c r="B441" s="47"/>
      <c r="C441" s="47"/>
      <c r="D441" s="47"/>
      <c r="E441" s="47"/>
      <c r="F441" s="47"/>
      <c r="G441" s="47"/>
      <c r="H441" s="47"/>
    </row>
    <row r="442" spans="1:8" ht="15.75">
      <c r="A442" s="46"/>
      <c r="B442" s="47"/>
      <c r="C442" s="47"/>
      <c r="D442" s="47"/>
      <c r="E442" s="47"/>
      <c r="F442" s="47"/>
      <c r="G442" s="47"/>
      <c r="H442" s="47"/>
    </row>
    <row r="443" spans="1:8" ht="15.75">
      <c r="A443" s="46"/>
      <c r="B443" s="47"/>
      <c r="C443" s="47"/>
      <c r="D443" s="47"/>
      <c r="E443" s="47"/>
      <c r="F443" s="47"/>
      <c r="G443" s="47"/>
      <c r="H443" s="47"/>
    </row>
    <row r="444" spans="1:8" ht="15.75">
      <c r="A444" s="46"/>
      <c r="B444" s="47"/>
      <c r="C444" s="47"/>
      <c r="D444" s="47"/>
      <c r="E444" s="47"/>
      <c r="F444" s="47"/>
      <c r="G444" s="47"/>
      <c r="H444" s="47"/>
    </row>
    <row r="445" spans="1:8" ht="15.75">
      <c r="A445" s="46"/>
      <c r="B445" s="47"/>
      <c r="C445" s="47"/>
      <c r="D445" s="47"/>
      <c r="E445" s="47"/>
      <c r="F445" s="47"/>
      <c r="G445" s="47"/>
      <c r="H445" s="47"/>
    </row>
    <row r="446" spans="1:8" ht="15.75">
      <c r="A446" s="46"/>
      <c r="B446" s="47"/>
      <c r="C446" s="47"/>
      <c r="D446" s="47"/>
      <c r="E446" s="47"/>
      <c r="F446" s="47"/>
      <c r="G446" s="47"/>
      <c r="H446" s="47"/>
    </row>
    <row r="447" spans="1:8" ht="15.75">
      <c r="A447" s="46"/>
      <c r="B447" s="47"/>
      <c r="C447" s="47"/>
      <c r="D447" s="47"/>
      <c r="E447" s="47"/>
      <c r="F447" s="47"/>
      <c r="G447" s="47"/>
      <c r="H447" s="47"/>
    </row>
    <row r="448" spans="1:8" ht="15.75">
      <c r="A448" s="46"/>
      <c r="B448" s="47"/>
      <c r="C448" s="47"/>
      <c r="D448" s="47"/>
      <c r="E448" s="47"/>
      <c r="F448" s="47"/>
      <c r="G448" s="47"/>
      <c r="H448" s="47"/>
    </row>
    <row r="449" spans="1:8" ht="15.75">
      <c r="A449" s="46"/>
      <c r="B449" s="47"/>
      <c r="C449" s="47"/>
      <c r="D449" s="47"/>
      <c r="E449" s="47"/>
      <c r="F449" s="47"/>
      <c r="G449" s="47"/>
      <c r="H449" s="47"/>
    </row>
    <row r="450" spans="1:8" ht="15.75">
      <c r="A450" s="46"/>
      <c r="B450" s="47"/>
      <c r="C450" s="47"/>
      <c r="D450" s="47"/>
      <c r="E450" s="47"/>
      <c r="F450" s="47"/>
      <c r="G450" s="47"/>
      <c r="H450" s="47"/>
    </row>
    <row r="451" spans="1:8" ht="15.75">
      <c r="A451" s="46"/>
      <c r="B451" s="47"/>
      <c r="C451" s="47"/>
      <c r="D451" s="47"/>
      <c r="E451" s="47"/>
      <c r="F451" s="47"/>
      <c r="G451" s="47"/>
      <c r="H451" s="47"/>
    </row>
    <row r="452" spans="1:8" ht="15.75">
      <c r="A452" s="46"/>
      <c r="B452" s="47"/>
      <c r="C452" s="47"/>
      <c r="D452" s="47"/>
      <c r="E452" s="47"/>
      <c r="F452" s="47"/>
      <c r="G452" s="47"/>
      <c r="H452" s="47"/>
    </row>
    <row r="453" spans="1:8" ht="15.75">
      <c r="A453" s="46"/>
      <c r="B453" s="47"/>
      <c r="C453" s="47"/>
      <c r="D453" s="47"/>
      <c r="E453" s="47"/>
      <c r="F453" s="47"/>
      <c r="G453" s="47"/>
      <c r="H453" s="47"/>
    </row>
    <row r="454" spans="1:8" ht="15.75">
      <c r="A454" s="46"/>
      <c r="B454" s="47"/>
      <c r="C454" s="47"/>
      <c r="D454" s="47"/>
      <c r="E454" s="47"/>
      <c r="F454" s="47"/>
      <c r="G454" s="47"/>
      <c r="H454" s="47"/>
    </row>
    <row r="455" spans="1:8" ht="15.75">
      <c r="A455" s="46"/>
      <c r="B455" s="47"/>
      <c r="C455" s="47"/>
      <c r="D455" s="47"/>
      <c r="E455" s="47"/>
      <c r="F455" s="47"/>
      <c r="G455" s="47"/>
      <c r="H455" s="47"/>
    </row>
    <row r="456" spans="1:8" ht="15.75">
      <c r="A456" s="46"/>
      <c r="B456" s="47"/>
      <c r="C456" s="47"/>
      <c r="D456" s="47"/>
      <c r="E456" s="47"/>
      <c r="F456" s="47"/>
      <c r="G456" s="47"/>
      <c r="H456" s="47"/>
    </row>
    <row r="457" spans="1:8" ht="15.75">
      <c r="A457" s="46"/>
      <c r="B457" s="47"/>
      <c r="C457" s="47"/>
      <c r="D457" s="47"/>
      <c r="E457" s="47"/>
      <c r="F457" s="47"/>
      <c r="G457" s="47"/>
      <c r="H457" s="47"/>
    </row>
    <row r="458" spans="1:8" ht="15.75">
      <c r="A458" s="46"/>
      <c r="B458" s="47"/>
      <c r="C458" s="47"/>
      <c r="D458" s="47"/>
      <c r="E458" s="47"/>
      <c r="F458" s="47"/>
      <c r="G458" s="47"/>
      <c r="H458" s="47"/>
    </row>
    <row r="459" spans="1:8" ht="15.75">
      <c r="A459" s="46"/>
      <c r="B459" s="47"/>
      <c r="C459" s="47"/>
      <c r="D459" s="47"/>
      <c r="E459" s="47"/>
      <c r="F459" s="47"/>
      <c r="G459" s="47"/>
      <c r="H459" s="47"/>
    </row>
    <row r="460" spans="1:8" ht="15.75">
      <c r="A460" s="46"/>
      <c r="B460" s="47"/>
      <c r="C460" s="47"/>
      <c r="D460" s="47"/>
      <c r="E460" s="47"/>
      <c r="F460" s="47"/>
      <c r="G460" s="47"/>
      <c r="H460" s="47"/>
    </row>
    <row r="461" spans="1:8" ht="15.75">
      <c r="A461" s="46"/>
      <c r="B461" s="47"/>
      <c r="C461" s="47"/>
      <c r="D461" s="47"/>
      <c r="E461" s="47"/>
      <c r="F461" s="47"/>
      <c r="G461" s="47"/>
      <c r="H461" s="47"/>
    </row>
    <row r="462" spans="1:8" ht="15.75">
      <c r="A462" s="46"/>
      <c r="B462" s="47"/>
      <c r="C462" s="47"/>
      <c r="D462" s="47"/>
      <c r="E462" s="47"/>
      <c r="F462" s="47"/>
      <c r="G462" s="47"/>
      <c r="H462" s="47"/>
    </row>
    <row r="463" spans="1:8" ht="15.75">
      <c r="A463" s="46"/>
      <c r="B463" s="47"/>
      <c r="C463" s="47"/>
      <c r="D463" s="47"/>
      <c r="E463" s="47"/>
      <c r="F463" s="47"/>
      <c r="G463" s="47"/>
      <c r="H463" s="47"/>
    </row>
    <row r="464" spans="1:8" ht="15.75">
      <c r="A464" s="46"/>
      <c r="B464" s="47"/>
      <c r="C464" s="47"/>
      <c r="D464" s="47"/>
      <c r="E464" s="47"/>
      <c r="F464" s="47"/>
      <c r="G464" s="47"/>
      <c r="H464" s="47"/>
    </row>
    <row r="465" spans="1:8" ht="15.75">
      <c r="A465" s="46"/>
      <c r="B465" s="47"/>
      <c r="C465" s="47"/>
      <c r="D465" s="47"/>
      <c r="E465" s="47"/>
      <c r="F465" s="47"/>
      <c r="G465" s="47"/>
      <c r="H465" s="47"/>
    </row>
    <row r="466" spans="1:8" ht="15.75">
      <c r="A466" s="46"/>
      <c r="B466" s="47"/>
      <c r="C466" s="47"/>
      <c r="D466" s="47"/>
      <c r="E466" s="47"/>
      <c r="F466" s="47"/>
      <c r="G466" s="47"/>
      <c r="H466" s="47"/>
    </row>
    <row r="467" spans="1:8" ht="15.75">
      <c r="A467" s="46"/>
      <c r="B467" s="47"/>
      <c r="C467" s="47"/>
      <c r="D467" s="47"/>
      <c r="E467" s="47"/>
      <c r="F467" s="47"/>
      <c r="G467" s="47"/>
      <c r="H467" s="47"/>
    </row>
    <row r="468" spans="1:8" ht="15.75">
      <c r="A468" s="46"/>
      <c r="B468" s="47"/>
      <c r="C468" s="47"/>
      <c r="D468" s="47"/>
      <c r="E468" s="47"/>
      <c r="F468" s="47"/>
      <c r="G468" s="47"/>
      <c r="H468" s="47"/>
    </row>
    <row r="469" spans="1:8" ht="15.75">
      <c r="A469" s="46"/>
      <c r="B469" s="47"/>
      <c r="C469" s="47"/>
      <c r="D469" s="47"/>
      <c r="E469" s="47"/>
      <c r="F469" s="47"/>
      <c r="G469" s="47"/>
      <c r="H469" s="47"/>
    </row>
    <row r="470" spans="1:8" ht="15.75">
      <c r="A470" s="46"/>
      <c r="B470" s="47"/>
      <c r="C470" s="47"/>
      <c r="D470" s="47"/>
      <c r="E470" s="47"/>
      <c r="F470" s="47"/>
      <c r="G470" s="47"/>
      <c r="H470" s="47"/>
    </row>
    <row r="471" spans="1:8" ht="15.75">
      <c r="A471" s="46"/>
      <c r="B471" s="47"/>
      <c r="C471" s="47"/>
      <c r="D471" s="47"/>
      <c r="E471" s="47"/>
      <c r="F471" s="47"/>
      <c r="G471" s="47"/>
      <c r="H471" s="47"/>
    </row>
    <row r="472" spans="1:8" ht="15.75">
      <c r="A472" s="46"/>
      <c r="B472" s="47"/>
      <c r="C472" s="47"/>
      <c r="D472" s="47"/>
      <c r="E472" s="47"/>
      <c r="F472" s="47"/>
      <c r="G472" s="47"/>
      <c r="H472" s="47"/>
    </row>
    <row r="473" spans="1:8" ht="15.75">
      <c r="A473" s="46"/>
      <c r="B473" s="47"/>
      <c r="C473" s="47"/>
      <c r="D473" s="47"/>
      <c r="E473" s="47"/>
      <c r="F473" s="47"/>
      <c r="G473" s="47"/>
      <c r="H473" s="47"/>
    </row>
    <row r="474" spans="1:8" ht="15.75">
      <c r="A474" s="46"/>
      <c r="B474" s="47"/>
      <c r="C474" s="47"/>
      <c r="D474" s="47"/>
      <c r="E474" s="47"/>
      <c r="F474" s="47"/>
      <c r="G474" s="47"/>
      <c r="H474" s="47"/>
    </row>
    <row r="475" spans="1:8" ht="15.75">
      <c r="A475" s="46"/>
      <c r="B475" s="47"/>
      <c r="C475" s="47"/>
      <c r="D475" s="47"/>
      <c r="E475" s="47"/>
      <c r="F475" s="47"/>
      <c r="G475" s="47"/>
      <c r="H475" s="47"/>
    </row>
    <row r="476" spans="1:8" ht="15.75">
      <c r="A476" s="46"/>
      <c r="B476" s="47"/>
      <c r="C476" s="47"/>
      <c r="D476" s="47"/>
      <c r="E476" s="47"/>
      <c r="F476" s="47"/>
      <c r="G476" s="47"/>
      <c r="H476" s="47"/>
    </row>
    <row r="477" spans="1:8" ht="15.75">
      <c r="A477" s="46"/>
      <c r="B477" s="47"/>
      <c r="C477" s="47"/>
      <c r="D477" s="47"/>
      <c r="E477" s="47"/>
      <c r="F477" s="47"/>
      <c r="G477" s="47"/>
      <c r="H477" s="47"/>
    </row>
    <row r="478" spans="1:8" ht="15.75">
      <c r="A478" s="46"/>
      <c r="B478" s="47"/>
      <c r="C478" s="47"/>
      <c r="D478" s="47"/>
      <c r="E478" s="47"/>
      <c r="F478" s="47"/>
      <c r="G478" s="47"/>
      <c r="H478" s="47"/>
    </row>
    <row r="479" spans="1:8" ht="15.75">
      <c r="A479" s="46"/>
      <c r="B479" s="47"/>
      <c r="C479" s="47"/>
      <c r="D479" s="47"/>
      <c r="E479" s="47"/>
      <c r="F479" s="47"/>
      <c r="G479" s="47"/>
      <c r="H479" s="47"/>
    </row>
    <row r="480" spans="1:8" ht="15.75">
      <c r="A480" s="46"/>
      <c r="B480" s="47"/>
      <c r="C480" s="47"/>
      <c r="D480" s="47"/>
      <c r="E480" s="47"/>
      <c r="F480" s="47"/>
      <c r="G480" s="47"/>
      <c r="H480" s="47"/>
    </row>
    <row r="481" spans="1:8" ht="15.75">
      <c r="A481" s="46"/>
      <c r="B481" s="47"/>
      <c r="C481" s="47"/>
      <c r="D481" s="47"/>
      <c r="E481" s="47"/>
      <c r="F481" s="47"/>
      <c r="G481" s="47"/>
      <c r="H481" s="47"/>
    </row>
    <row r="482" spans="1:8" ht="15.75">
      <c r="A482" s="46"/>
      <c r="B482" s="47"/>
      <c r="C482" s="47"/>
      <c r="D482" s="47"/>
      <c r="E482" s="47"/>
      <c r="F482" s="47"/>
      <c r="G482" s="47"/>
      <c r="H482" s="47"/>
    </row>
    <row r="483" spans="1:8" ht="15.75">
      <c r="A483" s="46"/>
      <c r="B483" s="47"/>
      <c r="C483" s="47"/>
      <c r="D483" s="47"/>
      <c r="E483" s="47"/>
      <c r="F483" s="47"/>
      <c r="G483" s="47"/>
      <c r="H483" s="47"/>
    </row>
    <row r="484" spans="1:8" ht="15.75">
      <c r="A484" s="46"/>
      <c r="B484" s="47"/>
      <c r="C484" s="47"/>
      <c r="D484" s="47"/>
      <c r="E484" s="47"/>
      <c r="F484" s="47"/>
      <c r="G484" s="47"/>
      <c r="H484" s="47"/>
    </row>
    <row r="485" spans="1:8" ht="15.75">
      <c r="A485" s="46"/>
      <c r="B485" s="47"/>
      <c r="C485" s="47"/>
      <c r="D485" s="47"/>
      <c r="E485" s="47"/>
      <c r="F485" s="47"/>
      <c r="G485" s="47"/>
      <c r="H485" s="47"/>
    </row>
    <row r="486" spans="1:8" ht="15.75">
      <c r="A486" s="46"/>
      <c r="B486" s="47"/>
      <c r="C486" s="47"/>
      <c r="D486" s="47"/>
      <c r="E486" s="47"/>
      <c r="F486" s="47"/>
      <c r="G486" s="47"/>
      <c r="H486" s="47"/>
    </row>
    <row r="487" spans="1:8" ht="15.75">
      <c r="A487" s="46"/>
      <c r="B487" s="47"/>
      <c r="C487" s="47"/>
      <c r="D487" s="47"/>
      <c r="E487" s="47"/>
      <c r="F487" s="47"/>
      <c r="G487" s="47"/>
      <c r="H487" s="47"/>
    </row>
    <row r="488" spans="1:8" ht="15.75">
      <c r="A488" s="46"/>
      <c r="B488" s="47"/>
      <c r="C488" s="47"/>
      <c r="D488" s="47"/>
      <c r="E488" s="47"/>
      <c r="F488" s="47"/>
      <c r="G488" s="47"/>
      <c r="H488" s="47"/>
    </row>
    <row r="489" spans="1:8" ht="15.75">
      <c r="A489" s="46"/>
      <c r="B489" s="47"/>
      <c r="C489" s="47"/>
      <c r="D489" s="47"/>
      <c r="E489" s="47"/>
      <c r="F489" s="47"/>
      <c r="G489" s="47"/>
      <c r="H489" s="47"/>
    </row>
    <row r="490" spans="1:8" ht="15.75">
      <c r="A490" s="46"/>
      <c r="B490" s="47"/>
      <c r="C490" s="47"/>
      <c r="D490" s="47"/>
      <c r="E490" s="47"/>
      <c r="F490" s="47"/>
      <c r="G490" s="47"/>
      <c r="H490" s="47"/>
    </row>
    <row r="491" spans="1:8" ht="15.75">
      <c r="A491" s="46"/>
      <c r="B491" s="47"/>
      <c r="C491" s="47"/>
      <c r="D491" s="47"/>
      <c r="E491" s="47"/>
      <c r="F491" s="47"/>
      <c r="G491" s="47"/>
      <c r="H491" s="47"/>
    </row>
    <row r="492" spans="1:8" ht="15.75">
      <c r="A492" s="46"/>
      <c r="B492" s="47"/>
      <c r="C492" s="47"/>
      <c r="D492" s="47"/>
      <c r="E492" s="47"/>
      <c r="F492" s="47"/>
      <c r="G492" s="47"/>
      <c r="H492" s="47"/>
    </row>
    <row r="493" spans="1:8" ht="15.75">
      <c r="A493" s="46"/>
      <c r="B493" s="47"/>
      <c r="C493" s="47"/>
      <c r="D493" s="47"/>
      <c r="E493" s="47"/>
      <c r="F493" s="47"/>
      <c r="G493" s="47"/>
      <c r="H493" s="47"/>
    </row>
    <row r="494" spans="1:8" ht="15.75">
      <c r="A494" s="46"/>
      <c r="B494" s="47"/>
      <c r="C494" s="47"/>
      <c r="D494" s="47"/>
      <c r="E494" s="47"/>
      <c r="F494" s="47"/>
      <c r="G494" s="47"/>
      <c r="H494" s="47"/>
    </row>
    <row r="495" spans="1:8" ht="15.75">
      <c r="A495" s="46"/>
      <c r="B495" s="47"/>
      <c r="C495" s="47"/>
      <c r="D495" s="47"/>
      <c r="E495" s="47"/>
      <c r="F495" s="47"/>
      <c r="G495" s="47"/>
      <c r="H495" s="47"/>
    </row>
    <row r="496" spans="1:8" ht="15.75">
      <c r="A496" s="46"/>
      <c r="B496" s="47"/>
      <c r="C496" s="47"/>
      <c r="D496" s="47"/>
      <c r="E496" s="47"/>
      <c r="F496" s="47"/>
      <c r="G496" s="47"/>
      <c r="H496" s="47"/>
    </row>
    <row r="497" spans="1:8" ht="15.75">
      <c r="A497" s="46"/>
      <c r="B497" s="47"/>
      <c r="C497" s="47"/>
      <c r="D497" s="47"/>
      <c r="E497" s="47"/>
      <c r="F497" s="47"/>
      <c r="G497" s="47"/>
      <c r="H497" s="47"/>
    </row>
    <row r="498" spans="1:8" ht="15.75">
      <c r="A498" s="46"/>
      <c r="B498" s="47"/>
      <c r="C498" s="47"/>
      <c r="D498" s="47"/>
      <c r="E498" s="47"/>
      <c r="F498" s="47"/>
      <c r="G498" s="47"/>
      <c r="H498" s="47"/>
    </row>
    <row r="499" spans="1:8" ht="15.75">
      <c r="A499" s="46"/>
      <c r="B499" s="47"/>
      <c r="C499" s="47"/>
      <c r="D499" s="47"/>
      <c r="E499" s="47"/>
      <c r="F499" s="47"/>
      <c r="G499" s="47"/>
      <c r="H499" s="47"/>
    </row>
    <row r="500" spans="1:8" ht="15.75">
      <c r="A500" s="46"/>
      <c r="B500" s="47"/>
      <c r="C500" s="47"/>
      <c r="D500" s="47"/>
      <c r="E500" s="47"/>
      <c r="F500" s="47"/>
      <c r="G500" s="47"/>
      <c r="H500" s="47"/>
    </row>
    <row r="501" spans="1:8" ht="15.75">
      <c r="A501" s="46"/>
      <c r="B501" s="47"/>
      <c r="C501" s="47"/>
      <c r="D501" s="47"/>
      <c r="E501" s="47"/>
      <c r="F501" s="47"/>
      <c r="G501" s="47"/>
      <c r="H501" s="47"/>
    </row>
    <row r="502" spans="1:8" ht="15.75">
      <c r="A502" s="46"/>
      <c r="B502" s="47"/>
      <c r="C502" s="47"/>
      <c r="D502" s="47"/>
      <c r="E502" s="47"/>
      <c r="F502" s="47"/>
      <c r="G502" s="47"/>
      <c r="H502" s="47"/>
    </row>
    <row r="503" spans="1:8" ht="15.75">
      <c r="A503" s="46"/>
      <c r="B503" s="47"/>
      <c r="C503" s="47"/>
      <c r="D503" s="47"/>
      <c r="E503" s="47"/>
      <c r="F503" s="47"/>
      <c r="G503" s="47"/>
      <c r="H503" s="47"/>
    </row>
    <row r="504" spans="1:8" ht="15.75">
      <c r="A504" s="46"/>
      <c r="B504" s="47"/>
      <c r="C504" s="47"/>
      <c r="D504" s="47"/>
      <c r="E504" s="47"/>
      <c r="F504" s="47"/>
      <c r="G504" s="47"/>
      <c r="H504" s="47"/>
    </row>
    <row r="505" spans="1:8" ht="15.75">
      <c r="A505" s="46"/>
      <c r="B505" s="47"/>
      <c r="C505" s="47"/>
      <c r="D505" s="47"/>
      <c r="E505" s="47"/>
      <c r="F505" s="47"/>
      <c r="G505" s="47"/>
      <c r="H505" s="47"/>
    </row>
    <row r="506" spans="1:8" ht="15.75">
      <c r="A506" s="46"/>
      <c r="B506" s="47"/>
      <c r="C506" s="47"/>
      <c r="D506" s="47"/>
      <c r="E506" s="47"/>
      <c r="F506" s="47"/>
      <c r="G506" s="47"/>
      <c r="H506" s="47"/>
    </row>
    <row r="507" spans="1:8" ht="15.75">
      <c r="A507" s="46"/>
      <c r="B507" s="47"/>
      <c r="C507" s="47"/>
      <c r="D507" s="47"/>
      <c r="E507" s="47"/>
      <c r="F507" s="47"/>
      <c r="G507" s="47"/>
      <c r="H507" s="47"/>
    </row>
    <row r="508" spans="1:8" ht="15.75">
      <c r="A508" s="46"/>
      <c r="B508" s="47"/>
      <c r="C508" s="47"/>
      <c r="D508" s="47"/>
      <c r="E508" s="47"/>
      <c r="F508" s="47"/>
      <c r="G508" s="47"/>
      <c r="H508" s="47"/>
    </row>
    <row r="509" spans="1:8" ht="15.75">
      <c r="A509" s="46"/>
      <c r="B509" s="47"/>
      <c r="C509" s="47"/>
      <c r="D509" s="47"/>
      <c r="E509" s="47"/>
      <c r="F509" s="47"/>
      <c r="G509" s="47"/>
      <c r="H509" s="47"/>
    </row>
    <row r="510" spans="1:8" ht="15.75">
      <c r="A510" s="46"/>
      <c r="B510" s="47"/>
      <c r="C510" s="47"/>
      <c r="D510" s="47"/>
      <c r="E510" s="47"/>
      <c r="F510" s="47"/>
      <c r="G510" s="47"/>
      <c r="H510" s="47"/>
    </row>
    <row r="511" spans="1:8" ht="15.75">
      <c r="A511" s="46"/>
      <c r="B511" s="47"/>
      <c r="C511" s="47"/>
      <c r="D511" s="47"/>
      <c r="E511" s="47"/>
      <c r="F511" s="47"/>
      <c r="G511" s="47"/>
      <c r="H511" s="47"/>
    </row>
    <row r="512" spans="1:8" ht="15.75">
      <c r="A512" s="46"/>
      <c r="B512" s="47"/>
      <c r="C512" s="47"/>
      <c r="D512" s="47"/>
      <c r="E512" s="47"/>
      <c r="F512" s="47"/>
      <c r="G512" s="47"/>
      <c r="H512" s="47"/>
    </row>
    <row r="513" spans="1:8" ht="15.75">
      <c r="A513" s="46"/>
      <c r="B513" s="47"/>
      <c r="C513" s="47"/>
      <c r="D513" s="47"/>
      <c r="E513" s="47"/>
      <c r="F513" s="47"/>
      <c r="G513" s="47"/>
      <c r="H513" s="47"/>
    </row>
    <row r="514" spans="1:8" ht="15.75">
      <c r="A514" s="46"/>
      <c r="B514" s="47"/>
      <c r="C514" s="47"/>
      <c r="D514" s="47"/>
      <c r="E514" s="47"/>
      <c r="F514" s="47"/>
      <c r="G514" s="47"/>
      <c r="H514" s="47"/>
    </row>
    <row r="515" spans="1:8" ht="15.75">
      <c r="A515" s="46"/>
      <c r="B515" s="47"/>
      <c r="C515" s="47"/>
      <c r="D515" s="47"/>
      <c r="E515" s="47"/>
      <c r="F515" s="47"/>
      <c r="G515" s="47"/>
      <c r="H515" s="47"/>
    </row>
    <row r="516" spans="1:8" ht="15.75">
      <c r="A516" s="46"/>
      <c r="B516" s="47"/>
      <c r="C516" s="47"/>
      <c r="D516" s="47"/>
      <c r="E516" s="47"/>
      <c r="F516" s="47"/>
      <c r="G516" s="47"/>
      <c r="H516" s="47"/>
    </row>
    <row r="517" spans="1:8" ht="15.75">
      <c r="A517" s="46"/>
      <c r="B517" s="47"/>
      <c r="C517" s="47"/>
      <c r="D517" s="47"/>
      <c r="E517" s="47"/>
      <c r="F517" s="47"/>
      <c r="G517" s="47"/>
      <c r="H517" s="47"/>
    </row>
    <row r="518" spans="1:8" ht="15.75">
      <c r="A518" s="46"/>
      <c r="B518" s="47"/>
      <c r="C518" s="47"/>
      <c r="D518" s="47"/>
      <c r="E518" s="47"/>
      <c r="F518" s="47"/>
      <c r="G518" s="47"/>
      <c r="H518" s="47"/>
    </row>
    <row r="519" spans="1:8" ht="15.75">
      <c r="A519" s="46"/>
      <c r="B519" s="47"/>
      <c r="C519" s="47"/>
      <c r="D519" s="47"/>
      <c r="E519" s="47"/>
      <c r="F519" s="47"/>
      <c r="G519" s="47"/>
      <c r="H519" s="47"/>
    </row>
    <row r="520" spans="1:8" ht="15.75">
      <c r="A520" s="46"/>
      <c r="B520" s="47"/>
      <c r="C520" s="47"/>
      <c r="D520" s="47"/>
      <c r="E520" s="47"/>
      <c r="F520" s="47"/>
      <c r="G520" s="47"/>
      <c r="H520" s="47"/>
    </row>
    <row r="521" spans="1:8" ht="15.75">
      <c r="A521" s="46"/>
      <c r="B521" s="47"/>
      <c r="C521" s="47"/>
      <c r="D521" s="47"/>
      <c r="E521" s="47"/>
      <c r="F521" s="47"/>
      <c r="G521" s="47"/>
      <c r="H521" s="47"/>
    </row>
    <row r="522" spans="1:8" ht="15.75">
      <c r="A522" s="46"/>
      <c r="B522" s="47"/>
      <c r="C522" s="47"/>
      <c r="D522" s="47"/>
      <c r="E522" s="47"/>
      <c r="F522" s="47"/>
      <c r="G522" s="47"/>
      <c r="H522" s="47"/>
    </row>
    <row r="523" spans="1:8" ht="15.75">
      <c r="A523" s="46"/>
      <c r="B523" s="47"/>
      <c r="C523" s="47"/>
      <c r="D523" s="47"/>
      <c r="E523" s="47"/>
      <c r="F523" s="47"/>
      <c r="G523" s="47"/>
      <c r="H523" s="47"/>
    </row>
    <row r="524" spans="1:8" ht="15.75">
      <c r="A524" s="46"/>
      <c r="B524" s="47"/>
      <c r="C524" s="47"/>
      <c r="D524" s="47"/>
      <c r="E524" s="47"/>
      <c r="F524" s="47"/>
      <c r="G524" s="47"/>
      <c r="H524" s="47"/>
    </row>
    <row r="525" spans="1:8" ht="15.75">
      <c r="A525" s="46"/>
      <c r="B525" s="47"/>
      <c r="C525" s="47"/>
      <c r="D525" s="47"/>
      <c r="E525" s="47"/>
      <c r="F525" s="47"/>
      <c r="G525" s="47"/>
      <c r="H525" s="47"/>
    </row>
    <row r="526" spans="1:8" ht="15.75">
      <c r="A526" s="46"/>
      <c r="B526" s="47"/>
      <c r="C526" s="47"/>
      <c r="D526" s="47"/>
      <c r="E526" s="47"/>
      <c r="F526" s="47"/>
      <c r="G526" s="47"/>
      <c r="H526" s="47"/>
    </row>
    <row r="527" spans="1:8" ht="15.75">
      <c r="A527" s="46"/>
      <c r="B527" s="47"/>
      <c r="C527" s="47"/>
      <c r="D527" s="47"/>
      <c r="E527" s="47"/>
      <c r="F527" s="47"/>
      <c r="G527" s="47"/>
      <c r="H527" s="47"/>
    </row>
    <row r="528" spans="1:8" ht="15.75">
      <c r="A528" s="46"/>
      <c r="B528" s="47"/>
      <c r="C528" s="47"/>
      <c r="D528" s="47"/>
      <c r="E528" s="47"/>
      <c r="F528" s="47"/>
      <c r="G528" s="47"/>
      <c r="H528" s="47"/>
    </row>
    <row r="529" spans="1:8" ht="15.75">
      <c r="A529" s="46"/>
      <c r="B529" s="47"/>
      <c r="C529" s="47"/>
      <c r="D529" s="47"/>
      <c r="E529" s="47"/>
      <c r="F529" s="47"/>
      <c r="G529" s="47"/>
      <c r="H529" s="47"/>
    </row>
    <row r="530" spans="1:8" ht="15.75">
      <c r="A530" s="46"/>
      <c r="B530" s="47"/>
      <c r="C530" s="47"/>
      <c r="D530" s="47"/>
      <c r="E530" s="47"/>
      <c r="F530" s="47"/>
      <c r="G530" s="47"/>
      <c r="H530" s="47"/>
    </row>
    <row r="531" spans="1:8" ht="15.75">
      <c r="A531" s="46"/>
      <c r="B531" s="47"/>
      <c r="C531" s="47"/>
      <c r="D531" s="47"/>
      <c r="E531" s="47"/>
      <c r="F531" s="47"/>
      <c r="G531" s="47"/>
      <c r="H531" s="47"/>
    </row>
    <row r="532" spans="1:8" ht="15.75">
      <c r="A532" s="46"/>
      <c r="B532" s="47"/>
      <c r="C532" s="47"/>
      <c r="D532" s="47"/>
      <c r="E532" s="47"/>
      <c r="F532" s="47"/>
      <c r="G532" s="47"/>
      <c r="H532" s="47"/>
    </row>
    <row r="533" spans="1:8" ht="15.75">
      <c r="A533" s="46"/>
      <c r="B533" s="47"/>
      <c r="C533" s="47"/>
      <c r="D533" s="47"/>
      <c r="E533" s="47"/>
      <c r="F533" s="47"/>
      <c r="G533" s="47"/>
      <c r="H533" s="47"/>
    </row>
    <row r="534" spans="1:8" ht="15.75">
      <c r="A534" s="46"/>
      <c r="B534" s="47"/>
      <c r="C534" s="47"/>
      <c r="D534" s="47"/>
      <c r="E534" s="47"/>
      <c r="F534" s="47"/>
      <c r="G534" s="47"/>
      <c r="H534" s="47"/>
    </row>
    <row r="535" spans="1:8" ht="15.75">
      <c r="A535" s="46"/>
      <c r="B535" s="47"/>
      <c r="C535" s="47"/>
      <c r="D535" s="47"/>
      <c r="E535" s="47"/>
      <c r="F535" s="47"/>
      <c r="G535" s="47"/>
      <c r="H535" s="47"/>
    </row>
    <row r="536" spans="1:8" ht="15.75">
      <c r="A536" s="46"/>
      <c r="B536" s="47"/>
      <c r="C536" s="47"/>
      <c r="D536" s="47"/>
      <c r="E536" s="47"/>
      <c r="F536" s="47"/>
      <c r="G536" s="47"/>
      <c r="H536" s="47"/>
    </row>
    <row r="537" spans="1:8" ht="15.75">
      <c r="A537" s="46"/>
      <c r="B537" s="47"/>
      <c r="C537" s="47"/>
      <c r="D537" s="47"/>
      <c r="E537" s="47"/>
      <c r="F537" s="47"/>
      <c r="G537" s="47"/>
      <c r="H537" s="47"/>
    </row>
    <row r="538" spans="1:8" ht="15.75">
      <c r="A538" s="46"/>
      <c r="B538" s="47"/>
      <c r="C538" s="47"/>
      <c r="D538" s="47"/>
      <c r="E538" s="47"/>
      <c r="F538" s="47"/>
      <c r="G538" s="47"/>
      <c r="H538" s="47"/>
    </row>
    <row r="539" spans="1:8" ht="15.75">
      <c r="A539" s="46"/>
      <c r="B539" s="47"/>
      <c r="C539" s="47"/>
      <c r="D539" s="47"/>
      <c r="E539" s="47"/>
      <c r="F539" s="47"/>
      <c r="G539" s="47"/>
      <c r="H539" s="47"/>
    </row>
    <row r="540" spans="1:8" ht="15.75">
      <c r="A540" s="46"/>
      <c r="B540" s="47"/>
      <c r="C540" s="47"/>
      <c r="D540" s="47"/>
      <c r="E540" s="47"/>
      <c r="F540" s="47"/>
      <c r="G540" s="47"/>
      <c r="H540" s="47"/>
    </row>
    <row r="541" spans="1:8" ht="15.75">
      <c r="A541" s="46"/>
      <c r="B541" s="47"/>
      <c r="C541" s="47"/>
      <c r="D541" s="47"/>
      <c r="E541" s="47"/>
      <c r="F541" s="47"/>
      <c r="G541" s="47"/>
      <c r="H541" s="47"/>
    </row>
    <row r="542" spans="1:8" ht="15.75">
      <c r="A542" s="46"/>
      <c r="B542" s="47"/>
      <c r="C542" s="47"/>
      <c r="D542" s="47"/>
      <c r="E542" s="47"/>
      <c r="F542" s="47"/>
      <c r="G542" s="47"/>
      <c r="H542" s="47"/>
    </row>
    <row r="543" spans="1:8" ht="15.75">
      <c r="A543" s="46"/>
      <c r="B543" s="47"/>
      <c r="C543" s="47"/>
      <c r="D543" s="47"/>
      <c r="E543" s="47"/>
      <c r="F543" s="47"/>
      <c r="G543" s="47"/>
      <c r="H543" s="47"/>
    </row>
    <row r="544" spans="1:8" ht="15.75">
      <c r="A544" s="46"/>
      <c r="B544" s="47"/>
      <c r="C544" s="47"/>
      <c r="D544" s="47"/>
      <c r="E544" s="47"/>
      <c r="F544" s="47"/>
      <c r="G544" s="47"/>
      <c r="H544" s="47"/>
    </row>
    <row r="545" spans="1:8" ht="15.75">
      <c r="A545" s="46"/>
      <c r="B545" s="47"/>
      <c r="C545" s="47"/>
      <c r="D545" s="47"/>
      <c r="E545" s="47"/>
      <c r="F545" s="47"/>
      <c r="G545" s="47"/>
      <c r="H545" s="47"/>
    </row>
    <row r="546" spans="1:8" ht="15.75">
      <c r="A546" s="46"/>
      <c r="B546" s="47"/>
      <c r="C546" s="47"/>
      <c r="D546" s="47"/>
      <c r="E546" s="47"/>
      <c r="F546" s="47"/>
      <c r="G546" s="47"/>
      <c r="H546" s="47"/>
    </row>
    <row r="547" spans="1:8" ht="15.75">
      <c r="A547" s="46"/>
      <c r="B547" s="47"/>
      <c r="C547" s="47"/>
      <c r="D547" s="47"/>
      <c r="E547" s="47"/>
      <c r="F547" s="47"/>
      <c r="G547" s="47"/>
      <c r="H547" s="47"/>
    </row>
    <row r="548" spans="1:8" ht="15.75">
      <c r="A548" s="46"/>
      <c r="B548" s="47"/>
      <c r="C548" s="47"/>
      <c r="D548" s="47"/>
      <c r="E548" s="47"/>
      <c r="F548" s="47"/>
      <c r="G548" s="47"/>
      <c r="H548" s="47"/>
    </row>
    <row r="549" spans="1:8" ht="15.75">
      <c r="A549" s="46"/>
      <c r="B549" s="47"/>
      <c r="C549" s="47"/>
      <c r="D549" s="47"/>
      <c r="E549" s="47"/>
      <c r="F549" s="47"/>
      <c r="G549" s="47"/>
      <c r="H549" s="47"/>
    </row>
    <row r="550" spans="1:8" ht="15.75">
      <c r="A550" s="46"/>
      <c r="B550" s="47"/>
      <c r="C550" s="47"/>
      <c r="D550" s="47"/>
      <c r="E550" s="47"/>
      <c r="F550" s="47"/>
      <c r="G550" s="47"/>
      <c r="H550" s="47"/>
    </row>
    <row r="551" spans="1:8" ht="15.75">
      <c r="A551" s="46"/>
      <c r="B551" s="47"/>
      <c r="C551" s="47"/>
      <c r="D551" s="47"/>
      <c r="E551" s="47"/>
      <c r="F551" s="47"/>
      <c r="G551" s="47"/>
      <c r="H551" s="47"/>
    </row>
    <row r="552" spans="1:8" ht="15.75">
      <c r="A552" s="46"/>
      <c r="B552" s="47"/>
      <c r="C552" s="47"/>
      <c r="D552" s="47"/>
      <c r="E552" s="47"/>
      <c r="F552" s="47"/>
      <c r="G552" s="47"/>
      <c r="H552" s="47"/>
    </row>
    <row r="553" spans="1:8" ht="15.75">
      <c r="A553" s="46"/>
      <c r="B553" s="47"/>
      <c r="C553" s="47"/>
      <c r="D553" s="47"/>
      <c r="E553" s="47"/>
      <c r="F553" s="47"/>
      <c r="G553" s="47"/>
      <c r="H553" s="47"/>
    </row>
    <row r="554" spans="1:8" ht="15.75">
      <c r="A554" s="46"/>
      <c r="B554" s="47"/>
      <c r="C554" s="47"/>
      <c r="D554" s="47"/>
      <c r="E554" s="47"/>
      <c r="F554" s="47"/>
      <c r="G554" s="47"/>
      <c r="H554" s="47"/>
    </row>
    <row r="555" spans="1:8" ht="15.75">
      <c r="A555" s="46"/>
      <c r="B555" s="47"/>
      <c r="C555" s="47"/>
      <c r="D555" s="47"/>
      <c r="E555" s="47"/>
      <c r="F555" s="47"/>
      <c r="G555" s="47"/>
      <c r="H555" s="47"/>
    </row>
    <row r="556" spans="1:8" ht="15.75">
      <c r="A556" s="46"/>
      <c r="B556" s="47"/>
      <c r="C556" s="47"/>
      <c r="D556" s="47"/>
      <c r="E556" s="47"/>
      <c r="F556" s="47"/>
      <c r="G556" s="47"/>
      <c r="H556" s="47"/>
    </row>
    <row r="557" spans="1:8" ht="15.75">
      <c r="A557" s="46"/>
      <c r="B557" s="47"/>
      <c r="C557" s="47"/>
      <c r="D557" s="47"/>
      <c r="E557" s="47"/>
      <c r="F557" s="47"/>
      <c r="G557" s="47"/>
      <c r="H557" s="47"/>
    </row>
    <row r="558" spans="1:8" ht="15.75">
      <c r="A558" s="46"/>
      <c r="B558" s="47"/>
      <c r="C558" s="47"/>
      <c r="D558" s="47"/>
      <c r="E558" s="47"/>
      <c r="F558" s="47"/>
      <c r="G558" s="47"/>
      <c r="H558" s="47"/>
    </row>
    <row r="559" spans="1:8" ht="15.75">
      <c r="A559" s="46"/>
      <c r="B559" s="47"/>
      <c r="C559" s="47"/>
      <c r="D559" s="47"/>
      <c r="E559" s="47"/>
      <c r="F559" s="47"/>
      <c r="G559" s="47"/>
      <c r="H559" s="47"/>
    </row>
    <row r="560" spans="1:8" ht="15.75">
      <c r="A560" s="46"/>
      <c r="B560" s="47"/>
      <c r="C560" s="47"/>
      <c r="D560" s="47"/>
      <c r="E560" s="47"/>
      <c r="F560" s="47"/>
      <c r="G560" s="47"/>
      <c r="H560" s="47"/>
    </row>
    <row r="561" spans="1:8" ht="15.75">
      <c r="A561" s="46"/>
      <c r="B561" s="47"/>
      <c r="C561" s="47"/>
      <c r="D561" s="47"/>
      <c r="E561" s="47"/>
      <c r="F561" s="47"/>
      <c r="G561" s="47"/>
      <c r="H561" s="47"/>
    </row>
    <row r="562" spans="1:8" ht="15.75">
      <c r="A562" s="46"/>
      <c r="B562" s="47"/>
      <c r="C562" s="47"/>
      <c r="D562" s="47"/>
      <c r="E562" s="47"/>
      <c r="F562" s="47"/>
      <c r="G562" s="47"/>
      <c r="H562" s="47"/>
    </row>
    <row r="563" spans="1:8" ht="15.75">
      <c r="A563" s="46"/>
      <c r="B563" s="47"/>
      <c r="C563" s="47"/>
      <c r="D563" s="47"/>
      <c r="E563" s="47"/>
      <c r="F563" s="47"/>
      <c r="G563" s="47"/>
      <c r="H563" s="47"/>
    </row>
    <row r="564" spans="1:8" ht="15.75">
      <c r="A564" s="46"/>
      <c r="B564" s="47"/>
      <c r="C564" s="47"/>
      <c r="D564" s="47"/>
      <c r="E564" s="47"/>
      <c r="F564" s="47"/>
      <c r="G564" s="47"/>
      <c r="H564" s="47"/>
    </row>
    <row r="565" spans="1:8" ht="15.75">
      <c r="A565" s="46"/>
      <c r="B565" s="47"/>
      <c r="C565" s="47"/>
      <c r="D565" s="47"/>
      <c r="E565" s="47"/>
      <c r="F565" s="47"/>
      <c r="G565" s="47"/>
      <c r="H565" s="47"/>
    </row>
    <row r="566" spans="1:8" ht="15.75">
      <c r="A566" s="46"/>
      <c r="B566" s="47"/>
      <c r="C566" s="47"/>
      <c r="D566" s="47"/>
      <c r="E566" s="47"/>
      <c r="F566" s="47"/>
      <c r="G566" s="47"/>
      <c r="H566" s="47"/>
    </row>
    <row r="567" spans="1:8" ht="15.75">
      <c r="A567" s="46"/>
      <c r="B567" s="47"/>
      <c r="C567" s="47"/>
      <c r="D567" s="47"/>
      <c r="E567" s="47"/>
      <c r="F567" s="47"/>
      <c r="G567" s="47"/>
      <c r="H567" s="47"/>
    </row>
    <row r="568" spans="1:8" ht="15.75">
      <c r="A568" s="46"/>
      <c r="B568" s="47"/>
      <c r="C568" s="47"/>
      <c r="D568" s="47"/>
      <c r="E568" s="47"/>
      <c r="F568" s="47"/>
      <c r="G568" s="47"/>
      <c r="H568" s="47"/>
    </row>
    <row r="569" spans="1:8" ht="15.75">
      <c r="A569" s="46"/>
      <c r="B569" s="47"/>
      <c r="C569" s="47"/>
      <c r="D569" s="47"/>
      <c r="E569" s="47"/>
      <c r="F569" s="47"/>
      <c r="G569" s="47"/>
      <c r="H569" s="47"/>
    </row>
    <row r="570" spans="1:8" ht="15.75">
      <c r="A570" s="46"/>
      <c r="B570" s="47"/>
      <c r="C570" s="47"/>
      <c r="D570" s="47"/>
      <c r="E570" s="47"/>
      <c r="F570" s="47"/>
      <c r="G570" s="47"/>
      <c r="H570" s="47"/>
    </row>
    <row r="571" spans="1:8" ht="15.75">
      <c r="A571" s="46"/>
      <c r="B571" s="47"/>
      <c r="C571" s="47"/>
      <c r="D571" s="47"/>
      <c r="E571" s="47"/>
      <c r="F571" s="47"/>
      <c r="G571" s="47"/>
      <c r="H571" s="47"/>
    </row>
    <row r="572" spans="1:8" ht="15.75">
      <c r="A572" s="46"/>
      <c r="B572" s="47"/>
      <c r="C572" s="47"/>
      <c r="D572" s="47"/>
      <c r="E572" s="47"/>
      <c r="F572" s="47"/>
      <c r="G572" s="47"/>
      <c r="H572" s="47"/>
    </row>
    <row r="573" spans="1:8" ht="15.75">
      <c r="A573" s="46"/>
      <c r="B573" s="47"/>
      <c r="C573" s="47"/>
      <c r="D573" s="47"/>
      <c r="E573" s="47"/>
      <c r="F573" s="47"/>
      <c r="G573" s="47"/>
      <c r="H573" s="47"/>
    </row>
    <row r="574" spans="1:8" ht="15.75">
      <c r="A574" s="46"/>
      <c r="B574" s="47"/>
      <c r="C574" s="47"/>
      <c r="D574" s="47"/>
      <c r="E574" s="47"/>
      <c r="F574" s="47"/>
      <c r="G574" s="47"/>
      <c r="H574" s="47"/>
    </row>
    <row r="575" spans="1:8" ht="15.75">
      <c r="A575" s="46"/>
      <c r="B575" s="47"/>
      <c r="C575" s="47"/>
      <c r="D575" s="47"/>
      <c r="E575" s="47"/>
      <c r="F575" s="47"/>
      <c r="G575" s="47"/>
      <c r="H575" s="47"/>
    </row>
    <row r="576" spans="1:8" ht="15.75">
      <c r="A576" s="46"/>
      <c r="B576" s="47"/>
      <c r="C576" s="47"/>
      <c r="D576" s="47"/>
      <c r="E576" s="47"/>
      <c r="F576" s="47"/>
      <c r="G576" s="47"/>
      <c r="H576" s="47"/>
    </row>
    <row r="577" spans="1:8" ht="15.75">
      <c r="A577" s="46"/>
      <c r="B577" s="47"/>
      <c r="C577" s="47"/>
      <c r="D577" s="47"/>
      <c r="E577" s="47"/>
      <c r="F577" s="47"/>
      <c r="G577" s="47"/>
      <c r="H577" s="47"/>
    </row>
    <row r="578" spans="1:8" ht="15.75">
      <c r="A578" s="46"/>
      <c r="B578" s="47"/>
      <c r="C578" s="47"/>
      <c r="D578" s="47"/>
      <c r="E578" s="47"/>
      <c r="F578" s="47"/>
      <c r="G578" s="47"/>
      <c r="H578" s="47"/>
    </row>
    <row r="579" spans="1:8" ht="15.75">
      <c r="A579" s="46"/>
      <c r="B579" s="47"/>
      <c r="C579" s="47"/>
      <c r="D579" s="47"/>
      <c r="E579" s="47"/>
      <c r="F579" s="47"/>
      <c r="G579" s="47"/>
      <c r="H579" s="47"/>
    </row>
    <row r="580" spans="1:8" ht="15.75">
      <c r="A580" s="46"/>
      <c r="B580" s="47"/>
      <c r="C580" s="47"/>
      <c r="D580" s="47"/>
      <c r="E580" s="47"/>
      <c r="F580" s="47"/>
      <c r="G580" s="47"/>
      <c r="H580" s="47"/>
    </row>
    <row r="581" spans="1:8" ht="15.75">
      <c r="A581" s="46"/>
      <c r="B581" s="47"/>
      <c r="C581" s="47"/>
      <c r="D581" s="47"/>
      <c r="E581" s="47"/>
      <c r="F581" s="47"/>
      <c r="G581" s="47"/>
      <c r="H581" s="47"/>
    </row>
    <row r="582" spans="1:8" ht="15.75">
      <c r="A582" s="46"/>
      <c r="B582" s="47"/>
      <c r="C582" s="47"/>
      <c r="D582" s="47"/>
      <c r="E582" s="47"/>
      <c r="F582" s="47"/>
      <c r="G582" s="47"/>
      <c r="H582" s="47"/>
    </row>
    <row r="583" spans="1:8" ht="15.75">
      <c r="A583" s="46"/>
      <c r="B583" s="47"/>
      <c r="C583" s="47"/>
      <c r="D583" s="47"/>
      <c r="E583" s="47"/>
      <c r="F583" s="47"/>
      <c r="G583" s="47"/>
      <c r="H583" s="47"/>
    </row>
    <row r="584" spans="1:8" ht="15.75">
      <c r="A584" s="46"/>
      <c r="B584" s="47"/>
      <c r="C584" s="47"/>
      <c r="D584" s="47"/>
      <c r="E584" s="47"/>
      <c r="F584" s="47"/>
      <c r="G584" s="47"/>
      <c r="H584" s="47"/>
    </row>
    <row r="585" spans="1:8" ht="15.75">
      <c r="A585" s="46"/>
      <c r="B585" s="47"/>
      <c r="C585" s="47"/>
      <c r="D585" s="47"/>
      <c r="E585" s="47"/>
      <c r="F585" s="47"/>
      <c r="G585" s="47"/>
      <c r="H585" s="47"/>
    </row>
    <row r="586" spans="1:8" ht="15.75">
      <c r="A586" s="46"/>
      <c r="B586" s="47"/>
      <c r="C586" s="47"/>
      <c r="D586" s="47"/>
      <c r="E586" s="47"/>
      <c r="F586" s="47"/>
      <c r="G586" s="47"/>
      <c r="H586" s="47"/>
    </row>
    <row r="587" spans="1:8" ht="15.75">
      <c r="A587" s="46"/>
      <c r="B587" s="47"/>
      <c r="C587" s="47"/>
      <c r="D587" s="47"/>
      <c r="E587" s="47"/>
      <c r="F587" s="47"/>
      <c r="G587" s="47"/>
      <c r="H587" s="47"/>
    </row>
    <row r="588" spans="1:8" ht="15.75">
      <c r="A588" s="46"/>
      <c r="B588" s="47"/>
      <c r="C588" s="47"/>
      <c r="D588" s="47"/>
      <c r="E588" s="47"/>
      <c r="F588" s="47"/>
      <c r="G588" s="47"/>
      <c r="H588" s="47"/>
    </row>
    <row r="589" spans="1:8" ht="15.75">
      <c r="A589" s="46"/>
      <c r="B589" s="47"/>
      <c r="C589" s="47"/>
      <c r="D589" s="47"/>
      <c r="E589" s="47"/>
      <c r="F589" s="47"/>
      <c r="G589" s="47"/>
      <c r="H589" s="47"/>
    </row>
    <row r="590" spans="1:8" ht="15.75">
      <c r="A590" s="46"/>
      <c r="B590" s="47"/>
      <c r="C590" s="47"/>
      <c r="D590" s="47"/>
      <c r="E590" s="47"/>
      <c r="F590" s="47"/>
      <c r="G590" s="47"/>
      <c r="H590" s="47"/>
    </row>
    <row r="591" spans="1:8" ht="15.75">
      <c r="A591" s="46"/>
      <c r="B591" s="47"/>
      <c r="C591" s="47"/>
      <c r="D591" s="47"/>
      <c r="E591" s="47"/>
      <c r="F591" s="47"/>
      <c r="G591" s="47"/>
      <c r="H591" s="47"/>
    </row>
    <row r="592" spans="1:8" ht="15.75">
      <c r="A592" s="46"/>
      <c r="B592" s="47"/>
      <c r="C592" s="47"/>
      <c r="D592" s="47"/>
      <c r="E592" s="47"/>
      <c r="F592" s="47"/>
      <c r="G592" s="47"/>
      <c r="H592" s="47"/>
    </row>
    <row r="593" spans="1:8" ht="15.75">
      <c r="A593" s="46"/>
      <c r="B593" s="47"/>
      <c r="C593" s="47"/>
      <c r="D593" s="47"/>
      <c r="E593" s="47"/>
      <c r="F593" s="47"/>
      <c r="G593" s="47"/>
      <c r="H593" s="47"/>
    </row>
    <row r="594" spans="1:8" ht="15.75">
      <c r="A594" s="46"/>
      <c r="B594" s="47"/>
      <c r="C594" s="47"/>
      <c r="D594" s="47"/>
      <c r="E594" s="47"/>
      <c r="F594" s="47"/>
      <c r="G594" s="47"/>
      <c r="H594" s="47"/>
    </row>
    <row r="595" spans="1:8" ht="15.75">
      <c r="A595" s="46"/>
      <c r="B595" s="47"/>
      <c r="C595" s="47"/>
      <c r="D595" s="47"/>
      <c r="E595" s="47"/>
      <c r="F595" s="47"/>
      <c r="G595" s="47"/>
      <c r="H595" s="47"/>
    </row>
    <row r="596" spans="1:8" ht="15.75">
      <c r="A596" s="46"/>
      <c r="B596" s="47"/>
      <c r="C596" s="47"/>
      <c r="D596" s="47"/>
      <c r="E596" s="47"/>
      <c r="F596" s="47"/>
      <c r="G596" s="47"/>
      <c r="H596" s="47"/>
    </row>
    <row r="597" spans="1:8" ht="15.75">
      <c r="A597" s="46"/>
      <c r="B597" s="47"/>
      <c r="C597" s="47"/>
      <c r="D597" s="47"/>
      <c r="E597" s="47"/>
      <c r="F597" s="47"/>
      <c r="G597" s="47"/>
      <c r="H597" s="47"/>
    </row>
    <row r="598" spans="1:8" ht="15.75">
      <c r="A598" s="46"/>
      <c r="B598" s="47"/>
      <c r="C598" s="47"/>
      <c r="D598" s="47"/>
      <c r="E598" s="47"/>
      <c r="F598" s="47"/>
      <c r="G598" s="47"/>
      <c r="H598" s="47"/>
    </row>
    <row r="599" spans="1:8" ht="15.75">
      <c r="A599" s="46"/>
      <c r="B599" s="47"/>
      <c r="C599" s="47"/>
      <c r="D599" s="47"/>
      <c r="E599" s="47"/>
      <c r="F599" s="47"/>
      <c r="G599" s="47"/>
      <c r="H599" s="47"/>
    </row>
    <row r="600" spans="1:8" ht="15.75">
      <c r="A600" s="46"/>
      <c r="B600" s="47"/>
      <c r="C600" s="47"/>
      <c r="D600" s="47"/>
      <c r="E600" s="47"/>
      <c r="F600" s="47"/>
      <c r="G600" s="47"/>
      <c r="H600" s="47"/>
    </row>
    <row r="601" spans="1:8" ht="15.75">
      <c r="A601" s="46"/>
      <c r="B601" s="47"/>
      <c r="C601" s="47"/>
      <c r="D601" s="47"/>
      <c r="E601" s="47"/>
      <c r="F601" s="47"/>
      <c r="G601" s="47"/>
      <c r="H601" s="47"/>
    </row>
    <row r="602" spans="1:8" ht="15.75">
      <c r="A602" s="46"/>
      <c r="B602" s="47"/>
      <c r="C602" s="47"/>
      <c r="D602" s="47"/>
      <c r="E602" s="47"/>
      <c r="F602" s="47"/>
      <c r="G602" s="47"/>
      <c r="H602" s="47"/>
    </row>
    <row r="603" spans="1:8" ht="15.75">
      <c r="A603" s="46"/>
      <c r="B603" s="47"/>
      <c r="C603" s="47"/>
      <c r="D603" s="47"/>
      <c r="E603" s="47"/>
      <c r="F603" s="47"/>
      <c r="G603" s="47"/>
      <c r="H603" s="47"/>
    </row>
    <row r="604" spans="1:8" ht="15.75">
      <c r="A604" s="46"/>
      <c r="B604" s="47"/>
      <c r="C604" s="47"/>
      <c r="D604" s="47"/>
      <c r="E604" s="47"/>
      <c r="F604" s="47"/>
      <c r="G604" s="47"/>
      <c r="H604" s="47"/>
    </row>
    <row r="605" spans="1:8" ht="15.75">
      <c r="A605" s="46"/>
      <c r="B605" s="47"/>
      <c r="C605" s="47"/>
      <c r="D605" s="47"/>
      <c r="E605" s="47"/>
      <c r="F605" s="47"/>
      <c r="G605" s="47"/>
      <c r="H605" s="47"/>
    </row>
    <row r="606" spans="1:8" ht="15.75">
      <c r="A606" s="46"/>
      <c r="B606" s="47"/>
      <c r="C606" s="47"/>
      <c r="D606" s="47"/>
      <c r="E606" s="47"/>
      <c r="F606" s="47"/>
      <c r="G606" s="47"/>
      <c r="H606" s="47"/>
    </row>
    <row r="607" spans="1:8" ht="15.75">
      <c r="A607" s="46"/>
      <c r="B607" s="47"/>
      <c r="C607" s="47"/>
      <c r="D607" s="47"/>
      <c r="E607" s="47"/>
      <c r="F607" s="47"/>
      <c r="G607" s="47"/>
      <c r="H607" s="47"/>
    </row>
    <row r="608" spans="1:8" ht="15.75">
      <c r="A608" s="46"/>
      <c r="B608" s="47"/>
      <c r="C608" s="47"/>
      <c r="D608" s="47"/>
      <c r="E608" s="47"/>
      <c r="F608" s="47"/>
      <c r="G608" s="47"/>
      <c r="H608" s="47"/>
    </row>
    <row r="609" spans="1:8" ht="15.75">
      <c r="A609" s="46"/>
      <c r="B609" s="47"/>
      <c r="C609" s="47"/>
      <c r="D609" s="47"/>
      <c r="E609" s="47"/>
      <c r="F609" s="47"/>
      <c r="G609" s="47"/>
      <c r="H609" s="47"/>
    </row>
    <row r="610" spans="1:8" ht="15.75">
      <c r="A610" s="46"/>
      <c r="B610" s="47"/>
      <c r="C610" s="47"/>
      <c r="D610" s="47"/>
      <c r="E610" s="47"/>
      <c r="F610" s="47"/>
      <c r="G610" s="47"/>
      <c r="H610" s="47"/>
    </row>
    <row r="611" spans="1:8" ht="15.75">
      <c r="A611" s="46"/>
      <c r="B611" s="47"/>
      <c r="C611" s="47"/>
      <c r="D611" s="47"/>
      <c r="E611" s="47"/>
      <c r="F611" s="47"/>
      <c r="G611" s="47"/>
      <c r="H611" s="47"/>
    </row>
    <row r="612" spans="1:8" ht="15.75">
      <c r="A612" s="46"/>
      <c r="B612" s="47"/>
      <c r="C612" s="47"/>
      <c r="D612" s="47"/>
      <c r="E612" s="47"/>
      <c r="F612" s="47"/>
      <c r="G612" s="47"/>
      <c r="H612" s="47"/>
    </row>
    <row r="613" spans="1:8" ht="15.75">
      <c r="A613" s="46"/>
      <c r="B613" s="47"/>
      <c r="C613" s="47"/>
      <c r="D613" s="47"/>
      <c r="E613" s="47"/>
      <c r="F613" s="47"/>
      <c r="G613" s="47"/>
      <c r="H613" s="47"/>
    </row>
    <row r="614" spans="1:8" ht="15.75">
      <c r="A614" s="46"/>
      <c r="B614" s="47"/>
      <c r="C614" s="47"/>
      <c r="D614" s="47"/>
      <c r="E614" s="47"/>
      <c r="F614" s="47"/>
      <c r="G614" s="47"/>
      <c r="H614" s="47"/>
    </row>
    <row r="615" spans="1:8" ht="15.75">
      <c r="A615" s="46"/>
      <c r="B615" s="47"/>
      <c r="C615" s="47"/>
      <c r="D615" s="47"/>
      <c r="E615" s="47"/>
      <c r="F615" s="47"/>
      <c r="G615" s="47"/>
      <c r="H615" s="47"/>
    </row>
    <row r="616" spans="1:8" ht="15.75">
      <c r="A616" s="46"/>
      <c r="B616" s="47"/>
      <c r="C616" s="47"/>
      <c r="D616" s="47"/>
      <c r="E616" s="47"/>
      <c r="F616" s="47"/>
      <c r="G616" s="47"/>
      <c r="H616" s="47"/>
    </row>
    <row r="617" spans="1:8" ht="15.75">
      <c r="A617" s="46"/>
      <c r="B617" s="47"/>
      <c r="C617" s="47"/>
      <c r="D617" s="47"/>
      <c r="E617" s="47"/>
      <c r="F617" s="47"/>
      <c r="G617" s="47"/>
      <c r="H617" s="47"/>
    </row>
    <row r="618" spans="1:8" ht="15.75">
      <c r="A618" s="46"/>
      <c r="B618" s="47"/>
      <c r="C618" s="47"/>
      <c r="D618" s="47"/>
      <c r="E618" s="47"/>
      <c r="F618" s="47"/>
      <c r="G618" s="47"/>
      <c r="H618" s="47"/>
    </row>
    <row r="619" spans="1:8" ht="15.75">
      <c r="A619" s="46"/>
      <c r="B619" s="47"/>
      <c r="C619" s="47"/>
      <c r="D619" s="47"/>
      <c r="E619" s="47"/>
      <c r="F619" s="47"/>
      <c r="G619" s="47"/>
      <c r="H619" s="47"/>
    </row>
    <row r="620" spans="1:8" ht="15.75">
      <c r="A620" s="46"/>
      <c r="B620" s="47"/>
      <c r="C620" s="47"/>
      <c r="D620" s="47"/>
      <c r="E620" s="47"/>
      <c r="F620" s="47"/>
      <c r="G620" s="47"/>
      <c r="H620" s="47"/>
    </row>
    <row r="621" spans="1:8" ht="15.75">
      <c r="A621" s="46"/>
      <c r="B621" s="47"/>
      <c r="C621" s="47"/>
      <c r="D621" s="47"/>
      <c r="E621" s="47"/>
      <c r="F621" s="47"/>
      <c r="G621" s="47"/>
      <c r="H621" s="47"/>
    </row>
    <row r="622" spans="1:8" ht="15.75">
      <c r="A622" s="46"/>
      <c r="B622" s="47"/>
      <c r="C622" s="47"/>
      <c r="D622" s="47"/>
      <c r="E622" s="47"/>
      <c r="F622" s="47"/>
      <c r="G622" s="47"/>
      <c r="H622" s="47"/>
    </row>
    <row r="623" spans="1:8" ht="15.75">
      <c r="A623" s="46"/>
      <c r="B623" s="47"/>
      <c r="C623" s="47"/>
      <c r="D623" s="47"/>
      <c r="E623" s="47"/>
      <c r="F623" s="47"/>
      <c r="G623" s="47"/>
      <c r="H623" s="47"/>
    </row>
    <row r="624" spans="1:8" ht="15.75">
      <c r="A624" s="46"/>
      <c r="B624" s="47"/>
      <c r="C624" s="47"/>
      <c r="D624" s="47"/>
      <c r="E624" s="47"/>
      <c r="F624" s="47"/>
      <c r="G624" s="47"/>
      <c r="H624" s="47"/>
    </row>
    <row r="625" spans="1:8" ht="15.75">
      <c r="A625" s="46"/>
      <c r="B625" s="47"/>
      <c r="C625" s="47"/>
      <c r="D625" s="47"/>
      <c r="E625" s="47"/>
      <c r="F625" s="47"/>
      <c r="G625" s="47"/>
      <c r="H625" s="47"/>
    </row>
    <row r="626" spans="1:8" ht="15.75">
      <c r="A626" s="46"/>
      <c r="B626" s="47"/>
      <c r="C626" s="47"/>
      <c r="D626" s="47"/>
      <c r="E626" s="47"/>
      <c r="F626" s="47"/>
      <c r="G626" s="47"/>
      <c r="H626" s="47"/>
    </row>
    <row r="627" spans="1:8" ht="15.75">
      <c r="A627" s="46"/>
      <c r="B627" s="47"/>
      <c r="C627" s="47"/>
      <c r="D627" s="47"/>
      <c r="E627" s="47"/>
      <c r="F627" s="47"/>
      <c r="G627" s="47"/>
      <c r="H627" s="47"/>
    </row>
    <row r="628" spans="1:8" ht="15.75">
      <c r="A628" s="46"/>
      <c r="B628" s="47"/>
      <c r="C628" s="47"/>
      <c r="D628" s="47"/>
      <c r="E628" s="47"/>
      <c r="F628" s="47"/>
      <c r="G628" s="47"/>
      <c r="H628" s="47"/>
    </row>
    <row r="629" spans="1:8" ht="15.75">
      <c r="A629" s="46"/>
      <c r="B629" s="47"/>
      <c r="C629" s="47"/>
      <c r="D629" s="47"/>
      <c r="E629" s="47"/>
      <c r="F629" s="47"/>
      <c r="G629" s="47"/>
      <c r="H629" s="47"/>
    </row>
    <row r="630" spans="1:8" ht="15.75">
      <c r="A630" s="46"/>
      <c r="B630" s="47"/>
      <c r="C630" s="47"/>
      <c r="D630" s="47"/>
      <c r="E630" s="47"/>
      <c r="F630" s="47"/>
      <c r="G630" s="47"/>
      <c r="H630" s="47"/>
    </row>
    <row r="631" spans="1:8" ht="15.75">
      <c r="A631" s="46"/>
      <c r="B631" s="47"/>
      <c r="C631" s="47"/>
      <c r="D631" s="47"/>
      <c r="E631" s="47"/>
      <c r="F631" s="47"/>
      <c r="G631" s="47"/>
      <c r="H631" s="47"/>
    </row>
    <row r="632" spans="1:8" ht="15.75">
      <c r="A632" s="46"/>
      <c r="B632" s="47"/>
      <c r="C632" s="47"/>
      <c r="D632" s="47"/>
      <c r="E632" s="47"/>
      <c r="F632" s="47"/>
      <c r="G632" s="47"/>
      <c r="H632" s="47"/>
    </row>
    <row r="633" spans="1:8" ht="15.75">
      <c r="A633" s="46"/>
      <c r="B633" s="47"/>
      <c r="C633" s="47"/>
      <c r="D633" s="47"/>
      <c r="E633" s="47"/>
      <c r="F633" s="47"/>
      <c r="G633" s="47"/>
      <c r="H633" s="47"/>
    </row>
    <row r="634" spans="1:8" ht="15.75">
      <c r="A634" s="46"/>
      <c r="B634" s="47"/>
      <c r="C634" s="47"/>
      <c r="D634" s="47"/>
      <c r="E634" s="47"/>
      <c r="F634" s="47"/>
      <c r="G634" s="47"/>
      <c r="H634" s="47"/>
    </row>
    <row r="635" spans="1:8" ht="15.75">
      <c r="A635" s="46"/>
      <c r="B635" s="47"/>
      <c r="C635" s="47"/>
      <c r="D635" s="47"/>
      <c r="E635" s="47"/>
      <c r="F635" s="47"/>
      <c r="G635" s="47"/>
      <c r="H635" s="47"/>
    </row>
    <row r="636" spans="1:8" ht="15.75">
      <c r="A636" s="46"/>
      <c r="B636" s="47"/>
      <c r="C636" s="47"/>
      <c r="D636" s="47"/>
      <c r="E636" s="47"/>
      <c r="F636" s="47"/>
      <c r="G636" s="47"/>
      <c r="H636" s="47"/>
    </row>
    <row r="637" spans="1:8" ht="15.75">
      <c r="A637" s="46"/>
      <c r="B637" s="47"/>
      <c r="C637" s="47"/>
      <c r="D637" s="47"/>
      <c r="E637" s="47"/>
      <c r="F637" s="47"/>
      <c r="G637" s="47"/>
      <c r="H637" s="47"/>
    </row>
    <row r="638" spans="1:8">
      <c r="B638" s="47"/>
      <c r="C638" s="47"/>
      <c r="D638" s="47"/>
      <c r="E638" s="47"/>
      <c r="F638" s="47"/>
      <c r="G638" s="47"/>
      <c r="H638" s="47"/>
    </row>
    <row r="639" spans="1:8">
      <c r="B639" s="47"/>
      <c r="C639" s="47"/>
      <c r="D639" s="47"/>
      <c r="E639" s="47"/>
      <c r="F639" s="47"/>
      <c r="G639" s="47"/>
      <c r="H639" s="47"/>
    </row>
    <row r="640" spans="1:8">
      <c r="B640" s="47"/>
      <c r="C640" s="47"/>
      <c r="D640" s="47"/>
      <c r="E640" s="47"/>
      <c r="F640" s="47"/>
      <c r="G640" s="47"/>
      <c r="H640" s="47"/>
    </row>
    <row r="641" spans="2:8">
      <c r="B641" s="47"/>
      <c r="C641" s="47"/>
      <c r="D641" s="47"/>
      <c r="E641" s="47"/>
      <c r="F641" s="47"/>
      <c r="G641" s="47"/>
      <c r="H641" s="47"/>
    </row>
    <row r="642" spans="2:8">
      <c r="B642" s="47"/>
      <c r="C642" s="47"/>
      <c r="D642" s="47"/>
      <c r="E642" s="47"/>
      <c r="F642" s="47"/>
      <c r="G642" s="47"/>
      <c r="H642" s="47"/>
    </row>
    <row r="643" spans="2:8">
      <c r="B643" s="47"/>
      <c r="C643" s="47"/>
      <c r="D643" s="47"/>
      <c r="E643" s="47"/>
      <c r="F643" s="47"/>
      <c r="G643" s="47"/>
      <c r="H643" s="47"/>
    </row>
    <row r="644" spans="2:8">
      <c r="B644" s="47"/>
      <c r="C644" s="47"/>
      <c r="D644" s="47"/>
      <c r="E644" s="47"/>
      <c r="F644" s="47"/>
      <c r="G644" s="47"/>
      <c r="H644" s="47"/>
    </row>
    <row r="645" spans="2:8">
      <c r="B645" s="47"/>
      <c r="C645" s="47"/>
      <c r="D645" s="47"/>
      <c r="E645" s="47"/>
      <c r="F645" s="47"/>
      <c r="G645" s="47"/>
      <c r="H645" s="47"/>
    </row>
    <row r="646" spans="2:8">
      <c r="B646" s="47"/>
      <c r="C646" s="47"/>
      <c r="D646" s="47"/>
      <c r="E646" s="47"/>
      <c r="F646" s="47"/>
      <c r="G646" s="47"/>
      <c r="H646" s="47"/>
    </row>
    <row r="647" spans="2:8">
      <c r="B647" s="47"/>
      <c r="C647" s="47"/>
      <c r="D647" s="47"/>
      <c r="E647" s="47"/>
      <c r="F647" s="47"/>
      <c r="G647" s="47"/>
      <c r="H647" s="47"/>
    </row>
    <row r="648" spans="2:8">
      <c r="B648" s="47"/>
      <c r="C648" s="47"/>
      <c r="D648" s="47"/>
      <c r="E648" s="47"/>
      <c r="F648" s="47"/>
      <c r="G648" s="47"/>
      <c r="H648" s="47"/>
    </row>
    <row r="649" spans="2:8">
      <c r="B649" s="47"/>
      <c r="C649" s="47"/>
      <c r="D649" s="47"/>
      <c r="E649" s="47"/>
      <c r="F649" s="47"/>
      <c r="G649" s="47"/>
      <c r="H649" s="47"/>
    </row>
    <row r="650" spans="2:8">
      <c r="B650" s="47"/>
      <c r="C650" s="47"/>
      <c r="D650" s="47"/>
      <c r="E650" s="47"/>
      <c r="F650" s="47"/>
      <c r="G650" s="47"/>
      <c r="H650" s="47"/>
    </row>
    <row r="651" spans="2:8">
      <c r="B651" s="47"/>
      <c r="C651" s="47"/>
      <c r="D651" s="47"/>
      <c r="E651" s="47"/>
      <c r="F651" s="47"/>
      <c r="G651" s="47"/>
      <c r="H651" s="47"/>
    </row>
    <row r="652" spans="2:8">
      <c r="B652" s="47"/>
      <c r="C652" s="47"/>
      <c r="D652" s="47"/>
      <c r="E652" s="47"/>
      <c r="F652" s="47"/>
      <c r="G652" s="47"/>
      <c r="H652" s="47"/>
    </row>
    <row r="653" spans="2:8">
      <c r="B653" s="47"/>
      <c r="C653" s="47"/>
      <c r="D653" s="47"/>
      <c r="E653" s="47"/>
      <c r="F653" s="47"/>
      <c r="G653" s="47"/>
      <c r="H653" s="47"/>
    </row>
    <row r="654" spans="2:8">
      <c r="B654" s="47"/>
      <c r="C654" s="47"/>
      <c r="D654" s="47"/>
      <c r="E654" s="47"/>
      <c r="F654" s="47"/>
      <c r="G654" s="47"/>
      <c r="H654" s="47"/>
    </row>
    <row r="655" spans="2:8">
      <c r="B655" s="47"/>
      <c r="C655" s="47"/>
      <c r="D655" s="47"/>
      <c r="E655" s="47"/>
      <c r="F655" s="47"/>
      <c r="G655" s="47"/>
      <c r="H655" s="47"/>
    </row>
    <row r="656" spans="2:8">
      <c r="B656" s="47"/>
      <c r="C656" s="47"/>
      <c r="D656" s="47"/>
      <c r="E656" s="47"/>
      <c r="F656" s="47"/>
      <c r="G656" s="47"/>
      <c r="H656" s="47"/>
    </row>
    <row r="657" spans="2:8">
      <c r="B657" s="47"/>
      <c r="C657" s="47"/>
      <c r="D657" s="47"/>
      <c r="E657" s="47"/>
      <c r="F657" s="47"/>
      <c r="G657" s="47"/>
      <c r="H657" s="47"/>
    </row>
    <row r="658" spans="2:8">
      <c r="B658" s="47"/>
      <c r="C658" s="47"/>
      <c r="D658" s="47"/>
      <c r="E658" s="47"/>
      <c r="F658" s="47"/>
      <c r="G658" s="47"/>
      <c r="H658" s="47"/>
    </row>
    <row r="659" spans="2:8">
      <c r="B659" s="47"/>
      <c r="C659" s="47"/>
      <c r="D659" s="47"/>
      <c r="E659" s="47"/>
      <c r="F659" s="47"/>
      <c r="G659" s="47"/>
      <c r="H659" s="47"/>
    </row>
    <row r="660" spans="2:8">
      <c r="B660" s="47"/>
      <c r="C660" s="47"/>
      <c r="D660" s="47"/>
      <c r="E660" s="47"/>
      <c r="F660" s="47"/>
      <c r="G660" s="47"/>
      <c r="H660" s="47"/>
    </row>
    <row r="661" spans="2:8">
      <c r="B661" s="47"/>
      <c r="C661" s="47"/>
      <c r="D661" s="47"/>
      <c r="E661" s="47"/>
      <c r="F661" s="47"/>
      <c r="G661" s="47"/>
      <c r="H661" s="47"/>
    </row>
    <row r="662" spans="2:8">
      <c r="B662" s="47"/>
      <c r="C662" s="47"/>
      <c r="D662" s="47"/>
      <c r="E662" s="47"/>
      <c r="F662" s="47"/>
      <c r="G662" s="47"/>
      <c r="H662" s="47"/>
    </row>
    <row r="663" spans="2:8">
      <c r="B663" s="47"/>
      <c r="C663" s="47"/>
      <c r="D663" s="47"/>
      <c r="E663" s="47"/>
      <c r="F663" s="47"/>
      <c r="G663" s="47"/>
      <c r="H663" s="47"/>
    </row>
    <row r="664" spans="2:8">
      <c r="B664" s="47"/>
      <c r="C664" s="47"/>
      <c r="D664" s="47"/>
      <c r="E664" s="47"/>
      <c r="F664" s="47"/>
      <c r="G664" s="47"/>
      <c r="H664" s="47"/>
    </row>
    <row r="665" spans="2:8">
      <c r="B665" s="47"/>
      <c r="C665" s="47"/>
      <c r="D665" s="47"/>
      <c r="E665" s="47"/>
      <c r="F665" s="47"/>
      <c r="G665" s="47"/>
      <c r="H665" s="47"/>
    </row>
    <row r="666" spans="2:8">
      <c r="B666" s="47"/>
      <c r="C666" s="47"/>
      <c r="D666" s="47"/>
      <c r="E666" s="47"/>
      <c r="F666" s="47"/>
      <c r="G666" s="47"/>
      <c r="H666" s="47"/>
    </row>
    <row r="667" spans="2:8">
      <c r="B667" s="47"/>
      <c r="C667" s="47"/>
      <c r="D667" s="47"/>
      <c r="E667" s="47"/>
      <c r="F667" s="47"/>
      <c r="G667" s="47"/>
      <c r="H667" s="47"/>
    </row>
    <row r="668" spans="2:8">
      <c r="B668" s="47"/>
      <c r="C668" s="47"/>
      <c r="D668" s="47"/>
      <c r="E668" s="47"/>
      <c r="F668" s="47"/>
      <c r="G668" s="47"/>
      <c r="H668" s="47"/>
    </row>
    <row r="669" spans="2:8">
      <c r="B669" s="47"/>
      <c r="C669" s="47"/>
      <c r="D669" s="47"/>
      <c r="E669" s="47"/>
      <c r="F669" s="47"/>
      <c r="G669" s="47"/>
      <c r="H669" s="47"/>
    </row>
    <row r="670" spans="2:8">
      <c r="B670" s="47"/>
      <c r="C670" s="47"/>
      <c r="D670" s="47"/>
      <c r="E670" s="47"/>
      <c r="F670" s="47"/>
      <c r="G670" s="47"/>
      <c r="H670" s="47"/>
    </row>
    <row r="671" spans="2:8">
      <c r="B671" s="47"/>
      <c r="C671" s="47"/>
      <c r="D671" s="47"/>
      <c r="E671" s="47"/>
      <c r="F671" s="47"/>
      <c r="G671" s="47"/>
      <c r="H671" s="47"/>
    </row>
    <row r="672" spans="2:8">
      <c r="B672" s="47"/>
      <c r="C672" s="47"/>
      <c r="D672" s="47"/>
      <c r="E672" s="47"/>
      <c r="F672" s="47"/>
      <c r="G672" s="47"/>
      <c r="H672" s="47"/>
    </row>
    <row r="673" spans="2:8">
      <c r="B673" s="47"/>
      <c r="C673" s="47"/>
      <c r="D673" s="47"/>
      <c r="E673" s="47"/>
      <c r="F673" s="47"/>
      <c r="G673" s="47"/>
      <c r="H673" s="47"/>
    </row>
    <row r="674" spans="2:8">
      <c r="B674" s="47"/>
      <c r="C674" s="47"/>
      <c r="D674" s="47"/>
      <c r="E674" s="47"/>
      <c r="F674" s="47"/>
      <c r="G674" s="47"/>
      <c r="H674" s="47"/>
    </row>
    <row r="675" spans="2:8">
      <c r="B675" s="47"/>
      <c r="C675" s="47"/>
      <c r="D675" s="47"/>
      <c r="E675" s="47"/>
      <c r="F675" s="47"/>
      <c r="G675" s="47"/>
      <c r="H675" s="47"/>
    </row>
    <row r="676" spans="2:8">
      <c r="B676" s="47"/>
      <c r="C676" s="47"/>
      <c r="D676" s="47"/>
      <c r="E676" s="47"/>
      <c r="F676" s="47"/>
      <c r="G676" s="47"/>
      <c r="H676" s="47"/>
    </row>
    <row r="677" spans="2:8">
      <c r="B677" s="47"/>
      <c r="C677" s="47"/>
      <c r="D677" s="47"/>
      <c r="E677" s="47"/>
      <c r="F677" s="47"/>
      <c r="G677" s="47"/>
      <c r="H677" s="47"/>
    </row>
    <row r="678" spans="2:8">
      <c r="B678" s="47"/>
      <c r="C678" s="47"/>
      <c r="D678" s="47"/>
      <c r="E678" s="47"/>
      <c r="F678" s="47"/>
      <c r="G678" s="47"/>
      <c r="H678" s="47"/>
    </row>
    <row r="679" spans="2:8">
      <c r="B679" s="47"/>
      <c r="C679" s="47"/>
      <c r="D679" s="47"/>
      <c r="E679" s="47"/>
      <c r="F679" s="47"/>
      <c r="G679" s="47"/>
      <c r="H679" s="47"/>
    </row>
    <row r="680" spans="2:8">
      <c r="B680" s="47"/>
      <c r="C680" s="47"/>
      <c r="D680" s="47"/>
      <c r="E680" s="47"/>
      <c r="F680" s="47"/>
      <c r="G680" s="47"/>
      <c r="H680" s="47"/>
    </row>
    <row r="681" spans="2:8">
      <c r="B681" s="47"/>
      <c r="C681" s="47"/>
      <c r="D681" s="47"/>
      <c r="E681" s="47"/>
      <c r="F681" s="47"/>
      <c r="G681" s="47"/>
      <c r="H681" s="47"/>
    </row>
    <row r="682" spans="2:8">
      <c r="B682" s="47"/>
      <c r="C682" s="47"/>
      <c r="D682" s="47"/>
      <c r="E682" s="47"/>
      <c r="F682" s="47"/>
      <c r="G682" s="47"/>
      <c r="H682" s="47"/>
    </row>
    <row r="683" spans="2:8">
      <c r="B683" s="47"/>
      <c r="C683" s="47"/>
      <c r="D683" s="47"/>
      <c r="E683" s="47"/>
      <c r="F683" s="47"/>
      <c r="G683" s="47"/>
      <c r="H683" s="47"/>
    </row>
    <row r="684" spans="2:8">
      <c r="B684" s="47"/>
      <c r="C684" s="47"/>
      <c r="D684" s="47"/>
      <c r="E684" s="47"/>
      <c r="F684" s="47"/>
      <c r="G684" s="47"/>
      <c r="H684" s="47"/>
    </row>
    <row r="685" spans="2:8">
      <c r="B685" s="47"/>
      <c r="C685" s="47"/>
      <c r="D685" s="47"/>
      <c r="E685" s="47"/>
      <c r="F685" s="47"/>
      <c r="G685" s="47"/>
      <c r="H685" s="47"/>
    </row>
    <row r="686" spans="2:8">
      <c r="B686" s="47"/>
      <c r="C686" s="47"/>
      <c r="D686" s="47"/>
      <c r="E686" s="47"/>
      <c r="F686" s="47"/>
      <c r="G686" s="47"/>
      <c r="H686" s="47"/>
    </row>
    <row r="687" spans="2:8">
      <c r="B687" s="47"/>
      <c r="C687" s="47"/>
      <c r="D687" s="47"/>
      <c r="E687" s="47"/>
      <c r="F687" s="47"/>
      <c r="G687" s="47"/>
      <c r="H687" s="47"/>
    </row>
    <row r="688" spans="2:8">
      <c r="B688" s="47"/>
      <c r="C688" s="47"/>
      <c r="D688" s="47"/>
      <c r="E688" s="47"/>
      <c r="F688" s="47"/>
      <c r="G688" s="47"/>
      <c r="H688" s="47"/>
    </row>
    <row r="689" spans="2:8">
      <c r="B689" s="47"/>
      <c r="C689" s="47"/>
      <c r="D689" s="47"/>
      <c r="E689" s="47"/>
      <c r="F689" s="47"/>
      <c r="G689" s="47"/>
      <c r="H689" s="47"/>
    </row>
    <row r="690" spans="2:8">
      <c r="B690" s="47"/>
      <c r="C690" s="47"/>
      <c r="D690" s="47"/>
      <c r="E690" s="47"/>
      <c r="F690" s="47"/>
      <c r="G690" s="47"/>
      <c r="H690" s="47"/>
    </row>
    <row r="691" spans="2:8">
      <c r="B691" s="47"/>
      <c r="C691" s="47"/>
      <c r="D691" s="47"/>
      <c r="E691" s="47"/>
      <c r="F691" s="47"/>
      <c r="G691" s="47"/>
      <c r="H691" s="47"/>
    </row>
    <row r="692" spans="2:8">
      <c r="B692" s="47"/>
      <c r="C692" s="47"/>
      <c r="D692" s="47"/>
      <c r="E692" s="47"/>
      <c r="F692" s="47"/>
      <c r="G692" s="47"/>
      <c r="H692" s="47"/>
    </row>
    <row r="693" spans="2:8">
      <c r="B693" s="47"/>
      <c r="C693" s="47"/>
      <c r="D693" s="47"/>
      <c r="E693" s="47"/>
      <c r="F693" s="47"/>
      <c r="G693" s="47"/>
      <c r="H693" s="47"/>
    </row>
    <row r="694" spans="2:8">
      <c r="B694" s="47"/>
      <c r="C694" s="47"/>
      <c r="D694" s="47"/>
      <c r="E694" s="47"/>
      <c r="F694" s="47"/>
      <c r="G694" s="47"/>
      <c r="H694" s="47"/>
    </row>
    <row r="695" spans="2:8">
      <c r="B695" s="47"/>
      <c r="C695" s="47"/>
      <c r="D695" s="47"/>
      <c r="E695" s="47"/>
      <c r="F695" s="47"/>
      <c r="G695" s="47"/>
      <c r="H695" s="47"/>
    </row>
    <row r="696" spans="2:8">
      <c r="B696" s="47"/>
      <c r="C696" s="47"/>
      <c r="D696" s="47"/>
      <c r="E696" s="47"/>
      <c r="F696" s="47"/>
      <c r="G696" s="47"/>
      <c r="H696" s="47"/>
    </row>
    <row r="697" spans="2:8">
      <c r="B697" s="47"/>
      <c r="C697" s="47"/>
      <c r="D697" s="47"/>
      <c r="E697" s="47"/>
      <c r="F697" s="47"/>
      <c r="G697" s="47"/>
      <c r="H697" s="47"/>
    </row>
    <row r="698" spans="2:8">
      <c r="B698" s="47"/>
      <c r="C698" s="47"/>
      <c r="D698" s="47"/>
      <c r="E698" s="47"/>
      <c r="F698" s="47"/>
      <c r="G698" s="47"/>
      <c r="H698" s="47"/>
    </row>
    <row r="699" spans="2:8">
      <c r="B699" s="47"/>
      <c r="C699" s="47"/>
      <c r="D699" s="47"/>
      <c r="E699" s="47"/>
      <c r="F699" s="47"/>
      <c r="G699" s="47"/>
      <c r="H699" s="47"/>
    </row>
    <row r="700" spans="2:8">
      <c r="B700" s="47"/>
      <c r="C700" s="47"/>
      <c r="D700" s="47"/>
      <c r="E700" s="47"/>
      <c r="F700" s="47"/>
      <c r="G700" s="47"/>
      <c r="H700" s="47"/>
    </row>
    <row r="701" spans="2:8">
      <c r="B701" s="47"/>
      <c r="C701" s="47"/>
      <c r="D701" s="47"/>
      <c r="E701" s="47"/>
      <c r="F701" s="47"/>
      <c r="G701" s="47"/>
      <c r="H701" s="47"/>
    </row>
    <row r="702" spans="2:8">
      <c r="B702" s="47"/>
      <c r="C702" s="47"/>
      <c r="D702" s="47"/>
      <c r="E702" s="47"/>
      <c r="F702" s="47"/>
      <c r="G702" s="47"/>
      <c r="H702" s="47"/>
    </row>
    <row r="703" spans="2:8">
      <c r="B703" s="47"/>
      <c r="C703" s="47"/>
      <c r="D703" s="47"/>
      <c r="E703" s="47"/>
      <c r="F703" s="47"/>
      <c r="G703" s="47"/>
      <c r="H703" s="47"/>
    </row>
    <row r="704" spans="2:8">
      <c r="B704" s="47"/>
      <c r="C704" s="47"/>
      <c r="D704" s="47"/>
      <c r="E704" s="47"/>
      <c r="F704" s="47"/>
      <c r="G704" s="47"/>
      <c r="H704" s="47"/>
    </row>
    <row r="705" spans="2:8">
      <c r="B705" s="47"/>
      <c r="C705" s="47"/>
      <c r="D705" s="47"/>
      <c r="E705" s="47"/>
      <c r="F705" s="47"/>
      <c r="G705" s="47"/>
      <c r="H705" s="47"/>
    </row>
    <row r="706" spans="2:8">
      <c r="B706" s="47"/>
      <c r="C706" s="47"/>
      <c r="D706" s="47"/>
      <c r="E706" s="47"/>
      <c r="F706" s="47"/>
      <c r="G706" s="47"/>
      <c r="H706" s="47"/>
    </row>
    <row r="707" spans="2:8">
      <c r="B707" s="47"/>
      <c r="C707" s="47"/>
      <c r="D707" s="47"/>
      <c r="E707" s="47"/>
      <c r="F707" s="47"/>
      <c r="G707" s="47"/>
      <c r="H707" s="47"/>
    </row>
    <row r="708" spans="2:8">
      <c r="B708" s="47"/>
      <c r="C708" s="47"/>
      <c r="D708" s="47"/>
      <c r="E708" s="47"/>
      <c r="F708" s="47"/>
      <c r="G708" s="47"/>
      <c r="H708" s="47"/>
    </row>
    <row r="709" spans="2:8">
      <c r="B709" s="47"/>
      <c r="C709" s="47"/>
      <c r="D709" s="47"/>
      <c r="E709" s="47"/>
      <c r="F709" s="47"/>
      <c r="G709" s="47"/>
      <c r="H709" s="47"/>
    </row>
    <row r="710" spans="2:8">
      <c r="B710" s="47"/>
      <c r="C710" s="47"/>
      <c r="D710" s="47"/>
      <c r="E710" s="47"/>
      <c r="F710" s="47"/>
      <c r="G710" s="47"/>
      <c r="H710" s="47"/>
    </row>
    <row r="711" spans="2:8">
      <c r="B711" s="47"/>
      <c r="C711" s="47"/>
      <c r="D711" s="47"/>
      <c r="E711" s="47"/>
      <c r="F711" s="47"/>
      <c r="G711" s="47"/>
      <c r="H711" s="47"/>
    </row>
    <row r="712" spans="2:8">
      <c r="B712" s="47"/>
      <c r="C712" s="47"/>
      <c r="D712" s="47"/>
      <c r="E712" s="47"/>
      <c r="F712" s="47"/>
      <c r="G712" s="47"/>
      <c r="H712" s="47"/>
    </row>
    <row r="713" spans="2:8">
      <c r="B713" s="47"/>
      <c r="C713" s="47"/>
      <c r="D713" s="47"/>
      <c r="E713" s="47"/>
      <c r="F713" s="47"/>
      <c r="G713" s="47"/>
      <c r="H713" s="47"/>
    </row>
    <row r="714" spans="2:8">
      <c r="B714" s="47"/>
      <c r="C714" s="47"/>
      <c r="D714" s="47"/>
      <c r="E714" s="47"/>
      <c r="F714" s="47"/>
      <c r="G714" s="47"/>
      <c r="H714" s="47"/>
    </row>
    <row r="715" spans="2:8">
      <c r="B715" s="47"/>
      <c r="C715" s="47"/>
      <c r="D715" s="47"/>
      <c r="E715" s="47"/>
      <c r="F715" s="47"/>
      <c r="G715" s="47"/>
      <c r="H715" s="47"/>
    </row>
    <row r="716" spans="2:8">
      <c r="B716" s="47"/>
      <c r="C716" s="47"/>
      <c r="D716" s="47"/>
      <c r="E716" s="47"/>
      <c r="F716" s="47"/>
      <c r="G716" s="47"/>
      <c r="H716" s="47"/>
    </row>
    <row r="717" spans="2:8">
      <c r="B717" s="47"/>
      <c r="C717" s="47"/>
      <c r="D717" s="47"/>
      <c r="E717" s="47"/>
      <c r="F717" s="47"/>
      <c r="G717" s="47"/>
      <c r="H717" s="47"/>
    </row>
    <row r="718" spans="2:8">
      <c r="B718" s="47"/>
      <c r="C718" s="47"/>
      <c r="D718" s="47"/>
      <c r="E718" s="47"/>
      <c r="F718" s="47"/>
      <c r="G718" s="47"/>
      <c r="H718" s="47"/>
    </row>
    <row r="719" spans="2:8">
      <c r="B719" s="47"/>
      <c r="C719" s="47"/>
      <c r="D719" s="47"/>
      <c r="E719" s="47"/>
      <c r="F719" s="47"/>
      <c r="G719" s="47"/>
      <c r="H719" s="47"/>
    </row>
    <row r="720" spans="2:8">
      <c r="B720" s="47"/>
      <c r="C720" s="47"/>
      <c r="D720" s="47"/>
      <c r="E720" s="47"/>
      <c r="F720" s="47"/>
      <c r="G720" s="47"/>
      <c r="H720" s="47"/>
    </row>
    <row r="721" spans="2:8">
      <c r="B721" s="47"/>
      <c r="C721" s="47"/>
      <c r="D721" s="47"/>
      <c r="E721" s="47"/>
      <c r="F721" s="47"/>
      <c r="G721" s="47"/>
      <c r="H721" s="47"/>
    </row>
    <row r="722" spans="2:8">
      <c r="B722" s="47"/>
      <c r="C722" s="47"/>
      <c r="D722" s="47"/>
      <c r="E722" s="47"/>
      <c r="F722" s="47"/>
      <c r="G722" s="47"/>
      <c r="H722" s="47"/>
    </row>
    <row r="723" spans="2:8">
      <c r="B723" s="47"/>
      <c r="C723" s="47"/>
      <c r="D723" s="47"/>
      <c r="E723" s="47"/>
      <c r="F723" s="47"/>
      <c r="G723" s="47"/>
      <c r="H723" s="47"/>
    </row>
    <row r="724" spans="2:8">
      <c r="B724" s="47"/>
      <c r="C724" s="47"/>
      <c r="D724" s="47"/>
      <c r="E724" s="47"/>
      <c r="F724" s="47"/>
      <c r="G724" s="47"/>
      <c r="H724" s="47"/>
    </row>
    <row r="725" spans="2:8">
      <c r="B725" s="47"/>
      <c r="C725" s="47"/>
      <c r="D725" s="47"/>
      <c r="E725" s="47"/>
      <c r="F725" s="47"/>
      <c r="G725" s="47"/>
      <c r="H725" s="47"/>
    </row>
    <row r="726" spans="2:8">
      <c r="B726" s="47"/>
      <c r="C726" s="47"/>
      <c r="D726" s="47"/>
      <c r="E726" s="47"/>
      <c r="F726" s="47"/>
      <c r="G726" s="47"/>
      <c r="H726" s="47"/>
    </row>
    <row r="727" spans="2:8">
      <c r="B727" s="47"/>
      <c r="C727" s="47"/>
      <c r="D727" s="47"/>
      <c r="E727" s="47"/>
      <c r="F727" s="47"/>
      <c r="G727" s="47"/>
      <c r="H727" s="47"/>
    </row>
    <row r="728" spans="2:8">
      <c r="B728" s="47"/>
      <c r="C728" s="47"/>
      <c r="D728" s="47"/>
      <c r="E728" s="47"/>
      <c r="F728" s="47"/>
      <c r="G728" s="47"/>
      <c r="H728" s="47"/>
    </row>
    <row r="729" spans="2:8">
      <c r="B729" s="47"/>
      <c r="C729" s="47"/>
      <c r="D729" s="47"/>
      <c r="E729" s="47"/>
      <c r="F729" s="47"/>
      <c r="G729" s="47"/>
      <c r="H729" s="47"/>
    </row>
    <row r="730" spans="2:8">
      <c r="B730" s="47"/>
      <c r="C730" s="47"/>
      <c r="D730" s="47"/>
      <c r="E730" s="47"/>
      <c r="F730" s="47"/>
      <c r="G730" s="47"/>
      <c r="H730" s="47"/>
    </row>
    <row r="731" spans="2:8">
      <c r="B731" s="47"/>
      <c r="C731" s="47"/>
      <c r="D731" s="47"/>
      <c r="E731" s="47"/>
      <c r="F731" s="47"/>
      <c r="G731" s="47"/>
      <c r="H731" s="47"/>
    </row>
    <row r="732" spans="2:8">
      <c r="B732" s="47"/>
      <c r="C732" s="47"/>
      <c r="D732" s="47"/>
      <c r="E732" s="47"/>
      <c r="F732" s="47"/>
      <c r="G732" s="47"/>
      <c r="H732" s="47"/>
    </row>
    <row r="733" spans="2:8">
      <c r="B733" s="47"/>
      <c r="C733" s="47"/>
      <c r="D733" s="47"/>
      <c r="E733" s="47"/>
      <c r="F733" s="47"/>
      <c r="G733" s="47"/>
      <c r="H733" s="47"/>
    </row>
    <row r="734" spans="2:8">
      <c r="B734" s="47"/>
      <c r="C734" s="47"/>
      <c r="D734" s="47"/>
      <c r="E734" s="47"/>
      <c r="F734" s="47"/>
      <c r="G734" s="47"/>
      <c r="H734" s="47"/>
    </row>
    <row r="735" spans="2:8">
      <c r="B735" s="47"/>
      <c r="C735" s="47"/>
      <c r="D735" s="47"/>
      <c r="E735" s="47"/>
      <c r="F735" s="47"/>
      <c r="G735" s="47"/>
      <c r="H735" s="47"/>
    </row>
    <row r="736" spans="2:8">
      <c r="B736" s="47"/>
      <c r="C736" s="47"/>
      <c r="D736" s="47"/>
      <c r="E736" s="47"/>
      <c r="F736" s="47"/>
      <c r="G736" s="47"/>
      <c r="H736" s="47"/>
    </row>
    <row r="737" spans="2:8">
      <c r="B737" s="47"/>
      <c r="C737" s="47"/>
      <c r="D737" s="47"/>
      <c r="E737" s="47"/>
      <c r="F737" s="47"/>
      <c r="G737" s="47"/>
      <c r="H737" s="47"/>
    </row>
    <row r="738" spans="2:8">
      <c r="B738" s="47"/>
      <c r="C738" s="47"/>
      <c r="D738" s="47"/>
      <c r="E738" s="47"/>
      <c r="F738" s="47"/>
      <c r="G738" s="47"/>
      <c r="H738" s="47"/>
    </row>
    <row r="739" spans="2:8">
      <c r="B739" s="47"/>
      <c r="C739" s="47"/>
      <c r="D739" s="47"/>
      <c r="E739" s="47"/>
      <c r="F739" s="47"/>
      <c r="G739" s="47"/>
      <c r="H739" s="47"/>
    </row>
    <row r="740" spans="2:8">
      <c r="B740" s="47"/>
      <c r="C740" s="47"/>
      <c r="D740" s="47"/>
      <c r="E740" s="47"/>
      <c r="F740" s="47"/>
      <c r="G740" s="47"/>
      <c r="H740" s="47"/>
    </row>
    <row r="741" spans="2:8">
      <c r="B741" s="47"/>
      <c r="C741" s="47"/>
      <c r="D741" s="47"/>
      <c r="E741" s="47"/>
      <c r="F741" s="47"/>
      <c r="G741" s="47"/>
      <c r="H741" s="47"/>
    </row>
    <row r="742" spans="2:8">
      <c r="B742" s="47"/>
      <c r="C742" s="47"/>
      <c r="D742" s="47"/>
      <c r="E742" s="47"/>
      <c r="F742" s="47"/>
      <c r="G742" s="47"/>
      <c r="H742" s="47"/>
    </row>
    <row r="743" spans="2:8">
      <c r="B743" s="47"/>
      <c r="C743" s="47"/>
      <c r="D743" s="47"/>
      <c r="E743" s="47"/>
      <c r="F743" s="47"/>
      <c r="G743" s="47"/>
      <c r="H743" s="47"/>
    </row>
    <row r="744" spans="2:8">
      <c r="B744" s="47"/>
      <c r="C744" s="47"/>
      <c r="D744" s="47"/>
      <c r="E744" s="47"/>
      <c r="F744" s="47"/>
      <c r="G744" s="47"/>
      <c r="H744" s="47"/>
    </row>
    <row r="745" spans="2:8">
      <c r="B745" s="47"/>
      <c r="C745" s="47"/>
      <c r="D745" s="47"/>
      <c r="E745" s="47"/>
      <c r="F745" s="47"/>
      <c r="G745" s="47"/>
      <c r="H745" s="47"/>
    </row>
    <row r="746" spans="2:8">
      <c r="B746" s="47"/>
      <c r="C746" s="47"/>
      <c r="D746" s="47"/>
      <c r="E746" s="47"/>
      <c r="F746" s="47"/>
      <c r="G746" s="47"/>
      <c r="H746" s="47"/>
    </row>
    <row r="747" spans="2:8">
      <c r="B747" s="47"/>
      <c r="C747" s="47"/>
      <c r="D747" s="47"/>
      <c r="E747" s="47"/>
      <c r="F747" s="47"/>
      <c r="G747" s="47"/>
      <c r="H747" s="47"/>
    </row>
    <row r="748" spans="2:8">
      <c r="B748" s="47"/>
      <c r="C748" s="47"/>
      <c r="D748" s="47"/>
      <c r="E748" s="47"/>
      <c r="F748" s="47"/>
      <c r="G748" s="47"/>
      <c r="H748" s="47"/>
    </row>
    <row r="749" spans="2:8">
      <c r="B749" s="47"/>
      <c r="C749" s="47"/>
      <c r="D749" s="47"/>
      <c r="E749" s="47"/>
      <c r="F749" s="47"/>
      <c r="G749" s="47"/>
      <c r="H749" s="47"/>
    </row>
    <row r="750" spans="2:8">
      <c r="B750" s="47"/>
      <c r="C750" s="47"/>
      <c r="D750" s="47"/>
      <c r="E750" s="47"/>
      <c r="F750" s="47"/>
      <c r="G750" s="47"/>
      <c r="H750" s="47"/>
    </row>
    <row r="751" spans="2:8">
      <c r="B751" s="47"/>
      <c r="C751" s="47"/>
      <c r="D751" s="47"/>
      <c r="E751" s="47"/>
      <c r="F751" s="47"/>
      <c r="G751" s="47"/>
      <c r="H751" s="47"/>
    </row>
    <row r="752" spans="2:8">
      <c r="B752" s="47"/>
      <c r="C752" s="47"/>
      <c r="D752" s="47"/>
      <c r="E752" s="47"/>
      <c r="F752" s="47"/>
      <c r="G752" s="47"/>
      <c r="H752" s="47"/>
    </row>
    <row r="753" spans="2:8">
      <c r="B753" s="47"/>
      <c r="C753" s="47"/>
      <c r="D753" s="47"/>
      <c r="E753" s="47"/>
      <c r="F753" s="47"/>
      <c r="G753" s="47"/>
      <c r="H753" s="47"/>
    </row>
    <row r="754" spans="2:8">
      <c r="B754" s="47"/>
      <c r="C754" s="47"/>
      <c r="D754" s="47"/>
      <c r="E754" s="47"/>
      <c r="F754" s="47"/>
      <c r="G754" s="47"/>
      <c r="H754" s="47"/>
    </row>
    <row r="755" spans="2:8">
      <c r="B755" s="47"/>
      <c r="C755" s="47"/>
      <c r="D755" s="47"/>
      <c r="E755" s="47"/>
      <c r="F755" s="47"/>
      <c r="G755" s="47"/>
      <c r="H755" s="47"/>
    </row>
    <row r="756" spans="2:8">
      <c r="B756" s="47"/>
      <c r="C756" s="47"/>
      <c r="D756" s="47"/>
      <c r="E756" s="47"/>
      <c r="F756" s="47"/>
      <c r="G756" s="47"/>
      <c r="H756" s="47"/>
    </row>
    <row r="757" spans="2:8">
      <c r="B757" s="47"/>
      <c r="C757" s="47"/>
      <c r="D757" s="47"/>
      <c r="E757" s="47"/>
      <c r="F757" s="47"/>
      <c r="G757" s="47"/>
      <c r="H757" s="47"/>
    </row>
    <row r="758" spans="2:8">
      <c r="B758" s="47"/>
      <c r="C758" s="47"/>
      <c r="D758" s="47"/>
      <c r="E758" s="47"/>
      <c r="F758" s="47"/>
      <c r="G758" s="47"/>
      <c r="H758" s="47"/>
    </row>
    <row r="759" spans="2:8">
      <c r="B759" s="47"/>
      <c r="C759" s="47"/>
      <c r="D759" s="47"/>
      <c r="E759" s="47"/>
      <c r="F759" s="47"/>
      <c r="G759" s="47"/>
      <c r="H759" s="47"/>
    </row>
    <row r="760" spans="2:8">
      <c r="B760" s="47"/>
      <c r="C760" s="47"/>
      <c r="D760" s="47"/>
      <c r="E760" s="47"/>
      <c r="F760" s="47"/>
      <c r="G760" s="47"/>
      <c r="H760" s="47"/>
    </row>
    <row r="761" spans="2:8">
      <c r="B761" s="47"/>
      <c r="C761" s="47"/>
      <c r="D761" s="47"/>
      <c r="E761" s="47"/>
      <c r="F761" s="47"/>
      <c r="G761" s="47"/>
      <c r="H761" s="47"/>
    </row>
    <row r="762" spans="2:8">
      <c r="B762" s="47"/>
      <c r="C762" s="47"/>
      <c r="D762" s="47"/>
      <c r="E762" s="47"/>
      <c r="F762" s="47"/>
      <c r="G762" s="47"/>
      <c r="H762" s="47"/>
    </row>
    <row r="763" spans="2:8">
      <c r="B763" s="47"/>
      <c r="C763" s="47"/>
      <c r="D763" s="47"/>
      <c r="E763" s="47"/>
      <c r="F763" s="47"/>
      <c r="G763" s="47"/>
      <c r="H763" s="47"/>
    </row>
    <row r="764" spans="2:8">
      <c r="B764" s="47"/>
      <c r="C764" s="47"/>
      <c r="D764" s="47"/>
      <c r="E764" s="47"/>
      <c r="F764" s="47"/>
      <c r="G764" s="47"/>
      <c r="H764" s="47"/>
    </row>
    <row r="765" spans="2:8">
      <c r="B765" s="47"/>
      <c r="C765" s="47"/>
      <c r="D765" s="47"/>
      <c r="E765" s="47"/>
      <c r="F765" s="47"/>
      <c r="G765" s="47"/>
      <c r="H765" s="47"/>
    </row>
    <row r="766" spans="2:8">
      <c r="B766" s="47"/>
      <c r="C766" s="47"/>
      <c r="D766" s="47"/>
      <c r="E766" s="47"/>
      <c r="F766" s="47"/>
      <c r="G766" s="47"/>
      <c r="H766" s="47"/>
    </row>
    <row r="767" spans="2:8">
      <c r="B767" s="47"/>
      <c r="C767" s="47"/>
      <c r="D767" s="47"/>
      <c r="E767" s="47"/>
      <c r="F767" s="47"/>
      <c r="G767" s="47"/>
      <c r="H767" s="47"/>
    </row>
    <row r="768" spans="2:8">
      <c r="B768" s="47"/>
      <c r="C768" s="47"/>
      <c r="D768" s="47"/>
      <c r="E768" s="47"/>
      <c r="F768" s="47"/>
      <c r="G768" s="47"/>
      <c r="H768" s="47"/>
    </row>
    <row r="769" spans="2:8">
      <c r="B769" s="47"/>
      <c r="C769" s="47"/>
      <c r="D769" s="47"/>
      <c r="E769" s="47"/>
      <c r="F769" s="47"/>
      <c r="G769" s="47"/>
      <c r="H769" s="47"/>
    </row>
    <row r="770" spans="2:8">
      <c r="B770" s="47"/>
      <c r="C770" s="47"/>
      <c r="D770" s="47"/>
      <c r="E770" s="47"/>
      <c r="F770" s="47"/>
      <c r="G770" s="47"/>
      <c r="H770" s="47"/>
    </row>
    <row r="771" spans="2:8">
      <c r="B771" s="47"/>
      <c r="C771" s="47"/>
      <c r="D771" s="47"/>
      <c r="E771" s="47"/>
      <c r="F771" s="47"/>
      <c r="G771" s="47"/>
      <c r="H771" s="47"/>
    </row>
    <row r="772" spans="2:8">
      <c r="B772" s="47"/>
      <c r="C772" s="47"/>
      <c r="D772" s="47"/>
      <c r="E772" s="47"/>
      <c r="F772" s="47"/>
      <c r="G772" s="47"/>
      <c r="H772" s="47"/>
    </row>
    <row r="773" spans="2:8">
      <c r="B773" s="47"/>
      <c r="C773" s="47"/>
      <c r="D773" s="47"/>
      <c r="E773" s="47"/>
      <c r="F773" s="47"/>
      <c r="G773" s="47"/>
      <c r="H773" s="47"/>
    </row>
    <row r="774" spans="2:8">
      <c r="B774" s="47"/>
      <c r="C774" s="47"/>
      <c r="D774" s="47"/>
      <c r="E774" s="47"/>
      <c r="F774" s="47"/>
      <c r="G774" s="47"/>
      <c r="H774" s="47"/>
    </row>
    <row r="775" spans="2:8">
      <c r="B775" s="47"/>
      <c r="C775" s="47"/>
      <c r="D775" s="47"/>
      <c r="E775" s="47"/>
      <c r="F775" s="47"/>
      <c r="G775" s="47"/>
      <c r="H775" s="47"/>
    </row>
    <row r="776" spans="2:8">
      <c r="B776" s="47"/>
      <c r="C776" s="47"/>
      <c r="D776" s="47"/>
      <c r="E776" s="47"/>
      <c r="F776" s="47"/>
      <c r="G776" s="47"/>
      <c r="H776" s="47"/>
    </row>
    <row r="777" spans="2:8">
      <c r="B777" s="47"/>
      <c r="C777" s="47"/>
      <c r="D777" s="47"/>
      <c r="E777" s="47"/>
      <c r="F777" s="47"/>
      <c r="G777" s="47"/>
      <c r="H777" s="47"/>
    </row>
    <row r="778" spans="2:8">
      <c r="B778" s="47"/>
      <c r="C778" s="47"/>
      <c r="D778" s="47"/>
      <c r="E778" s="47"/>
      <c r="F778" s="47"/>
      <c r="G778" s="47"/>
      <c r="H778" s="47"/>
    </row>
    <row r="779" spans="2:8">
      <c r="B779" s="47"/>
      <c r="C779" s="47"/>
      <c r="D779" s="47"/>
      <c r="E779" s="47"/>
      <c r="F779" s="47"/>
      <c r="G779" s="47"/>
      <c r="H779" s="47"/>
    </row>
    <row r="780" spans="2:8">
      <c r="B780" s="47"/>
      <c r="C780" s="47"/>
      <c r="D780" s="47"/>
      <c r="E780" s="47"/>
      <c r="F780" s="47"/>
      <c r="G780" s="47"/>
      <c r="H780" s="47"/>
    </row>
    <row r="781" spans="2:8">
      <c r="B781" s="47"/>
      <c r="C781" s="47"/>
      <c r="D781" s="47"/>
      <c r="E781" s="47"/>
      <c r="F781" s="47"/>
      <c r="G781" s="47"/>
      <c r="H781" s="47"/>
    </row>
    <row r="782" spans="2:8">
      <c r="B782" s="47"/>
      <c r="C782" s="47"/>
      <c r="D782" s="47"/>
      <c r="E782" s="47"/>
      <c r="F782" s="47"/>
      <c r="G782" s="47"/>
      <c r="H782" s="47"/>
    </row>
    <row r="783" spans="2:8">
      <c r="B783" s="47"/>
      <c r="C783" s="47"/>
      <c r="D783" s="47"/>
      <c r="E783" s="47"/>
      <c r="F783" s="47"/>
      <c r="G783" s="47"/>
      <c r="H783" s="47"/>
    </row>
    <row r="784" spans="2:8">
      <c r="B784" s="47"/>
      <c r="C784" s="47"/>
      <c r="D784" s="47"/>
      <c r="E784" s="47"/>
      <c r="F784" s="47"/>
      <c r="G784" s="47"/>
      <c r="H784" s="47"/>
    </row>
    <row r="785" spans="2:8">
      <c r="B785" s="47"/>
      <c r="C785" s="47"/>
      <c r="D785" s="47"/>
      <c r="E785" s="47"/>
      <c r="F785" s="47"/>
      <c r="G785" s="47"/>
      <c r="H785" s="47"/>
    </row>
    <row r="786" spans="2:8">
      <c r="B786" s="47"/>
      <c r="C786" s="47"/>
      <c r="D786" s="47"/>
      <c r="E786" s="47"/>
      <c r="F786" s="47"/>
      <c r="G786" s="47"/>
      <c r="H786" s="47"/>
    </row>
    <row r="787" spans="2:8">
      <c r="B787" s="47"/>
      <c r="C787" s="47"/>
      <c r="D787" s="47"/>
      <c r="E787" s="47"/>
      <c r="F787" s="47"/>
      <c r="G787" s="47"/>
      <c r="H787" s="47"/>
    </row>
    <row r="788" spans="2:8">
      <c r="B788" s="47"/>
      <c r="C788" s="47"/>
      <c r="D788" s="47"/>
      <c r="E788" s="47"/>
      <c r="F788" s="47"/>
      <c r="G788" s="47"/>
      <c r="H788" s="47"/>
    </row>
    <row r="789" spans="2:8">
      <c r="B789" s="47"/>
      <c r="C789" s="47"/>
      <c r="D789" s="47"/>
      <c r="E789" s="47"/>
      <c r="F789" s="47"/>
      <c r="G789" s="47"/>
      <c r="H789" s="47"/>
    </row>
    <row r="790" spans="2:8">
      <c r="B790" s="47"/>
      <c r="C790" s="47"/>
      <c r="D790" s="47"/>
      <c r="E790" s="47"/>
      <c r="F790" s="47"/>
      <c r="G790" s="47"/>
      <c r="H790" s="47"/>
    </row>
    <row r="791" spans="2:8">
      <c r="B791" s="47"/>
      <c r="C791" s="47"/>
      <c r="D791" s="47"/>
      <c r="E791" s="47"/>
      <c r="F791" s="47"/>
      <c r="G791" s="47"/>
      <c r="H791" s="47"/>
    </row>
    <row r="792" spans="2:8">
      <c r="B792" s="47"/>
      <c r="C792" s="47"/>
      <c r="D792" s="47"/>
      <c r="E792" s="47"/>
      <c r="F792" s="47"/>
      <c r="G792" s="47"/>
      <c r="H792" s="47"/>
    </row>
    <row r="793" spans="2:8">
      <c r="B793" s="47"/>
      <c r="C793" s="47"/>
      <c r="D793" s="47"/>
      <c r="E793" s="47"/>
      <c r="F793" s="47"/>
      <c r="G793" s="47"/>
      <c r="H793" s="47"/>
    </row>
    <row r="794" spans="2:8">
      <c r="B794" s="47"/>
      <c r="C794" s="47"/>
      <c r="D794" s="47"/>
      <c r="E794" s="47"/>
      <c r="F794" s="47"/>
      <c r="G794" s="47"/>
      <c r="H794" s="47"/>
    </row>
    <row r="795" spans="2:8">
      <c r="B795" s="47"/>
      <c r="C795" s="47"/>
      <c r="D795" s="47"/>
      <c r="E795" s="47"/>
      <c r="F795" s="47"/>
      <c r="G795" s="47"/>
      <c r="H795" s="47"/>
    </row>
    <row r="796" spans="2:8">
      <c r="B796" s="47"/>
      <c r="C796" s="47"/>
      <c r="D796" s="47"/>
      <c r="E796" s="47"/>
      <c r="F796" s="47"/>
      <c r="G796" s="47"/>
      <c r="H796" s="47"/>
    </row>
    <row r="797" spans="2:8">
      <c r="B797" s="47"/>
      <c r="C797" s="47"/>
      <c r="D797" s="47"/>
      <c r="E797" s="47"/>
      <c r="F797" s="47"/>
      <c r="G797" s="47"/>
      <c r="H797" s="47"/>
    </row>
    <row r="798" spans="2:8">
      <c r="B798" s="47"/>
      <c r="C798" s="47"/>
      <c r="D798" s="47"/>
      <c r="E798" s="47"/>
      <c r="F798" s="47"/>
      <c r="G798" s="47"/>
      <c r="H798" s="47"/>
    </row>
    <row r="799" spans="2:8">
      <c r="B799" s="47"/>
      <c r="C799" s="47"/>
      <c r="D799" s="47"/>
      <c r="E799" s="47"/>
      <c r="F799" s="47"/>
      <c r="G799" s="47"/>
      <c r="H799" s="47"/>
    </row>
    <row r="800" spans="2:8">
      <c r="B800" s="47"/>
      <c r="C800" s="47"/>
      <c r="D800" s="47"/>
      <c r="E800" s="47"/>
      <c r="F800" s="47"/>
      <c r="G800" s="47"/>
      <c r="H800" s="47"/>
    </row>
    <row r="801" spans="2:8">
      <c r="B801" s="47"/>
      <c r="C801" s="47"/>
      <c r="D801" s="47"/>
      <c r="E801" s="47"/>
      <c r="F801" s="47"/>
      <c r="G801" s="47"/>
      <c r="H801" s="47"/>
    </row>
    <row r="802" spans="2:8">
      <c r="B802" s="47"/>
      <c r="C802" s="47"/>
      <c r="D802" s="47"/>
      <c r="E802" s="47"/>
      <c r="F802" s="47"/>
      <c r="G802" s="47"/>
      <c r="H802" s="47"/>
    </row>
    <row r="803" spans="2:8">
      <c r="B803" s="47"/>
      <c r="C803" s="47"/>
      <c r="D803" s="47"/>
      <c r="E803" s="47"/>
      <c r="F803" s="47"/>
      <c r="G803" s="47"/>
      <c r="H803" s="47"/>
    </row>
    <row r="804" spans="2:8">
      <c r="B804" s="47"/>
      <c r="C804" s="47"/>
      <c r="D804" s="47"/>
      <c r="E804" s="47"/>
      <c r="F804" s="47"/>
      <c r="G804" s="47"/>
      <c r="H804" s="47"/>
    </row>
    <row r="805" spans="2:8">
      <c r="B805" s="47"/>
      <c r="C805" s="47"/>
      <c r="D805" s="47"/>
      <c r="E805" s="47"/>
      <c r="F805" s="47"/>
      <c r="G805" s="47"/>
      <c r="H805" s="47"/>
    </row>
    <row r="806" spans="2:8">
      <c r="B806" s="47"/>
      <c r="C806" s="47"/>
      <c r="D806" s="47"/>
      <c r="E806" s="47"/>
      <c r="F806" s="47"/>
      <c r="G806" s="47"/>
      <c r="H806" s="47"/>
    </row>
    <row r="807" spans="2:8">
      <c r="B807" s="47"/>
      <c r="C807" s="47"/>
      <c r="D807" s="47"/>
      <c r="E807" s="47"/>
      <c r="F807" s="47"/>
      <c r="G807" s="47"/>
      <c r="H807" s="47"/>
    </row>
    <row r="808" spans="2:8">
      <c r="B808" s="47"/>
      <c r="C808" s="47"/>
      <c r="D808" s="47"/>
      <c r="E808" s="47"/>
      <c r="F808" s="47"/>
      <c r="G808" s="47"/>
      <c r="H808" s="47"/>
    </row>
    <row r="809" spans="2:8">
      <c r="B809" s="47"/>
      <c r="C809" s="47"/>
      <c r="D809" s="47"/>
      <c r="E809" s="47"/>
      <c r="F809" s="47"/>
      <c r="G809" s="47"/>
      <c r="H809" s="47"/>
    </row>
    <row r="810" spans="2:8">
      <c r="B810" s="47"/>
      <c r="C810" s="47"/>
      <c r="D810" s="47"/>
      <c r="E810" s="47"/>
      <c r="F810" s="47"/>
      <c r="G810" s="47"/>
      <c r="H810" s="47"/>
    </row>
    <row r="811" spans="2:8">
      <c r="B811" s="47"/>
      <c r="C811" s="47"/>
      <c r="D811" s="47"/>
      <c r="E811" s="47"/>
      <c r="F811" s="47"/>
      <c r="G811" s="47"/>
      <c r="H811" s="47"/>
    </row>
    <row r="812" spans="2:8">
      <c r="B812" s="47"/>
      <c r="C812" s="47"/>
      <c r="D812" s="47"/>
      <c r="E812" s="47"/>
      <c r="F812" s="47"/>
      <c r="G812" s="47"/>
      <c r="H812" s="47"/>
    </row>
    <row r="813" spans="2:8">
      <c r="B813" s="47"/>
      <c r="C813" s="47"/>
      <c r="D813" s="47"/>
      <c r="E813" s="47"/>
      <c r="F813" s="47"/>
      <c r="G813" s="47"/>
      <c r="H813" s="47"/>
    </row>
    <row r="814" spans="2:8">
      <c r="B814" s="47"/>
      <c r="C814" s="47"/>
      <c r="D814" s="47"/>
      <c r="E814" s="47"/>
      <c r="F814" s="47"/>
      <c r="G814" s="47"/>
      <c r="H814" s="47"/>
    </row>
    <row r="815" spans="2:8">
      <c r="B815" s="47"/>
      <c r="C815" s="47"/>
      <c r="D815" s="47"/>
      <c r="E815" s="47"/>
      <c r="F815" s="47"/>
      <c r="G815" s="47"/>
      <c r="H815" s="47"/>
    </row>
    <row r="816" spans="2:8">
      <c r="B816" s="47"/>
      <c r="C816" s="47"/>
      <c r="D816" s="47"/>
      <c r="E816" s="47"/>
      <c r="F816" s="47"/>
      <c r="G816" s="47"/>
      <c r="H816" s="47"/>
    </row>
    <row r="817" spans="2:8">
      <c r="B817" s="47"/>
      <c r="C817" s="47"/>
      <c r="D817" s="47"/>
      <c r="E817" s="47"/>
      <c r="F817" s="47"/>
      <c r="G817" s="47"/>
      <c r="H817" s="47"/>
    </row>
    <row r="818" spans="2:8">
      <c r="B818" s="47"/>
      <c r="C818" s="47"/>
      <c r="D818" s="47"/>
      <c r="E818" s="47"/>
      <c r="F818" s="47"/>
      <c r="G818" s="47"/>
      <c r="H818" s="47"/>
    </row>
    <row r="819" spans="2:8">
      <c r="B819" s="47"/>
      <c r="C819" s="47"/>
      <c r="D819" s="47"/>
      <c r="E819" s="47"/>
      <c r="F819" s="47"/>
      <c r="G819" s="47"/>
      <c r="H819" s="47"/>
    </row>
    <row r="820" spans="2:8">
      <c r="B820" s="47"/>
      <c r="C820" s="47"/>
      <c r="D820" s="47"/>
      <c r="E820" s="47"/>
      <c r="F820" s="47"/>
      <c r="G820" s="47"/>
      <c r="H820" s="47"/>
    </row>
    <row r="821" spans="2:8">
      <c r="B821" s="47"/>
      <c r="C821" s="47"/>
      <c r="D821" s="47"/>
      <c r="E821" s="47"/>
      <c r="F821" s="47"/>
      <c r="G821" s="47"/>
      <c r="H821" s="47"/>
    </row>
    <row r="822" spans="2:8">
      <c r="B822" s="47"/>
      <c r="C822" s="47"/>
      <c r="D822" s="47"/>
      <c r="E822" s="47"/>
      <c r="F822" s="47"/>
      <c r="G822" s="47"/>
      <c r="H822" s="47"/>
    </row>
    <row r="823" spans="2:8">
      <c r="B823" s="47"/>
      <c r="C823" s="47"/>
      <c r="D823" s="47"/>
      <c r="E823" s="47"/>
      <c r="F823" s="47"/>
      <c r="G823" s="47"/>
      <c r="H823" s="47"/>
    </row>
    <row r="824" spans="2:8">
      <c r="B824" s="47"/>
      <c r="C824" s="47"/>
      <c r="D824" s="47"/>
      <c r="E824" s="47"/>
      <c r="F824" s="47"/>
      <c r="G824" s="47"/>
      <c r="H824" s="47"/>
    </row>
    <row r="825" spans="2:8">
      <c r="B825" s="47"/>
      <c r="C825" s="47"/>
      <c r="D825" s="47"/>
      <c r="E825" s="47"/>
      <c r="F825" s="47"/>
      <c r="G825" s="47"/>
      <c r="H825" s="47"/>
    </row>
    <row r="826" spans="2:8">
      <c r="B826" s="47"/>
      <c r="C826" s="47"/>
      <c r="D826" s="47"/>
      <c r="E826" s="47"/>
      <c r="F826" s="47"/>
      <c r="G826" s="47"/>
      <c r="H826" s="47"/>
    </row>
    <row r="827" spans="2:8">
      <c r="B827" s="47"/>
      <c r="C827" s="47"/>
      <c r="D827" s="47"/>
      <c r="E827" s="47"/>
      <c r="F827" s="47"/>
      <c r="G827" s="47"/>
      <c r="H827" s="47"/>
    </row>
    <row r="828" spans="2:8">
      <c r="B828" s="47"/>
      <c r="C828" s="47"/>
      <c r="D828" s="47"/>
      <c r="E828" s="47"/>
      <c r="F828" s="47"/>
      <c r="G828" s="47"/>
      <c r="H828" s="47"/>
    </row>
    <row r="829" spans="2:8">
      <c r="B829" s="47"/>
      <c r="C829" s="47"/>
      <c r="D829" s="47"/>
      <c r="E829" s="47"/>
      <c r="F829" s="47"/>
      <c r="G829" s="47"/>
      <c r="H829" s="47"/>
    </row>
    <row r="830" spans="2:8">
      <c r="B830" s="47"/>
      <c r="C830" s="47"/>
      <c r="D830" s="47"/>
      <c r="E830" s="47"/>
      <c r="F830" s="47"/>
      <c r="G830" s="47"/>
      <c r="H830" s="47"/>
    </row>
    <row r="831" spans="2:8">
      <c r="B831" s="47"/>
      <c r="C831" s="47"/>
      <c r="D831" s="47"/>
      <c r="E831" s="47"/>
      <c r="F831" s="47"/>
      <c r="G831" s="47"/>
      <c r="H831" s="47"/>
    </row>
    <row r="832" spans="2:8">
      <c r="B832" s="47"/>
      <c r="C832" s="47"/>
      <c r="D832" s="47"/>
      <c r="E832" s="47"/>
      <c r="F832" s="47"/>
      <c r="G832" s="47"/>
      <c r="H832" s="47"/>
    </row>
    <row r="833" spans="2:8">
      <c r="B833" s="47"/>
      <c r="C833" s="47"/>
      <c r="D833" s="47"/>
      <c r="E833" s="47"/>
      <c r="F833" s="47"/>
      <c r="G833" s="47"/>
      <c r="H833" s="47"/>
    </row>
    <row r="834" spans="2:8">
      <c r="B834" s="47"/>
      <c r="C834" s="47"/>
      <c r="D834" s="47"/>
      <c r="E834" s="47"/>
      <c r="F834" s="47"/>
      <c r="G834" s="47"/>
      <c r="H834" s="47"/>
    </row>
    <row r="835" spans="2:8">
      <c r="B835" s="47"/>
      <c r="C835" s="47"/>
      <c r="D835" s="47"/>
      <c r="E835" s="47"/>
      <c r="F835" s="47"/>
      <c r="G835" s="47"/>
      <c r="H835" s="47"/>
    </row>
    <row r="836" spans="2:8">
      <c r="B836" s="47"/>
      <c r="C836" s="47"/>
      <c r="D836" s="47"/>
      <c r="E836" s="47"/>
      <c r="F836" s="47"/>
      <c r="G836" s="47"/>
      <c r="H836" s="47"/>
    </row>
    <row r="837" spans="2:8">
      <c r="B837" s="47"/>
      <c r="C837" s="47"/>
      <c r="D837" s="47"/>
      <c r="E837" s="47"/>
      <c r="F837" s="47"/>
      <c r="G837" s="47"/>
      <c r="H837" s="47"/>
    </row>
    <row r="838" spans="2:8">
      <c r="B838" s="47"/>
      <c r="C838" s="47"/>
      <c r="D838" s="47"/>
      <c r="E838" s="47"/>
      <c r="F838" s="47"/>
      <c r="G838" s="47"/>
      <c r="H838" s="47"/>
    </row>
    <row r="839" spans="2:8">
      <c r="B839" s="47"/>
      <c r="C839" s="47"/>
      <c r="D839" s="47"/>
      <c r="E839" s="47"/>
      <c r="F839" s="47"/>
      <c r="G839" s="47"/>
      <c r="H839" s="47"/>
    </row>
    <row r="840" spans="2:8">
      <c r="B840" s="47"/>
      <c r="C840" s="47"/>
      <c r="D840" s="47"/>
      <c r="E840" s="47"/>
      <c r="F840" s="47"/>
      <c r="G840" s="47"/>
      <c r="H840" s="47"/>
    </row>
    <row r="841" spans="2:8">
      <c r="B841" s="47"/>
      <c r="C841" s="47"/>
      <c r="D841" s="47"/>
      <c r="E841" s="47"/>
      <c r="F841" s="47"/>
      <c r="G841" s="47"/>
      <c r="H841" s="47"/>
    </row>
    <row r="842" spans="2:8">
      <c r="B842" s="47"/>
      <c r="C842" s="47"/>
      <c r="D842" s="47"/>
      <c r="E842" s="47"/>
      <c r="F842" s="47"/>
      <c r="G842" s="47"/>
      <c r="H842" s="47"/>
    </row>
    <row r="843" spans="2:8">
      <c r="B843" s="47"/>
      <c r="C843" s="47"/>
      <c r="D843" s="47"/>
      <c r="E843" s="47"/>
      <c r="F843" s="47"/>
      <c r="G843" s="47"/>
      <c r="H843" s="47"/>
    </row>
    <row r="844" spans="2:8">
      <c r="B844" s="47"/>
      <c r="C844" s="47"/>
      <c r="D844" s="47"/>
      <c r="E844" s="47"/>
      <c r="F844" s="47"/>
      <c r="G844" s="47"/>
      <c r="H844" s="47"/>
    </row>
    <row r="845" spans="2:8">
      <c r="B845" s="47"/>
      <c r="C845" s="47"/>
      <c r="D845" s="47"/>
      <c r="E845" s="47"/>
      <c r="F845" s="47"/>
      <c r="G845" s="47"/>
      <c r="H845" s="47"/>
    </row>
    <row r="846" spans="2:8">
      <c r="B846" s="47"/>
      <c r="C846" s="47"/>
      <c r="D846" s="47"/>
      <c r="E846" s="47"/>
      <c r="F846" s="47"/>
      <c r="G846" s="47"/>
      <c r="H846" s="47"/>
    </row>
    <row r="847" spans="2:8">
      <c r="B847" s="47"/>
      <c r="C847" s="47"/>
      <c r="D847" s="47"/>
      <c r="E847" s="47"/>
      <c r="F847" s="47"/>
      <c r="G847" s="47"/>
      <c r="H847" s="47"/>
    </row>
    <row r="848" spans="2:8">
      <c r="B848" s="47"/>
      <c r="C848" s="47"/>
      <c r="D848" s="47"/>
      <c r="E848" s="47"/>
      <c r="F848" s="47"/>
      <c r="G848" s="47"/>
      <c r="H848" s="47"/>
    </row>
    <row r="849" spans="2:8">
      <c r="B849" s="47"/>
      <c r="C849" s="47"/>
      <c r="D849" s="47"/>
      <c r="E849" s="47"/>
      <c r="F849" s="47"/>
      <c r="G849" s="47"/>
      <c r="H849" s="47"/>
    </row>
    <row r="850" spans="2:8">
      <c r="B850" s="47"/>
      <c r="C850" s="47"/>
      <c r="D850" s="47"/>
      <c r="E850" s="47"/>
      <c r="F850" s="47"/>
      <c r="G850" s="47"/>
      <c r="H850" s="47"/>
    </row>
    <row r="851" spans="2:8">
      <c r="B851" s="47"/>
      <c r="C851" s="47"/>
      <c r="D851" s="47"/>
      <c r="E851" s="47"/>
      <c r="F851" s="47"/>
      <c r="G851" s="47"/>
      <c r="H851" s="47"/>
    </row>
    <row r="852" spans="2:8">
      <c r="B852" s="47"/>
      <c r="C852" s="47"/>
      <c r="D852" s="47"/>
      <c r="E852" s="47"/>
      <c r="F852" s="47"/>
      <c r="G852" s="47"/>
      <c r="H852" s="47"/>
    </row>
    <row r="853" spans="2:8">
      <c r="B853" s="47"/>
      <c r="C853" s="47"/>
      <c r="D853" s="47"/>
      <c r="E853" s="47"/>
      <c r="F853" s="47"/>
      <c r="G853" s="47"/>
      <c r="H853" s="47"/>
    </row>
    <row r="854" spans="2:8">
      <c r="B854" s="47"/>
      <c r="C854" s="47"/>
      <c r="D854" s="47"/>
      <c r="E854" s="47"/>
      <c r="F854" s="47"/>
      <c r="G854" s="47"/>
      <c r="H854" s="47"/>
    </row>
    <row r="855" spans="2:8">
      <c r="B855" s="47"/>
      <c r="C855" s="47"/>
      <c r="D855" s="47"/>
      <c r="E855" s="47"/>
      <c r="F855" s="47"/>
      <c r="G855" s="47"/>
      <c r="H855" s="47"/>
    </row>
    <row r="856" spans="2:8">
      <c r="B856" s="47"/>
      <c r="C856" s="47"/>
      <c r="D856" s="47"/>
      <c r="E856" s="47"/>
      <c r="F856" s="47"/>
      <c r="G856" s="47"/>
      <c r="H856" s="47"/>
    </row>
    <row r="857" spans="2:8">
      <c r="B857" s="47"/>
      <c r="C857" s="47"/>
      <c r="D857" s="47"/>
      <c r="E857" s="47"/>
      <c r="F857" s="47"/>
      <c r="G857" s="47"/>
      <c r="H857" s="47"/>
    </row>
    <row r="858" spans="2:8">
      <c r="B858" s="47"/>
      <c r="C858" s="47"/>
      <c r="D858" s="47"/>
      <c r="E858" s="47"/>
      <c r="F858" s="47"/>
      <c r="G858" s="47"/>
      <c r="H858" s="47"/>
    </row>
    <row r="859" spans="2:8">
      <c r="B859" s="47"/>
      <c r="C859" s="47"/>
      <c r="D859" s="47"/>
      <c r="E859" s="47"/>
      <c r="F859" s="47"/>
      <c r="G859" s="47"/>
      <c r="H859" s="47"/>
    </row>
    <row r="860" spans="2:8">
      <c r="B860" s="47"/>
      <c r="C860" s="47"/>
      <c r="D860" s="47"/>
      <c r="E860" s="47"/>
      <c r="F860" s="47"/>
      <c r="G860" s="47"/>
      <c r="H860" s="47"/>
    </row>
    <row r="861" spans="2:8">
      <c r="B861" s="47"/>
      <c r="C861" s="47"/>
      <c r="D861" s="47"/>
      <c r="E861" s="47"/>
      <c r="F861" s="47"/>
      <c r="G861" s="47"/>
      <c r="H861" s="47"/>
    </row>
    <row r="862" spans="2:8">
      <c r="B862" s="47"/>
      <c r="C862" s="47"/>
      <c r="D862" s="47"/>
      <c r="E862" s="47"/>
      <c r="F862" s="47"/>
      <c r="G862" s="47"/>
      <c r="H862" s="47"/>
    </row>
    <row r="863" spans="2:8">
      <c r="B863" s="47"/>
      <c r="C863" s="47"/>
      <c r="D863" s="47"/>
      <c r="E863" s="47"/>
      <c r="F863" s="47"/>
      <c r="G863" s="47"/>
      <c r="H863" s="47"/>
    </row>
    <row r="864" spans="2:8">
      <c r="B864" s="47"/>
      <c r="C864" s="47"/>
      <c r="D864" s="47"/>
      <c r="E864" s="47"/>
      <c r="F864" s="47"/>
      <c r="G864" s="47"/>
      <c r="H864" s="47"/>
    </row>
    <row r="865" spans="2:8">
      <c r="B865" s="47"/>
      <c r="C865" s="47"/>
      <c r="D865" s="47"/>
      <c r="E865" s="47"/>
      <c r="F865" s="47"/>
      <c r="G865" s="47"/>
      <c r="H865" s="47"/>
    </row>
    <row r="866" spans="2:8">
      <c r="B866" s="47"/>
      <c r="C866" s="47"/>
      <c r="D866" s="47"/>
      <c r="E866" s="47"/>
      <c r="F866" s="47"/>
      <c r="G866" s="47"/>
      <c r="H866" s="47"/>
    </row>
    <row r="867" spans="2:8">
      <c r="B867" s="47"/>
      <c r="C867" s="47"/>
      <c r="D867" s="47"/>
      <c r="E867" s="47"/>
      <c r="F867" s="47"/>
      <c r="G867" s="47"/>
      <c r="H867" s="47"/>
    </row>
    <row r="868" spans="2:8">
      <c r="B868" s="47"/>
      <c r="C868" s="47"/>
      <c r="D868" s="47"/>
      <c r="E868" s="47"/>
      <c r="F868" s="47"/>
      <c r="G868" s="47"/>
      <c r="H868" s="47"/>
    </row>
    <row r="869" spans="2:8">
      <c r="B869" s="47"/>
      <c r="C869" s="47"/>
      <c r="D869" s="47"/>
      <c r="E869" s="47"/>
      <c r="F869" s="47"/>
      <c r="G869" s="47"/>
      <c r="H869" s="47"/>
    </row>
    <row r="870" spans="2:8">
      <c r="B870" s="47"/>
      <c r="C870" s="47"/>
      <c r="D870" s="47"/>
      <c r="E870" s="47"/>
      <c r="F870" s="47"/>
      <c r="G870" s="47"/>
      <c r="H870" s="47"/>
    </row>
    <row r="871" spans="2:8">
      <c r="B871" s="47"/>
      <c r="C871" s="47"/>
      <c r="D871" s="47"/>
      <c r="E871" s="47"/>
      <c r="F871" s="47"/>
      <c r="G871" s="47"/>
      <c r="H871" s="47"/>
    </row>
    <row r="872" spans="2:8">
      <c r="B872" s="47"/>
      <c r="C872" s="47"/>
      <c r="D872" s="47"/>
      <c r="E872" s="47"/>
      <c r="F872" s="47"/>
      <c r="G872" s="47"/>
      <c r="H872" s="47"/>
    </row>
    <row r="873" spans="2:8">
      <c r="B873" s="47"/>
      <c r="C873" s="47"/>
      <c r="D873" s="47"/>
      <c r="E873" s="47"/>
      <c r="F873" s="47"/>
      <c r="G873" s="47"/>
      <c r="H873" s="47"/>
    </row>
    <row r="874" spans="2:8">
      <c r="B874" s="47"/>
      <c r="C874" s="47"/>
      <c r="D874" s="47"/>
      <c r="E874" s="47"/>
      <c r="F874" s="47"/>
      <c r="G874" s="47"/>
      <c r="H874" s="47"/>
    </row>
    <row r="875" spans="2:8">
      <c r="B875" s="47"/>
      <c r="C875" s="47"/>
      <c r="D875" s="47"/>
      <c r="E875" s="47"/>
      <c r="F875" s="47"/>
      <c r="G875" s="47"/>
      <c r="H875" s="47"/>
    </row>
    <row r="876" spans="2:8">
      <c r="B876" s="47"/>
      <c r="C876" s="47"/>
      <c r="D876" s="47"/>
      <c r="E876" s="47"/>
      <c r="F876" s="47"/>
      <c r="G876" s="47"/>
      <c r="H876" s="47"/>
    </row>
    <row r="877" spans="2:8">
      <c r="B877" s="47"/>
      <c r="C877" s="47"/>
      <c r="D877" s="47"/>
      <c r="E877" s="47"/>
      <c r="F877" s="47"/>
      <c r="G877" s="47"/>
      <c r="H877" s="47"/>
    </row>
    <row r="878" spans="2:8">
      <c r="B878" s="47"/>
      <c r="C878" s="47"/>
      <c r="D878" s="47"/>
      <c r="E878" s="47"/>
      <c r="F878" s="47"/>
      <c r="G878" s="47"/>
      <c r="H878" s="47"/>
    </row>
    <row r="879" spans="2:8">
      <c r="B879" s="47"/>
      <c r="C879" s="47"/>
      <c r="D879" s="47"/>
      <c r="E879" s="47"/>
      <c r="F879" s="47"/>
      <c r="G879" s="47"/>
      <c r="H879" s="47"/>
    </row>
    <row r="880" spans="2:8">
      <c r="B880" s="47"/>
      <c r="C880" s="47"/>
      <c r="D880" s="47"/>
      <c r="E880" s="47"/>
      <c r="F880" s="47"/>
      <c r="G880" s="47"/>
      <c r="H880" s="47"/>
    </row>
    <row r="881" spans="2:8">
      <c r="B881" s="47"/>
      <c r="C881" s="47"/>
      <c r="D881" s="47"/>
      <c r="E881" s="47"/>
      <c r="F881" s="47"/>
      <c r="G881" s="47"/>
      <c r="H881" s="47"/>
    </row>
    <row r="882" spans="2:8">
      <c r="B882" s="47"/>
      <c r="C882" s="47"/>
      <c r="D882" s="47"/>
      <c r="E882" s="47"/>
      <c r="F882" s="47"/>
      <c r="G882" s="47"/>
      <c r="H882" s="47"/>
    </row>
    <row r="883" spans="2:8">
      <c r="B883" s="47"/>
      <c r="C883" s="47"/>
      <c r="D883" s="47"/>
      <c r="E883" s="47"/>
      <c r="F883" s="47"/>
      <c r="G883" s="47"/>
      <c r="H883" s="47"/>
    </row>
    <row r="884" spans="2:8">
      <c r="B884" s="47"/>
      <c r="C884" s="47"/>
      <c r="D884" s="47"/>
      <c r="E884" s="47"/>
      <c r="F884" s="47"/>
      <c r="G884" s="47"/>
      <c r="H884" s="47"/>
    </row>
    <row r="885" spans="2:8">
      <c r="B885" s="47"/>
      <c r="C885" s="47"/>
      <c r="D885" s="47"/>
      <c r="E885" s="47"/>
      <c r="F885" s="47"/>
      <c r="G885" s="47"/>
      <c r="H885" s="47"/>
    </row>
    <row r="886" spans="2:8">
      <c r="B886" s="47"/>
      <c r="C886" s="47"/>
      <c r="D886" s="47"/>
      <c r="E886" s="47"/>
      <c r="F886" s="47"/>
      <c r="G886" s="47"/>
      <c r="H886" s="47"/>
    </row>
    <row r="887" spans="2:8">
      <c r="B887" s="47"/>
      <c r="C887" s="47"/>
      <c r="D887" s="47"/>
      <c r="E887" s="47"/>
      <c r="F887" s="47"/>
      <c r="G887" s="47"/>
      <c r="H887" s="47"/>
    </row>
    <row r="888" spans="2:8">
      <c r="B888" s="47"/>
      <c r="C888" s="47"/>
      <c r="D888" s="47"/>
      <c r="E888" s="47"/>
      <c r="F888" s="47"/>
      <c r="G888" s="47"/>
      <c r="H888" s="47"/>
    </row>
    <row r="889" spans="2:8">
      <c r="B889" s="47"/>
      <c r="C889" s="47"/>
      <c r="D889" s="47"/>
      <c r="E889" s="47"/>
      <c r="F889" s="47"/>
      <c r="G889" s="47"/>
      <c r="H889" s="47"/>
    </row>
    <row r="890" spans="2:8">
      <c r="B890" s="47"/>
      <c r="C890" s="47"/>
      <c r="D890" s="47"/>
      <c r="E890" s="47"/>
      <c r="F890" s="47"/>
      <c r="G890" s="47"/>
      <c r="H890" s="47"/>
    </row>
    <row r="891" spans="2:8">
      <c r="B891" s="47"/>
      <c r="C891" s="47"/>
      <c r="D891" s="47"/>
      <c r="E891" s="47"/>
      <c r="F891" s="47"/>
      <c r="G891" s="47"/>
      <c r="H891" s="47"/>
    </row>
    <row r="892" spans="2:8">
      <c r="B892" s="47"/>
      <c r="C892" s="47"/>
      <c r="D892" s="47"/>
      <c r="E892" s="47"/>
      <c r="F892" s="47"/>
      <c r="G892" s="47"/>
      <c r="H892" s="47"/>
    </row>
    <row r="893" spans="2:8">
      <c r="B893" s="47"/>
      <c r="C893" s="47"/>
      <c r="D893" s="47"/>
      <c r="E893" s="47"/>
      <c r="F893" s="47"/>
      <c r="G893" s="47"/>
      <c r="H893" s="47"/>
    </row>
    <row r="894" spans="2:8">
      <c r="B894" s="47"/>
      <c r="C894" s="47"/>
      <c r="D894" s="47"/>
      <c r="E894" s="47"/>
      <c r="F894" s="47"/>
      <c r="G894" s="47"/>
      <c r="H894" s="47"/>
    </row>
    <row r="895" spans="2:8">
      <c r="B895" s="47"/>
      <c r="C895" s="47"/>
      <c r="D895" s="47"/>
      <c r="E895" s="47"/>
      <c r="F895" s="47"/>
      <c r="G895" s="47"/>
      <c r="H895" s="47"/>
    </row>
    <row r="896" spans="2:8">
      <c r="B896" s="47"/>
      <c r="C896" s="47"/>
      <c r="D896" s="47"/>
      <c r="E896" s="47"/>
      <c r="F896" s="47"/>
      <c r="G896" s="47"/>
      <c r="H896" s="47"/>
    </row>
    <row r="897" spans="2:8">
      <c r="B897" s="47"/>
      <c r="C897" s="47"/>
      <c r="D897" s="47"/>
      <c r="E897" s="47"/>
      <c r="F897" s="47"/>
      <c r="G897" s="47"/>
      <c r="H897" s="47"/>
    </row>
    <row r="898" spans="2:8">
      <c r="B898" s="47"/>
      <c r="C898" s="47"/>
      <c r="D898" s="47"/>
      <c r="E898" s="47"/>
      <c r="F898" s="47"/>
      <c r="G898" s="47"/>
      <c r="H898" s="47"/>
    </row>
    <row r="899" spans="2:8">
      <c r="B899" s="47"/>
      <c r="C899" s="47"/>
      <c r="D899" s="47"/>
      <c r="E899" s="47"/>
      <c r="F899" s="47"/>
      <c r="G899" s="47"/>
      <c r="H899" s="47"/>
    </row>
    <row r="900" spans="2:8">
      <c r="B900" s="47"/>
      <c r="C900" s="47"/>
      <c r="D900" s="47"/>
      <c r="E900" s="47"/>
      <c r="F900" s="47"/>
      <c r="G900" s="47"/>
      <c r="H900" s="47"/>
    </row>
    <row r="901" spans="2:8">
      <c r="B901" s="47"/>
      <c r="C901" s="47"/>
      <c r="D901" s="47"/>
      <c r="E901" s="47"/>
      <c r="F901" s="47"/>
      <c r="G901" s="47"/>
      <c r="H901" s="47"/>
    </row>
    <row r="902" spans="2:8">
      <c r="B902" s="47"/>
      <c r="C902" s="47"/>
      <c r="D902" s="47"/>
      <c r="E902" s="47"/>
      <c r="F902" s="47"/>
      <c r="G902" s="47"/>
      <c r="H902" s="47"/>
    </row>
    <row r="903" spans="2:8">
      <c r="B903" s="47"/>
      <c r="C903" s="47"/>
      <c r="D903" s="47"/>
      <c r="E903" s="47"/>
      <c r="F903" s="47"/>
      <c r="G903" s="47"/>
      <c r="H903" s="47"/>
    </row>
    <row r="904" spans="2:8">
      <c r="B904" s="47"/>
      <c r="C904" s="47"/>
      <c r="D904" s="47"/>
      <c r="E904" s="47"/>
      <c r="F904" s="47"/>
      <c r="G904" s="47"/>
      <c r="H904" s="47"/>
    </row>
    <row r="905" spans="2:8">
      <c r="B905" s="47"/>
      <c r="C905" s="47"/>
      <c r="D905" s="47"/>
      <c r="E905" s="47"/>
      <c r="F905" s="47"/>
      <c r="G905" s="47"/>
      <c r="H905" s="47"/>
    </row>
    <row r="906" spans="2:8">
      <c r="B906" s="47"/>
      <c r="C906" s="47"/>
      <c r="D906" s="47"/>
      <c r="E906" s="47"/>
      <c r="F906" s="47"/>
      <c r="G906" s="47"/>
      <c r="H906" s="47"/>
    </row>
    <row r="907" spans="2:8">
      <c r="B907" s="47"/>
      <c r="C907" s="47"/>
      <c r="D907" s="47"/>
      <c r="E907" s="47"/>
      <c r="F907" s="47"/>
      <c r="G907" s="47"/>
      <c r="H907" s="47"/>
    </row>
    <row r="908" spans="2:8">
      <c r="B908" s="47"/>
      <c r="C908" s="47"/>
      <c r="D908" s="47"/>
      <c r="E908" s="47"/>
      <c r="F908" s="47"/>
      <c r="G908" s="47"/>
      <c r="H908" s="47"/>
    </row>
    <row r="909" spans="2:8">
      <c r="B909" s="47"/>
      <c r="C909" s="47"/>
      <c r="D909" s="47"/>
      <c r="E909" s="47"/>
      <c r="F909" s="47"/>
      <c r="G909" s="47"/>
      <c r="H909" s="47"/>
    </row>
    <row r="910" spans="2:8">
      <c r="B910" s="47"/>
      <c r="C910" s="47"/>
      <c r="D910" s="47"/>
      <c r="E910" s="47"/>
      <c r="F910" s="47"/>
      <c r="G910" s="47"/>
      <c r="H910" s="47"/>
    </row>
    <row r="911" spans="2:8">
      <c r="B911" s="47"/>
      <c r="C911" s="47"/>
      <c r="D911" s="47"/>
      <c r="E911" s="47"/>
      <c r="F911" s="47"/>
      <c r="G911" s="47"/>
      <c r="H911" s="47"/>
    </row>
    <row r="912" spans="2:8">
      <c r="B912" s="47"/>
      <c r="C912" s="47"/>
      <c r="D912" s="47"/>
      <c r="E912" s="47"/>
      <c r="F912" s="47"/>
      <c r="G912" s="47"/>
      <c r="H912" s="47"/>
    </row>
    <row r="913" spans="2:8">
      <c r="B913" s="47"/>
      <c r="C913" s="47"/>
      <c r="D913" s="47"/>
      <c r="E913" s="47"/>
      <c r="F913" s="47"/>
      <c r="G913" s="47"/>
      <c r="H913" s="47"/>
    </row>
    <row r="914" spans="2:8">
      <c r="B914" s="47"/>
      <c r="C914" s="47"/>
      <c r="D914" s="47"/>
      <c r="E914" s="47"/>
      <c r="F914" s="47"/>
      <c r="G914" s="47"/>
      <c r="H914" s="47"/>
    </row>
    <row r="915" spans="2:8">
      <c r="B915" s="47"/>
      <c r="C915" s="47"/>
      <c r="D915" s="47"/>
      <c r="E915" s="47"/>
      <c r="F915" s="47"/>
      <c r="G915" s="47"/>
      <c r="H915" s="47"/>
    </row>
    <row r="916" spans="2:8">
      <c r="B916" s="47"/>
      <c r="C916" s="47"/>
      <c r="D916" s="47"/>
      <c r="E916" s="47"/>
      <c r="F916" s="47"/>
      <c r="G916" s="47"/>
      <c r="H916" s="47"/>
    </row>
    <row r="917" spans="2:8">
      <c r="B917" s="47"/>
      <c r="C917" s="47"/>
      <c r="D917" s="47"/>
      <c r="E917" s="47"/>
      <c r="F917" s="47"/>
      <c r="G917" s="47"/>
      <c r="H917" s="47"/>
    </row>
    <row r="918" spans="2:8">
      <c r="B918" s="47"/>
      <c r="C918" s="47"/>
      <c r="D918" s="47"/>
      <c r="E918" s="47"/>
      <c r="F918" s="47"/>
      <c r="G918" s="47"/>
      <c r="H918" s="47"/>
    </row>
    <row r="919" spans="2:8">
      <c r="B919" s="47"/>
      <c r="C919" s="47"/>
      <c r="D919" s="47"/>
      <c r="E919" s="47"/>
      <c r="F919" s="47"/>
      <c r="G919" s="47"/>
      <c r="H919" s="47"/>
    </row>
    <row r="920" spans="2:8">
      <c r="B920" s="47"/>
      <c r="C920" s="47"/>
      <c r="D920" s="47"/>
      <c r="E920" s="47"/>
      <c r="F920" s="47"/>
      <c r="G920" s="47"/>
      <c r="H920" s="47"/>
    </row>
    <row r="921" spans="2:8">
      <c r="B921" s="47"/>
      <c r="C921" s="47"/>
      <c r="D921" s="47"/>
      <c r="E921" s="47"/>
      <c r="F921" s="47"/>
      <c r="G921" s="47"/>
      <c r="H921" s="47"/>
    </row>
    <row r="922" spans="2:8">
      <c r="B922" s="47"/>
      <c r="C922" s="47"/>
      <c r="D922" s="47"/>
      <c r="E922" s="47"/>
      <c r="F922" s="47"/>
      <c r="G922" s="47"/>
      <c r="H922" s="47"/>
    </row>
    <row r="923" spans="2:8">
      <c r="B923" s="47"/>
      <c r="C923" s="47"/>
      <c r="D923" s="47"/>
      <c r="E923" s="47"/>
      <c r="F923" s="47"/>
      <c r="G923" s="47"/>
      <c r="H923" s="47"/>
    </row>
    <row r="924" spans="2:8">
      <c r="B924" s="47"/>
      <c r="C924" s="47"/>
      <c r="D924" s="47"/>
      <c r="E924" s="47"/>
      <c r="F924" s="47"/>
      <c r="G924" s="47"/>
      <c r="H924" s="47"/>
    </row>
    <row r="925" spans="2:8">
      <c r="B925" s="47"/>
      <c r="C925" s="47"/>
      <c r="D925" s="47"/>
      <c r="E925" s="47"/>
      <c r="F925" s="47"/>
      <c r="G925" s="47"/>
      <c r="H925" s="47"/>
    </row>
    <row r="926" spans="2:8">
      <c r="B926" s="47"/>
      <c r="C926" s="47"/>
      <c r="D926" s="47"/>
      <c r="E926" s="47"/>
      <c r="F926" s="47"/>
      <c r="G926" s="47"/>
      <c r="H926" s="47"/>
    </row>
    <row r="927" spans="2:8">
      <c r="B927" s="47"/>
      <c r="C927" s="47"/>
      <c r="D927" s="47"/>
      <c r="E927" s="47"/>
      <c r="F927" s="47"/>
      <c r="G927" s="47"/>
      <c r="H927" s="47"/>
    </row>
    <row r="928" spans="2:8">
      <c r="B928" s="47"/>
      <c r="C928" s="47"/>
      <c r="D928" s="47"/>
      <c r="E928" s="47"/>
      <c r="F928" s="47"/>
      <c r="G928" s="47"/>
      <c r="H928" s="47"/>
    </row>
    <row r="929" spans="2:8">
      <c r="B929" s="47"/>
      <c r="C929" s="47"/>
      <c r="D929" s="47"/>
      <c r="E929" s="47"/>
      <c r="F929" s="47"/>
      <c r="G929" s="47"/>
      <c r="H929" s="47"/>
    </row>
    <row r="930" spans="2:8">
      <c r="B930" s="47"/>
      <c r="C930" s="47"/>
      <c r="D930" s="47"/>
      <c r="E930" s="47"/>
      <c r="F930" s="47"/>
      <c r="G930" s="47"/>
      <c r="H930" s="47"/>
    </row>
    <row r="931" spans="2:8">
      <c r="B931" s="47"/>
      <c r="C931" s="47"/>
      <c r="D931" s="47"/>
      <c r="E931" s="47"/>
      <c r="F931" s="47"/>
      <c r="G931" s="47"/>
      <c r="H931" s="47"/>
    </row>
    <row r="932" spans="2:8">
      <c r="B932" s="47"/>
      <c r="C932" s="47"/>
      <c r="D932" s="47"/>
      <c r="E932" s="47"/>
      <c r="F932" s="47"/>
      <c r="G932" s="47"/>
      <c r="H932" s="47"/>
    </row>
    <row r="933" spans="2:8">
      <c r="B933" s="47"/>
      <c r="C933" s="47"/>
      <c r="D933" s="47"/>
      <c r="E933" s="47"/>
      <c r="F933" s="47"/>
      <c r="G933" s="47"/>
      <c r="H933" s="47"/>
    </row>
    <row r="934" spans="2:8">
      <c r="B934" s="47"/>
      <c r="C934" s="47"/>
      <c r="D934" s="47"/>
      <c r="E934" s="47"/>
      <c r="F934" s="47"/>
      <c r="G934" s="47"/>
      <c r="H934" s="47"/>
    </row>
    <row r="935" spans="2:8">
      <c r="B935" s="47"/>
      <c r="C935" s="47"/>
      <c r="D935" s="47"/>
      <c r="E935" s="47"/>
      <c r="F935" s="47"/>
      <c r="G935" s="47"/>
      <c r="H935" s="47"/>
    </row>
    <row r="936" spans="2:8">
      <c r="B936" s="47"/>
      <c r="C936" s="47"/>
      <c r="D936" s="47"/>
      <c r="E936" s="47"/>
      <c r="F936" s="47"/>
      <c r="G936" s="47"/>
      <c r="H936" s="47"/>
    </row>
    <row r="937" spans="2:8">
      <c r="B937" s="47"/>
      <c r="C937" s="47"/>
      <c r="D937" s="47"/>
      <c r="E937" s="47"/>
      <c r="F937" s="47"/>
      <c r="G937" s="47"/>
      <c r="H937" s="47"/>
    </row>
    <row r="938" spans="2:8">
      <c r="B938" s="47"/>
      <c r="C938" s="47"/>
      <c r="D938" s="47"/>
      <c r="E938" s="47"/>
      <c r="F938" s="47"/>
      <c r="G938" s="47"/>
      <c r="H938" s="47"/>
    </row>
    <row r="939" spans="2:8">
      <c r="B939" s="47"/>
      <c r="C939" s="47"/>
      <c r="D939" s="47"/>
      <c r="E939" s="47"/>
      <c r="F939" s="47"/>
      <c r="G939" s="47"/>
      <c r="H939" s="47"/>
    </row>
    <row r="940" spans="2:8">
      <c r="B940" s="47"/>
      <c r="C940" s="47"/>
      <c r="D940" s="47"/>
      <c r="E940" s="47"/>
      <c r="F940" s="47"/>
      <c r="G940" s="47"/>
      <c r="H940" s="47"/>
    </row>
    <row r="941" spans="2:8">
      <c r="B941" s="47"/>
      <c r="C941" s="47"/>
      <c r="D941" s="47"/>
      <c r="E941" s="47"/>
      <c r="F941" s="47"/>
      <c r="G941" s="47"/>
      <c r="H941" s="47"/>
    </row>
    <row r="942" spans="2:8">
      <c r="B942" s="47"/>
      <c r="C942" s="47"/>
      <c r="D942" s="47"/>
      <c r="E942" s="47"/>
      <c r="F942" s="47"/>
      <c r="G942" s="47"/>
      <c r="H942" s="47"/>
    </row>
    <row r="943" spans="2:8">
      <c r="B943" s="47"/>
      <c r="C943" s="47"/>
      <c r="D943" s="47"/>
      <c r="E943" s="47"/>
      <c r="F943" s="47"/>
      <c r="G943" s="47"/>
      <c r="H943" s="47"/>
    </row>
    <row r="944" spans="2:8">
      <c r="B944" s="47"/>
      <c r="C944" s="47"/>
      <c r="D944" s="47"/>
      <c r="E944" s="47"/>
      <c r="F944" s="47"/>
      <c r="G944" s="47"/>
      <c r="H944" s="47"/>
    </row>
    <row r="945" spans="2:8">
      <c r="B945" s="47"/>
      <c r="C945" s="47"/>
      <c r="D945" s="47"/>
      <c r="E945" s="47"/>
      <c r="F945" s="47"/>
      <c r="G945" s="47"/>
      <c r="H945" s="47"/>
    </row>
    <row r="946" spans="2:8">
      <c r="B946" s="47"/>
      <c r="C946" s="47"/>
      <c r="D946" s="47"/>
      <c r="E946" s="47"/>
      <c r="F946" s="47"/>
      <c r="G946" s="47"/>
      <c r="H946" s="47"/>
    </row>
    <row r="947" spans="2:8">
      <c r="B947" s="47"/>
      <c r="C947" s="47"/>
      <c r="D947" s="47"/>
      <c r="E947" s="47"/>
      <c r="F947" s="47"/>
      <c r="G947" s="47"/>
      <c r="H947" s="47"/>
    </row>
    <row r="948" spans="2:8">
      <c r="B948" s="47"/>
      <c r="C948" s="47"/>
      <c r="D948" s="47"/>
      <c r="E948" s="47"/>
      <c r="F948" s="47"/>
      <c r="G948" s="47"/>
      <c r="H948" s="47"/>
    </row>
    <row r="949" spans="2:8">
      <c r="B949" s="47"/>
      <c r="C949" s="47"/>
      <c r="D949" s="47"/>
      <c r="E949" s="47"/>
      <c r="F949" s="47"/>
      <c r="G949" s="47"/>
      <c r="H949" s="47"/>
    </row>
    <row r="950" spans="2:8">
      <c r="B950" s="47"/>
      <c r="C950" s="47"/>
      <c r="D950" s="47"/>
      <c r="E950" s="47"/>
      <c r="F950" s="47"/>
      <c r="G950" s="47"/>
      <c r="H950" s="47"/>
    </row>
    <row r="951" spans="2:8">
      <c r="B951" s="47"/>
      <c r="C951" s="47"/>
      <c r="D951" s="47"/>
      <c r="E951" s="47"/>
      <c r="F951" s="47"/>
      <c r="G951" s="47"/>
      <c r="H951" s="47"/>
    </row>
    <row r="952" spans="2:8">
      <c r="B952" s="47"/>
      <c r="C952" s="47"/>
      <c r="D952" s="47"/>
      <c r="E952" s="47"/>
      <c r="F952" s="47"/>
      <c r="G952" s="47"/>
      <c r="H952" s="47"/>
    </row>
    <row r="953" spans="2:8">
      <c r="B953" s="47"/>
      <c r="C953" s="47"/>
      <c r="D953" s="47"/>
      <c r="E953" s="47"/>
      <c r="F953" s="47"/>
      <c r="G953" s="47"/>
      <c r="H953" s="47"/>
    </row>
    <row r="954" spans="2:8">
      <c r="B954" s="47"/>
      <c r="C954" s="47"/>
      <c r="D954" s="47"/>
      <c r="E954" s="47"/>
      <c r="F954" s="47"/>
      <c r="G954" s="47"/>
      <c r="H954" s="47"/>
    </row>
    <row r="955" spans="2:8">
      <c r="B955" s="47"/>
      <c r="C955" s="47"/>
      <c r="D955" s="47"/>
      <c r="E955" s="47"/>
      <c r="F955" s="47"/>
      <c r="G955" s="47"/>
      <c r="H955" s="47"/>
    </row>
    <row r="956" spans="2:8">
      <c r="B956" s="47"/>
      <c r="C956" s="47"/>
      <c r="D956" s="47"/>
      <c r="E956" s="47"/>
      <c r="F956" s="47"/>
      <c r="G956" s="47"/>
      <c r="H956" s="47"/>
    </row>
    <row r="957" spans="2:8">
      <c r="B957" s="47"/>
      <c r="C957" s="47"/>
      <c r="D957" s="47"/>
      <c r="E957" s="47"/>
      <c r="F957" s="47"/>
      <c r="G957" s="47"/>
      <c r="H957" s="47"/>
    </row>
    <row r="958" spans="2:8">
      <c r="B958" s="47"/>
      <c r="C958" s="47"/>
      <c r="D958" s="47"/>
      <c r="E958" s="47"/>
      <c r="F958" s="47"/>
      <c r="G958" s="47"/>
      <c r="H958" s="47"/>
    </row>
    <row r="959" spans="2:8">
      <c r="B959" s="47"/>
      <c r="C959" s="47"/>
      <c r="D959" s="47"/>
      <c r="E959" s="47"/>
      <c r="F959" s="47"/>
      <c r="G959" s="47"/>
      <c r="H959" s="47"/>
    </row>
    <row r="960" spans="2:8">
      <c r="B960" s="47"/>
      <c r="C960" s="47"/>
      <c r="D960" s="47"/>
      <c r="E960" s="47"/>
      <c r="F960" s="47"/>
      <c r="G960" s="47"/>
      <c r="H960" s="47"/>
    </row>
    <row r="961" spans="2:8">
      <c r="B961" s="47"/>
      <c r="C961" s="47"/>
      <c r="D961" s="47"/>
      <c r="E961" s="47"/>
      <c r="F961" s="47"/>
      <c r="G961" s="47"/>
      <c r="H961" s="47"/>
    </row>
    <row r="962" spans="2:8">
      <c r="B962" s="47"/>
      <c r="C962" s="47"/>
      <c r="D962" s="47"/>
      <c r="E962" s="47"/>
      <c r="F962" s="47"/>
      <c r="G962" s="47"/>
      <c r="H962" s="47"/>
    </row>
    <row r="963" spans="2:8">
      <c r="B963" s="47"/>
      <c r="C963" s="47"/>
      <c r="D963" s="47"/>
      <c r="E963" s="47"/>
      <c r="F963" s="47"/>
      <c r="G963" s="47"/>
      <c r="H963" s="47"/>
    </row>
    <row r="964" spans="2:8">
      <c r="B964" s="47"/>
      <c r="C964" s="47"/>
      <c r="D964" s="47"/>
      <c r="E964" s="47"/>
      <c r="F964" s="47"/>
      <c r="G964" s="47"/>
      <c r="H964" s="47"/>
    </row>
    <row r="965" spans="2:8">
      <c r="B965" s="47"/>
      <c r="C965" s="47"/>
      <c r="D965" s="47"/>
      <c r="E965" s="47"/>
      <c r="F965" s="47"/>
      <c r="G965" s="47"/>
      <c r="H965" s="47"/>
    </row>
    <row r="966" spans="2:8">
      <c r="B966" s="47"/>
      <c r="C966" s="47"/>
      <c r="D966" s="47"/>
      <c r="E966" s="47"/>
      <c r="F966" s="47"/>
      <c r="G966" s="47"/>
      <c r="H966" s="47"/>
    </row>
    <row r="967" spans="2:8">
      <c r="B967" s="47"/>
      <c r="C967" s="47"/>
      <c r="D967" s="47"/>
      <c r="E967" s="47"/>
      <c r="F967" s="47"/>
      <c r="G967" s="47"/>
      <c r="H967" s="47"/>
    </row>
    <row r="968" spans="2:8">
      <c r="B968" s="47"/>
      <c r="C968" s="47"/>
      <c r="D968" s="47"/>
      <c r="E968" s="47"/>
      <c r="F968" s="47"/>
      <c r="G968" s="47"/>
      <c r="H968" s="47"/>
    </row>
    <row r="969" spans="2:8">
      <c r="B969" s="47"/>
      <c r="C969" s="47"/>
      <c r="D969" s="47"/>
      <c r="E969" s="47"/>
      <c r="F969" s="47"/>
      <c r="G969" s="47"/>
      <c r="H969" s="47"/>
    </row>
    <row r="970" spans="2:8">
      <c r="B970" s="47"/>
      <c r="C970" s="47"/>
      <c r="D970" s="47"/>
      <c r="E970" s="47"/>
      <c r="F970" s="47"/>
      <c r="G970" s="47"/>
      <c r="H970" s="47"/>
    </row>
    <row r="971" spans="2:8">
      <c r="B971" s="47"/>
      <c r="C971" s="47"/>
      <c r="D971" s="47"/>
      <c r="E971" s="47"/>
      <c r="F971" s="47"/>
      <c r="G971" s="47"/>
      <c r="H971" s="47"/>
    </row>
    <row r="972" spans="2:8">
      <c r="B972" s="47"/>
      <c r="C972" s="47"/>
      <c r="D972" s="47"/>
      <c r="E972" s="47"/>
      <c r="F972" s="47"/>
      <c r="G972" s="47"/>
      <c r="H972" s="47"/>
    </row>
    <row r="973" spans="2:8">
      <c r="B973" s="47"/>
      <c r="C973" s="47"/>
      <c r="D973" s="47"/>
      <c r="E973" s="47"/>
      <c r="F973" s="47"/>
      <c r="G973" s="47"/>
      <c r="H973" s="47"/>
    </row>
    <row r="974" spans="2:8">
      <c r="B974" s="47"/>
      <c r="C974" s="47"/>
      <c r="D974" s="47"/>
      <c r="E974" s="47"/>
      <c r="F974" s="47"/>
      <c r="G974" s="47"/>
      <c r="H974" s="47"/>
    </row>
    <row r="975" spans="2:8">
      <c r="B975" s="47"/>
      <c r="C975" s="47"/>
      <c r="D975" s="47"/>
      <c r="E975" s="47"/>
      <c r="F975" s="47"/>
      <c r="G975" s="47"/>
      <c r="H975" s="47"/>
    </row>
    <row r="976" spans="2:8">
      <c r="B976" s="47"/>
      <c r="C976" s="47"/>
      <c r="D976" s="47"/>
      <c r="E976" s="47"/>
      <c r="F976" s="47"/>
      <c r="G976" s="47"/>
      <c r="H976" s="47"/>
    </row>
    <row r="977" spans="2:8">
      <c r="B977" s="47"/>
      <c r="C977" s="47"/>
      <c r="D977" s="47"/>
      <c r="E977" s="47"/>
      <c r="F977" s="47"/>
      <c r="G977" s="47"/>
      <c r="H977" s="47"/>
    </row>
    <row r="978" spans="2:8">
      <c r="B978" s="47"/>
      <c r="C978" s="47"/>
      <c r="D978" s="47"/>
      <c r="E978" s="47"/>
      <c r="F978" s="47"/>
      <c r="G978" s="47"/>
      <c r="H978" s="47"/>
    </row>
    <row r="979" spans="2:8">
      <c r="B979" s="47"/>
      <c r="C979" s="47"/>
      <c r="D979" s="47"/>
      <c r="E979" s="47"/>
      <c r="F979" s="47"/>
      <c r="G979" s="47"/>
      <c r="H979" s="47"/>
    </row>
    <row r="980" spans="2:8">
      <c r="B980" s="47"/>
      <c r="C980" s="47"/>
      <c r="D980" s="47"/>
      <c r="E980" s="47"/>
      <c r="F980" s="47"/>
      <c r="G980" s="47"/>
      <c r="H980" s="47"/>
    </row>
    <row r="981" spans="2:8">
      <c r="B981" s="47"/>
      <c r="C981" s="47"/>
      <c r="D981" s="47"/>
      <c r="E981" s="47"/>
      <c r="F981" s="47"/>
      <c r="G981" s="47"/>
      <c r="H981" s="47"/>
    </row>
    <row r="982" spans="2:8">
      <c r="B982" s="47"/>
      <c r="C982" s="47"/>
      <c r="D982" s="47"/>
      <c r="E982" s="47"/>
      <c r="F982" s="47"/>
      <c r="G982" s="47"/>
      <c r="H982" s="47"/>
    </row>
    <row r="983" spans="2:8">
      <c r="B983" s="47"/>
      <c r="C983" s="47"/>
      <c r="D983" s="47"/>
      <c r="E983" s="47"/>
      <c r="F983" s="47"/>
      <c r="G983" s="47"/>
      <c r="H983" s="47"/>
    </row>
    <row r="984" spans="2:8">
      <c r="B984" s="47"/>
      <c r="C984" s="47"/>
      <c r="D984" s="47"/>
      <c r="E984" s="47"/>
      <c r="F984" s="47"/>
      <c r="G984" s="47"/>
      <c r="H984" s="47"/>
    </row>
    <row r="985" spans="2:8">
      <c r="B985" s="47"/>
      <c r="C985" s="47"/>
      <c r="D985" s="47"/>
      <c r="E985" s="47"/>
      <c r="F985" s="47"/>
      <c r="G985" s="47"/>
      <c r="H985" s="47"/>
    </row>
    <row r="986" spans="2:8">
      <c r="B986" s="47"/>
      <c r="C986" s="47"/>
      <c r="D986" s="47"/>
      <c r="E986" s="47"/>
      <c r="F986" s="47"/>
      <c r="G986" s="47"/>
      <c r="H986" s="47"/>
    </row>
    <row r="987" spans="2:8">
      <c r="B987" s="47"/>
      <c r="C987" s="47"/>
      <c r="D987" s="47"/>
      <c r="E987" s="47"/>
      <c r="F987" s="47"/>
      <c r="G987" s="47"/>
      <c r="H987" s="47"/>
    </row>
    <row r="988" spans="2:8">
      <c r="B988" s="47"/>
      <c r="C988" s="47"/>
      <c r="D988" s="47"/>
      <c r="E988" s="47"/>
      <c r="F988" s="47"/>
      <c r="G988" s="47"/>
      <c r="H988" s="47"/>
    </row>
    <row r="989" spans="2:8">
      <c r="B989" s="47"/>
      <c r="C989" s="47"/>
      <c r="D989" s="47"/>
      <c r="E989" s="47"/>
      <c r="F989" s="47"/>
      <c r="G989" s="47"/>
      <c r="H989" s="47"/>
    </row>
    <row r="990" spans="2:8">
      <c r="B990" s="47"/>
      <c r="C990" s="47"/>
      <c r="D990" s="47"/>
      <c r="E990" s="47"/>
      <c r="F990" s="47"/>
      <c r="G990" s="47"/>
      <c r="H990" s="47"/>
    </row>
    <row r="991" spans="2:8">
      <c r="B991" s="47"/>
      <c r="C991" s="47"/>
      <c r="D991" s="47"/>
      <c r="E991" s="47"/>
      <c r="F991" s="47"/>
      <c r="G991" s="47"/>
      <c r="H991" s="47"/>
    </row>
    <row r="992" spans="2:8">
      <c r="B992" s="47"/>
      <c r="C992" s="47"/>
      <c r="D992" s="47"/>
      <c r="E992" s="47"/>
      <c r="F992" s="47"/>
      <c r="G992" s="47"/>
      <c r="H992" s="47"/>
    </row>
    <row r="993" spans="2:8">
      <c r="B993" s="47"/>
      <c r="C993" s="47"/>
      <c r="D993" s="47"/>
      <c r="E993" s="47"/>
      <c r="F993" s="47"/>
      <c r="G993" s="47"/>
      <c r="H993" s="47"/>
    </row>
    <row r="994" spans="2:8">
      <c r="B994" s="47"/>
      <c r="C994" s="47"/>
      <c r="D994" s="47"/>
      <c r="E994" s="47"/>
      <c r="F994" s="47"/>
      <c r="G994" s="47"/>
      <c r="H994" s="47"/>
    </row>
    <row r="995" spans="2:8">
      <c r="B995" s="47"/>
      <c r="C995" s="47"/>
      <c r="D995" s="47"/>
      <c r="E995" s="47"/>
      <c r="F995" s="47"/>
      <c r="G995" s="47"/>
      <c r="H995" s="47"/>
    </row>
    <row r="996" spans="2:8">
      <c r="B996" s="47"/>
      <c r="C996" s="47"/>
      <c r="D996" s="47"/>
      <c r="E996" s="47"/>
      <c r="F996" s="47"/>
      <c r="G996" s="47"/>
      <c r="H996" s="47"/>
    </row>
    <row r="997" spans="2:8">
      <c r="B997" s="47"/>
      <c r="C997" s="47"/>
      <c r="D997" s="47"/>
      <c r="E997" s="47"/>
      <c r="F997" s="47"/>
      <c r="G997" s="47"/>
      <c r="H997" s="47"/>
    </row>
    <row r="998" spans="2:8">
      <c r="B998" s="47"/>
      <c r="C998" s="47"/>
      <c r="D998" s="47"/>
      <c r="E998" s="47"/>
      <c r="F998" s="47"/>
      <c r="G998" s="47"/>
      <c r="H998" s="47"/>
    </row>
    <row r="999" spans="2:8">
      <c r="B999" s="47"/>
      <c r="C999" s="47"/>
      <c r="D999" s="47"/>
      <c r="E999" s="47"/>
      <c r="F999" s="47"/>
      <c r="G999" s="47"/>
      <c r="H999" s="47"/>
    </row>
    <row r="1000" spans="2:8">
      <c r="B1000" s="47"/>
      <c r="C1000" s="47"/>
      <c r="D1000" s="47"/>
      <c r="E1000" s="47"/>
      <c r="F1000" s="47"/>
      <c r="G1000" s="47"/>
      <c r="H1000" s="47"/>
    </row>
    <row r="1001" spans="2:8">
      <c r="B1001" s="47"/>
      <c r="C1001" s="47"/>
      <c r="D1001" s="47"/>
      <c r="E1001" s="47"/>
      <c r="F1001" s="47"/>
      <c r="G1001" s="47"/>
      <c r="H1001" s="47"/>
    </row>
    <row r="1002" spans="2:8">
      <c r="B1002" s="47"/>
      <c r="C1002" s="47"/>
      <c r="D1002" s="47"/>
      <c r="E1002" s="47"/>
      <c r="F1002" s="47"/>
      <c r="G1002" s="47"/>
      <c r="H1002" s="47"/>
    </row>
    <row r="1003" spans="2:8">
      <c r="B1003" s="47"/>
      <c r="C1003" s="47"/>
      <c r="D1003" s="47"/>
      <c r="E1003" s="47"/>
      <c r="F1003" s="47"/>
      <c r="G1003" s="47"/>
      <c r="H1003" s="47"/>
    </row>
    <row r="1004" spans="2:8">
      <c r="B1004" s="47"/>
      <c r="C1004" s="47"/>
      <c r="D1004" s="47"/>
      <c r="E1004" s="47"/>
      <c r="F1004" s="47"/>
      <c r="G1004" s="47"/>
      <c r="H1004" s="47"/>
    </row>
    <row r="1005" spans="2:8">
      <c r="B1005" s="47"/>
      <c r="C1005" s="47"/>
      <c r="D1005" s="47"/>
      <c r="E1005" s="47"/>
      <c r="F1005" s="47"/>
      <c r="G1005" s="47"/>
      <c r="H1005" s="47"/>
    </row>
    <row r="1006" spans="2:8">
      <c r="B1006" s="47"/>
      <c r="C1006" s="47"/>
      <c r="D1006" s="47"/>
      <c r="E1006" s="47"/>
      <c r="F1006" s="47"/>
      <c r="G1006" s="47"/>
      <c r="H1006" s="47"/>
    </row>
    <row r="1007" spans="2:8">
      <c r="B1007" s="47"/>
      <c r="C1007" s="47"/>
      <c r="D1007" s="47"/>
      <c r="E1007" s="47"/>
      <c r="F1007" s="47"/>
      <c r="G1007" s="47"/>
      <c r="H1007" s="47"/>
    </row>
    <row r="1008" spans="2:8">
      <c r="B1008" s="47"/>
      <c r="C1008" s="47"/>
      <c r="D1008" s="47"/>
      <c r="E1008" s="47"/>
      <c r="F1008" s="47"/>
      <c r="G1008" s="47"/>
      <c r="H1008" s="47"/>
    </row>
    <row r="1009" spans="2:8">
      <c r="B1009" s="47"/>
      <c r="C1009" s="47"/>
      <c r="D1009" s="47"/>
      <c r="E1009" s="47"/>
      <c r="F1009" s="47"/>
      <c r="G1009" s="47"/>
      <c r="H1009" s="47"/>
    </row>
    <row r="1010" spans="2:8">
      <c r="B1010" s="47"/>
      <c r="C1010" s="47"/>
      <c r="D1010" s="47"/>
      <c r="E1010" s="47"/>
      <c r="F1010" s="47"/>
      <c r="G1010" s="47"/>
      <c r="H1010" s="47"/>
    </row>
    <row r="1011" spans="2:8">
      <c r="B1011" s="47"/>
      <c r="C1011" s="47"/>
      <c r="D1011" s="47"/>
      <c r="E1011" s="47"/>
      <c r="F1011" s="47"/>
      <c r="G1011" s="47"/>
      <c r="H1011" s="47"/>
    </row>
    <row r="1012" spans="2:8">
      <c r="B1012" s="47"/>
      <c r="C1012" s="47"/>
      <c r="D1012" s="47"/>
      <c r="E1012" s="47"/>
      <c r="F1012" s="47"/>
      <c r="G1012" s="47"/>
      <c r="H1012" s="47"/>
    </row>
    <row r="1013" spans="2:8">
      <c r="B1013" s="47"/>
      <c r="C1013" s="47"/>
      <c r="D1013" s="47"/>
      <c r="E1013" s="47"/>
      <c r="F1013" s="47"/>
      <c r="G1013" s="47"/>
      <c r="H1013" s="47"/>
    </row>
    <row r="1014" spans="2:8">
      <c r="B1014" s="47"/>
      <c r="C1014" s="47"/>
      <c r="D1014" s="47"/>
      <c r="E1014" s="47"/>
      <c r="F1014" s="47"/>
      <c r="G1014" s="47"/>
      <c r="H1014" s="47"/>
    </row>
    <row r="1015" spans="2:8">
      <c r="B1015" s="47"/>
      <c r="C1015" s="47"/>
      <c r="D1015" s="47"/>
      <c r="E1015" s="47"/>
      <c r="F1015" s="47"/>
      <c r="G1015" s="47"/>
      <c r="H1015" s="47"/>
    </row>
    <row r="1016" spans="2:8">
      <c r="B1016" s="47"/>
      <c r="C1016" s="47"/>
      <c r="D1016" s="47"/>
      <c r="E1016" s="47"/>
      <c r="F1016" s="47"/>
      <c r="G1016" s="47"/>
      <c r="H1016" s="47"/>
    </row>
    <row r="1017" spans="2:8">
      <c r="B1017" s="47"/>
      <c r="C1017" s="47"/>
      <c r="D1017" s="47"/>
      <c r="E1017" s="47"/>
      <c r="F1017" s="47"/>
      <c r="G1017" s="47"/>
      <c r="H1017" s="47"/>
    </row>
    <row r="1018" spans="2:8">
      <c r="B1018" s="47"/>
      <c r="C1018" s="47"/>
      <c r="D1018" s="47"/>
      <c r="E1018" s="47"/>
      <c r="F1018" s="47"/>
      <c r="G1018" s="47"/>
      <c r="H1018" s="47"/>
    </row>
    <row r="1019" spans="2:8">
      <c r="B1019" s="47"/>
      <c r="C1019" s="47"/>
      <c r="D1019" s="47"/>
      <c r="E1019" s="47"/>
      <c r="F1019" s="47"/>
      <c r="G1019" s="47"/>
      <c r="H1019" s="47"/>
    </row>
    <row r="1020" spans="2:8">
      <c r="B1020" s="47"/>
      <c r="C1020" s="47"/>
      <c r="D1020" s="47"/>
      <c r="E1020" s="47"/>
      <c r="F1020" s="47"/>
      <c r="G1020" s="47"/>
      <c r="H1020" s="47"/>
    </row>
    <row r="1021" spans="2:8">
      <c r="B1021" s="47"/>
      <c r="C1021" s="47"/>
      <c r="D1021" s="47"/>
      <c r="E1021" s="47"/>
      <c r="F1021" s="47"/>
      <c r="G1021" s="47"/>
      <c r="H1021" s="47"/>
    </row>
    <row r="1022" spans="2:8">
      <c r="B1022" s="47"/>
      <c r="C1022" s="47"/>
      <c r="D1022" s="47"/>
      <c r="E1022" s="47"/>
      <c r="F1022" s="47"/>
      <c r="G1022" s="47"/>
      <c r="H1022" s="47"/>
    </row>
    <row r="1023" spans="2:8">
      <c r="B1023" s="47"/>
      <c r="C1023" s="47"/>
      <c r="D1023" s="47"/>
      <c r="E1023" s="47"/>
      <c r="F1023" s="47"/>
      <c r="G1023" s="47"/>
      <c r="H1023" s="47"/>
    </row>
    <row r="1024" spans="2:8">
      <c r="B1024" s="47"/>
      <c r="C1024" s="47"/>
      <c r="D1024" s="47"/>
      <c r="E1024" s="47"/>
      <c r="F1024" s="47"/>
      <c r="G1024" s="47"/>
      <c r="H1024" s="47"/>
    </row>
    <row r="1025" spans="2:8">
      <c r="B1025" s="47"/>
      <c r="C1025" s="47"/>
      <c r="D1025" s="47"/>
      <c r="E1025" s="47"/>
      <c r="F1025" s="47"/>
      <c r="G1025" s="47"/>
      <c r="H1025" s="47"/>
    </row>
    <row r="1026" spans="2:8">
      <c r="B1026" s="47"/>
      <c r="C1026" s="47"/>
      <c r="D1026" s="47"/>
      <c r="E1026" s="47"/>
      <c r="F1026" s="47"/>
      <c r="G1026" s="47"/>
      <c r="H1026" s="47"/>
    </row>
    <row r="1027" spans="2:8">
      <c r="B1027" s="47"/>
      <c r="C1027" s="47"/>
      <c r="D1027" s="47"/>
      <c r="E1027" s="47"/>
      <c r="F1027" s="47"/>
      <c r="G1027" s="47"/>
      <c r="H1027" s="47"/>
    </row>
    <row r="1028" spans="2:8">
      <c r="B1028" s="47"/>
      <c r="C1028" s="47"/>
      <c r="D1028" s="47"/>
      <c r="E1028" s="47"/>
      <c r="F1028" s="47"/>
      <c r="G1028" s="47"/>
      <c r="H1028" s="47"/>
    </row>
    <row r="1029" spans="2:8">
      <c r="B1029" s="47"/>
      <c r="C1029" s="47"/>
      <c r="D1029" s="47"/>
      <c r="E1029" s="47"/>
      <c r="F1029" s="47"/>
      <c r="G1029" s="47"/>
      <c r="H1029" s="47"/>
    </row>
    <row r="1030" spans="2:8">
      <c r="B1030" s="47"/>
      <c r="C1030" s="47"/>
      <c r="D1030" s="47"/>
      <c r="E1030" s="47"/>
      <c r="F1030" s="47"/>
      <c r="G1030" s="47"/>
      <c r="H1030" s="47"/>
    </row>
    <row r="1031" spans="2:8">
      <c r="B1031" s="47"/>
      <c r="C1031" s="47"/>
      <c r="D1031" s="47"/>
      <c r="E1031" s="47"/>
      <c r="F1031" s="47"/>
      <c r="G1031" s="47"/>
      <c r="H1031" s="47"/>
    </row>
    <row r="1032" spans="2:8">
      <c r="B1032" s="47"/>
      <c r="C1032" s="47"/>
      <c r="D1032" s="47"/>
      <c r="E1032" s="47"/>
      <c r="F1032" s="47"/>
      <c r="G1032" s="47"/>
      <c r="H1032" s="47"/>
    </row>
    <row r="1033" spans="2:8">
      <c r="B1033" s="47"/>
      <c r="C1033" s="47"/>
      <c r="D1033" s="47"/>
      <c r="E1033" s="47"/>
      <c r="F1033" s="47"/>
      <c r="G1033" s="47"/>
      <c r="H1033" s="47"/>
    </row>
    <row r="1034" spans="2:8">
      <c r="B1034" s="47"/>
      <c r="C1034" s="47"/>
      <c r="D1034" s="47"/>
      <c r="E1034" s="47"/>
      <c r="F1034" s="47"/>
      <c r="G1034" s="47"/>
      <c r="H1034" s="47"/>
    </row>
    <row r="1035" spans="2:8">
      <c r="B1035" s="47"/>
      <c r="C1035" s="47"/>
      <c r="D1035" s="47"/>
      <c r="E1035" s="47"/>
      <c r="F1035" s="47"/>
      <c r="G1035" s="47"/>
      <c r="H1035" s="47"/>
    </row>
    <row r="1036" spans="2:8">
      <c r="B1036" s="47"/>
      <c r="C1036" s="47"/>
      <c r="D1036" s="47"/>
      <c r="E1036" s="47"/>
      <c r="F1036" s="47"/>
      <c r="G1036" s="47"/>
      <c r="H1036" s="47"/>
    </row>
    <row r="1037" spans="2:8">
      <c r="B1037" s="47"/>
      <c r="C1037" s="47"/>
      <c r="D1037" s="47"/>
      <c r="E1037" s="47"/>
      <c r="F1037" s="47"/>
      <c r="G1037" s="47"/>
      <c r="H1037" s="47"/>
    </row>
    <row r="1038" spans="2:8">
      <c r="B1038" s="47"/>
      <c r="C1038" s="47"/>
      <c r="D1038" s="47"/>
      <c r="E1038" s="47"/>
      <c r="F1038" s="47"/>
      <c r="G1038" s="47"/>
      <c r="H1038" s="47"/>
    </row>
    <row r="1039" spans="2:8">
      <c r="B1039" s="47"/>
      <c r="C1039" s="47"/>
      <c r="D1039" s="47"/>
      <c r="E1039" s="47"/>
      <c r="F1039" s="47"/>
      <c r="G1039" s="47"/>
      <c r="H1039" s="47"/>
    </row>
    <row r="1040" spans="2:8">
      <c r="B1040" s="47"/>
      <c r="C1040" s="47"/>
      <c r="D1040" s="47"/>
      <c r="E1040" s="47"/>
      <c r="F1040" s="47"/>
      <c r="G1040" s="47"/>
      <c r="H1040" s="47"/>
    </row>
    <row r="1041" spans="2:8">
      <c r="B1041" s="47"/>
      <c r="C1041" s="47"/>
      <c r="D1041" s="47"/>
      <c r="E1041" s="47"/>
      <c r="F1041" s="47"/>
      <c r="G1041" s="47"/>
      <c r="H1041" s="47"/>
    </row>
    <row r="1042" spans="2:8">
      <c r="B1042" s="47"/>
      <c r="C1042" s="47"/>
      <c r="D1042" s="47"/>
      <c r="E1042" s="47"/>
      <c r="F1042" s="47"/>
      <c r="G1042" s="47"/>
      <c r="H1042" s="47"/>
    </row>
    <row r="1043" spans="2:8">
      <c r="B1043" s="47"/>
      <c r="C1043" s="47"/>
      <c r="D1043" s="47"/>
      <c r="E1043" s="47"/>
      <c r="F1043" s="47"/>
      <c r="G1043" s="47"/>
      <c r="H1043" s="47"/>
    </row>
    <row r="1044" spans="2:8">
      <c r="B1044" s="47"/>
      <c r="C1044" s="47"/>
      <c r="D1044" s="47"/>
      <c r="E1044" s="47"/>
      <c r="F1044" s="47"/>
      <c r="G1044" s="47"/>
      <c r="H1044" s="47"/>
    </row>
    <row r="1045" spans="2:8">
      <c r="B1045" s="47"/>
      <c r="C1045" s="47"/>
      <c r="D1045" s="47"/>
      <c r="E1045" s="47"/>
      <c r="F1045" s="47"/>
      <c r="G1045" s="47"/>
      <c r="H1045" s="47"/>
    </row>
    <row r="1046" spans="2:8">
      <c r="B1046" s="47"/>
      <c r="C1046" s="47"/>
      <c r="D1046" s="47"/>
      <c r="E1046" s="47"/>
      <c r="F1046" s="47"/>
      <c r="G1046" s="47"/>
      <c r="H1046" s="47"/>
    </row>
    <row r="1047" spans="2:8">
      <c r="B1047" s="47"/>
      <c r="C1047" s="47"/>
      <c r="D1047" s="47"/>
      <c r="E1047" s="47"/>
      <c r="F1047" s="47"/>
      <c r="G1047" s="47"/>
      <c r="H1047" s="47"/>
    </row>
    <row r="1048" spans="2:8">
      <c r="B1048" s="47"/>
      <c r="C1048" s="47"/>
      <c r="D1048" s="47"/>
      <c r="E1048" s="47"/>
      <c r="F1048" s="47"/>
      <c r="G1048" s="47"/>
      <c r="H1048" s="47"/>
    </row>
    <row r="1049" spans="2:8">
      <c r="B1049" s="47"/>
      <c r="C1049" s="47"/>
      <c r="D1049" s="47"/>
      <c r="E1049" s="47"/>
      <c r="F1049" s="47"/>
      <c r="G1049" s="47"/>
      <c r="H1049" s="47"/>
    </row>
    <row r="1050" spans="2:8">
      <c r="B1050" s="47"/>
      <c r="C1050" s="47"/>
      <c r="D1050" s="47"/>
      <c r="E1050" s="47"/>
      <c r="F1050" s="47"/>
      <c r="G1050" s="47"/>
      <c r="H1050" s="47"/>
    </row>
    <row r="1051" spans="2:8">
      <c r="B1051" s="47"/>
      <c r="C1051" s="47"/>
      <c r="D1051" s="47"/>
      <c r="E1051" s="47"/>
      <c r="F1051" s="47"/>
      <c r="G1051" s="47"/>
      <c r="H1051" s="47"/>
    </row>
    <row r="1052" spans="2:8">
      <c r="B1052" s="47"/>
      <c r="C1052" s="47"/>
      <c r="D1052" s="47"/>
      <c r="E1052" s="47"/>
      <c r="F1052" s="47"/>
      <c r="G1052" s="47"/>
      <c r="H1052" s="47"/>
    </row>
    <row r="1053" spans="2:8">
      <c r="B1053" s="47"/>
      <c r="C1053" s="47"/>
      <c r="D1053" s="47"/>
      <c r="E1053" s="47"/>
      <c r="F1053" s="47"/>
      <c r="G1053" s="47"/>
      <c r="H1053" s="47"/>
    </row>
    <row r="1054" spans="2:8">
      <c r="B1054" s="47"/>
      <c r="C1054" s="47"/>
      <c r="D1054" s="47"/>
      <c r="E1054" s="47"/>
      <c r="F1054" s="47"/>
      <c r="G1054" s="47"/>
      <c r="H1054" s="47"/>
    </row>
    <row r="1055" spans="2:8">
      <c r="B1055" s="47"/>
      <c r="C1055" s="47"/>
      <c r="D1055" s="47"/>
      <c r="E1055" s="47"/>
      <c r="F1055" s="47"/>
      <c r="G1055" s="47"/>
      <c r="H1055" s="47"/>
    </row>
    <row r="1056" spans="2:8">
      <c r="B1056" s="47"/>
      <c r="C1056" s="47"/>
      <c r="D1056" s="47"/>
      <c r="E1056" s="47"/>
      <c r="F1056" s="47"/>
      <c r="G1056" s="47"/>
      <c r="H1056" s="47"/>
    </row>
    <row r="1057" spans="2:8">
      <c r="B1057" s="47"/>
      <c r="C1057" s="47"/>
      <c r="D1057" s="47"/>
      <c r="E1057" s="47"/>
      <c r="F1057" s="47"/>
      <c r="G1057" s="47"/>
      <c r="H1057" s="47"/>
    </row>
    <row r="1058" spans="2:8">
      <c r="B1058" s="47"/>
      <c r="C1058" s="47"/>
      <c r="D1058" s="47"/>
      <c r="E1058" s="47"/>
      <c r="F1058" s="47"/>
      <c r="G1058" s="47"/>
      <c r="H1058" s="47"/>
    </row>
    <row r="1059" spans="2:8">
      <c r="B1059" s="47"/>
      <c r="C1059" s="47"/>
      <c r="D1059" s="47"/>
      <c r="E1059" s="47"/>
      <c r="F1059" s="47"/>
      <c r="G1059" s="47"/>
      <c r="H1059" s="47"/>
    </row>
    <row r="1060" spans="2:8">
      <c r="B1060" s="47"/>
      <c r="C1060" s="47"/>
      <c r="D1060" s="47"/>
      <c r="E1060" s="47"/>
      <c r="F1060" s="47"/>
      <c r="G1060" s="47"/>
      <c r="H1060" s="47"/>
    </row>
    <row r="1061" spans="2:8">
      <c r="B1061" s="47"/>
      <c r="C1061" s="47"/>
      <c r="D1061" s="47"/>
      <c r="E1061" s="47"/>
      <c r="F1061" s="47"/>
      <c r="G1061" s="47"/>
      <c r="H1061" s="47"/>
    </row>
    <row r="1062" spans="2:8">
      <c r="B1062" s="47"/>
      <c r="C1062" s="47"/>
      <c r="D1062" s="47"/>
      <c r="E1062" s="47"/>
      <c r="F1062" s="47"/>
      <c r="G1062" s="47"/>
      <c r="H1062" s="47"/>
    </row>
    <row r="1063" spans="2:8">
      <c r="B1063" s="47"/>
      <c r="C1063" s="47"/>
      <c r="D1063" s="47"/>
      <c r="E1063" s="47"/>
      <c r="F1063" s="47"/>
      <c r="G1063" s="47"/>
      <c r="H1063" s="47"/>
    </row>
    <row r="1064" spans="2:8">
      <c r="B1064" s="47"/>
      <c r="C1064" s="47"/>
      <c r="D1064" s="47"/>
      <c r="E1064" s="47"/>
      <c r="F1064" s="47"/>
      <c r="G1064" s="47"/>
      <c r="H1064" s="47"/>
    </row>
    <row r="1065" spans="2:8">
      <c r="B1065" s="47"/>
      <c r="C1065" s="47"/>
      <c r="D1065" s="47"/>
      <c r="E1065" s="47"/>
      <c r="F1065" s="47"/>
      <c r="G1065" s="47"/>
      <c r="H1065" s="47"/>
    </row>
    <row r="1066" spans="2:8">
      <c r="B1066" s="47"/>
      <c r="C1066" s="47"/>
      <c r="D1066" s="47"/>
      <c r="E1066" s="47"/>
      <c r="F1066" s="47"/>
      <c r="G1066" s="47"/>
      <c r="H1066" s="47"/>
    </row>
    <row r="1067" spans="2:8">
      <c r="B1067" s="47"/>
      <c r="C1067" s="47"/>
      <c r="D1067" s="47"/>
      <c r="E1067" s="47"/>
      <c r="F1067" s="47"/>
      <c r="G1067" s="47"/>
      <c r="H1067" s="47"/>
    </row>
    <row r="1068" spans="2:8">
      <c r="B1068" s="47"/>
      <c r="C1068" s="47"/>
      <c r="D1068" s="47"/>
      <c r="E1068" s="47"/>
      <c r="F1068" s="47"/>
      <c r="G1068" s="47"/>
      <c r="H1068" s="47"/>
    </row>
    <row r="1069" spans="2:8">
      <c r="B1069" s="47"/>
      <c r="C1069" s="47"/>
      <c r="D1069" s="47"/>
      <c r="E1069" s="47"/>
      <c r="F1069" s="47"/>
      <c r="G1069" s="47"/>
      <c r="H1069" s="47"/>
    </row>
    <row r="1070" spans="2:8">
      <c r="B1070" s="47"/>
      <c r="C1070" s="47"/>
      <c r="D1070" s="47"/>
      <c r="E1070" s="47"/>
      <c r="F1070" s="47"/>
      <c r="G1070" s="47"/>
      <c r="H1070" s="47"/>
    </row>
    <row r="1071" spans="2:8">
      <c r="B1071" s="47"/>
      <c r="C1071" s="47"/>
      <c r="D1071" s="47"/>
      <c r="E1071" s="47"/>
      <c r="F1071" s="47"/>
      <c r="G1071" s="47"/>
      <c r="H1071" s="47"/>
    </row>
    <row r="1072" spans="2:8">
      <c r="B1072" s="47"/>
      <c r="C1072" s="47"/>
      <c r="D1072" s="47"/>
      <c r="E1072" s="47"/>
      <c r="F1072" s="47"/>
      <c r="G1072" s="47"/>
      <c r="H1072" s="47"/>
    </row>
    <row r="1073" spans="2:8">
      <c r="B1073" s="47"/>
      <c r="C1073" s="47"/>
      <c r="D1073" s="47"/>
      <c r="E1073" s="47"/>
      <c r="F1073" s="47"/>
      <c r="G1073" s="47"/>
      <c r="H1073" s="47"/>
    </row>
    <row r="1074" spans="2:8">
      <c r="B1074" s="47"/>
      <c r="C1074" s="47"/>
      <c r="D1074" s="47"/>
      <c r="E1074" s="47"/>
      <c r="F1074" s="47"/>
      <c r="G1074" s="47"/>
      <c r="H1074" s="47"/>
    </row>
    <row r="1075" spans="2:8">
      <c r="B1075" s="47"/>
      <c r="C1075" s="47"/>
      <c r="D1075" s="47"/>
      <c r="E1075" s="47"/>
      <c r="F1075" s="47"/>
      <c r="G1075" s="47"/>
      <c r="H1075" s="47"/>
    </row>
    <row r="1076" spans="2:8">
      <c r="B1076" s="47"/>
      <c r="C1076" s="47"/>
      <c r="D1076" s="47"/>
      <c r="E1076" s="47"/>
      <c r="F1076" s="47"/>
      <c r="G1076" s="47"/>
      <c r="H1076" s="47"/>
    </row>
    <row r="1077" spans="2:8">
      <c r="B1077" s="47"/>
      <c r="C1077" s="47"/>
      <c r="D1077" s="47"/>
      <c r="E1077" s="47"/>
      <c r="F1077" s="47"/>
      <c r="G1077" s="47"/>
      <c r="H1077" s="47"/>
    </row>
    <row r="1078" spans="2:8">
      <c r="B1078" s="47"/>
      <c r="C1078" s="47"/>
      <c r="D1078" s="47"/>
      <c r="E1078" s="47"/>
      <c r="F1078" s="47"/>
      <c r="G1078" s="47"/>
      <c r="H1078" s="47"/>
    </row>
    <row r="1079" spans="2:8">
      <c r="B1079" s="47"/>
      <c r="C1079" s="47"/>
      <c r="D1079" s="47"/>
      <c r="E1079" s="47"/>
      <c r="F1079" s="47"/>
      <c r="G1079" s="47"/>
      <c r="H1079" s="47"/>
    </row>
    <row r="1080" spans="2:8">
      <c r="B1080" s="47"/>
      <c r="C1080" s="47"/>
      <c r="D1080" s="47"/>
      <c r="E1080" s="47"/>
      <c r="F1080" s="47"/>
      <c r="G1080" s="47"/>
      <c r="H1080" s="47"/>
    </row>
    <row r="1081" spans="2:8">
      <c r="B1081" s="47"/>
      <c r="C1081" s="47"/>
      <c r="D1081" s="47"/>
      <c r="E1081" s="47"/>
      <c r="F1081" s="47"/>
      <c r="G1081" s="47"/>
      <c r="H1081" s="47"/>
    </row>
    <row r="1082" spans="2:8">
      <c r="B1082" s="47"/>
      <c r="C1082" s="47"/>
      <c r="D1082" s="47"/>
      <c r="E1082" s="47"/>
      <c r="F1082" s="47"/>
      <c r="G1082" s="47"/>
      <c r="H1082" s="47"/>
    </row>
    <row r="1083" spans="2:8">
      <c r="B1083" s="47"/>
      <c r="C1083" s="47"/>
      <c r="D1083" s="47"/>
      <c r="E1083" s="47"/>
      <c r="F1083" s="47"/>
      <c r="G1083" s="47"/>
      <c r="H1083" s="47"/>
    </row>
    <row r="1084" spans="2:8">
      <c r="B1084" s="47"/>
      <c r="C1084" s="47"/>
      <c r="D1084" s="47"/>
      <c r="E1084" s="47"/>
      <c r="F1084" s="47"/>
      <c r="G1084" s="47"/>
      <c r="H1084" s="47"/>
    </row>
    <row r="1085" spans="2:8">
      <c r="B1085" s="47"/>
      <c r="C1085" s="47"/>
      <c r="D1085" s="47"/>
      <c r="E1085" s="47"/>
      <c r="F1085" s="47"/>
      <c r="G1085" s="47"/>
      <c r="H1085" s="47"/>
    </row>
    <row r="1086" spans="2:8">
      <c r="B1086" s="47"/>
      <c r="C1086" s="47"/>
      <c r="D1086" s="47"/>
      <c r="E1086" s="47"/>
      <c r="F1086" s="47"/>
      <c r="G1086" s="47"/>
      <c r="H1086" s="47"/>
    </row>
    <row r="1087" spans="2:8">
      <c r="B1087" s="47"/>
      <c r="C1087" s="47"/>
      <c r="D1087" s="47"/>
      <c r="E1087" s="47"/>
      <c r="F1087" s="47"/>
      <c r="G1087" s="47"/>
      <c r="H1087" s="47"/>
    </row>
    <row r="1088" spans="2:8">
      <c r="B1088" s="47"/>
      <c r="C1088" s="47"/>
      <c r="D1088" s="47"/>
      <c r="E1088" s="47"/>
      <c r="F1088" s="47"/>
      <c r="G1088" s="47"/>
      <c r="H1088" s="47"/>
    </row>
    <row r="1089" spans="2:8">
      <c r="B1089" s="47"/>
      <c r="C1089" s="47"/>
      <c r="D1089" s="47"/>
      <c r="E1089" s="47"/>
      <c r="F1089" s="47"/>
      <c r="G1089" s="47"/>
      <c r="H1089" s="47"/>
    </row>
    <row r="1090" spans="2:8">
      <c r="B1090" s="47"/>
      <c r="C1090" s="47"/>
      <c r="D1090" s="47"/>
      <c r="E1090" s="47"/>
      <c r="F1090" s="47"/>
      <c r="G1090" s="47"/>
      <c r="H1090" s="47"/>
    </row>
    <row r="1091" spans="2:8">
      <c r="B1091" s="47"/>
      <c r="C1091" s="47"/>
      <c r="D1091" s="47"/>
      <c r="E1091" s="47"/>
      <c r="F1091" s="47"/>
      <c r="G1091" s="47"/>
      <c r="H1091" s="47"/>
    </row>
    <row r="1092" spans="2:8">
      <c r="B1092" s="47"/>
      <c r="C1092" s="47"/>
      <c r="D1092" s="47"/>
      <c r="E1092" s="47"/>
      <c r="F1092" s="47"/>
      <c r="G1092" s="47"/>
      <c r="H1092" s="47"/>
    </row>
    <row r="1093" spans="2:8">
      <c r="B1093" s="47"/>
      <c r="C1093" s="47"/>
      <c r="D1093" s="47"/>
      <c r="E1093" s="47"/>
      <c r="F1093" s="47"/>
      <c r="G1093" s="47"/>
      <c r="H1093" s="47"/>
    </row>
    <row r="1094" spans="2:8">
      <c r="B1094" s="47"/>
      <c r="C1094" s="47"/>
      <c r="D1094" s="47"/>
      <c r="E1094" s="47"/>
      <c r="F1094" s="47"/>
      <c r="G1094" s="47"/>
      <c r="H1094" s="47"/>
    </row>
    <row r="1095" spans="2:8">
      <c r="B1095" s="47"/>
      <c r="C1095" s="47"/>
      <c r="D1095" s="47"/>
      <c r="E1095" s="47"/>
      <c r="F1095" s="47"/>
      <c r="G1095" s="47"/>
      <c r="H1095" s="47"/>
    </row>
    <row r="1096" spans="2:8">
      <c r="B1096" s="47"/>
      <c r="C1096" s="47"/>
      <c r="D1096" s="47"/>
      <c r="E1096" s="47"/>
      <c r="F1096" s="47"/>
      <c r="G1096" s="47"/>
      <c r="H1096" s="47"/>
    </row>
    <row r="1097" spans="2:8">
      <c r="B1097" s="47"/>
      <c r="C1097" s="47"/>
      <c r="D1097" s="47"/>
      <c r="E1097" s="47"/>
      <c r="F1097" s="47"/>
      <c r="G1097" s="47"/>
      <c r="H1097" s="47"/>
    </row>
    <row r="1098" spans="2:8">
      <c r="B1098" s="47"/>
      <c r="C1098" s="47"/>
      <c r="D1098" s="47"/>
      <c r="E1098" s="47"/>
      <c r="F1098" s="47"/>
      <c r="G1098" s="47"/>
      <c r="H1098" s="47"/>
    </row>
    <row r="1099" spans="2:8">
      <c r="B1099" s="47"/>
      <c r="C1099" s="47"/>
      <c r="D1099" s="47"/>
      <c r="E1099" s="47"/>
      <c r="F1099" s="47"/>
      <c r="G1099" s="47"/>
      <c r="H1099" s="47"/>
    </row>
    <row r="1100" spans="2:8">
      <c r="B1100" s="47"/>
      <c r="C1100" s="47"/>
      <c r="D1100" s="47"/>
      <c r="E1100" s="47"/>
      <c r="F1100" s="47"/>
      <c r="G1100" s="47"/>
      <c r="H1100" s="47"/>
    </row>
    <row r="1101" spans="2:8">
      <c r="B1101" s="47"/>
      <c r="C1101" s="47"/>
      <c r="D1101" s="47"/>
      <c r="E1101" s="47"/>
      <c r="F1101" s="47"/>
      <c r="G1101" s="47"/>
      <c r="H1101" s="47"/>
    </row>
    <row r="1102" spans="2:8">
      <c r="B1102" s="47"/>
      <c r="C1102" s="47"/>
      <c r="D1102" s="47"/>
      <c r="E1102" s="47"/>
      <c r="F1102" s="47"/>
      <c r="G1102" s="47"/>
      <c r="H1102" s="47"/>
    </row>
    <row r="1103" spans="2:8">
      <c r="B1103" s="47"/>
      <c r="C1103" s="47"/>
      <c r="D1103" s="47"/>
      <c r="E1103" s="47"/>
      <c r="F1103" s="47"/>
      <c r="G1103" s="47"/>
      <c r="H1103" s="47"/>
    </row>
    <row r="1104" spans="2:8">
      <c r="B1104" s="47"/>
      <c r="C1104" s="47"/>
      <c r="D1104" s="47"/>
      <c r="E1104" s="47"/>
      <c r="F1104" s="47"/>
      <c r="G1104" s="47"/>
      <c r="H1104" s="47"/>
    </row>
    <row r="1105" spans="2:8">
      <c r="B1105" s="47"/>
      <c r="C1105" s="47"/>
      <c r="D1105" s="47"/>
      <c r="E1105" s="47"/>
      <c r="F1105" s="47"/>
      <c r="G1105" s="47"/>
      <c r="H1105" s="47"/>
    </row>
    <row r="1106" spans="2:8">
      <c r="B1106" s="47"/>
      <c r="C1106" s="47"/>
      <c r="D1106" s="47"/>
      <c r="E1106" s="47"/>
      <c r="F1106" s="47"/>
      <c r="G1106" s="47"/>
      <c r="H1106" s="47"/>
    </row>
    <row r="1107" spans="2:8">
      <c r="B1107" s="47"/>
      <c r="C1107" s="47"/>
      <c r="D1107" s="47"/>
      <c r="E1107" s="47"/>
      <c r="F1107" s="47"/>
      <c r="G1107" s="47"/>
      <c r="H1107" s="47"/>
    </row>
    <row r="1108" spans="2:8">
      <c r="B1108" s="47"/>
      <c r="C1108" s="47"/>
      <c r="D1108" s="47"/>
      <c r="E1108" s="47"/>
      <c r="F1108" s="47"/>
      <c r="G1108" s="47"/>
      <c r="H1108" s="47"/>
    </row>
    <row r="1109" spans="2:8">
      <c r="B1109" s="47"/>
      <c r="C1109" s="47"/>
      <c r="D1109" s="47"/>
      <c r="E1109" s="47"/>
      <c r="F1109" s="47"/>
      <c r="G1109" s="47"/>
      <c r="H1109" s="47"/>
    </row>
    <row r="1110" spans="2:8">
      <c r="B1110" s="47"/>
      <c r="C1110" s="47"/>
      <c r="D1110" s="47"/>
      <c r="E1110" s="47"/>
      <c r="F1110" s="47"/>
      <c r="G1110" s="47"/>
      <c r="H1110" s="47"/>
    </row>
    <row r="1111" spans="2:8">
      <c r="B1111" s="47"/>
      <c r="C1111" s="47"/>
      <c r="D1111" s="47"/>
      <c r="E1111" s="47"/>
      <c r="F1111" s="47"/>
      <c r="G1111" s="47"/>
      <c r="H1111" s="47"/>
    </row>
    <row r="1112" spans="2:8">
      <c r="B1112" s="47"/>
      <c r="C1112" s="47"/>
      <c r="D1112" s="47"/>
      <c r="E1112" s="47"/>
      <c r="F1112" s="47"/>
      <c r="G1112" s="47"/>
      <c r="H1112" s="47"/>
    </row>
    <row r="1113" spans="2:8">
      <c r="B1113" s="47"/>
      <c r="C1113" s="47"/>
      <c r="D1113" s="47"/>
      <c r="E1113" s="47"/>
      <c r="F1113" s="47"/>
      <c r="G1113" s="47"/>
      <c r="H1113" s="47"/>
    </row>
    <row r="1114" spans="2:8">
      <c r="B1114" s="47"/>
      <c r="C1114" s="47"/>
      <c r="D1114" s="47"/>
      <c r="E1114" s="47"/>
      <c r="F1114" s="47"/>
      <c r="G1114" s="47"/>
      <c r="H1114" s="47"/>
    </row>
    <row r="1115" spans="2:8">
      <c r="B1115" s="47"/>
      <c r="C1115" s="47"/>
      <c r="D1115" s="47"/>
      <c r="E1115" s="47"/>
      <c r="F1115" s="47"/>
      <c r="G1115" s="47"/>
      <c r="H1115" s="47"/>
    </row>
    <row r="1116" spans="2:8">
      <c r="B1116" s="47"/>
      <c r="C1116" s="47"/>
      <c r="D1116" s="47"/>
      <c r="E1116" s="47"/>
      <c r="F1116" s="47"/>
      <c r="G1116" s="47"/>
      <c r="H1116" s="47"/>
    </row>
    <row r="1117" spans="2:8">
      <c r="B1117" s="47"/>
      <c r="C1117" s="47"/>
      <c r="D1117" s="47"/>
      <c r="E1117" s="47"/>
      <c r="F1117" s="47"/>
      <c r="G1117" s="47"/>
      <c r="H1117" s="47"/>
    </row>
    <row r="1118" spans="2:8">
      <c r="B1118" s="47"/>
      <c r="C1118" s="47"/>
      <c r="D1118" s="47"/>
      <c r="E1118" s="47"/>
      <c r="F1118" s="47"/>
      <c r="G1118" s="47"/>
      <c r="H1118" s="47"/>
    </row>
    <row r="1119" spans="2:8">
      <c r="B1119" s="47"/>
      <c r="C1119" s="47"/>
      <c r="D1119" s="47"/>
      <c r="E1119" s="47"/>
      <c r="F1119" s="47"/>
      <c r="G1119" s="47"/>
      <c r="H1119" s="47"/>
    </row>
    <row r="1120" spans="2:8">
      <c r="B1120" s="47"/>
      <c r="C1120" s="47"/>
      <c r="D1120" s="47"/>
      <c r="E1120" s="47"/>
      <c r="F1120" s="47"/>
      <c r="G1120" s="47"/>
      <c r="H1120" s="47"/>
    </row>
    <row r="1121" spans="2:8">
      <c r="B1121" s="47"/>
      <c r="C1121" s="47"/>
      <c r="D1121" s="47"/>
      <c r="E1121" s="47"/>
      <c r="F1121" s="47"/>
      <c r="G1121" s="47"/>
      <c r="H1121" s="47"/>
    </row>
    <row r="1122" spans="2:8">
      <c r="B1122" s="47"/>
      <c r="C1122" s="47"/>
      <c r="D1122" s="47"/>
      <c r="E1122" s="47"/>
      <c r="F1122" s="47"/>
      <c r="G1122" s="47"/>
      <c r="H1122" s="47"/>
    </row>
    <row r="1123" spans="2:8">
      <c r="B1123" s="47"/>
      <c r="C1123" s="47"/>
      <c r="D1123" s="47"/>
      <c r="E1123" s="47"/>
      <c r="F1123" s="47"/>
      <c r="G1123" s="47"/>
      <c r="H1123" s="47"/>
    </row>
    <row r="1124" spans="2:8">
      <c r="B1124" s="47"/>
      <c r="C1124" s="47"/>
      <c r="D1124" s="47"/>
      <c r="E1124" s="47"/>
      <c r="F1124" s="47"/>
      <c r="G1124" s="47"/>
      <c r="H1124" s="47"/>
    </row>
    <row r="1125" spans="2:8">
      <c r="B1125" s="47"/>
      <c r="C1125" s="47"/>
      <c r="D1125" s="47"/>
      <c r="E1125" s="47"/>
      <c r="F1125" s="47"/>
      <c r="G1125" s="47"/>
      <c r="H1125" s="47"/>
    </row>
    <row r="1126" spans="2:8">
      <c r="B1126" s="47"/>
      <c r="C1126" s="47"/>
      <c r="D1126" s="47"/>
      <c r="E1126" s="47"/>
      <c r="F1126" s="47"/>
      <c r="G1126" s="47"/>
      <c r="H1126" s="47"/>
    </row>
    <row r="1127" spans="2:8">
      <c r="B1127" s="47"/>
      <c r="C1127" s="47"/>
      <c r="D1127" s="47"/>
      <c r="E1127" s="47"/>
      <c r="F1127" s="47"/>
      <c r="G1127" s="47"/>
      <c r="H1127" s="47"/>
    </row>
    <row r="1128" spans="2:8">
      <c r="B1128" s="47"/>
      <c r="C1128" s="47"/>
      <c r="D1128" s="47"/>
      <c r="E1128" s="47"/>
      <c r="F1128" s="47"/>
      <c r="G1128" s="47"/>
      <c r="H1128" s="47"/>
    </row>
    <row r="1129" spans="2:8">
      <c r="B1129" s="47"/>
      <c r="C1129" s="47"/>
      <c r="D1129" s="47"/>
      <c r="E1129" s="47"/>
      <c r="F1129" s="47"/>
      <c r="G1129" s="47"/>
      <c r="H1129" s="47"/>
    </row>
    <row r="1130" spans="2:8">
      <c r="B1130" s="47"/>
      <c r="C1130" s="47"/>
      <c r="D1130" s="47"/>
      <c r="E1130" s="47"/>
      <c r="F1130" s="47"/>
      <c r="G1130" s="47"/>
      <c r="H1130" s="47"/>
    </row>
    <row r="1131" spans="2:8">
      <c r="B1131" s="47"/>
      <c r="C1131" s="47"/>
      <c r="D1131" s="47"/>
      <c r="E1131" s="47"/>
      <c r="F1131" s="47"/>
      <c r="G1131" s="47"/>
      <c r="H1131" s="47"/>
    </row>
    <row r="1132" spans="2:8">
      <c r="B1132" s="47"/>
      <c r="C1132" s="47"/>
      <c r="D1132" s="47"/>
      <c r="E1132" s="47"/>
      <c r="F1132" s="47"/>
      <c r="G1132" s="47"/>
      <c r="H1132" s="47"/>
    </row>
    <row r="1133" spans="2:8">
      <c r="B1133" s="47"/>
      <c r="C1133" s="47"/>
      <c r="D1133" s="47"/>
      <c r="E1133" s="47"/>
      <c r="F1133" s="47"/>
      <c r="G1133" s="47"/>
      <c r="H1133" s="47"/>
    </row>
    <row r="1134" spans="2:8">
      <c r="B1134" s="47"/>
      <c r="C1134" s="47"/>
      <c r="D1134" s="47"/>
      <c r="E1134" s="47"/>
      <c r="F1134" s="47"/>
      <c r="G1134" s="47"/>
      <c r="H1134" s="47"/>
    </row>
    <row r="1135" spans="2:8">
      <c r="B1135" s="47"/>
      <c r="C1135" s="47"/>
      <c r="D1135" s="47"/>
      <c r="E1135" s="47"/>
      <c r="F1135" s="47"/>
      <c r="G1135" s="47"/>
      <c r="H1135" s="47"/>
    </row>
    <row r="1136" spans="2:8">
      <c r="B1136" s="47"/>
      <c r="C1136" s="47"/>
      <c r="D1136" s="47"/>
      <c r="E1136" s="47"/>
      <c r="F1136" s="47"/>
      <c r="G1136" s="47"/>
      <c r="H1136" s="47"/>
    </row>
    <row r="1137" spans="2:8">
      <c r="B1137" s="47"/>
      <c r="C1137" s="47"/>
      <c r="D1137" s="47"/>
      <c r="E1137" s="47"/>
      <c r="F1137" s="47"/>
      <c r="G1137" s="47"/>
      <c r="H1137" s="47"/>
    </row>
    <row r="1138" spans="2:8">
      <c r="B1138" s="47"/>
      <c r="C1138" s="47"/>
      <c r="D1138" s="47"/>
      <c r="E1138" s="47"/>
      <c r="F1138" s="47"/>
      <c r="G1138" s="47"/>
      <c r="H1138" s="47"/>
    </row>
    <row r="1139" spans="2:8">
      <c r="B1139" s="47"/>
      <c r="C1139" s="47"/>
      <c r="D1139" s="47"/>
      <c r="E1139" s="47"/>
      <c r="F1139" s="47"/>
      <c r="G1139" s="47"/>
      <c r="H1139" s="47"/>
    </row>
    <row r="1140" spans="2:8">
      <c r="B1140" s="47"/>
      <c r="C1140" s="47"/>
      <c r="D1140" s="47"/>
      <c r="E1140" s="47"/>
      <c r="F1140" s="47"/>
      <c r="G1140" s="47"/>
      <c r="H1140" s="47"/>
    </row>
    <row r="1141" spans="2:8">
      <c r="B1141" s="47"/>
      <c r="C1141" s="47"/>
      <c r="D1141" s="47"/>
      <c r="E1141" s="47"/>
      <c r="F1141" s="47"/>
      <c r="G1141" s="47"/>
      <c r="H1141" s="47"/>
    </row>
    <row r="1142" spans="2:8">
      <c r="B1142" s="47"/>
      <c r="C1142" s="47"/>
      <c r="D1142" s="47"/>
      <c r="E1142" s="47"/>
      <c r="F1142" s="47"/>
      <c r="G1142" s="47"/>
      <c r="H1142" s="47"/>
    </row>
    <row r="1143" spans="2:8">
      <c r="B1143" s="47"/>
      <c r="C1143" s="47"/>
      <c r="D1143" s="47"/>
      <c r="E1143" s="47"/>
      <c r="F1143" s="47"/>
      <c r="G1143" s="47"/>
      <c r="H1143" s="47"/>
    </row>
    <row r="1144" spans="2:8">
      <c r="B1144" s="47"/>
      <c r="C1144" s="47"/>
      <c r="D1144" s="47"/>
      <c r="E1144" s="47"/>
      <c r="F1144" s="47"/>
      <c r="G1144" s="47"/>
      <c r="H1144" s="47"/>
    </row>
    <row r="1145" spans="2:8">
      <c r="B1145" s="47"/>
      <c r="C1145" s="47"/>
      <c r="D1145" s="47"/>
      <c r="E1145" s="47"/>
      <c r="F1145" s="47"/>
      <c r="G1145" s="47"/>
      <c r="H1145" s="47"/>
    </row>
    <row r="1146" spans="2:8">
      <c r="B1146" s="47"/>
      <c r="C1146" s="47"/>
      <c r="D1146" s="47"/>
      <c r="E1146" s="47"/>
      <c r="F1146" s="47"/>
      <c r="G1146" s="47"/>
      <c r="H1146" s="47"/>
    </row>
    <row r="1147" spans="2:8">
      <c r="B1147" s="47"/>
      <c r="C1147" s="47"/>
      <c r="D1147" s="47"/>
      <c r="E1147" s="47"/>
      <c r="F1147" s="47"/>
      <c r="G1147" s="47"/>
      <c r="H1147" s="47"/>
    </row>
    <row r="1148" spans="2:8">
      <c r="B1148" s="47"/>
      <c r="C1148" s="47"/>
      <c r="D1148" s="47"/>
      <c r="E1148" s="47"/>
      <c r="F1148" s="47"/>
      <c r="G1148" s="47"/>
      <c r="H1148" s="47"/>
    </row>
    <row r="1149" spans="2:8">
      <c r="B1149" s="47"/>
      <c r="C1149" s="47"/>
      <c r="D1149" s="47"/>
      <c r="E1149" s="47"/>
      <c r="F1149" s="47"/>
      <c r="G1149" s="47"/>
      <c r="H1149" s="47"/>
    </row>
    <row r="1150" spans="2:8">
      <c r="B1150" s="47"/>
      <c r="C1150" s="47"/>
      <c r="D1150" s="47"/>
      <c r="E1150" s="47"/>
      <c r="F1150" s="47"/>
      <c r="G1150" s="47"/>
      <c r="H1150" s="47"/>
    </row>
    <row r="1151" spans="2:8">
      <c r="B1151" s="47"/>
      <c r="C1151" s="47"/>
      <c r="D1151" s="47"/>
      <c r="E1151" s="47"/>
      <c r="F1151" s="47"/>
      <c r="G1151" s="47"/>
      <c r="H1151" s="47"/>
    </row>
    <row r="1152" spans="2:8">
      <c r="B1152" s="47"/>
      <c r="C1152" s="47"/>
      <c r="D1152" s="47"/>
      <c r="E1152" s="47"/>
      <c r="F1152" s="47"/>
      <c r="G1152" s="47"/>
      <c r="H1152" s="47"/>
    </row>
    <row r="1153" spans="2:8">
      <c r="B1153" s="47"/>
      <c r="C1153" s="47"/>
      <c r="D1153" s="47"/>
      <c r="E1153" s="47"/>
      <c r="F1153" s="47"/>
      <c r="G1153" s="47"/>
      <c r="H1153" s="47"/>
    </row>
    <row r="1154" spans="2:8">
      <c r="B1154" s="47"/>
      <c r="C1154" s="47"/>
      <c r="D1154" s="47"/>
      <c r="E1154" s="47"/>
      <c r="F1154" s="47"/>
      <c r="G1154" s="47"/>
      <c r="H1154" s="47"/>
    </row>
    <row r="1155" spans="2:8">
      <c r="B1155" s="47"/>
      <c r="C1155" s="47"/>
      <c r="D1155" s="47"/>
      <c r="E1155" s="47"/>
      <c r="F1155" s="47"/>
      <c r="G1155" s="47"/>
      <c r="H1155" s="47"/>
    </row>
    <row r="1156" spans="2:8">
      <c r="B1156" s="47"/>
      <c r="C1156" s="47"/>
      <c r="D1156" s="47"/>
      <c r="E1156" s="47"/>
      <c r="F1156" s="47"/>
      <c r="G1156" s="47"/>
      <c r="H1156" s="47"/>
    </row>
    <row r="1157" spans="2:8">
      <c r="B1157" s="47"/>
      <c r="C1157" s="47"/>
      <c r="D1157" s="47"/>
      <c r="E1157" s="47"/>
      <c r="F1157" s="47"/>
      <c r="G1157" s="47"/>
      <c r="H1157" s="47"/>
    </row>
    <row r="1158" spans="2:8">
      <c r="B1158" s="47"/>
      <c r="C1158" s="47"/>
      <c r="D1158" s="47"/>
      <c r="E1158" s="47"/>
      <c r="F1158" s="47"/>
      <c r="G1158" s="47"/>
      <c r="H1158" s="47"/>
    </row>
    <row r="1159" spans="2:8">
      <c r="B1159" s="47"/>
      <c r="C1159" s="47"/>
      <c r="D1159" s="47"/>
      <c r="E1159" s="47"/>
      <c r="F1159" s="47"/>
      <c r="G1159" s="47"/>
      <c r="H1159" s="47"/>
    </row>
    <row r="1160" spans="2:8">
      <c r="B1160" s="47"/>
      <c r="C1160" s="47"/>
      <c r="D1160" s="47"/>
      <c r="E1160" s="47"/>
      <c r="F1160" s="47"/>
      <c r="G1160" s="47"/>
      <c r="H1160" s="47"/>
    </row>
    <row r="1161" spans="2:8">
      <c r="B1161" s="47"/>
      <c r="C1161" s="47"/>
      <c r="D1161" s="47"/>
      <c r="E1161" s="47"/>
      <c r="F1161" s="47"/>
      <c r="G1161" s="47"/>
      <c r="H1161" s="47"/>
    </row>
    <row r="1162" spans="2:8">
      <c r="B1162" s="47"/>
      <c r="C1162" s="47"/>
      <c r="D1162" s="47"/>
      <c r="E1162" s="47"/>
      <c r="F1162" s="47"/>
      <c r="G1162" s="47"/>
      <c r="H1162" s="47"/>
    </row>
    <row r="1163" spans="2:8">
      <c r="B1163" s="47"/>
      <c r="C1163" s="47"/>
      <c r="D1163" s="47"/>
      <c r="E1163" s="47"/>
      <c r="F1163" s="47"/>
      <c r="G1163" s="47"/>
      <c r="H1163" s="47"/>
    </row>
    <row r="1164" spans="2:8">
      <c r="B1164" s="47"/>
      <c r="C1164" s="47"/>
      <c r="D1164" s="47"/>
      <c r="E1164" s="47"/>
      <c r="F1164" s="47"/>
      <c r="G1164" s="47"/>
      <c r="H1164" s="47"/>
    </row>
    <row r="1165" spans="2:8">
      <c r="B1165" s="47"/>
      <c r="C1165" s="47"/>
      <c r="D1165" s="47"/>
      <c r="E1165" s="47"/>
      <c r="F1165" s="47"/>
      <c r="G1165" s="47"/>
      <c r="H1165" s="47"/>
    </row>
    <row r="1166" spans="2:8">
      <c r="B1166" s="47"/>
      <c r="C1166" s="47"/>
      <c r="D1166" s="47"/>
      <c r="E1166" s="47"/>
      <c r="F1166" s="47"/>
      <c r="G1166" s="47"/>
      <c r="H1166" s="47"/>
    </row>
    <row r="1167" spans="2:8">
      <c r="B1167" s="47"/>
      <c r="C1167" s="47"/>
      <c r="D1167" s="47"/>
      <c r="E1167" s="47"/>
      <c r="F1167" s="47"/>
      <c r="G1167" s="47"/>
      <c r="H1167" s="47"/>
    </row>
    <row r="1168" spans="2:8">
      <c r="B1168" s="47"/>
      <c r="C1168" s="47"/>
      <c r="D1168" s="47"/>
      <c r="E1168" s="47"/>
      <c r="F1168" s="47"/>
      <c r="G1168" s="47"/>
      <c r="H1168" s="47"/>
    </row>
    <row r="1169" spans="2:8">
      <c r="B1169" s="47"/>
      <c r="C1169" s="47"/>
      <c r="D1169" s="47"/>
      <c r="E1169" s="47"/>
      <c r="F1169" s="47"/>
      <c r="G1169" s="47"/>
      <c r="H1169" s="47"/>
    </row>
    <row r="1170" spans="2:8">
      <c r="B1170" s="47"/>
      <c r="C1170" s="47"/>
      <c r="D1170" s="47"/>
      <c r="E1170" s="47"/>
      <c r="F1170" s="47"/>
      <c r="G1170" s="47"/>
      <c r="H1170" s="47"/>
    </row>
    <row r="1171" spans="2:8">
      <c r="B1171" s="47"/>
      <c r="C1171" s="47"/>
      <c r="D1171" s="47"/>
      <c r="E1171" s="47"/>
      <c r="F1171" s="47"/>
      <c r="G1171" s="47"/>
      <c r="H1171" s="47"/>
    </row>
    <row r="1172" spans="2:8">
      <c r="B1172" s="47"/>
      <c r="C1172" s="47"/>
      <c r="D1172" s="47"/>
      <c r="E1172" s="47"/>
      <c r="F1172" s="47"/>
      <c r="G1172" s="47"/>
      <c r="H1172" s="47"/>
    </row>
    <row r="1173" spans="2:8">
      <c r="B1173" s="47"/>
      <c r="C1173" s="47"/>
      <c r="D1173" s="47"/>
      <c r="E1173" s="47"/>
      <c r="F1173" s="47"/>
      <c r="G1173" s="47"/>
      <c r="H1173" s="47"/>
    </row>
    <row r="1174" spans="2:8">
      <c r="B1174" s="47"/>
      <c r="C1174" s="47"/>
      <c r="D1174" s="47"/>
      <c r="E1174" s="47"/>
      <c r="F1174" s="47"/>
      <c r="G1174" s="47"/>
      <c r="H1174" s="47"/>
    </row>
    <row r="1175" spans="2:8">
      <c r="B1175" s="47"/>
      <c r="C1175" s="47"/>
      <c r="D1175" s="47"/>
      <c r="E1175" s="47"/>
      <c r="F1175" s="47"/>
      <c r="G1175" s="47"/>
      <c r="H1175" s="47"/>
    </row>
    <row r="1176" spans="2:8">
      <c r="B1176" s="47"/>
      <c r="C1176" s="47"/>
      <c r="D1176" s="47"/>
      <c r="E1176" s="47"/>
      <c r="F1176" s="47"/>
      <c r="G1176" s="47"/>
      <c r="H1176" s="47"/>
    </row>
    <row r="1177" spans="2:8">
      <c r="B1177" s="47"/>
      <c r="C1177" s="47"/>
      <c r="D1177" s="47"/>
      <c r="E1177" s="47"/>
      <c r="F1177" s="47"/>
      <c r="G1177" s="47"/>
      <c r="H1177" s="47"/>
    </row>
    <row r="1178" spans="2:8">
      <c r="B1178" s="47"/>
      <c r="C1178" s="47"/>
      <c r="D1178" s="47"/>
      <c r="E1178" s="47"/>
      <c r="F1178" s="47"/>
      <c r="G1178" s="47"/>
      <c r="H1178" s="47"/>
    </row>
    <row r="1179" spans="2:8">
      <c r="B1179" s="47"/>
      <c r="C1179" s="47"/>
      <c r="D1179" s="47"/>
      <c r="E1179" s="47"/>
      <c r="F1179" s="47"/>
      <c r="G1179" s="47"/>
      <c r="H1179" s="47"/>
    </row>
    <row r="1180" spans="2:8">
      <c r="B1180" s="47"/>
      <c r="C1180" s="47"/>
      <c r="D1180" s="47"/>
      <c r="E1180" s="47"/>
      <c r="F1180" s="47"/>
      <c r="G1180" s="47"/>
      <c r="H1180" s="47"/>
    </row>
    <row r="1181" spans="2:8">
      <c r="B1181" s="47"/>
      <c r="C1181" s="47"/>
      <c r="D1181" s="47"/>
      <c r="E1181" s="47"/>
      <c r="F1181" s="47"/>
      <c r="G1181" s="47"/>
      <c r="H1181" s="47"/>
    </row>
    <row r="1182" spans="2:8">
      <c r="B1182" s="47"/>
      <c r="C1182" s="47"/>
      <c r="D1182" s="47"/>
      <c r="E1182" s="47"/>
      <c r="F1182" s="47"/>
      <c r="G1182" s="47"/>
      <c r="H1182" s="47"/>
    </row>
    <row r="1183" spans="2:8">
      <c r="B1183" s="47"/>
      <c r="C1183" s="47"/>
      <c r="D1183" s="47"/>
      <c r="E1183" s="47"/>
      <c r="F1183" s="47"/>
      <c r="G1183" s="47"/>
      <c r="H1183" s="47"/>
    </row>
    <row r="1184" spans="2:8">
      <c r="B1184" s="47"/>
      <c r="C1184" s="47"/>
      <c r="D1184" s="47"/>
      <c r="E1184" s="47"/>
      <c r="F1184" s="47"/>
      <c r="G1184" s="47"/>
      <c r="H1184" s="47"/>
    </row>
    <row r="1185" spans="2:8">
      <c r="B1185" s="47"/>
      <c r="C1185" s="47"/>
      <c r="D1185" s="47"/>
      <c r="E1185" s="47"/>
      <c r="F1185" s="47"/>
      <c r="G1185" s="47"/>
      <c r="H1185" s="47"/>
    </row>
    <row r="1186" spans="2:8">
      <c r="B1186" s="47"/>
      <c r="C1186" s="47"/>
      <c r="D1186" s="47"/>
      <c r="E1186" s="47"/>
      <c r="F1186" s="47"/>
      <c r="G1186" s="47"/>
      <c r="H1186" s="47"/>
    </row>
    <row r="1187" spans="2:8">
      <c r="B1187" s="47"/>
      <c r="C1187" s="47"/>
      <c r="D1187" s="47"/>
      <c r="E1187" s="47"/>
      <c r="F1187" s="47"/>
      <c r="G1187" s="47"/>
      <c r="H1187" s="47"/>
    </row>
    <row r="1188" spans="2:8">
      <c r="B1188" s="47"/>
      <c r="C1188" s="47"/>
      <c r="D1188" s="47"/>
      <c r="E1188" s="47"/>
      <c r="F1188" s="47"/>
      <c r="G1188" s="47"/>
      <c r="H1188" s="47"/>
    </row>
    <row r="1189" spans="2:8">
      <c r="B1189" s="47"/>
      <c r="C1189" s="47"/>
      <c r="D1189" s="47"/>
      <c r="E1189" s="47"/>
      <c r="F1189" s="47"/>
      <c r="G1189" s="47"/>
      <c r="H1189" s="47"/>
    </row>
    <row r="1190" spans="2:8">
      <c r="B1190" s="47"/>
      <c r="C1190" s="47"/>
      <c r="D1190" s="47"/>
      <c r="E1190" s="47"/>
      <c r="F1190" s="47"/>
      <c r="G1190" s="47"/>
      <c r="H1190" s="47"/>
    </row>
    <row r="1191" spans="2:8">
      <c r="B1191" s="47"/>
      <c r="C1191" s="47"/>
      <c r="D1191" s="47"/>
      <c r="E1191" s="47"/>
      <c r="F1191" s="47"/>
      <c r="G1191" s="47"/>
      <c r="H1191" s="47"/>
    </row>
    <row r="1192" spans="2:8">
      <c r="B1192" s="47"/>
      <c r="C1192" s="47"/>
      <c r="D1192" s="47"/>
      <c r="E1192" s="47"/>
      <c r="F1192" s="47"/>
      <c r="G1192" s="47"/>
      <c r="H1192" s="47"/>
    </row>
    <row r="1193" spans="2:8">
      <c r="B1193" s="47"/>
      <c r="C1193" s="47"/>
      <c r="D1193" s="47"/>
      <c r="E1193" s="47"/>
      <c r="F1193" s="47"/>
      <c r="G1193" s="47"/>
      <c r="H1193" s="47"/>
    </row>
    <row r="1194" spans="2:8">
      <c r="B1194" s="47"/>
      <c r="C1194" s="47"/>
      <c r="D1194" s="47"/>
      <c r="E1194" s="47"/>
      <c r="F1194" s="47"/>
      <c r="G1194" s="47"/>
      <c r="H1194" s="47"/>
    </row>
    <row r="1195" spans="2:8">
      <c r="B1195" s="47"/>
      <c r="C1195" s="47"/>
      <c r="D1195" s="47"/>
      <c r="E1195" s="47"/>
      <c r="F1195" s="47"/>
      <c r="G1195" s="47"/>
      <c r="H1195" s="47"/>
    </row>
    <row r="1196" spans="2:8">
      <c r="B1196" s="47"/>
      <c r="C1196" s="47"/>
      <c r="D1196" s="47"/>
      <c r="E1196" s="47"/>
      <c r="F1196" s="47"/>
      <c r="G1196" s="47"/>
      <c r="H1196" s="47"/>
    </row>
    <row r="1197" spans="2:8">
      <c r="B1197" s="47"/>
      <c r="C1197" s="47"/>
      <c r="D1197" s="47"/>
      <c r="E1197" s="47"/>
      <c r="F1197" s="47"/>
      <c r="G1197" s="47"/>
      <c r="H1197" s="47"/>
    </row>
    <row r="1198" spans="2:8">
      <c r="B1198" s="47"/>
      <c r="C1198" s="47"/>
      <c r="D1198" s="47"/>
      <c r="E1198" s="47"/>
      <c r="F1198" s="47"/>
      <c r="G1198" s="47"/>
      <c r="H1198" s="47"/>
    </row>
    <row r="1199" spans="2:8">
      <c r="B1199" s="47"/>
      <c r="C1199" s="47"/>
      <c r="D1199" s="47"/>
      <c r="E1199" s="47"/>
      <c r="F1199" s="47"/>
      <c r="G1199" s="47"/>
      <c r="H1199" s="47"/>
    </row>
    <row r="1200" spans="2:8">
      <c r="B1200" s="47"/>
      <c r="C1200" s="47"/>
      <c r="D1200" s="47"/>
      <c r="E1200" s="47"/>
      <c r="F1200" s="47"/>
      <c r="G1200" s="47"/>
      <c r="H1200" s="47"/>
    </row>
    <row r="1201" spans="2:8">
      <c r="B1201" s="47"/>
      <c r="C1201" s="47"/>
      <c r="D1201" s="47"/>
      <c r="E1201" s="47"/>
      <c r="F1201" s="47"/>
      <c r="G1201" s="47"/>
      <c r="H1201" s="47"/>
    </row>
    <row r="1202" spans="2:8">
      <c r="B1202" s="47"/>
      <c r="C1202" s="47"/>
      <c r="D1202" s="47"/>
      <c r="E1202" s="47"/>
      <c r="F1202" s="47"/>
      <c r="G1202" s="47"/>
      <c r="H1202" s="47"/>
    </row>
    <row r="1203" spans="2:8">
      <c r="B1203" s="47"/>
      <c r="C1203" s="47"/>
      <c r="D1203" s="47"/>
      <c r="E1203" s="47"/>
      <c r="F1203" s="47"/>
      <c r="G1203" s="47"/>
      <c r="H1203" s="47"/>
    </row>
    <row r="1204" spans="2:8">
      <c r="B1204" s="47"/>
      <c r="C1204" s="47"/>
      <c r="D1204" s="47"/>
      <c r="E1204" s="47"/>
      <c r="F1204" s="47"/>
      <c r="G1204" s="47"/>
      <c r="H1204" s="47"/>
    </row>
    <row r="1205" spans="2:8">
      <c r="B1205" s="47"/>
      <c r="C1205" s="47"/>
      <c r="D1205" s="47"/>
      <c r="E1205" s="47"/>
      <c r="F1205" s="47"/>
      <c r="G1205" s="47"/>
      <c r="H1205" s="47"/>
    </row>
    <row r="1206" spans="2:8">
      <c r="B1206" s="47"/>
      <c r="C1206" s="47"/>
      <c r="D1206" s="47"/>
      <c r="E1206" s="47"/>
      <c r="F1206" s="47"/>
      <c r="G1206" s="47"/>
      <c r="H1206" s="47"/>
    </row>
    <row r="1207" spans="2:8">
      <c r="B1207" s="47"/>
      <c r="C1207" s="47"/>
      <c r="D1207" s="47"/>
      <c r="E1207" s="47"/>
      <c r="F1207" s="47"/>
      <c r="G1207" s="47"/>
      <c r="H1207" s="47"/>
    </row>
    <row r="1208" spans="2:8">
      <c r="B1208" s="47"/>
      <c r="C1208" s="47"/>
      <c r="D1208" s="47"/>
      <c r="E1208" s="47"/>
      <c r="F1208" s="47"/>
      <c r="G1208" s="47"/>
      <c r="H1208" s="47"/>
    </row>
    <row r="1209" spans="2:8">
      <c r="B1209" s="47"/>
      <c r="C1209" s="47"/>
      <c r="D1209" s="47"/>
      <c r="E1209" s="47"/>
      <c r="F1209" s="47"/>
      <c r="G1209" s="47"/>
      <c r="H1209" s="47"/>
    </row>
    <row r="1210" spans="2:8">
      <c r="B1210" s="47"/>
      <c r="C1210" s="47"/>
      <c r="D1210" s="47"/>
      <c r="E1210" s="47"/>
      <c r="F1210" s="47"/>
      <c r="G1210" s="47"/>
      <c r="H1210" s="47"/>
    </row>
    <row r="1211" spans="2:8">
      <c r="B1211" s="47"/>
      <c r="C1211" s="47"/>
      <c r="D1211" s="47"/>
      <c r="E1211" s="47"/>
      <c r="F1211" s="47"/>
      <c r="G1211" s="47"/>
      <c r="H1211" s="47"/>
    </row>
    <row r="1212" spans="2:8">
      <c r="B1212" s="47"/>
      <c r="C1212" s="47"/>
      <c r="D1212" s="47"/>
      <c r="E1212" s="47"/>
      <c r="F1212" s="47"/>
      <c r="G1212" s="47"/>
      <c r="H1212" s="47"/>
    </row>
    <row r="1213" spans="2:8">
      <c r="B1213" s="47"/>
      <c r="C1213" s="47"/>
      <c r="D1213" s="47"/>
      <c r="E1213" s="47"/>
      <c r="F1213" s="47"/>
      <c r="G1213" s="47"/>
      <c r="H1213" s="47"/>
    </row>
    <row r="1214" spans="2:8">
      <c r="B1214" s="47"/>
      <c r="C1214" s="47"/>
      <c r="D1214" s="47"/>
      <c r="E1214" s="47"/>
      <c r="F1214" s="47"/>
      <c r="G1214" s="47"/>
      <c r="H1214" s="47"/>
    </row>
    <row r="1215" spans="2:8">
      <c r="B1215" s="47"/>
      <c r="C1215" s="47"/>
      <c r="D1215" s="47"/>
      <c r="E1215" s="47"/>
      <c r="F1215" s="47"/>
      <c r="G1215" s="47"/>
      <c r="H1215" s="47"/>
    </row>
    <row r="1216" spans="2:8">
      <c r="B1216" s="47"/>
      <c r="C1216" s="47"/>
      <c r="D1216" s="47"/>
      <c r="E1216" s="47"/>
      <c r="F1216" s="47"/>
      <c r="G1216" s="47"/>
      <c r="H1216" s="47"/>
    </row>
    <row r="1217" spans="2:8">
      <c r="B1217" s="47"/>
      <c r="C1217" s="47"/>
      <c r="D1217" s="47"/>
      <c r="E1217" s="47"/>
      <c r="F1217" s="47"/>
      <c r="G1217" s="47"/>
      <c r="H1217" s="47"/>
    </row>
    <row r="1218" spans="2:8">
      <c r="B1218" s="47"/>
      <c r="C1218" s="47"/>
      <c r="D1218" s="47"/>
      <c r="E1218" s="47"/>
      <c r="F1218" s="47"/>
      <c r="G1218" s="47"/>
      <c r="H1218" s="47"/>
    </row>
    <row r="1219" spans="2:8">
      <c r="B1219" s="47"/>
      <c r="C1219" s="47"/>
      <c r="D1219" s="47"/>
      <c r="E1219" s="47"/>
      <c r="F1219" s="47"/>
      <c r="G1219" s="47"/>
      <c r="H1219" s="47"/>
    </row>
    <row r="1220" spans="2:8">
      <c r="B1220" s="47"/>
      <c r="C1220" s="47"/>
      <c r="D1220" s="47"/>
      <c r="E1220" s="47"/>
      <c r="F1220" s="47"/>
      <c r="G1220" s="47"/>
      <c r="H1220" s="47"/>
    </row>
    <row r="1221" spans="2:8">
      <c r="B1221" s="47"/>
      <c r="C1221" s="47"/>
      <c r="D1221" s="47"/>
      <c r="E1221" s="47"/>
      <c r="F1221" s="47"/>
      <c r="G1221" s="47"/>
      <c r="H1221" s="47"/>
    </row>
    <row r="1222" spans="2:8">
      <c r="B1222" s="47"/>
      <c r="C1222" s="47"/>
      <c r="D1222" s="47"/>
      <c r="E1222" s="47"/>
      <c r="F1222" s="47"/>
      <c r="G1222" s="47"/>
      <c r="H1222" s="47"/>
    </row>
    <row r="1223" spans="2:8">
      <c r="B1223" s="47"/>
      <c r="C1223" s="47"/>
      <c r="D1223" s="47"/>
      <c r="E1223" s="47"/>
      <c r="F1223" s="47"/>
      <c r="G1223" s="47"/>
      <c r="H1223" s="47"/>
    </row>
    <row r="1224" spans="2:8">
      <c r="B1224" s="47"/>
      <c r="C1224" s="47"/>
      <c r="D1224" s="47"/>
      <c r="E1224" s="47"/>
      <c r="F1224" s="47"/>
      <c r="G1224" s="47"/>
      <c r="H1224" s="47"/>
    </row>
    <row r="1225" spans="2:8">
      <c r="B1225" s="47"/>
      <c r="C1225" s="47"/>
      <c r="D1225" s="47"/>
      <c r="E1225" s="47"/>
      <c r="F1225" s="47"/>
      <c r="G1225" s="47"/>
      <c r="H1225" s="47"/>
    </row>
    <row r="1226" spans="2:8">
      <c r="B1226" s="47"/>
      <c r="C1226" s="47"/>
      <c r="D1226" s="47"/>
      <c r="E1226" s="47"/>
      <c r="F1226" s="47"/>
      <c r="G1226" s="47"/>
      <c r="H1226" s="47"/>
    </row>
    <row r="1227" spans="2:8">
      <c r="B1227" s="47"/>
      <c r="C1227" s="47"/>
      <c r="D1227" s="47"/>
      <c r="E1227" s="47"/>
      <c r="F1227" s="47"/>
      <c r="G1227" s="47"/>
      <c r="H1227" s="47"/>
    </row>
    <row r="1228" spans="2:8">
      <c r="B1228" s="47"/>
      <c r="C1228" s="47"/>
      <c r="D1228" s="47"/>
      <c r="E1228" s="47"/>
      <c r="F1228" s="47"/>
      <c r="G1228" s="47"/>
      <c r="H1228" s="47"/>
    </row>
    <row r="1229" spans="2:8">
      <c r="B1229" s="47"/>
      <c r="C1229" s="47"/>
      <c r="D1229" s="47"/>
      <c r="E1229" s="47"/>
      <c r="F1229" s="47"/>
      <c r="G1229" s="47"/>
      <c r="H1229" s="47"/>
    </row>
    <row r="1230" spans="2:8">
      <c r="B1230" s="47"/>
      <c r="C1230" s="47"/>
      <c r="D1230" s="47"/>
      <c r="E1230" s="47"/>
      <c r="F1230" s="47"/>
      <c r="G1230" s="47"/>
      <c r="H1230" s="47"/>
    </row>
    <row r="1231" spans="2:8">
      <c r="B1231" s="47"/>
      <c r="C1231" s="47"/>
      <c r="D1231" s="47"/>
      <c r="E1231" s="47"/>
      <c r="F1231" s="47"/>
      <c r="G1231" s="47"/>
      <c r="H1231" s="47"/>
    </row>
    <row r="1232" spans="2:8">
      <c r="B1232" s="47"/>
      <c r="C1232" s="47"/>
      <c r="D1232" s="47"/>
      <c r="E1232" s="47"/>
      <c r="F1232" s="47"/>
      <c r="G1232" s="47"/>
      <c r="H1232" s="47"/>
    </row>
    <row r="1233" spans="2:8">
      <c r="B1233" s="47"/>
      <c r="C1233" s="47"/>
      <c r="D1233" s="47"/>
      <c r="E1233" s="47"/>
      <c r="F1233" s="47"/>
      <c r="G1233" s="47"/>
      <c r="H1233" s="47"/>
    </row>
    <row r="1234" spans="2:8">
      <c r="B1234" s="47"/>
      <c r="C1234" s="47"/>
      <c r="D1234" s="47"/>
      <c r="E1234" s="47"/>
      <c r="F1234" s="47"/>
      <c r="G1234" s="47"/>
      <c r="H1234" s="47"/>
    </row>
    <row r="1235" spans="2:8">
      <c r="B1235" s="47"/>
      <c r="C1235" s="47"/>
      <c r="D1235" s="47"/>
      <c r="E1235" s="47"/>
      <c r="F1235" s="47"/>
      <c r="G1235" s="47"/>
      <c r="H1235" s="47"/>
    </row>
    <row r="1236" spans="2:8">
      <c r="B1236" s="47"/>
      <c r="C1236" s="47"/>
      <c r="D1236" s="47"/>
      <c r="E1236" s="47"/>
      <c r="F1236" s="47"/>
      <c r="G1236" s="47"/>
      <c r="H1236" s="47"/>
    </row>
    <row r="1237" spans="2:8">
      <c r="B1237" s="47"/>
      <c r="C1237" s="47"/>
      <c r="D1237" s="47"/>
      <c r="E1237" s="47"/>
      <c r="F1237" s="47"/>
      <c r="G1237" s="47"/>
      <c r="H1237" s="47"/>
    </row>
    <row r="1238" spans="2:8">
      <c r="B1238" s="47"/>
      <c r="C1238" s="47"/>
      <c r="D1238" s="47"/>
      <c r="E1238" s="47"/>
      <c r="F1238" s="47"/>
      <c r="G1238" s="47"/>
      <c r="H1238" s="47"/>
    </row>
    <row r="1239" spans="2:8">
      <c r="B1239" s="47"/>
      <c r="C1239" s="47"/>
      <c r="D1239" s="47"/>
      <c r="E1239" s="47"/>
      <c r="F1239" s="47"/>
      <c r="G1239" s="47"/>
      <c r="H1239" s="47"/>
    </row>
    <row r="1240" spans="2:8">
      <c r="B1240" s="47"/>
      <c r="C1240" s="47"/>
      <c r="D1240" s="47"/>
      <c r="E1240" s="47"/>
      <c r="F1240" s="47"/>
      <c r="G1240" s="47"/>
      <c r="H1240" s="47"/>
    </row>
    <row r="1241" spans="2:8">
      <c r="B1241" s="47"/>
      <c r="C1241" s="47"/>
      <c r="D1241" s="47"/>
      <c r="E1241" s="47"/>
      <c r="F1241" s="47"/>
      <c r="G1241" s="47"/>
      <c r="H1241" s="47"/>
    </row>
    <row r="1242" spans="2:8">
      <c r="B1242" s="47"/>
      <c r="C1242" s="47"/>
      <c r="D1242" s="47"/>
      <c r="E1242" s="47"/>
      <c r="F1242" s="47"/>
      <c r="G1242" s="47"/>
      <c r="H1242" s="47"/>
    </row>
    <row r="1243" spans="2:8">
      <c r="B1243" s="47"/>
      <c r="C1243" s="47"/>
      <c r="D1243" s="47"/>
      <c r="E1243" s="47"/>
      <c r="F1243" s="47"/>
      <c r="G1243" s="47"/>
      <c r="H1243" s="47"/>
    </row>
    <row r="1244" spans="2:8">
      <c r="B1244" s="47"/>
      <c r="C1244" s="47"/>
      <c r="D1244" s="47"/>
      <c r="E1244" s="47"/>
      <c r="F1244" s="47"/>
      <c r="G1244" s="47"/>
      <c r="H1244" s="47"/>
    </row>
    <row r="1245" spans="2:8">
      <c r="B1245" s="47"/>
      <c r="C1245" s="47"/>
      <c r="D1245" s="47"/>
      <c r="E1245" s="47"/>
      <c r="F1245" s="47"/>
      <c r="G1245" s="47"/>
      <c r="H1245" s="47"/>
    </row>
    <row r="1246" spans="2:8">
      <c r="B1246" s="47"/>
      <c r="C1246" s="47"/>
      <c r="D1246" s="47"/>
      <c r="E1246" s="47"/>
      <c r="F1246" s="47"/>
      <c r="G1246" s="47"/>
      <c r="H1246" s="47"/>
    </row>
    <row r="1247" spans="2:8">
      <c r="B1247" s="47"/>
      <c r="C1247" s="47"/>
      <c r="D1247" s="47"/>
      <c r="E1247" s="47"/>
      <c r="F1247" s="47"/>
      <c r="G1247" s="47"/>
      <c r="H1247" s="47"/>
    </row>
    <row r="1248" spans="2:8">
      <c r="B1248" s="47"/>
      <c r="C1248" s="47"/>
      <c r="D1248" s="47"/>
      <c r="E1248" s="47"/>
      <c r="F1248" s="47"/>
      <c r="G1248" s="47"/>
      <c r="H1248" s="47"/>
    </row>
    <row r="1249" spans="2:8">
      <c r="B1249" s="47"/>
      <c r="C1249" s="47"/>
      <c r="D1249" s="47"/>
      <c r="E1249" s="47"/>
      <c r="F1249" s="47"/>
      <c r="G1249" s="47"/>
      <c r="H1249" s="47"/>
    </row>
    <row r="1250" spans="2:8">
      <c r="B1250" s="47"/>
      <c r="C1250" s="47"/>
      <c r="D1250" s="47"/>
      <c r="E1250" s="47"/>
      <c r="F1250" s="47"/>
      <c r="G1250" s="47"/>
      <c r="H1250" s="47"/>
    </row>
    <row r="1251" spans="2:8">
      <c r="B1251" s="47"/>
      <c r="C1251" s="47"/>
      <c r="D1251" s="47"/>
      <c r="E1251" s="47"/>
      <c r="F1251" s="47"/>
      <c r="G1251" s="47"/>
      <c r="H1251" s="47"/>
    </row>
    <row r="1252" spans="2:8">
      <c r="B1252" s="47"/>
      <c r="C1252" s="47"/>
      <c r="D1252" s="47"/>
      <c r="E1252" s="47"/>
      <c r="F1252" s="47"/>
      <c r="G1252" s="47"/>
      <c r="H1252" s="47"/>
    </row>
    <row r="1253" spans="2:8">
      <c r="B1253" s="47"/>
      <c r="C1253" s="47"/>
      <c r="D1253" s="47"/>
      <c r="E1253" s="47"/>
      <c r="F1253" s="47"/>
      <c r="G1253" s="47"/>
      <c r="H1253" s="47"/>
    </row>
    <row r="1254" spans="2:8">
      <c r="B1254" s="47"/>
      <c r="C1254" s="47"/>
      <c r="D1254" s="47"/>
      <c r="E1254" s="47"/>
      <c r="F1254" s="47"/>
      <c r="G1254" s="47"/>
      <c r="H1254" s="47"/>
    </row>
    <row r="1255" spans="2:8">
      <c r="B1255" s="47"/>
      <c r="C1255" s="47"/>
      <c r="D1255" s="47"/>
      <c r="E1255" s="47"/>
      <c r="F1255" s="47"/>
      <c r="G1255" s="47"/>
      <c r="H1255" s="47"/>
    </row>
    <row r="1256" spans="2:8">
      <c r="B1256" s="47"/>
      <c r="C1256" s="47"/>
      <c r="D1256" s="47"/>
      <c r="E1256" s="47"/>
      <c r="F1256" s="47"/>
      <c r="G1256" s="47"/>
      <c r="H1256" s="47"/>
    </row>
    <row r="1257" spans="2:8">
      <c r="B1257" s="47"/>
      <c r="C1257" s="47"/>
      <c r="D1257" s="47"/>
      <c r="E1257" s="47"/>
      <c r="F1257" s="47"/>
      <c r="G1257" s="47"/>
      <c r="H1257" s="47"/>
    </row>
    <row r="1258" spans="2:8">
      <c r="B1258" s="47"/>
      <c r="C1258" s="47"/>
      <c r="D1258" s="47"/>
      <c r="E1258" s="47"/>
      <c r="F1258" s="47"/>
      <c r="G1258" s="47"/>
      <c r="H1258" s="47"/>
    </row>
    <row r="1259" spans="2:8">
      <c r="B1259" s="47"/>
      <c r="C1259" s="47"/>
      <c r="D1259" s="47"/>
      <c r="E1259" s="47"/>
      <c r="F1259" s="47"/>
      <c r="G1259" s="47"/>
      <c r="H1259" s="47"/>
    </row>
    <row r="1260" spans="2:8">
      <c r="B1260" s="47"/>
      <c r="C1260" s="47"/>
      <c r="D1260" s="47"/>
      <c r="E1260" s="47"/>
      <c r="F1260" s="47"/>
      <c r="G1260" s="47"/>
      <c r="H1260" s="47"/>
    </row>
    <row r="1261" spans="2:8">
      <c r="B1261" s="47"/>
      <c r="C1261" s="47"/>
      <c r="D1261" s="47"/>
      <c r="E1261" s="47"/>
      <c r="F1261" s="47"/>
      <c r="G1261" s="47"/>
      <c r="H1261" s="47"/>
    </row>
    <row r="1262" spans="2:8">
      <c r="B1262" s="47"/>
      <c r="C1262" s="47"/>
      <c r="D1262" s="47"/>
      <c r="E1262" s="47"/>
      <c r="F1262" s="47"/>
      <c r="G1262" s="47"/>
      <c r="H1262" s="47"/>
    </row>
    <row r="1263" spans="2:8">
      <c r="B1263" s="47"/>
      <c r="C1263" s="47"/>
      <c r="D1263" s="47"/>
      <c r="E1263" s="47"/>
      <c r="F1263" s="47"/>
      <c r="G1263" s="47"/>
      <c r="H1263" s="47"/>
    </row>
    <row r="1264" spans="2:8">
      <c r="B1264" s="47"/>
      <c r="C1264" s="47"/>
      <c r="D1264" s="47"/>
      <c r="E1264" s="47"/>
      <c r="F1264" s="47"/>
      <c r="G1264" s="47"/>
      <c r="H1264" s="47"/>
    </row>
    <row r="1265" spans="2:8">
      <c r="B1265" s="47"/>
      <c r="C1265" s="47"/>
      <c r="D1265" s="47"/>
      <c r="E1265" s="47"/>
      <c r="F1265" s="47"/>
      <c r="G1265" s="47"/>
      <c r="H1265" s="47"/>
    </row>
    <row r="1266" spans="2:8">
      <c r="B1266" s="47"/>
      <c r="C1266" s="47"/>
      <c r="D1266" s="47"/>
      <c r="E1266" s="47"/>
      <c r="F1266" s="47"/>
      <c r="G1266" s="47"/>
      <c r="H1266" s="47"/>
    </row>
    <row r="1267" spans="2:8">
      <c r="B1267" s="47"/>
      <c r="C1267" s="47"/>
      <c r="D1267" s="47"/>
      <c r="E1267" s="47"/>
      <c r="F1267" s="47"/>
      <c r="G1267" s="47"/>
      <c r="H1267" s="47"/>
    </row>
    <row r="1268" spans="2:8">
      <c r="B1268" s="47"/>
      <c r="C1268" s="47"/>
      <c r="D1268" s="47"/>
      <c r="E1268" s="47"/>
      <c r="F1268" s="47"/>
      <c r="G1268" s="47"/>
      <c r="H1268" s="47"/>
    </row>
    <row r="1269" spans="2:8">
      <c r="B1269" s="47"/>
      <c r="C1269" s="47"/>
      <c r="D1269" s="47"/>
      <c r="E1269" s="47"/>
      <c r="F1269" s="47"/>
      <c r="G1269" s="47"/>
      <c r="H1269" s="47"/>
    </row>
    <row r="1270" spans="2:8">
      <c r="B1270" s="47"/>
      <c r="C1270" s="47"/>
      <c r="D1270" s="47"/>
      <c r="E1270" s="47"/>
      <c r="F1270" s="47"/>
      <c r="G1270" s="47"/>
      <c r="H1270" s="47"/>
    </row>
    <row r="1271" spans="2:8">
      <c r="B1271" s="47"/>
      <c r="C1271" s="47"/>
      <c r="D1271" s="47"/>
      <c r="E1271" s="47"/>
      <c r="F1271" s="47"/>
      <c r="G1271" s="47"/>
      <c r="H1271" s="47"/>
    </row>
    <row r="1272" spans="2:8">
      <c r="B1272" s="47"/>
      <c r="C1272" s="47"/>
      <c r="D1272" s="47"/>
      <c r="E1272" s="47"/>
      <c r="F1272" s="47"/>
      <c r="G1272" s="47"/>
      <c r="H1272" s="47"/>
    </row>
    <row r="1273" spans="2:8">
      <c r="B1273" s="47"/>
      <c r="C1273" s="47"/>
      <c r="D1273" s="47"/>
      <c r="E1273" s="47"/>
      <c r="F1273" s="47"/>
      <c r="G1273" s="47"/>
      <c r="H1273" s="47"/>
    </row>
    <row r="1274" spans="2:8">
      <c r="B1274" s="47"/>
      <c r="C1274" s="47"/>
      <c r="D1274" s="47"/>
      <c r="E1274" s="47"/>
      <c r="F1274" s="47"/>
      <c r="G1274" s="47"/>
      <c r="H1274" s="47"/>
    </row>
    <row r="1275" spans="2:8">
      <c r="B1275" s="47"/>
      <c r="C1275" s="47"/>
      <c r="D1275" s="47"/>
      <c r="E1275" s="47"/>
      <c r="F1275" s="47"/>
      <c r="G1275" s="47"/>
      <c r="H1275" s="47"/>
    </row>
    <row r="1276" spans="2:8">
      <c r="B1276" s="47"/>
      <c r="C1276" s="47"/>
      <c r="D1276" s="47"/>
      <c r="E1276" s="47"/>
      <c r="F1276" s="47"/>
      <c r="G1276" s="47"/>
      <c r="H1276" s="47"/>
    </row>
    <row r="1277" spans="2:8">
      <c r="B1277" s="47"/>
      <c r="C1277" s="47"/>
      <c r="D1277" s="47"/>
      <c r="E1277" s="47"/>
      <c r="F1277" s="47"/>
      <c r="G1277" s="47"/>
      <c r="H1277" s="47"/>
    </row>
    <row r="1278" spans="2:8">
      <c r="B1278" s="47"/>
      <c r="C1278" s="47"/>
      <c r="D1278" s="47"/>
      <c r="E1278" s="47"/>
      <c r="F1278" s="47"/>
      <c r="G1278" s="47"/>
      <c r="H1278" s="47"/>
    </row>
    <row r="1279" spans="2:8">
      <c r="B1279" s="47"/>
      <c r="C1279" s="47"/>
      <c r="D1279" s="47"/>
      <c r="E1279" s="47"/>
      <c r="F1279" s="47"/>
      <c r="G1279" s="47"/>
      <c r="H1279" s="47"/>
    </row>
    <row r="1280" spans="2:8">
      <c r="B1280" s="47"/>
      <c r="C1280" s="47"/>
      <c r="D1280" s="47"/>
      <c r="E1280" s="47"/>
      <c r="F1280" s="47"/>
      <c r="G1280" s="47"/>
      <c r="H1280" s="47"/>
    </row>
    <row r="1281" spans="2:8">
      <c r="B1281" s="47"/>
      <c r="C1281" s="47"/>
      <c r="D1281" s="47"/>
      <c r="E1281" s="47"/>
      <c r="F1281" s="47"/>
      <c r="G1281" s="47"/>
      <c r="H1281" s="47"/>
    </row>
    <row r="1282" spans="2:8">
      <c r="B1282" s="47"/>
      <c r="C1282" s="47"/>
      <c r="D1282" s="47"/>
      <c r="E1282" s="47"/>
      <c r="F1282" s="47"/>
      <c r="G1282" s="47"/>
      <c r="H1282" s="47"/>
    </row>
    <row r="1283" spans="2:8">
      <c r="B1283" s="47"/>
      <c r="C1283" s="47"/>
      <c r="D1283" s="47"/>
      <c r="E1283" s="47"/>
      <c r="F1283" s="47"/>
      <c r="G1283" s="47"/>
      <c r="H1283" s="47"/>
    </row>
    <row r="1284" spans="2:8">
      <c r="B1284" s="47"/>
      <c r="C1284" s="47"/>
      <c r="D1284" s="47"/>
      <c r="E1284" s="47"/>
      <c r="F1284" s="47"/>
      <c r="G1284" s="47"/>
      <c r="H1284" s="47"/>
    </row>
    <row r="1285" spans="2:8">
      <c r="B1285" s="47"/>
      <c r="C1285" s="47"/>
      <c r="D1285" s="47"/>
      <c r="E1285" s="47"/>
      <c r="F1285" s="47"/>
      <c r="G1285" s="47"/>
      <c r="H1285" s="47"/>
    </row>
    <row r="1286" spans="2:8">
      <c r="B1286" s="47"/>
      <c r="C1286" s="47"/>
      <c r="D1286" s="47"/>
      <c r="E1286" s="47"/>
      <c r="F1286" s="47"/>
      <c r="G1286" s="47"/>
      <c r="H1286" s="47"/>
    </row>
    <row r="1287" spans="2:8">
      <c r="B1287" s="47"/>
      <c r="C1287" s="47"/>
      <c r="D1287" s="47"/>
      <c r="E1287" s="47"/>
      <c r="F1287" s="47"/>
      <c r="G1287" s="47"/>
      <c r="H1287" s="47"/>
    </row>
    <row r="1288" spans="2:8">
      <c r="B1288" s="47"/>
      <c r="C1288" s="47"/>
      <c r="D1288" s="47"/>
      <c r="E1288" s="47"/>
      <c r="F1288" s="47"/>
      <c r="G1288" s="47"/>
      <c r="H1288" s="47"/>
    </row>
    <row r="1289" spans="2:8">
      <c r="B1289" s="47"/>
      <c r="C1289" s="47"/>
      <c r="D1289" s="47"/>
      <c r="E1289" s="47"/>
      <c r="F1289" s="47"/>
      <c r="G1289" s="47"/>
      <c r="H1289" s="47"/>
    </row>
    <row r="1290" spans="2:8">
      <c r="B1290" s="47"/>
      <c r="C1290" s="47"/>
      <c r="D1290" s="47"/>
      <c r="E1290" s="47"/>
      <c r="F1290" s="47"/>
      <c r="G1290" s="47"/>
      <c r="H1290" s="47"/>
    </row>
    <row r="1291" spans="2:8">
      <c r="B1291" s="47"/>
      <c r="C1291" s="47"/>
      <c r="D1291" s="47"/>
      <c r="E1291" s="47"/>
      <c r="F1291" s="47"/>
      <c r="G1291" s="47"/>
      <c r="H1291" s="47"/>
    </row>
    <row r="1292" spans="2:8">
      <c r="B1292" s="47"/>
      <c r="C1292" s="47"/>
      <c r="D1292" s="47"/>
      <c r="E1292" s="47"/>
      <c r="F1292" s="47"/>
      <c r="G1292" s="47"/>
      <c r="H1292" s="47"/>
    </row>
    <row r="1293" spans="2:8">
      <c r="B1293" s="47"/>
      <c r="C1293" s="47"/>
      <c r="D1293" s="47"/>
      <c r="E1293" s="47"/>
      <c r="F1293" s="47"/>
      <c r="G1293" s="47"/>
      <c r="H1293" s="47"/>
    </row>
    <row r="1294" spans="2:8">
      <c r="B1294" s="47"/>
      <c r="C1294" s="47"/>
      <c r="D1294" s="47"/>
      <c r="E1294" s="47"/>
      <c r="F1294" s="47"/>
      <c r="G1294" s="47"/>
      <c r="H1294" s="47"/>
    </row>
    <row r="1295" spans="2:8">
      <c r="B1295" s="47"/>
      <c r="C1295" s="47"/>
      <c r="D1295" s="47"/>
      <c r="E1295" s="47"/>
      <c r="F1295" s="47"/>
      <c r="G1295" s="47"/>
      <c r="H1295" s="47"/>
    </row>
    <row r="1296" spans="2:8">
      <c r="B1296" s="47"/>
      <c r="C1296" s="47"/>
      <c r="D1296" s="47"/>
      <c r="E1296" s="47"/>
      <c r="F1296" s="47"/>
      <c r="G1296" s="47"/>
      <c r="H1296" s="47"/>
    </row>
    <row r="1297" spans="2:8">
      <c r="B1297" s="47"/>
      <c r="C1297" s="47"/>
      <c r="D1297" s="47"/>
      <c r="E1297" s="47"/>
      <c r="F1297" s="47"/>
      <c r="G1297" s="47"/>
      <c r="H1297" s="47"/>
    </row>
    <row r="1298" spans="2:8">
      <c r="B1298" s="47"/>
      <c r="C1298" s="47"/>
      <c r="D1298" s="47"/>
      <c r="E1298" s="47"/>
      <c r="F1298" s="47"/>
      <c r="G1298" s="47"/>
      <c r="H1298" s="47"/>
    </row>
    <row r="1299" spans="2:8">
      <c r="B1299" s="47"/>
      <c r="C1299" s="47"/>
      <c r="D1299" s="47"/>
      <c r="E1299" s="47"/>
      <c r="F1299" s="47"/>
      <c r="G1299" s="47"/>
      <c r="H1299" s="47"/>
    </row>
    <row r="1300" spans="2:8">
      <c r="B1300" s="47"/>
      <c r="C1300" s="47"/>
      <c r="D1300" s="47"/>
      <c r="E1300" s="47"/>
      <c r="F1300" s="47"/>
      <c r="G1300" s="47"/>
      <c r="H1300" s="47"/>
    </row>
    <row r="1301" spans="2:8">
      <c r="B1301" s="47"/>
      <c r="C1301" s="47"/>
      <c r="D1301" s="47"/>
      <c r="E1301" s="47"/>
      <c r="F1301" s="47"/>
      <c r="G1301" s="47"/>
      <c r="H1301" s="47"/>
    </row>
    <row r="1302" spans="2:8">
      <c r="B1302" s="47"/>
      <c r="C1302" s="47"/>
      <c r="D1302" s="47"/>
      <c r="E1302" s="47"/>
      <c r="F1302" s="47"/>
      <c r="G1302" s="47"/>
      <c r="H1302" s="47"/>
    </row>
    <row r="1303" spans="2:8">
      <c r="B1303" s="47"/>
      <c r="C1303" s="47"/>
      <c r="D1303" s="47"/>
      <c r="E1303" s="47"/>
      <c r="F1303" s="47"/>
      <c r="G1303" s="47"/>
      <c r="H1303" s="47"/>
    </row>
    <row r="1304" spans="2:8">
      <c r="B1304" s="47"/>
      <c r="C1304" s="47"/>
      <c r="D1304" s="47"/>
      <c r="E1304" s="47"/>
      <c r="F1304" s="47"/>
      <c r="G1304" s="47"/>
      <c r="H1304" s="47"/>
    </row>
    <row r="1305" spans="2:8">
      <c r="B1305" s="47"/>
      <c r="C1305" s="47"/>
      <c r="D1305" s="47"/>
      <c r="E1305" s="47"/>
      <c r="F1305" s="47"/>
      <c r="G1305" s="47"/>
      <c r="H1305" s="47"/>
    </row>
    <row r="1306" spans="2:8">
      <c r="B1306" s="47"/>
      <c r="C1306" s="47"/>
      <c r="D1306" s="47"/>
      <c r="E1306" s="47"/>
      <c r="F1306" s="47"/>
      <c r="G1306" s="47"/>
      <c r="H1306" s="47"/>
    </row>
    <row r="1307" spans="2:8">
      <c r="B1307" s="47"/>
      <c r="C1307" s="47"/>
      <c r="D1307" s="47"/>
      <c r="E1307" s="47"/>
      <c r="F1307" s="47"/>
      <c r="G1307" s="47"/>
      <c r="H1307" s="47"/>
    </row>
    <row r="1308" spans="2:8">
      <c r="B1308" s="47"/>
      <c r="C1308" s="47"/>
      <c r="D1308" s="47"/>
      <c r="E1308" s="47"/>
      <c r="F1308" s="47"/>
      <c r="G1308" s="47"/>
      <c r="H1308" s="47"/>
    </row>
    <row r="1309" spans="2:8">
      <c r="B1309" s="47"/>
      <c r="C1309" s="47"/>
      <c r="D1309" s="47"/>
      <c r="E1309" s="47"/>
      <c r="F1309" s="47"/>
      <c r="G1309" s="47"/>
      <c r="H1309" s="47"/>
    </row>
    <row r="1310" spans="2:8">
      <c r="B1310" s="47"/>
      <c r="C1310" s="47"/>
      <c r="D1310" s="47"/>
      <c r="E1310" s="47"/>
      <c r="F1310" s="47"/>
      <c r="G1310" s="47"/>
      <c r="H1310" s="47"/>
    </row>
    <row r="1311" spans="2:8">
      <c r="B1311" s="47"/>
      <c r="C1311" s="47"/>
      <c r="D1311" s="47"/>
      <c r="E1311" s="47"/>
      <c r="F1311" s="47"/>
      <c r="G1311" s="47"/>
      <c r="H1311" s="47"/>
    </row>
    <row r="1312" spans="2:8">
      <c r="B1312" s="47"/>
      <c r="C1312" s="47"/>
      <c r="D1312" s="47"/>
      <c r="E1312" s="47"/>
      <c r="F1312" s="47"/>
      <c r="G1312" s="47"/>
      <c r="H1312" s="47"/>
    </row>
    <row r="1313" spans="2:8">
      <c r="B1313" s="47"/>
      <c r="C1313" s="47"/>
      <c r="D1313" s="47"/>
      <c r="E1313" s="47"/>
      <c r="F1313" s="47"/>
      <c r="G1313" s="47"/>
      <c r="H1313" s="47"/>
    </row>
    <row r="1314" spans="2:8">
      <c r="B1314" s="47"/>
      <c r="C1314" s="47"/>
      <c r="D1314" s="47"/>
      <c r="E1314" s="47"/>
      <c r="F1314" s="47"/>
      <c r="G1314" s="47"/>
      <c r="H1314" s="47"/>
    </row>
    <row r="1315" spans="2:8">
      <c r="B1315" s="47"/>
      <c r="C1315" s="47"/>
      <c r="D1315" s="47"/>
      <c r="E1315" s="47"/>
      <c r="F1315" s="47"/>
      <c r="G1315" s="47"/>
      <c r="H1315" s="47"/>
    </row>
    <row r="1316" spans="2:8">
      <c r="B1316" s="47"/>
      <c r="C1316" s="47"/>
      <c r="D1316" s="47"/>
      <c r="E1316" s="47"/>
      <c r="F1316" s="47"/>
      <c r="G1316" s="47"/>
      <c r="H1316" s="47"/>
    </row>
    <row r="1317" spans="2:8">
      <c r="B1317" s="47"/>
      <c r="C1317" s="47"/>
      <c r="D1317" s="47"/>
      <c r="E1317" s="47"/>
      <c r="F1317" s="47"/>
      <c r="G1317" s="47"/>
      <c r="H1317" s="47"/>
    </row>
    <row r="1318" spans="2:8">
      <c r="B1318" s="47"/>
      <c r="C1318" s="47"/>
      <c r="D1318" s="47"/>
      <c r="E1318" s="47"/>
      <c r="F1318" s="47"/>
      <c r="G1318" s="47"/>
      <c r="H1318" s="47"/>
    </row>
    <row r="1319" spans="2:8">
      <c r="B1319" s="47"/>
      <c r="C1319" s="47"/>
      <c r="D1319" s="47"/>
      <c r="E1319" s="47"/>
      <c r="F1319" s="47"/>
      <c r="G1319" s="47"/>
      <c r="H1319" s="47"/>
    </row>
    <row r="1320" spans="2:8">
      <c r="B1320" s="47"/>
      <c r="C1320" s="47"/>
      <c r="D1320" s="47"/>
      <c r="E1320" s="47"/>
      <c r="F1320" s="47"/>
      <c r="G1320" s="47"/>
      <c r="H1320" s="47"/>
    </row>
    <row r="1321" spans="2:8">
      <c r="B1321" s="47"/>
      <c r="C1321" s="47"/>
      <c r="D1321" s="47"/>
      <c r="E1321" s="47"/>
      <c r="F1321" s="47"/>
      <c r="G1321" s="47"/>
      <c r="H1321" s="47"/>
    </row>
    <row r="1322" spans="2:8">
      <c r="B1322" s="47"/>
      <c r="C1322" s="47"/>
      <c r="D1322" s="47"/>
      <c r="E1322" s="47"/>
      <c r="F1322" s="47"/>
      <c r="G1322" s="47"/>
      <c r="H1322" s="47"/>
    </row>
    <row r="1323" spans="2:8">
      <c r="B1323" s="47"/>
      <c r="C1323" s="47"/>
      <c r="D1323" s="47"/>
      <c r="E1323" s="47"/>
      <c r="F1323" s="47"/>
      <c r="G1323" s="47"/>
      <c r="H1323" s="47"/>
    </row>
    <row r="1324" spans="2:8">
      <c r="B1324" s="47"/>
      <c r="C1324" s="47"/>
      <c r="D1324" s="47"/>
      <c r="E1324" s="47"/>
      <c r="F1324" s="47"/>
      <c r="G1324" s="47"/>
      <c r="H1324" s="47"/>
    </row>
    <row r="1325" spans="2:8">
      <c r="B1325" s="47"/>
      <c r="C1325" s="47"/>
      <c r="D1325" s="47"/>
      <c r="E1325" s="47"/>
      <c r="F1325" s="47"/>
      <c r="G1325" s="47"/>
      <c r="H1325" s="47"/>
    </row>
    <row r="1326" spans="2:8">
      <c r="B1326" s="47"/>
      <c r="C1326" s="47"/>
      <c r="D1326" s="47"/>
      <c r="E1326" s="47"/>
      <c r="F1326" s="47"/>
      <c r="G1326" s="47"/>
      <c r="H1326" s="47"/>
    </row>
    <row r="1327" spans="2:8">
      <c r="B1327" s="47"/>
      <c r="C1327" s="47"/>
      <c r="D1327" s="47"/>
      <c r="E1327" s="47"/>
      <c r="F1327" s="47"/>
      <c r="G1327" s="47"/>
      <c r="H1327" s="47"/>
    </row>
    <row r="1328" spans="2:8">
      <c r="B1328" s="47"/>
      <c r="C1328" s="47"/>
      <c r="D1328" s="47"/>
      <c r="E1328" s="47"/>
      <c r="F1328" s="47"/>
      <c r="G1328" s="47"/>
      <c r="H1328" s="47"/>
    </row>
    <row r="1329" spans="2:8">
      <c r="B1329" s="47"/>
      <c r="C1329" s="47"/>
      <c r="D1329" s="47"/>
      <c r="E1329" s="47"/>
      <c r="F1329" s="47"/>
      <c r="G1329" s="47"/>
      <c r="H1329" s="47"/>
    </row>
    <row r="1330" spans="2:8">
      <c r="B1330" s="47"/>
      <c r="C1330" s="47"/>
      <c r="D1330" s="47"/>
      <c r="E1330" s="47"/>
      <c r="F1330" s="47"/>
      <c r="G1330" s="47"/>
      <c r="H1330" s="47"/>
    </row>
    <row r="1331" spans="2:8">
      <c r="B1331" s="47"/>
      <c r="C1331" s="47"/>
      <c r="D1331" s="47"/>
      <c r="E1331" s="47"/>
      <c r="F1331" s="47"/>
      <c r="G1331" s="47"/>
      <c r="H1331" s="47"/>
    </row>
    <row r="1332" spans="2:8">
      <c r="B1332" s="47"/>
      <c r="C1332" s="47"/>
      <c r="D1332" s="47"/>
      <c r="E1332" s="47"/>
      <c r="F1332" s="47"/>
      <c r="G1332" s="47"/>
      <c r="H1332" s="47"/>
    </row>
    <row r="1333" spans="2:8">
      <c r="B1333" s="47"/>
      <c r="C1333" s="47"/>
      <c r="D1333" s="47"/>
      <c r="E1333" s="47"/>
      <c r="F1333" s="47"/>
      <c r="G1333" s="47"/>
      <c r="H1333" s="47"/>
    </row>
    <row r="1334" spans="2:8">
      <c r="B1334" s="47"/>
      <c r="C1334" s="47"/>
      <c r="D1334" s="47"/>
      <c r="E1334" s="47"/>
      <c r="F1334" s="47"/>
      <c r="G1334" s="47"/>
      <c r="H1334" s="47"/>
    </row>
    <row r="1335" spans="2:8">
      <c r="B1335" s="47"/>
      <c r="C1335" s="47"/>
      <c r="D1335" s="47"/>
      <c r="E1335" s="47"/>
      <c r="F1335" s="47"/>
      <c r="G1335" s="47"/>
      <c r="H1335" s="47"/>
    </row>
    <row r="1336" spans="2:8">
      <c r="B1336" s="47"/>
      <c r="C1336" s="47"/>
      <c r="D1336" s="47"/>
      <c r="E1336" s="47"/>
      <c r="F1336" s="47"/>
      <c r="G1336" s="47"/>
      <c r="H1336" s="47"/>
    </row>
    <row r="1337" spans="2:8">
      <c r="B1337" s="47"/>
      <c r="C1337" s="47"/>
      <c r="D1337" s="47"/>
      <c r="E1337" s="47"/>
      <c r="F1337" s="47"/>
      <c r="G1337" s="47"/>
      <c r="H1337" s="47"/>
    </row>
    <row r="1338" spans="2:8">
      <c r="B1338" s="47"/>
      <c r="C1338" s="47"/>
      <c r="D1338" s="47"/>
      <c r="E1338" s="47"/>
      <c r="F1338" s="47"/>
      <c r="G1338" s="47"/>
      <c r="H1338" s="47"/>
    </row>
    <row r="1339" spans="2:8">
      <c r="B1339" s="47"/>
      <c r="C1339" s="47"/>
      <c r="D1339" s="47"/>
      <c r="E1339" s="47"/>
      <c r="F1339" s="47"/>
      <c r="G1339" s="47"/>
      <c r="H1339" s="47"/>
    </row>
    <row r="1340" spans="2:8">
      <c r="B1340" s="47"/>
      <c r="C1340" s="47"/>
      <c r="D1340" s="47"/>
      <c r="E1340" s="47"/>
      <c r="F1340" s="47"/>
      <c r="G1340" s="47"/>
      <c r="H1340" s="47"/>
    </row>
    <row r="1341" spans="2:8">
      <c r="B1341" s="47"/>
      <c r="C1341" s="47"/>
      <c r="D1341" s="47"/>
      <c r="E1341" s="47"/>
      <c r="F1341" s="47"/>
      <c r="G1341" s="47"/>
      <c r="H1341" s="47"/>
    </row>
    <row r="1342" spans="2:8">
      <c r="B1342" s="47"/>
      <c r="C1342" s="47"/>
      <c r="D1342" s="47"/>
      <c r="E1342" s="47"/>
      <c r="F1342" s="47"/>
      <c r="G1342" s="47"/>
      <c r="H1342" s="47"/>
    </row>
    <row r="1343" spans="2:8">
      <c r="B1343" s="47"/>
      <c r="C1343" s="47"/>
      <c r="D1343" s="47"/>
      <c r="E1343" s="47"/>
      <c r="F1343" s="47"/>
      <c r="G1343" s="47"/>
      <c r="H1343" s="47"/>
    </row>
    <row r="1344" spans="2:8">
      <c r="B1344" s="47"/>
      <c r="C1344" s="47"/>
      <c r="D1344" s="47"/>
      <c r="E1344" s="47"/>
      <c r="F1344" s="47"/>
      <c r="G1344" s="47"/>
      <c r="H1344" s="47"/>
    </row>
    <row r="1345" spans="2:8">
      <c r="B1345" s="47"/>
      <c r="C1345" s="47"/>
      <c r="D1345" s="47"/>
      <c r="E1345" s="47"/>
      <c r="F1345" s="47"/>
      <c r="G1345" s="47"/>
      <c r="H1345" s="47"/>
    </row>
    <row r="1346" spans="2:8">
      <c r="B1346" s="47"/>
      <c r="C1346" s="47"/>
      <c r="D1346" s="47"/>
      <c r="E1346" s="47"/>
      <c r="F1346" s="47"/>
      <c r="G1346" s="47"/>
      <c r="H1346" s="47"/>
    </row>
    <row r="1347" spans="2:8">
      <c r="B1347" s="47"/>
      <c r="C1347" s="47"/>
      <c r="D1347" s="47"/>
      <c r="E1347" s="47"/>
      <c r="F1347" s="47"/>
      <c r="G1347" s="47"/>
      <c r="H1347" s="47"/>
    </row>
    <row r="1348" spans="2:8">
      <c r="B1348" s="47"/>
      <c r="C1348" s="47"/>
      <c r="D1348" s="47"/>
      <c r="E1348" s="47"/>
      <c r="F1348" s="47"/>
      <c r="G1348" s="47"/>
      <c r="H1348" s="47"/>
    </row>
    <row r="1349" spans="2:8">
      <c r="B1349" s="47"/>
      <c r="C1349" s="47"/>
      <c r="D1349" s="47"/>
      <c r="E1349" s="47"/>
      <c r="F1349" s="47"/>
      <c r="G1349" s="47"/>
      <c r="H1349" s="47"/>
    </row>
    <row r="1350" spans="2:8">
      <c r="B1350" s="47"/>
      <c r="C1350" s="47"/>
      <c r="D1350" s="47"/>
      <c r="E1350" s="47"/>
      <c r="F1350" s="47"/>
      <c r="G1350" s="47"/>
      <c r="H1350" s="47"/>
    </row>
    <row r="1351" spans="2:8">
      <c r="B1351" s="47"/>
      <c r="C1351" s="47"/>
      <c r="D1351" s="47"/>
      <c r="E1351" s="47"/>
      <c r="F1351" s="47"/>
      <c r="G1351" s="47"/>
      <c r="H1351" s="47"/>
    </row>
    <row r="1352" spans="2:8">
      <c r="B1352" s="47"/>
      <c r="C1352" s="47"/>
      <c r="D1352" s="47"/>
      <c r="E1352" s="47"/>
      <c r="F1352" s="47"/>
      <c r="G1352" s="47"/>
      <c r="H1352" s="47"/>
    </row>
    <row r="1353" spans="2:8">
      <c r="B1353" s="47"/>
      <c r="C1353" s="47"/>
      <c r="D1353" s="47"/>
      <c r="E1353" s="47"/>
      <c r="F1353" s="47"/>
      <c r="G1353" s="47"/>
      <c r="H1353" s="47"/>
    </row>
    <row r="1354" spans="2:8">
      <c r="B1354" s="47"/>
      <c r="C1354" s="47"/>
      <c r="D1354" s="47"/>
      <c r="E1354" s="47"/>
      <c r="F1354" s="47"/>
      <c r="G1354" s="47"/>
      <c r="H1354" s="47"/>
    </row>
    <row r="1355" spans="2:8">
      <c r="B1355" s="47"/>
      <c r="C1355" s="47"/>
      <c r="D1355" s="47"/>
      <c r="E1355" s="47"/>
      <c r="F1355" s="47"/>
      <c r="G1355" s="47"/>
      <c r="H1355" s="47"/>
    </row>
    <row r="1356" spans="2:8">
      <c r="B1356" s="47"/>
      <c r="C1356" s="47"/>
      <c r="D1356" s="47"/>
      <c r="E1356" s="47"/>
      <c r="F1356" s="47"/>
      <c r="G1356" s="47"/>
      <c r="H1356" s="47"/>
    </row>
    <row r="1357" spans="2:8">
      <c r="B1357" s="47"/>
      <c r="C1357" s="47"/>
      <c r="D1357" s="47"/>
      <c r="E1357" s="47"/>
      <c r="F1357" s="47"/>
      <c r="G1357" s="47"/>
      <c r="H1357" s="47"/>
    </row>
    <row r="1358" spans="2:8">
      <c r="B1358" s="47"/>
      <c r="C1358" s="47"/>
      <c r="D1358" s="47"/>
      <c r="E1358" s="47"/>
      <c r="F1358" s="47"/>
      <c r="G1358" s="47"/>
      <c r="H1358" s="47"/>
    </row>
    <row r="1359" spans="2:8">
      <c r="B1359" s="47"/>
      <c r="C1359" s="47"/>
      <c r="D1359" s="47"/>
      <c r="E1359" s="47"/>
      <c r="F1359" s="47"/>
      <c r="G1359" s="47"/>
      <c r="H1359" s="47"/>
    </row>
    <row r="1360" spans="2:8">
      <c r="B1360" s="47"/>
      <c r="C1360" s="47"/>
      <c r="D1360" s="47"/>
      <c r="E1360" s="47"/>
      <c r="F1360" s="47"/>
      <c r="G1360" s="47"/>
      <c r="H1360" s="47"/>
    </row>
    <row r="1361" spans="2:8">
      <c r="B1361" s="47"/>
      <c r="C1361" s="47"/>
      <c r="D1361" s="47"/>
      <c r="E1361" s="47"/>
      <c r="F1361" s="47"/>
      <c r="G1361" s="47"/>
      <c r="H1361" s="47"/>
    </row>
    <row r="1362" spans="2:8">
      <c r="B1362" s="47"/>
      <c r="C1362" s="47"/>
      <c r="D1362" s="47"/>
      <c r="E1362" s="47"/>
      <c r="F1362" s="47"/>
      <c r="G1362" s="47"/>
      <c r="H1362" s="47"/>
    </row>
    <row r="1363" spans="2:8">
      <c r="B1363" s="47"/>
      <c r="C1363" s="47"/>
      <c r="D1363" s="47"/>
      <c r="E1363" s="47"/>
      <c r="F1363" s="47"/>
      <c r="G1363" s="47"/>
      <c r="H1363" s="47"/>
    </row>
    <row r="1364" spans="2:8">
      <c r="B1364" s="47"/>
      <c r="C1364" s="47"/>
      <c r="D1364" s="47"/>
      <c r="E1364" s="47"/>
      <c r="F1364" s="47"/>
      <c r="G1364" s="47"/>
      <c r="H1364" s="47"/>
    </row>
    <row r="1365" spans="2:8">
      <c r="B1365" s="47"/>
      <c r="C1365" s="47"/>
      <c r="D1365" s="47"/>
      <c r="E1365" s="47"/>
      <c r="F1365" s="47"/>
      <c r="G1365" s="47"/>
      <c r="H1365" s="47"/>
    </row>
    <row r="1366" spans="2:8">
      <c r="B1366" s="47"/>
      <c r="C1366" s="47"/>
      <c r="D1366" s="47"/>
      <c r="E1366" s="47"/>
      <c r="F1366" s="47"/>
      <c r="G1366" s="47"/>
      <c r="H1366" s="47"/>
    </row>
    <row r="1367" spans="2:8">
      <c r="B1367" s="47"/>
      <c r="C1367" s="47"/>
      <c r="D1367" s="47"/>
      <c r="E1367" s="47"/>
      <c r="F1367" s="47"/>
      <c r="G1367" s="47"/>
      <c r="H1367" s="47"/>
    </row>
    <row r="1368" spans="2:8">
      <c r="B1368" s="47"/>
      <c r="C1368" s="47"/>
      <c r="D1368" s="47"/>
      <c r="E1368" s="47"/>
      <c r="F1368" s="47"/>
      <c r="G1368" s="47"/>
      <c r="H1368" s="47"/>
    </row>
    <row r="1369" spans="2:8">
      <c r="B1369" s="47"/>
      <c r="C1369" s="47"/>
      <c r="D1369" s="47"/>
      <c r="E1369" s="47"/>
      <c r="F1369" s="47"/>
      <c r="G1369" s="47"/>
      <c r="H1369" s="47"/>
    </row>
    <row r="1370" spans="2:8">
      <c r="B1370" s="47"/>
      <c r="C1370" s="47"/>
      <c r="D1370" s="47"/>
      <c r="E1370" s="47"/>
      <c r="F1370" s="47"/>
      <c r="G1370" s="47"/>
      <c r="H1370" s="47"/>
    </row>
    <row r="1371" spans="2:8">
      <c r="B1371" s="47"/>
      <c r="C1371" s="47"/>
      <c r="D1371" s="47"/>
      <c r="E1371" s="47"/>
      <c r="F1371" s="47"/>
      <c r="G1371" s="47"/>
      <c r="H1371" s="47"/>
    </row>
    <row r="1372" spans="2:8">
      <c r="B1372" s="47"/>
      <c r="C1372" s="47"/>
      <c r="D1372" s="47"/>
      <c r="E1372" s="47"/>
      <c r="F1372" s="47"/>
      <c r="G1372" s="47"/>
      <c r="H1372" s="47"/>
    </row>
    <row r="1373" spans="2:8">
      <c r="B1373" s="47"/>
      <c r="C1373" s="47"/>
      <c r="D1373" s="47"/>
      <c r="E1373" s="47"/>
      <c r="F1373" s="47"/>
      <c r="G1373" s="47"/>
      <c r="H1373" s="47"/>
    </row>
    <row r="1374" spans="2:8">
      <c r="B1374" s="47"/>
      <c r="C1374" s="47"/>
      <c r="D1374" s="47"/>
      <c r="E1374" s="47"/>
      <c r="F1374" s="47"/>
      <c r="G1374" s="47"/>
      <c r="H1374" s="47"/>
    </row>
    <row r="1375" spans="2:8">
      <c r="B1375" s="47"/>
      <c r="C1375" s="47"/>
      <c r="D1375" s="47"/>
      <c r="E1375" s="47"/>
      <c r="F1375" s="47"/>
      <c r="G1375" s="47"/>
      <c r="H1375" s="47"/>
    </row>
    <row r="1376" spans="2:8">
      <c r="B1376" s="47"/>
      <c r="C1376" s="47"/>
      <c r="D1376" s="47"/>
      <c r="E1376" s="47"/>
      <c r="F1376" s="47"/>
      <c r="G1376" s="47"/>
      <c r="H1376" s="47"/>
    </row>
    <row r="1377" spans="2:8">
      <c r="B1377" s="47"/>
      <c r="C1377" s="47"/>
      <c r="D1377" s="47"/>
      <c r="E1377" s="47"/>
      <c r="F1377" s="47"/>
      <c r="G1377" s="47"/>
      <c r="H1377" s="47"/>
    </row>
    <row r="1378" spans="2:8">
      <c r="B1378" s="47"/>
      <c r="C1378" s="47"/>
      <c r="D1378" s="47"/>
      <c r="E1378" s="47"/>
      <c r="F1378" s="47"/>
      <c r="G1378" s="47"/>
      <c r="H1378" s="47"/>
    </row>
    <row r="1379" spans="2:8">
      <c r="B1379" s="47"/>
      <c r="C1379" s="47"/>
      <c r="D1379" s="47"/>
      <c r="E1379" s="47"/>
      <c r="F1379" s="47"/>
      <c r="G1379" s="47"/>
      <c r="H1379" s="47"/>
    </row>
    <row r="1380" spans="2:8">
      <c r="B1380" s="47"/>
      <c r="C1380" s="47"/>
      <c r="D1380" s="47"/>
      <c r="E1380" s="47"/>
      <c r="F1380" s="47"/>
      <c r="G1380" s="47"/>
      <c r="H1380" s="47"/>
    </row>
    <row r="1381" spans="2:8">
      <c r="B1381" s="47"/>
      <c r="C1381" s="47"/>
      <c r="D1381" s="47"/>
      <c r="E1381" s="47"/>
      <c r="F1381" s="47"/>
      <c r="G1381" s="47"/>
      <c r="H1381" s="47"/>
    </row>
    <row r="1382" spans="2:8">
      <c r="B1382" s="47"/>
      <c r="C1382" s="47"/>
      <c r="D1382" s="47"/>
      <c r="E1382" s="47"/>
      <c r="F1382" s="47"/>
      <c r="G1382" s="47"/>
      <c r="H1382" s="47"/>
    </row>
    <row r="1383" spans="2:8">
      <c r="B1383" s="47"/>
      <c r="C1383" s="47"/>
      <c r="D1383" s="47"/>
      <c r="E1383" s="47"/>
      <c r="F1383" s="47"/>
      <c r="G1383" s="47"/>
      <c r="H1383" s="47"/>
    </row>
    <row r="1384" spans="2:8">
      <c r="B1384" s="47"/>
      <c r="C1384" s="47"/>
      <c r="D1384" s="47"/>
      <c r="E1384" s="47"/>
      <c r="F1384" s="47"/>
      <c r="G1384" s="47"/>
      <c r="H1384" s="47"/>
    </row>
    <row r="1385" spans="2:8">
      <c r="B1385" s="47"/>
      <c r="C1385" s="47"/>
      <c r="D1385" s="47"/>
      <c r="E1385" s="47"/>
      <c r="F1385" s="47"/>
      <c r="G1385" s="47"/>
      <c r="H1385" s="47"/>
    </row>
    <row r="1386" spans="2:8">
      <c r="B1386" s="47"/>
      <c r="C1386" s="47"/>
      <c r="D1386" s="47"/>
      <c r="E1386" s="47"/>
      <c r="F1386" s="47"/>
      <c r="G1386" s="47"/>
      <c r="H1386" s="47"/>
    </row>
    <row r="1387" spans="2:8">
      <c r="B1387" s="47"/>
      <c r="C1387" s="47"/>
      <c r="D1387" s="47"/>
      <c r="E1387" s="47"/>
      <c r="F1387" s="47"/>
      <c r="G1387" s="47"/>
      <c r="H1387" s="47"/>
    </row>
    <row r="1388" spans="2:8">
      <c r="B1388" s="47"/>
      <c r="C1388" s="47"/>
      <c r="D1388" s="47"/>
      <c r="E1388" s="47"/>
      <c r="F1388" s="47"/>
      <c r="G1388" s="47"/>
      <c r="H1388" s="47"/>
    </row>
    <row r="1389" spans="2:8">
      <c r="B1389" s="47"/>
      <c r="C1389" s="47"/>
      <c r="D1389" s="47"/>
      <c r="E1389" s="47"/>
      <c r="F1389" s="47"/>
      <c r="G1389" s="47"/>
      <c r="H1389" s="47"/>
    </row>
    <row r="1390" spans="2:8">
      <c r="B1390" s="47"/>
      <c r="C1390" s="47"/>
      <c r="D1390" s="47"/>
      <c r="E1390" s="47"/>
      <c r="F1390" s="47"/>
      <c r="G1390" s="47"/>
      <c r="H1390" s="47"/>
    </row>
    <row r="1391" spans="2:8">
      <c r="B1391" s="47"/>
      <c r="C1391" s="47"/>
      <c r="D1391" s="47"/>
      <c r="E1391" s="47"/>
      <c r="F1391" s="47"/>
      <c r="G1391" s="47"/>
      <c r="H1391" s="47"/>
    </row>
    <row r="1392" spans="2:8">
      <c r="B1392" s="47"/>
      <c r="C1392" s="47"/>
      <c r="D1392" s="47"/>
      <c r="E1392" s="47"/>
      <c r="F1392" s="47"/>
      <c r="G1392" s="47"/>
      <c r="H1392" s="47"/>
    </row>
    <row r="1393" spans="2:8">
      <c r="B1393" s="47"/>
      <c r="C1393" s="47"/>
      <c r="D1393" s="47"/>
      <c r="E1393" s="47"/>
      <c r="F1393" s="47"/>
      <c r="G1393" s="47"/>
      <c r="H1393" s="47"/>
    </row>
    <row r="1394" spans="2:8">
      <c r="B1394" s="47"/>
      <c r="C1394" s="47"/>
      <c r="D1394" s="47"/>
      <c r="E1394" s="47"/>
      <c r="F1394" s="47"/>
      <c r="G1394" s="47"/>
      <c r="H1394" s="47"/>
    </row>
    <row r="1395" spans="2:8">
      <c r="B1395" s="47"/>
      <c r="C1395" s="47"/>
      <c r="D1395" s="47"/>
      <c r="E1395" s="47"/>
      <c r="F1395" s="47"/>
      <c r="G1395" s="47"/>
      <c r="H1395" s="47"/>
    </row>
    <row r="1396" spans="2:8">
      <c r="B1396" s="47"/>
      <c r="C1396" s="47"/>
      <c r="D1396" s="47"/>
      <c r="E1396" s="47"/>
      <c r="F1396" s="47"/>
      <c r="G1396" s="47"/>
      <c r="H1396" s="47"/>
    </row>
    <row r="1397" spans="2:8">
      <c r="B1397" s="47"/>
      <c r="C1397" s="47"/>
      <c r="D1397" s="47"/>
      <c r="E1397" s="47"/>
      <c r="F1397" s="47"/>
      <c r="G1397" s="47"/>
      <c r="H1397" s="47"/>
    </row>
    <row r="1398" spans="2:8">
      <c r="B1398" s="47"/>
      <c r="C1398" s="47"/>
      <c r="D1398" s="47"/>
      <c r="E1398" s="47"/>
      <c r="F1398" s="47"/>
      <c r="G1398" s="47"/>
      <c r="H1398" s="47"/>
    </row>
    <row r="1399" spans="2:8">
      <c r="B1399" s="47"/>
      <c r="C1399" s="47"/>
      <c r="D1399" s="47"/>
      <c r="E1399" s="47"/>
      <c r="F1399" s="47"/>
      <c r="G1399" s="47"/>
      <c r="H1399" s="47"/>
    </row>
    <row r="1400" spans="2:8">
      <c r="B1400" s="47"/>
      <c r="C1400" s="47"/>
      <c r="D1400" s="47"/>
      <c r="E1400" s="47"/>
      <c r="F1400" s="47"/>
      <c r="G1400" s="47"/>
      <c r="H1400" s="47"/>
    </row>
    <row r="1401" spans="2:8">
      <c r="B1401" s="47"/>
      <c r="C1401" s="47"/>
      <c r="D1401" s="47"/>
      <c r="E1401" s="47"/>
      <c r="F1401" s="47"/>
      <c r="G1401" s="47"/>
      <c r="H1401" s="47"/>
    </row>
    <row r="1402" spans="2:8">
      <c r="B1402" s="47"/>
      <c r="C1402" s="47"/>
      <c r="D1402" s="47"/>
      <c r="E1402" s="47"/>
      <c r="F1402" s="47"/>
      <c r="G1402" s="47"/>
      <c r="H1402" s="47"/>
    </row>
    <row r="1403" spans="2:8">
      <c r="B1403" s="47"/>
      <c r="C1403" s="47"/>
      <c r="D1403" s="47"/>
      <c r="E1403" s="47"/>
      <c r="F1403" s="47"/>
      <c r="G1403" s="47"/>
      <c r="H1403" s="47"/>
    </row>
    <row r="1404" spans="2:8">
      <c r="B1404" s="47"/>
      <c r="C1404" s="47"/>
      <c r="D1404" s="47"/>
      <c r="E1404" s="47"/>
      <c r="F1404" s="47"/>
      <c r="G1404" s="47"/>
      <c r="H1404" s="47"/>
    </row>
    <row r="1405" spans="2:8">
      <c r="B1405" s="47"/>
      <c r="C1405" s="47"/>
      <c r="D1405" s="47"/>
      <c r="E1405" s="47"/>
      <c r="F1405" s="47"/>
      <c r="G1405" s="47"/>
      <c r="H1405" s="47"/>
    </row>
    <row r="1406" spans="2:8">
      <c r="B1406" s="47"/>
      <c r="C1406" s="47"/>
      <c r="D1406" s="47"/>
      <c r="E1406" s="47"/>
      <c r="F1406" s="47"/>
      <c r="G1406" s="47"/>
      <c r="H1406" s="47"/>
    </row>
    <row r="1407" spans="2:8">
      <c r="B1407" s="47"/>
      <c r="C1407" s="47"/>
      <c r="D1407" s="47"/>
      <c r="E1407" s="47"/>
      <c r="F1407" s="47"/>
      <c r="G1407" s="47"/>
      <c r="H1407" s="47"/>
    </row>
    <row r="1408" spans="2:8">
      <c r="B1408" s="47"/>
      <c r="C1408" s="47"/>
      <c r="D1408" s="47"/>
      <c r="E1408" s="47"/>
      <c r="F1408" s="47"/>
      <c r="G1408" s="47"/>
      <c r="H1408" s="47"/>
    </row>
    <row r="1409" spans="2:8">
      <c r="B1409" s="47"/>
      <c r="C1409" s="47"/>
      <c r="D1409" s="47"/>
      <c r="E1409" s="47"/>
      <c r="F1409" s="47"/>
      <c r="G1409" s="47"/>
      <c r="H1409" s="47"/>
    </row>
    <row r="1410" spans="2:8">
      <c r="B1410" s="47"/>
      <c r="C1410" s="47"/>
      <c r="D1410" s="47"/>
      <c r="E1410" s="47"/>
      <c r="F1410" s="47"/>
      <c r="G1410" s="47"/>
      <c r="H1410" s="47"/>
    </row>
    <row r="1411" spans="2:8">
      <c r="B1411" s="47"/>
      <c r="C1411" s="47"/>
      <c r="D1411" s="47"/>
      <c r="E1411" s="47"/>
      <c r="F1411" s="47"/>
      <c r="G1411" s="47"/>
      <c r="H1411" s="47"/>
    </row>
    <row r="1412" spans="2:8">
      <c r="B1412" s="47"/>
      <c r="C1412" s="47"/>
      <c r="D1412" s="47"/>
      <c r="E1412" s="47"/>
      <c r="F1412" s="47"/>
      <c r="G1412" s="47"/>
      <c r="H1412" s="47"/>
    </row>
    <row r="1413" spans="2:8">
      <c r="B1413" s="47"/>
      <c r="C1413" s="47"/>
      <c r="D1413" s="47"/>
      <c r="E1413" s="47"/>
      <c r="F1413" s="47"/>
      <c r="G1413" s="47"/>
      <c r="H1413" s="47"/>
    </row>
    <row r="1414" spans="2:8">
      <c r="B1414" s="47"/>
      <c r="C1414" s="47"/>
      <c r="D1414" s="47"/>
      <c r="E1414" s="47"/>
      <c r="F1414" s="47"/>
      <c r="G1414" s="47"/>
      <c r="H1414" s="47"/>
    </row>
    <row r="1415" spans="2:8">
      <c r="B1415" s="47"/>
      <c r="C1415" s="47"/>
      <c r="D1415" s="47"/>
      <c r="E1415" s="47"/>
      <c r="F1415" s="47"/>
      <c r="G1415" s="47"/>
      <c r="H1415" s="47"/>
    </row>
    <row r="1416" spans="2:8">
      <c r="B1416" s="47"/>
      <c r="C1416" s="47"/>
      <c r="D1416" s="47"/>
      <c r="E1416" s="47"/>
      <c r="F1416" s="47"/>
      <c r="G1416" s="47"/>
      <c r="H1416" s="47"/>
    </row>
    <row r="1417" spans="2:8">
      <c r="B1417" s="47"/>
      <c r="C1417" s="47"/>
      <c r="D1417" s="47"/>
      <c r="E1417" s="47"/>
      <c r="F1417" s="47"/>
      <c r="G1417" s="47"/>
      <c r="H1417" s="47"/>
    </row>
    <row r="1418" spans="2:8">
      <c r="B1418" s="47"/>
      <c r="C1418" s="47"/>
      <c r="D1418" s="47"/>
      <c r="E1418" s="47"/>
      <c r="F1418" s="47"/>
      <c r="G1418" s="47"/>
      <c r="H1418" s="47"/>
    </row>
    <row r="1419" spans="2:8">
      <c r="B1419" s="47"/>
      <c r="C1419" s="47"/>
      <c r="D1419" s="47"/>
      <c r="E1419" s="47"/>
      <c r="F1419" s="47"/>
      <c r="G1419" s="47"/>
      <c r="H1419" s="47"/>
    </row>
    <row r="1420" spans="2:8">
      <c r="B1420" s="47"/>
      <c r="C1420" s="47"/>
      <c r="D1420" s="47"/>
      <c r="E1420" s="47"/>
      <c r="F1420" s="47"/>
      <c r="G1420" s="47"/>
      <c r="H1420" s="47"/>
    </row>
    <row r="1421" spans="2:8">
      <c r="B1421" s="47"/>
      <c r="C1421" s="47"/>
      <c r="D1421" s="47"/>
      <c r="E1421" s="47"/>
      <c r="F1421" s="47"/>
      <c r="G1421" s="47"/>
      <c r="H1421" s="47"/>
    </row>
    <row r="1422" spans="2:8">
      <c r="B1422" s="47"/>
      <c r="C1422" s="47"/>
      <c r="D1422" s="47"/>
      <c r="E1422" s="47"/>
      <c r="F1422" s="47"/>
      <c r="G1422" s="47"/>
      <c r="H1422" s="47"/>
    </row>
    <row r="1423" spans="2:8">
      <c r="B1423" s="47"/>
      <c r="C1423" s="47"/>
      <c r="D1423" s="47"/>
      <c r="E1423" s="47"/>
      <c r="F1423" s="47"/>
      <c r="G1423" s="47"/>
      <c r="H1423" s="47"/>
    </row>
    <row r="1424" spans="2:8">
      <c r="B1424" s="47"/>
      <c r="C1424" s="47"/>
      <c r="D1424" s="47"/>
      <c r="E1424" s="47"/>
      <c r="F1424" s="47"/>
      <c r="G1424" s="47"/>
      <c r="H1424" s="47"/>
    </row>
    <row r="1425" spans="2:8">
      <c r="B1425" s="47"/>
      <c r="C1425" s="47"/>
      <c r="D1425" s="47"/>
      <c r="E1425" s="47"/>
      <c r="F1425" s="47"/>
      <c r="G1425" s="47"/>
      <c r="H1425" s="47"/>
    </row>
    <row r="1426" spans="2:8">
      <c r="B1426" s="47"/>
      <c r="C1426" s="47"/>
      <c r="D1426" s="47"/>
      <c r="E1426" s="47"/>
      <c r="F1426" s="47"/>
      <c r="G1426" s="47"/>
      <c r="H1426" s="47"/>
    </row>
    <row r="1427" spans="2:8">
      <c r="B1427" s="47"/>
      <c r="C1427" s="47"/>
      <c r="D1427" s="47"/>
      <c r="E1427" s="47"/>
      <c r="F1427" s="47"/>
      <c r="G1427" s="47"/>
      <c r="H1427" s="47"/>
    </row>
    <row r="1428" spans="2:8">
      <c r="B1428" s="47"/>
      <c r="C1428" s="47"/>
      <c r="D1428" s="47"/>
      <c r="E1428" s="47"/>
      <c r="F1428" s="47"/>
      <c r="G1428" s="47"/>
      <c r="H1428" s="47"/>
    </row>
    <row r="1429" spans="2:8">
      <c r="B1429" s="47"/>
      <c r="C1429" s="47"/>
      <c r="D1429" s="47"/>
      <c r="E1429" s="47"/>
      <c r="F1429" s="47"/>
      <c r="G1429" s="47"/>
      <c r="H1429" s="47"/>
    </row>
    <row r="1430" spans="2:8">
      <c r="B1430" s="47"/>
      <c r="C1430" s="47"/>
      <c r="D1430" s="47"/>
      <c r="E1430" s="47"/>
      <c r="F1430" s="47"/>
      <c r="G1430" s="47"/>
      <c r="H1430" s="47"/>
    </row>
    <row r="1431" spans="2:8">
      <c r="B1431" s="47"/>
      <c r="C1431" s="47"/>
      <c r="D1431" s="47"/>
      <c r="E1431" s="47"/>
      <c r="F1431" s="47"/>
      <c r="G1431" s="47"/>
      <c r="H1431" s="47"/>
    </row>
    <row r="1432" spans="2:8">
      <c r="B1432" s="47"/>
      <c r="C1432" s="47"/>
      <c r="D1432" s="47"/>
      <c r="E1432" s="47"/>
      <c r="F1432" s="47"/>
      <c r="G1432" s="47"/>
      <c r="H1432" s="47"/>
    </row>
    <row r="1433" spans="2:8">
      <c r="B1433" s="47"/>
      <c r="C1433" s="47"/>
      <c r="D1433" s="47"/>
      <c r="E1433" s="47"/>
      <c r="F1433" s="47"/>
      <c r="G1433" s="47"/>
      <c r="H1433" s="47"/>
    </row>
    <row r="1434" spans="2:8">
      <c r="B1434" s="47"/>
      <c r="C1434" s="47"/>
      <c r="D1434" s="47"/>
      <c r="E1434" s="47"/>
      <c r="F1434" s="47"/>
      <c r="G1434" s="47"/>
      <c r="H1434" s="47"/>
    </row>
    <row r="1435" spans="2:8">
      <c r="B1435" s="47"/>
      <c r="C1435" s="47"/>
      <c r="D1435" s="47"/>
      <c r="E1435" s="47"/>
      <c r="F1435" s="47"/>
      <c r="G1435" s="47"/>
      <c r="H1435" s="47"/>
    </row>
    <row r="1436" spans="2:8">
      <c r="B1436" s="47"/>
      <c r="C1436" s="47"/>
      <c r="D1436" s="47"/>
      <c r="E1436" s="47"/>
      <c r="F1436" s="47"/>
      <c r="G1436" s="47"/>
      <c r="H1436" s="47"/>
    </row>
    <row r="1437" spans="2:8">
      <c r="B1437" s="47"/>
      <c r="C1437" s="47"/>
      <c r="D1437" s="47"/>
      <c r="E1437" s="47"/>
      <c r="F1437" s="47"/>
      <c r="G1437" s="47"/>
      <c r="H1437" s="47"/>
    </row>
    <row r="1438" spans="2:8">
      <c r="B1438" s="47"/>
      <c r="C1438" s="47"/>
      <c r="D1438" s="47"/>
      <c r="E1438" s="47"/>
      <c r="F1438" s="47"/>
      <c r="G1438" s="47"/>
      <c r="H1438" s="47"/>
    </row>
    <row r="1439" spans="2:8">
      <c r="B1439" s="47"/>
      <c r="C1439" s="47"/>
      <c r="D1439" s="47"/>
      <c r="E1439" s="47"/>
      <c r="F1439" s="47"/>
      <c r="G1439" s="47"/>
      <c r="H1439" s="47"/>
    </row>
    <row r="1440" spans="2:8">
      <c r="B1440" s="47"/>
      <c r="C1440" s="47"/>
      <c r="D1440" s="47"/>
      <c r="E1440" s="47"/>
      <c r="F1440" s="47"/>
      <c r="G1440" s="47"/>
      <c r="H1440" s="47"/>
    </row>
    <row r="1441" spans="2:8">
      <c r="B1441" s="47"/>
      <c r="C1441" s="47"/>
      <c r="D1441" s="47"/>
      <c r="E1441" s="47"/>
      <c r="F1441" s="47"/>
      <c r="G1441" s="47"/>
      <c r="H1441" s="47"/>
    </row>
    <row r="1442" spans="2:8">
      <c r="B1442" s="47"/>
      <c r="C1442" s="47"/>
      <c r="D1442" s="47"/>
      <c r="E1442" s="47"/>
      <c r="F1442" s="47"/>
      <c r="G1442" s="47"/>
      <c r="H1442" s="47"/>
    </row>
    <row r="1443" spans="2:8">
      <c r="B1443" s="47"/>
      <c r="C1443" s="47"/>
      <c r="D1443" s="47"/>
      <c r="E1443" s="47"/>
      <c r="F1443" s="47"/>
      <c r="G1443" s="47"/>
      <c r="H1443" s="47"/>
    </row>
    <row r="1444" spans="2:8">
      <c r="B1444" s="47"/>
      <c r="C1444" s="47"/>
      <c r="D1444" s="47"/>
      <c r="E1444" s="47"/>
      <c r="F1444" s="47"/>
      <c r="G1444" s="47"/>
      <c r="H1444" s="47"/>
    </row>
    <row r="1445" spans="2:8">
      <c r="B1445" s="47"/>
      <c r="C1445" s="47"/>
      <c r="D1445" s="47"/>
      <c r="E1445" s="47"/>
      <c r="F1445" s="47"/>
      <c r="G1445" s="47"/>
      <c r="H1445" s="47"/>
    </row>
    <row r="1446" spans="2:8">
      <c r="B1446" s="47"/>
      <c r="C1446" s="47"/>
      <c r="D1446" s="47"/>
      <c r="E1446" s="47"/>
      <c r="F1446" s="47"/>
      <c r="G1446" s="47"/>
      <c r="H1446" s="47"/>
    </row>
    <row r="1447" spans="2:8">
      <c r="B1447" s="47"/>
      <c r="C1447" s="47"/>
      <c r="D1447" s="47"/>
      <c r="E1447" s="47"/>
      <c r="F1447" s="47"/>
      <c r="G1447" s="47"/>
      <c r="H1447" s="47"/>
    </row>
    <row r="1448" spans="2:8">
      <c r="B1448" s="47"/>
      <c r="C1448" s="47"/>
      <c r="D1448" s="47"/>
      <c r="E1448" s="47"/>
      <c r="F1448" s="47"/>
      <c r="G1448" s="47"/>
      <c r="H1448" s="47"/>
    </row>
    <row r="1449" spans="2:8">
      <c r="B1449" s="47"/>
      <c r="C1449" s="47"/>
      <c r="D1449" s="47"/>
      <c r="E1449" s="47"/>
      <c r="F1449" s="47"/>
      <c r="G1449" s="47"/>
      <c r="H1449" s="47"/>
    </row>
    <row r="1450" spans="2:8">
      <c r="B1450" s="47"/>
      <c r="C1450" s="47"/>
      <c r="D1450" s="47"/>
      <c r="E1450" s="47"/>
      <c r="F1450" s="47"/>
      <c r="G1450" s="47"/>
      <c r="H1450" s="47"/>
    </row>
    <row r="1451" spans="2:8">
      <c r="B1451" s="47"/>
      <c r="C1451" s="47"/>
      <c r="D1451" s="47"/>
      <c r="E1451" s="47"/>
      <c r="F1451" s="47"/>
      <c r="G1451" s="47"/>
      <c r="H1451" s="47"/>
    </row>
    <row r="1452" spans="2:8">
      <c r="B1452" s="47"/>
      <c r="C1452" s="47"/>
      <c r="D1452" s="47"/>
      <c r="E1452" s="47"/>
      <c r="F1452" s="47"/>
      <c r="G1452" s="47"/>
      <c r="H1452" s="47"/>
    </row>
    <row r="1453" spans="2:8">
      <c r="B1453" s="47"/>
      <c r="C1453" s="47"/>
      <c r="D1453" s="47"/>
      <c r="E1453" s="47"/>
      <c r="F1453" s="47"/>
      <c r="G1453" s="47"/>
      <c r="H1453" s="47"/>
    </row>
    <row r="1454" spans="2:8">
      <c r="B1454" s="47"/>
      <c r="C1454" s="47"/>
      <c r="D1454" s="47"/>
      <c r="E1454" s="47"/>
      <c r="F1454" s="47"/>
      <c r="G1454" s="47"/>
      <c r="H1454" s="47"/>
    </row>
    <row r="1455" spans="2:8">
      <c r="B1455" s="47"/>
      <c r="C1455" s="47"/>
      <c r="D1455" s="47"/>
      <c r="E1455" s="47"/>
      <c r="F1455" s="47"/>
      <c r="G1455" s="47"/>
      <c r="H1455" s="47"/>
    </row>
    <row r="1456" spans="2:8">
      <c r="B1456" s="47"/>
      <c r="C1456" s="47"/>
      <c r="D1456" s="47"/>
      <c r="E1456" s="47"/>
      <c r="F1456" s="47"/>
      <c r="G1456" s="47"/>
      <c r="H1456" s="47"/>
    </row>
    <row r="1457" spans="2:8">
      <c r="B1457" s="47"/>
      <c r="C1457" s="47"/>
      <c r="D1457" s="47"/>
      <c r="E1457" s="47"/>
      <c r="F1457" s="47"/>
      <c r="G1457" s="47"/>
      <c r="H1457" s="47"/>
    </row>
    <row r="1458" spans="2:8">
      <c r="B1458" s="47"/>
      <c r="C1458" s="47"/>
      <c r="D1458" s="47"/>
      <c r="E1458" s="47"/>
      <c r="F1458" s="47"/>
      <c r="G1458" s="47"/>
      <c r="H1458" s="47"/>
    </row>
    <row r="1459" spans="2:8">
      <c r="B1459" s="47"/>
      <c r="C1459" s="47"/>
      <c r="D1459" s="47"/>
      <c r="E1459" s="47"/>
      <c r="F1459" s="47"/>
      <c r="G1459" s="47"/>
      <c r="H1459" s="47"/>
    </row>
    <row r="1460" spans="2:8">
      <c r="B1460" s="47"/>
      <c r="C1460" s="47"/>
      <c r="D1460" s="47"/>
      <c r="E1460" s="47"/>
      <c r="F1460" s="47"/>
      <c r="G1460" s="47"/>
      <c r="H1460" s="47"/>
    </row>
    <row r="1461" spans="2:8">
      <c r="B1461" s="47"/>
      <c r="C1461" s="47"/>
      <c r="D1461" s="47"/>
      <c r="E1461" s="47"/>
      <c r="F1461" s="47"/>
      <c r="G1461" s="47"/>
      <c r="H1461" s="47"/>
    </row>
    <row r="1462" spans="2:8">
      <c r="B1462" s="47"/>
      <c r="C1462" s="47"/>
      <c r="D1462" s="47"/>
      <c r="E1462" s="47"/>
      <c r="F1462" s="47"/>
      <c r="G1462" s="47"/>
      <c r="H1462" s="47"/>
    </row>
    <row r="1463" spans="2:8">
      <c r="B1463" s="47"/>
      <c r="C1463" s="47"/>
      <c r="D1463" s="47"/>
      <c r="E1463" s="47"/>
      <c r="F1463" s="47"/>
      <c r="G1463" s="47"/>
      <c r="H1463" s="47"/>
    </row>
    <row r="1464" spans="2:8">
      <c r="B1464" s="47"/>
      <c r="C1464" s="47"/>
      <c r="D1464" s="47"/>
      <c r="E1464" s="47"/>
      <c r="F1464" s="47"/>
      <c r="G1464" s="47"/>
      <c r="H1464" s="47"/>
    </row>
    <row r="1465" spans="2:8">
      <c r="B1465" s="47"/>
      <c r="C1465" s="47"/>
      <c r="D1465" s="47"/>
      <c r="E1465" s="47"/>
      <c r="F1465" s="47"/>
      <c r="G1465" s="47"/>
      <c r="H1465" s="47"/>
    </row>
    <row r="1466" spans="2:8">
      <c r="B1466" s="47"/>
      <c r="C1466" s="47"/>
      <c r="D1466" s="47"/>
      <c r="E1466" s="47"/>
      <c r="F1466" s="47"/>
      <c r="G1466" s="47"/>
      <c r="H1466" s="47"/>
    </row>
    <row r="1467" spans="2:8">
      <c r="B1467" s="47"/>
      <c r="C1467" s="47"/>
      <c r="D1467" s="47"/>
      <c r="E1467" s="47"/>
      <c r="F1467" s="47"/>
      <c r="G1467" s="47"/>
      <c r="H1467" s="47"/>
    </row>
    <row r="1468" spans="2:8">
      <c r="B1468" s="47"/>
      <c r="C1468" s="47"/>
      <c r="D1468" s="47"/>
      <c r="E1468" s="47"/>
      <c r="F1468" s="47"/>
      <c r="G1468" s="47"/>
      <c r="H1468" s="47"/>
    </row>
    <row r="1469" spans="2:8">
      <c r="B1469" s="47"/>
      <c r="C1469" s="47"/>
      <c r="D1469" s="47"/>
      <c r="E1469" s="47"/>
      <c r="F1469" s="47"/>
      <c r="G1469" s="47"/>
      <c r="H1469" s="47"/>
    </row>
    <row r="1470" spans="2:8">
      <c r="B1470" s="47"/>
      <c r="C1470" s="47"/>
      <c r="D1470" s="47"/>
      <c r="E1470" s="47"/>
      <c r="F1470" s="47"/>
      <c r="G1470" s="47"/>
      <c r="H1470" s="47"/>
    </row>
    <row r="1471" spans="2:8">
      <c r="B1471" s="47"/>
      <c r="C1471" s="47"/>
      <c r="D1471" s="47"/>
      <c r="E1471" s="47"/>
      <c r="F1471" s="47"/>
      <c r="G1471" s="47"/>
      <c r="H1471" s="47"/>
    </row>
    <row r="1472" spans="2:8">
      <c r="B1472" s="47"/>
      <c r="C1472" s="47"/>
      <c r="D1472" s="47"/>
      <c r="E1472" s="47"/>
      <c r="F1472" s="47"/>
      <c r="G1472" s="47"/>
      <c r="H1472" s="47"/>
    </row>
    <row r="1473" spans="2:8">
      <c r="B1473" s="47"/>
      <c r="C1473" s="47"/>
      <c r="D1473" s="47"/>
      <c r="E1473" s="47"/>
      <c r="F1473" s="47"/>
      <c r="G1473" s="47"/>
      <c r="H1473" s="47"/>
    </row>
    <row r="1474" spans="2:8">
      <c r="B1474" s="47"/>
      <c r="C1474" s="47"/>
      <c r="D1474" s="47"/>
      <c r="E1474" s="47"/>
      <c r="F1474" s="47"/>
      <c r="G1474" s="47"/>
      <c r="H1474" s="47"/>
    </row>
    <row r="1475" spans="2:8">
      <c r="B1475" s="47"/>
      <c r="C1475" s="47"/>
      <c r="D1475" s="47"/>
      <c r="E1475" s="47"/>
      <c r="F1475" s="47"/>
      <c r="G1475" s="47"/>
      <c r="H1475" s="47"/>
    </row>
    <row r="1476" spans="2:8">
      <c r="B1476" s="47"/>
      <c r="C1476" s="47"/>
      <c r="D1476" s="47"/>
      <c r="E1476" s="47"/>
      <c r="F1476" s="47"/>
      <c r="G1476" s="47"/>
      <c r="H1476" s="47"/>
    </row>
    <row r="1477" spans="2:8">
      <c r="B1477" s="47"/>
      <c r="C1477" s="47"/>
      <c r="D1477" s="47"/>
      <c r="E1477" s="47"/>
      <c r="F1477" s="47"/>
      <c r="G1477" s="47"/>
      <c r="H1477" s="47"/>
    </row>
    <row r="1478" spans="2:8">
      <c r="B1478" s="47"/>
      <c r="C1478" s="47"/>
      <c r="D1478" s="47"/>
      <c r="E1478" s="47"/>
      <c r="F1478" s="47"/>
      <c r="G1478" s="47"/>
      <c r="H1478" s="47"/>
    </row>
    <row r="1479" spans="2:8">
      <c r="B1479" s="47"/>
      <c r="C1479" s="47"/>
      <c r="D1479" s="47"/>
      <c r="E1479" s="47"/>
      <c r="F1479" s="47"/>
      <c r="G1479" s="47"/>
      <c r="H1479" s="47"/>
    </row>
    <row r="1480" spans="2:8">
      <c r="B1480" s="47"/>
      <c r="C1480" s="47"/>
      <c r="D1480" s="47"/>
      <c r="E1480" s="47"/>
      <c r="F1480" s="47"/>
      <c r="G1480" s="47"/>
      <c r="H1480" s="47"/>
    </row>
    <row r="1481" spans="2:8">
      <c r="B1481" s="47"/>
      <c r="C1481" s="47"/>
      <c r="D1481" s="47"/>
      <c r="E1481" s="47"/>
      <c r="F1481" s="47"/>
      <c r="G1481" s="47"/>
      <c r="H1481" s="47"/>
    </row>
    <row r="1482" spans="2:8">
      <c r="B1482" s="47"/>
      <c r="C1482" s="47"/>
      <c r="D1482" s="47"/>
      <c r="E1482" s="47"/>
      <c r="F1482" s="47"/>
      <c r="G1482" s="47"/>
      <c r="H1482" s="47"/>
    </row>
    <row r="1483" spans="2:8">
      <c r="B1483" s="47"/>
      <c r="C1483" s="47"/>
      <c r="D1483" s="47"/>
      <c r="E1483" s="47"/>
      <c r="F1483" s="47"/>
      <c r="G1483" s="47"/>
      <c r="H1483" s="47"/>
    </row>
    <row r="1484" spans="2:8">
      <c r="B1484" s="47"/>
      <c r="C1484" s="47"/>
      <c r="D1484" s="47"/>
      <c r="E1484" s="47"/>
      <c r="F1484" s="47"/>
      <c r="G1484" s="47"/>
      <c r="H1484" s="47"/>
    </row>
    <row r="1485" spans="2:8">
      <c r="B1485" s="47"/>
      <c r="C1485" s="47"/>
      <c r="D1485" s="47"/>
      <c r="E1485" s="47"/>
      <c r="F1485" s="47"/>
      <c r="G1485" s="47"/>
      <c r="H1485" s="47"/>
    </row>
    <row r="1486" spans="2:8">
      <c r="B1486" s="47"/>
      <c r="C1486" s="47"/>
      <c r="D1486" s="47"/>
      <c r="E1486" s="47"/>
      <c r="F1486" s="47"/>
      <c r="G1486" s="47"/>
      <c r="H1486" s="47"/>
    </row>
    <row r="1487" spans="2:8">
      <c r="B1487" s="47"/>
      <c r="C1487" s="47"/>
      <c r="D1487" s="47"/>
      <c r="E1487" s="47"/>
      <c r="F1487" s="47"/>
      <c r="G1487" s="47"/>
      <c r="H1487" s="47"/>
    </row>
    <row r="1488" spans="2:8">
      <c r="B1488" s="47"/>
      <c r="C1488" s="47"/>
      <c r="D1488" s="47"/>
      <c r="E1488" s="47"/>
      <c r="F1488" s="47"/>
      <c r="G1488" s="47"/>
      <c r="H1488" s="47"/>
    </row>
    <row r="1489" spans="2:8">
      <c r="B1489" s="47"/>
      <c r="C1489" s="47"/>
      <c r="D1489" s="47"/>
      <c r="E1489" s="47"/>
      <c r="F1489" s="47"/>
      <c r="G1489" s="47"/>
      <c r="H1489" s="47"/>
    </row>
    <row r="1490" spans="2:8">
      <c r="B1490" s="47"/>
      <c r="C1490" s="47"/>
      <c r="D1490" s="47"/>
      <c r="E1490" s="47"/>
      <c r="F1490" s="47"/>
      <c r="G1490" s="47"/>
      <c r="H1490" s="47"/>
    </row>
    <row r="1491" spans="2:8">
      <c r="B1491" s="47"/>
      <c r="C1491" s="47"/>
      <c r="D1491" s="47"/>
      <c r="E1491" s="47"/>
      <c r="F1491" s="47"/>
      <c r="G1491" s="47"/>
      <c r="H1491" s="47"/>
    </row>
    <row r="1492" spans="2:8">
      <c r="B1492" s="47"/>
      <c r="C1492" s="47"/>
      <c r="D1492" s="47"/>
      <c r="E1492" s="47"/>
      <c r="F1492" s="47"/>
      <c r="G1492" s="47"/>
      <c r="H1492" s="47"/>
    </row>
    <row r="1493" spans="2:8">
      <c r="B1493" s="47"/>
      <c r="C1493" s="47"/>
      <c r="D1493" s="47"/>
      <c r="E1493" s="47"/>
      <c r="F1493" s="47"/>
      <c r="G1493" s="47"/>
      <c r="H1493" s="47"/>
    </row>
    <row r="1494" spans="2:8">
      <c r="B1494" s="47"/>
      <c r="C1494" s="47"/>
      <c r="D1494" s="47"/>
      <c r="E1494" s="47"/>
      <c r="F1494" s="47"/>
      <c r="G1494" s="47"/>
      <c r="H1494" s="47"/>
    </row>
    <row r="1495" spans="2:8">
      <c r="B1495" s="47"/>
      <c r="C1495" s="47"/>
      <c r="D1495" s="47"/>
      <c r="E1495" s="47"/>
      <c r="F1495" s="47"/>
      <c r="G1495" s="47"/>
      <c r="H1495" s="47"/>
    </row>
    <row r="1496" spans="2:8">
      <c r="B1496" s="47"/>
      <c r="C1496" s="47"/>
      <c r="D1496" s="47"/>
      <c r="E1496" s="47"/>
      <c r="F1496" s="47"/>
      <c r="G1496" s="47"/>
      <c r="H1496" s="47"/>
    </row>
    <row r="1497" spans="2:8">
      <c r="B1497" s="47"/>
      <c r="C1497" s="47"/>
      <c r="D1497" s="47"/>
      <c r="E1497" s="47"/>
      <c r="F1497" s="47"/>
      <c r="G1497" s="47"/>
      <c r="H1497" s="47"/>
    </row>
    <row r="1498" spans="2:8">
      <c r="B1498" s="47"/>
      <c r="C1498" s="47"/>
      <c r="D1498" s="47"/>
      <c r="E1498" s="47"/>
      <c r="F1498" s="47"/>
      <c r="G1498" s="47"/>
      <c r="H1498" s="47"/>
    </row>
    <row r="1499" spans="2:8">
      <c r="B1499" s="47"/>
      <c r="C1499" s="47"/>
      <c r="D1499" s="47"/>
      <c r="E1499" s="47"/>
      <c r="F1499" s="47"/>
      <c r="G1499" s="47"/>
      <c r="H1499" s="47"/>
    </row>
    <row r="1500" spans="2:8">
      <c r="B1500" s="47"/>
      <c r="C1500" s="47"/>
      <c r="D1500" s="47"/>
      <c r="E1500" s="47"/>
      <c r="F1500" s="47"/>
      <c r="G1500" s="47"/>
      <c r="H1500" s="47"/>
    </row>
    <row r="1501" spans="2:8">
      <c r="B1501" s="47"/>
      <c r="C1501" s="47"/>
      <c r="D1501" s="47"/>
      <c r="E1501" s="47"/>
      <c r="F1501" s="47"/>
      <c r="G1501" s="47"/>
      <c r="H1501" s="47"/>
    </row>
    <row r="1502" spans="2:8">
      <c r="B1502" s="47"/>
      <c r="C1502" s="47"/>
      <c r="D1502" s="47"/>
      <c r="E1502" s="47"/>
      <c r="F1502" s="47"/>
      <c r="G1502" s="47"/>
      <c r="H1502" s="47"/>
    </row>
    <row r="1503" spans="2:8">
      <c r="B1503" s="47"/>
      <c r="C1503" s="47"/>
      <c r="D1503" s="47"/>
      <c r="E1503" s="47"/>
      <c r="F1503" s="47"/>
      <c r="G1503" s="47"/>
      <c r="H1503" s="47"/>
    </row>
    <row r="1504" spans="2:8">
      <c r="B1504" s="47"/>
      <c r="C1504" s="47"/>
      <c r="D1504" s="47"/>
      <c r="E1504" s="47"/>
      <c r="F1504" s="47"/>
      <c r="G1504" s="47"/>
      <c r="H1504" s="47"/>
    </row>
    <row r="1505" spans="2:8">
      <c r="B1505" s="47"/>
      <c r="C1505" s="47"/>
      <c r="D1505" s="47"/>
      <c r="E1505" s="47"/>
      <c r="F1505" s="47"/>
      <c r="G1505" s="47"/>
      <c r="H1505" s="47"/>
    </row>
    <row r="1506" spans="2:8">
      <c r="B1506" s="47"/>
      <c r="C1506" s="47"/>
      <c r="D1506" s="47"/>
      <c r="E1506" s="47"/>
      <c r="F1506" s="47"/>
      <c r="G1506" s="47"/>
      <c r="H1506" s="47"/>
    </row>
    <row r="1507" spans="2:8">
      <c r="B1507" s="47"/>
      <c r="C1507" s="47"/>
      <c r="D1507" s="47"/>
      <c r="E1507" s="47"/>
      <c r="F1507" s="47"/>
      <c r="G1507" s="47"/>
      <c r="H1507" s="47"/>
    </row>
    <row r="1508" spans="2:8">
      <c r="B1508" s="47"/>
      <c r="C1508" s="47"/>
      <c r="D1508" s="47"/>
      <c r="E1508" s="47"/>
      <c r="F1508" s="47"/>
      <c r="G1508" s="47"/>
      <c r="H1508" s="47"/>
    </row>
    <row r="1509" spans="2:8">
      <c r="B1509" s="47"/>
      <c r="C1509" s="47"/>
      <c r="D1509" s="47"/>
      <c r="E1509" s="47"/>
      <c r="F1509" s="47"/>
      <c r="G1509" s="47"/>
      <c r="H1509" s="47"/>
    </row>
    <row r="1510" spans="2:8">
      <c r="B1510" s="47"/>
      <c r="C1510" s="47"/>
      <c r="D1510" s="47"/>
      <c r="E1510" s="47"/>
      <c r="F1510" s="47"/>
      <c r="G1510" s="47"/>
      <c r="H1510" s="47"/>
    </row>
    <row r="1511" spans="2:8">
      <c r="B1511" s="47"/>
      <c r="C1511" s="47"/>
      <c r="D1511" s="47"/>
      <c r="E1511" s="47"/>
      <c r="F1511" s="47"/>
      <c r="G1511" s="47"/>
      <c r="H1511" s="47"/>
    </row>
    <row r="1512" spans="2:8">
      <c r="B1512" s="47"/>
      <c r="C1512" s="47"/>
      <c r="D1512" s="47"/>
      <c r="E1512" s="47"/>
      <c r="F1512" s="47"/>
      <c r="G1512" s="47"/>
      <c r="H1512" s="47"/>
    </row>
    <row r="1513" spans="2:8">
      <c r="B1513" s="47"/>
      <c r="C1513" s="47"/>
      <c r="D1513" s="47"/>
      <c r="E1513" s="47"/>
      <c r="F1513" s="47"/>
      <c r="G1513" s="47"/>
      <c r="H1513" s="47"/>
    </row>
    <row r="1514" spans="2:8">
      <c r="B1514" s="47"/>
      <c r="C1514" s="47"/>
      <c r="D1514" s="47"/>
      <c r="E1514" s="47"/>
      <c r="F1514" s="47"/>
      <c r="G1514" s="47"/>
      <c r="H1514" s="47"/>
    </row>
    <row r="1515" spans="2:8">
      <c r="B1515" s="47"/>
      <c r="C1515" s="47"/>
      <c r="D1515" s="47"/>
      <c r="E1515" s="47"/>
      <c r="F1515" s="47"/>
      <c r="G1515" s="47"/>
      <c r="H1515" s="47"/>
    </row>
    <row r="1516" spans="2:8">
      <c r="B1516" s="47"/>
      <c r="C1516" s="47"/>
      <c r="D1516" s="47"/>
      <c r="E1516" s="47"/>
      <c r="F1516" s="47"/>
      <c r="G1516" s="47"/>
      <c r="H1516" s="47"/>
    </row>
    <row r="1517" spans="2:8">
      <c r="B1517" s="47"/>
      <c r="C1517" s="47"/>
      <c r="D1517" s="47"/>
      <c r="E1517" s="47"/>
      <c r="F1517" s="47"/>
      <c r="G1517" s="47"/>
      <c r="H1517" s="47"/>
    </row>
    <row r="1518" spans="2:8">
      <c r="B1518" s="47"/>
      <c r="C1518" s="47"/>
      <c r="D1518" s="47"/>
      <c r="E1518" s="47"/>
      <c r="F1518" s="47"/>
      <c r="G1518" s="47"/>
      <c r="H1518" s="47"/>
    </row>
    <row r="1519" spans="2:8">
      <c r="B1519" s="47"/>
      <c r="C1519" s="47"/>
      <c r="D1519" s="47"/>
      <c r="E1519" s="47"/>
      <c r="F1519" s="47"/>
      <c r="G1519" s="47"/>
      <c r="H1519" s="47"/>
    </row>
    <row r="1520" spans="2:8">
      <c r="B1520" s="47"/>
      <c r="C1520" s="47"/>
      <c r="D1520" s="47"/>
      <c r="E1520" s="47"/>
      <c r="F1520" s="47"/>
      <c r="G1520" s="47"/>
      <c r="H1520" s="47"/>
    </row>
    <row r="1521" spans="2:8">
      <c r="B1521" s="47"/>
      <c r="C1521" s="47"/>
      <c r="D1521" s="47"/>
      <c r="E1521" s="47"/>
      <c r="F1521" s="47"/>
      <c r="G1521" s="47"/>
      <c r="H1521" s="47"/>
    </row>
    <row r="1522" spans="2:8">
      <c r="B1522" s="47"/>
      <c r="C1522" s="47"/>
      <c r="D1522" s="47"/>
      <c r="E1522" s="47"/>
      <c r="F1522" s="47"/>
      <c r="G1522" s="47"/>
      <c r="H1522" s="47"/>
    </row>
    <row r="1523" spans="2:8">
      <c r="B1523" s="47"/>
      <c r="C1523" s="47"/>
      <c r="D1523" s="47"/>
      <c r="E1523" s="47"/>
      <c r="F1523" s="47"/>
      <c r="G1523" s="47"/>
      <c r="H1523" s="47"/>
    </row>
    <row r="1524" spans="2:8">
      <c r="B1524" s="47"/>
      <c r="C1524" s="47"/>
      <c r="D1524" s="47"/>
      <c r="E1524" s="47"/>
      <c r="F1524" s="47"/>
      <c r="G1524" s="47"/>
      <c r="H1524" s="47"/>
    </row>
    <row r="1525" spans="2:8">
      <c r="B1525" s="47"/>
      <c r="C1525" s="47"/>
      <c r="D1525" s="47"/>
      <c r="E1525" s="47"/>
      <c r="F1525" s="47"/>
      <c r="G1525" s="47"/>
      <c r="H1525" s="47"/>
    </row>
    <row r="1526" spans="2:8">
      <c r="B1526" s="47"/>
      <c r="C1526" s="47"/>
      <c r="D1526" s="47"/>
      <c r="E1526" s="47"/>
      <c r="F1526" s="47"/>
      <c r="G1526" s="47"/>
      <c r="H1526" s="47"/>
    </row>
    <row r="1527" spans="2:8">
      <c r="B1527" s="47"/>
      <c r="C1527" s="47"/>
      <c r="D1527" s="47"/>
      <c r="E1527" s="47"/>
      <c r="F1527" s="47"/>
      <c r="G1527" s="47"/>
      <c r="H1527" s="47"/>
    </row>
    <row r="1528" spans="2:8">
      <c r="B1528" s="47"/>
      <c r="C1528" s="47"/>
      <c r="D1528" s="47"/>
      <c r="E1528" s="47"/>
      <c r="F1528" s="47"/>
      <c r="G1528" s="47"/>
      <c r="H1528" s="47"/>
    </row>
    <row r="1529" spans="2:8">
      <c r="B1529" s="47"/>
      <c r="C1529" s="47"/>
      <c r="D1529" s="47"/>
      <c r="E1529" s="47"/>
      <c r="F1529" s="47"/>
      <c r="G1529" s="47"/>
      <c r="H1529" s="47"/>
    </row>
    <row r="1530" spans="2:8">
      <c r="B1530" s="47"/>
      <c r="C1530" s="47"/>
      <c r="D1530" s="47"/>
      <c r="E1530" s="47"/>
      <c r="F1530" s="47"/>
      <c r="G1530" s="47"/>
      <c r="H1530" s="47"/>
    </row>
    <row r="1531" spans="2:8">
      <c r="B1531" s="47"/>
      <c r="C1531" s="47"/>
      <c r="D1531" s="47"/>
      <c r="E1531" s="47"/>
      <c r="F1531" s="47"/>
      <c r="G1531" s="47"/>
      <c r="H1531" s="47"/>
    </row>
    <row r="1532" spans="2:8">
      <c r="B1532" s="47"/>
      <c r="C1532" s="47"/>
      <c r="D1532" s="47"/>
      <c r="E1532" s="47"/>
      <c r="F1532" s="47"/>
      <c r="G1532" s="47"/>
      <c r="H1532" s="47"/>
    </row>
    <row r="1533" spans="2:8">
      <c r="B1533" s="47"/>
      <c r="C1533" s="47"/>
      <c r="D1533" s="47"/>
      <c r="E1533" s="47"/>
      <c r="F1533" s="47"/>
      <c r="G1533" s="47"/>
      <c r="H1533" s="47"/>
    </row>
    <row r="1534" spans="2:8">
      <c r="B1534" s="47"/>
      <c r="C1534" s="47"/>
      <c r="D1534" s="47"/>
      <c r="E1534" s="47"/>
      <c r="F1534" s="47"/>
      <c r="G1534" s="47"/>
      <c r="H1534" s="47"/>
    </row>
    <row r="1535" spans="2:8">
      <c r="B1535" s="47"/>
      <c r="C1535" s="47"/>
      <c r="D1535" s="47"/>
      <c r="E1535" s="47"/>
      <c r="F1535" s="47"/>
      <c r="G1535" s="47"/>
      <c r="H1535" s="47"/>
    </row>
    <row r="1536" spans="2:8">
      <c r="B1536" s="47"/>
      <c r="C1536" s="47"/>
      <c r="D1536" s="47"/>
      <c r="E1536" s="47"/>
      <c r="F1536" s="47"/>
      <c r="G1536" s="47"/>
      <c r="H1536" s="47"/>
    </row>
    <row r="1537" spans="2:8">
      <c r="B1537" s="47"/>
      <c r="C1537" s="47"/>
      <c r="D1537" s="47"/>
      <c r="E1537" s="47"/>
      <c r="F1537" s="47"/>
      <c r="G1537" s="47"/>
      <c r="H1537" s="47"/>
    </row>
    <row r="1538" spans="2:8">
      <c r="B1538" s="47"/>
      <c r="C1538" s="47"/>
      <c r="D1538" s="47"/>
      <c r="E1538" s="47"/>
      <c r="F1538" s="47"/>
      <c r="G1538" s="47"/>
      <c r="H1538" s="47"/>
    </row>
    <row r="1539" spans="2:8">
      <c r="B1539" s="47"/>
      <c r="C1539" s="47"/>
      <c r="D1539" s="47"/>
      <c r="E1539" s="47"/>
      <c r="F1539" s="47"/>
      <c r="G1539" s="47"/>
      <c r="H1539" s="47"/>
    </row>
    <row r="1540" spans="2:8">
      <c r="B1540" s="47"/>
      <c r="C1540" s="47"/>
      <c r="D1540" s="47"/>
      <c r="E1540" s="47"/>
      <c r="F1540" s="47"/>
      <c r="G1540" s="47"/>
      <c r="H1540" s="47"/>
    </row>
    <row r="1541" spans="2:8">
      <c r="B1541" s="47"/>
      <c r="C1541" s="47"/>
      <c r="D1541" s="47"/>
      <c r="E1541" s="47"/>
      <c r="F1541" s="47"/>
      <c r="G1541" s="47"/>
      <c r="H1541" s="47"/>
    </row>
    <row r="1542" spans="2:8">
      <c r="B1542" s="47"/>
      <c r="C1542" s="47"/>
      <c r="D1542" s="47"/>
      <c r="E1542" s="47"/>
      <c r="F1542" s="47"/>
      <c r="G1542" s="47"/>
      <c r="H1542" s="47"/>
    </row>
    <row r="1543" spans="2:8">
      <c r="B1543" s="47"/>
      <c r="C1543" s="47"/>
      <c r="D1543" s="47"/>
      <c r="E1543" s="47"/>
      <c r="F1543" s="47"/>
      <c r="G1543" s="47"/>
      <c r="H1543" s="47"/>
    </row>
    <row r="1544" spans="2:8">
      <c r="B1544" s="47"/>
      <c r="C1544" s="47"/>
      <c r="D1544" s="47"/>
      <c r="E1544" s="47"/>
      <c r="F1544" s="47"/>
      <c r="G1544" s="47"/>
      <c r="H1544" s="47"/>
    </row>
    <row r="1545" spans="2:8">
      <c r="B1545" s="47"/>
      <c r="C1545" s="47"/>
      <c r="D1545" s="47"/>
      <c r="E1545" s="47"/>
      <c r="F1545" s="47"/>
      <c r="G1545" s="47"/>
      <c r="H1545" s="47"/>
    </row>
    <row r="1546" spans="2:8">
      <c r="B1546" s="47"/>
      <c r="C1546" s="47"/>
      <c r="D1546" s="47"/>
      <c r="E1546" s="47"/>
      <c r="F1546" s="47"/>
      <c r="G1546" s="47"/>
      <c r="H1546" s="47"/>
    </row>
    <row r="1547" spans="2:8">
      <c r="B1547" s="47"/>
      <c r="C1547" s="47"/>
      <c r="D1547" s="47"/>
      <c r="E1547" s="47"/>
      <c r="F1547" s="47"/>
      <c r="G1547" s="47"/>
      <c r="H1547" s="47"/>
    </row>
    <row r="1548" spans="2:8">
      <c r="B1548" s="47"/>
      <c r="C1548" s="47"/>
      <c r="D1548" s="47"/>
      <c r="E1548" s="47"/>
      <c r="F1548" s="47"/>
      <c r="G1548" s="47"/>
      <c r="H1548" s="47"/>
    </row>
    <row r="1549" spans="2:8">
      <c r="B1549" s="47"/>
      <c r="C1549" s="47"/>
      <c r="D1549" s="47"/>
      <c r="E1549" s="47"/>
      <c r="F1549" s="47"/>
      <c r="G1549" s="47"/>
      <c r="H1549" s="47"/>
    </row>
    <row r="1550" spans="2:8">
      <c r="B1550" s="47"/>
      <c r="C1550" s="47"/>
      <c r="D1550" s="47"/>
      <c r="E1550" s="47"/>
      <c r="F1550" s="47"/>
      <c r="G1550" s="47"/>
      <c r="H1550" s="47"/>
    </row>
    <row r="1551" spans="2:8">
      <c r="B1551" s="47"/>
      <c r="C1551" s="47"/>
      <c r="D1551" s="47"/>
      <c r="E1551" s="47"/>
      <c r="F1551" s="47"/>
      <c r="G1551" s="47"/>
      <c r="H1551" s="47"/>
    </row>
    <row r="1552" spans="2:8">
      <c r="B1552" s="47"/>
      <c r="C1552" s="47"/>
      <c r="D1552" s="47"/>
      <c r="E1552" s="47"/>
      <c r="F1552" s="47"/>
      <c r="G1552" s="47"/>
      <c r="H1552" s="47"/>
    </row>
    <row r="1553" spans="2:8">
      <c r="B1553" s="47"/>
      <c r="C1553" s="47"/>
      <c r="D1553" s="47"/>
      <c r="E1553" s="47"/>
      <c r="F1553" s="47"/>
      <c r="G1553" s="47"/>
      <c r="H1553" s="47"/>
    </row>
    <row r="1554" spans="2:8">
      <c r="B1554" s="47"/>
      <c r="C1554" s="47"/>
      <c r="D1554" s="47"/>
      <c r="E1554" s="47"/>
      <c r="F1554" s="47"/>
      <c r="G1554" s="47"/>
      <c r="H1554" s="47"/>
    </row>
    <row r="1555" spans="2:8">
      <c r="B1555" s="47"/>
      <c r="C1555" s="47"/>
      <c r="D1555" s="47"/>
      <c r="E1555" s="47"/>
      <c r="F1555" s="47"/>
      <c r="G1555" s="47"/>
      <c r="H1555" s="47"/>
    </row>
    <row r="1556" spans="2:8">
      <c r="B1556" s="47"/>
      <c r="C1556" s="47"/>
      <c r="D1556" s="47"/>
      <c r="E1556" s="47"/>
      <c r="F1556" s="47"/>
      <c r="G1556" s="47"/>
      <c r="H1556" s="47"/>
    </row>
    <row r="1557" spans="2:8">
      <c r="B1557" s="47"/>
      <c r="C1557" s="47"/>
      <c r="D1557" s="47"/>
      <c r="E1557" s="47"/>
      <c r="F1557" s="47"/>
      <c r="G1557" s="47"/>
      <c r="H1557" s="47"/>
    </row>
    <row r="1558" spans="2:8">
      <c r="B1558" s="47"/>
      <c r="C1558" s="47"/>
      <c r="D1558" s="47"/>
      <c r="E1558" s="47"/>
      <c r="F1558" s="47"/>
      <c r="G1558" s="47"/>
      <c r="H1558" s="47"/>
    </row>
    <row r="1559" spans="2:8">
      <c r="B1559" s="47"/>
      <c r="C1559" s="47"/>
      <c r="D1559" s="47"/>
      <c r="E1559" s="47"/>
      <c r="F1559" s="47"/>
      <c r="G1559" s="47"/>
      <c r="H1559" s="47"/>
    </row>
    <row r="1560" spans="2:8">
      <c r="B1560" s="47"/>
      <c r="C1560" s="47"/>
      <c r="D1560" s="47"/>
      <c r="E1560" s="47"/>
      <c r="F1560" s="47"/>
      <c r="G1560" s="47"/>
      <c r="H1560" s="47"/>
    </row>
    <row r="1561" spans="2:8">
      <c r="B1561" s="47"/>
      <c r="C1561" s="47"/>
      <c r="D1561" s="47"/>
      <c r="E1561" s="47"/>
      <c r="F1561" s="47"/>
      <c r="G1561" s="47"/>
      <c r="H1561" s="47"/>
    </row>
    <row r="1562" spans="2:8">
      <c r="B1562" s="47"/>
      <c r="C1562" s="47"/>
      <c r="D1562" s="47"/>
      <c r="E1562" s="47"/>
      <c r="F1562" s="47"/>
      <c r="G1562" s="47"/>
      <c r="H1562" s="47"/>
    </row>
    <row r="1563" spans="2:8">
      <c r="B1563" s="47"/>
      <c r="C1563" s="47"/>
      <c r="D1563" s="47"/>
      <c r="E1563" s="47"/>
      <c r="F1563" s="47"/>
      <c r="G1563" s="47"/>
      <c r="H1563" s="47"/>
    </row>
    <row r="1564" spans="2:8">
      <c r="B1564" s="47"/>
      <c r="C1564" s="47"/>
      <c r="D1564" s="47"/>
      <c r="E1564" s="47"/>
      <c r="F1564" s="47"/>
      <c r="G1564" s="47"/>
      <c r="H1564" s="47"/>
    </row>
    <row r="1565" spans="2:8">
      <c r="B1565" s="47"/>
      <c r="C1565" s="47"/>
      <c r="D1565" s="47"/>
      <c r="E1565" s="47"/>
      <c r="F1565" s="47"/>
      <c r="G1565" s="47"/>
      <c r="H1565" s="47"/>
    </row>
    <row r="1566" spans="2:8">
      <c r="B1566" s="47"/>
      <c r="C1566" s="47"/>
      <c r="D1566" s="47"/>
      <c r="E1566" s="47"/>
      <c r="F1566" s="47"/>
      <c r="G1566" s="47"/>
      <c r="H1566" s="47"/>
    </row>
    <row r="1567" spans="2:8">
      <c r="B1567" s="47"/>
      <c r="C1567" s="47"/>
      <c r="D1567" s="47"/>
      <c r="E1567" s="47"/>
      <c r="F1567" s="47"/>
      <c r="G1567" s="47"/>
      <c r="H1567" s="47"/>
    </row>
    <row r="1568" spans="2:8">
      <c r="B1568" s="47"/>
      <c r="C1568" s="47"/>
      <c r="D1568" s="47"/>
      <c r="E1568" s="47"/>
      <c r="F1568" s="47"/>
      <c r="G1568" s="47"/>
      <c r="H1568" s="47"/>
    </row>
    <row r="1569" spans="2:8">
      <c r="B1569" s="47"/>
      <c r="C1569" s="47"/>
      <c r="D1569" s="47"/>
      <c r="E1569" s="47"/>
      <c r="F1569" s="47"/>
      <c r="G1569" s="47"/>
      <c r="H1569" s="47"/>
    </row>
    <row r="1570" spans="2:8">
      <c r="B1570" s="47"/>
      <c r="C1570" s="47"/>
      <c r="D1570" s="47"/>
      <c r="E1570" s="47"/>
      <c r="F1570" s="47"/>
      <c r="G1570" s="47"/>
      <c r="H1570" s="47"/>
    </row>
    <row r="1571" spans="2:8">
      <c r="B1571" s="47"/>
      <c r="C1571" s="47"/>
      <c r="D1571" s="47"/>
      <c r="E1571" s="47"/>
      <c r="F1571" s="47"/>
      <c r="G1571" s="47"/>
      <c r="H1571" s="47"/>
    </row>
    <row r="1572" spans="2:8">
      <c r="B1572" s="47"/>
      <c r="C1572" s="47"/>
      <c r="D1572" s="47"/>
      <c r="E1572" s="47"/>
      <c r="F1572" s="47"/>
      <c r="G1572" s="47"/>
      <c r="H1572" s="47"/>
    </row>
    <row r="1573" spans="2:8">
      <c r="B1573" s="47"/>
      <c r="C1573" s="47"/>
      <c r="D1573" s="47"/>
      <c r="E1573" s="47"/>
      <c r="F1573" s="47"/>
      <c r="G1573" s="47"/>
      <c r="H1573" s="47"/>
    </row>
    <row r="1574" spans="2:8">
      <c r="B1574" s="47"/>
      <c r="C1574" s="47"/>
      <c r="D1574" s="47"/>
      <c r="E1574" s="47"/>
      <c r="F1574" s="47"/>
      <c r="G1574" s="47"/>
      <c r="H1574" s="47"/>
    </row>
    <row r="1575" spans="2:8">
      <c r="B1575" s="47"/>
      <c r="C1575" s="47"/>
      <c r="D1575" s="47"/>
      <c r="E1575" s="47"/>
      <c r="F1575" s="47"/>
      <c r="G1575" s="47"/>
      <c r="H1575" s="47"/>
    </row>
    <row r="1576" spans="2:8">
      <c r="B1576" s="47"/>
      <c r="C1576" s="47"/>
      <c r="D1576" s="47"/>
      <c r="E1576" s="47"/>
      <c r="F1576" s="47"/>
      <c r="G1576" s="47"/>
      <c r="H1576" s="47"/>
    </row>
    <row r="1577" spans="2:8">
      <c r="B1577" s="47"/>
      <c r="C1577" s="47"/>
      <c r="D1577" s="47"/>
      <c r="E1577" s="47"/>
      <c r="F1577" s="47"/>
      <c r="G1577" s="47"/>
      <c r="H1577" s="47"/>
    </row>
    <row r="1578" spans="2:8">
      <c r="B1578" s="47"/>
      <c r="C1578" s="47"/>
      <c r="D1578" s="47"/>
      <c r="E1578" s="47"/>
      <c r="F1578" s="47"/>
      <c r="G1578" s="47"/>
      <c r="H1578" s="47"/>
    </row>
    <row r="1579" spans="2:8">
      <c r="B1579" s="47"/>
      <c r="C1579" s="47"/>
      <c r="D1579" s="47"/>
      <c r="E1579" s="47"/>
      <c r="F1579" s="47"/>
      <c r="G1579" s="47"/>
      <c r="H1579" s="47"/>
    </row>
    <row r="1580" spans="2:8">
      <c r="B1580" s="47"/>
      <c r="C1580" s="47"/>
      <c r="D1580" s="47"/>
      <c r="E1580" s="47"/>
      <c r="F1580" s="47"/>
      <c r="G1580" s="47"/>
      <c r="H1580" s="47"/>
    </row>
    <row r="1581" spans="2:8">
      <c r="B1581" s="47"/>
      <c r="C1581" s="47"/>
      <c r="D1581" s="47"/>
      <c r="E1581" s="47"/>
      <c r="F1581" s="47"/>
      <c r="G1581" s="47"/>
      <c r="H1581" s="47"/>
    </row>
    <row r="1582" spans="2:8">
      <c r="B1582" s="47"/>
      <c r="C1582" s="47"/>
      <c r="D1582" s="47"/>
      <c r="E1582" s="47"/>
      <c r="F1582" s="47"/>
      <c r="G1582" s="47"/>
      <c r="H1582" s="47"/>
    </row>
    <row r="1583" spans="2:8">
      <c r="B1583" s="47"/>
      <c r="C1583" s="47"/>
      <c r="D1583" s="47"/>
      <c r="E1583" s="47"/>
      <c r="F1583" s="47"/>
      <c r="G1583" s="47"/>
      <c r="H1583" s="47"/>
    </row>
    <row r="1584" spans="2:8">
      <c r="B1584" s="47"/>
      <c r="C1584" s="47"/>
      <c r="D1584" s="47"/>
      <c r="E1584" s="47"/>
      <c r="F1584" s="47"/>
      <c r="G1584" s="47"/>
      <c r="H1584" s="47"/>
    </row>
    <row r="1585" spans="2:8">
      <c r="B1585" s="47"/>
      <c r="C1585" s="47"/>
      <c r="D1585" s="47"/>
      <c r="E1585" s="47"/>
      <c r="F1585" s="47"/>
      <c r="G1585" s="47"/>
      <c r="H1585" s="47"/>
    </row>
    <row r="1586" spans="2:8">
      <c r="B1586" s="47"/>
      <c r="C1586" s="47"/>
      <c r="D1586" s="47"/>
      <c r="E1586" s="47"/>
      <c r="F1586" s="47"/>
      <c r="G1586" s="47"/>
      <c r="H1586" s="47"/>
    </row>
    <row r="1587" spans="2:8">
      <c r="B1587" s="47"/>
      <c r="C1587" s="47"/>
      <c r="D1587" s="47"/>
      <c r="E1587" s="47"/>
      <c r="F1587" s="47"/>
      <c r="G1587" s="47"/>
      <c r="H1587" s="47"/>
    </row>
    <row r="1588" spans="2:8">
      <c r="B1588" s="47"/>
      <c r="C1588" s="47"/>
      <c r="D1588" s="47"/>
      <c r="E1588" s="47"/>
      <c r="F1588" s="47"/>
      <c r="G1588" s="47"/>
      <c r="H1588" s="47"/>
    </row>
    <row r="1589" spans="2:8">
      <c r="B1589" s="47"/>
      <c r="C1589" s="47"/>
      <c r="D1589" s="47"/>
      <c r="E1589" s="47"/>
      <c r="F1589" s="47"/>
      <c r="G1589" s="47"/>
      <c r="H1589" s="47"/>
    </row>
    <row r="1590" spans="2:8">
      <c r="B1590" s="47"/>
      <c r="C1590" s="47"/>
      <c r="D1590" s="47"/>
      <c r="E1590" s="47"/>
      <c r="F1590" s="47"/>
      <c r="G1590" s="47"/>
      <c r="H1590" s="47"/>
    </row>
    <row r="1591" spans="2:8">
      <c r="B1591" s="47"/>
      <c r="C1591" s="47"/>
      <c r="D1591" s="47"/>
      <c r="E1591" s="47"/>
      <c r="F1591" s="47"/>
      <c r="G1591" s="47"/>
      <c r="H1591" s="47"/>
    </row>
    <row r="1592" spans="2:8">
      <c r="B1592" s="47"/>
      <c r="C1592" s="47"/>
      <c r="D1592" s="47"/>
      <c r="E1592" s="47"/>
      <c r="F1592" s="47"/>
      <c r="G1592" s="47"/>
      <c r="H1592" s="47"/>
    </row>
    <row r="1593" spans="2:8">
      <c r="B1593" s="47"/>
      <c r="C1593" s="47"/>
      <c r="D1593" s="47"/>
      <c r="E1593" s="47"/>
      <c r="F1593" s="47"/>
      <c r="G1593" s="47"/>
      <c r="H1593" s="47"/>
    </row>
    <row r="1594" spans="2:8">
      <c r="B1594" s="47"/>
      <c r="C1594" s="47"/>
      <c r="D1594" s="47"/>
      <c r="E1594" s="47"/>
      <c r="F1594" s="47"/>
      <c r="G1594" s="47"/>
      <c r="H1594" s="47"/>
    </row>
    <row r="1595" spans="2:8">
      <c r="B1595" s="47"/>
      <c r="C1595" s="47"/>
      <c r="D1595" s="47"/>
      <c r="E1595" s="47"/>
      <c r="F1595" s="47"/>
      <c r="G1595" s="47"/>
      <c r="H1595" s="47"/>
    </row>
    <row r="1596" spans="2:8">
      <c r="B1596" s="47"/>
      <c r="C1596" s="47"/>
      <c r="D1596" s="47"/>
      <c r="E1596" s="47"/>
      <c r="F1596" s="47"/>
      <c r="G1596" s="47"/>
      <c r="H1596" s="47"/>
    </row>
    <row r="1597" spans="2:8">
      <c r="B1597" s="47"/>
      <c r="C1597" s="47"/>
      <c r="D1597" s="47"/>
      <c r="E1597" s="47"/>
      <c r="F1597" s="47"/>
      <c r="G1597" s="47"/>
      <c r="H1597" s="47"/>
    </row>
    <row r="1598" spans="2:8">
      <c r="B1598" s="47"/>
      <c r="C1598" s="47"/>
      <c r="D1598" s="47"/>
      <c r="E1598" s="47"/>
      <c r="F1598" s="47"/>
      <c r="G1598" s="47"/>
      <c r="H1598" s="47"/>
    </row>
    <row r="1599" spans="2:8">
      <c r="B1599" s="47"/>
      <c r="C1599" s="47"/>
      <c r="D1599" s="47"/>
      <c r="E1599" s="47"/>
      <c r="F1599" s="47"/>
      <c r="G1599" s="47"/>
      <c r="H1599" s="47"/>
    </row>
    <row r="1600" spans="2:8">
      <c r="B1600" s="47"/>
      <c r="C1600" s="47"/>
      <c r="D1600" s="47"/>
      <c r="E1600" s="47"/>
      <c r="F1600" s="47"/>
      <c r="G1600" s="47"/>
      <c r="H1600" s="47"/>
    </row>
    <row r="1601" spans="2:8">
      <c r="B1601" s="47"/>
      <c r="C1601" s="47"/>
      <c r="D1601" s="47"/>
      <c r="E1601" s="47"/>
      <c r="F1601" s="47"/>
      <c r="G1601" s="47"/>
      <c r="H1601" s="47"/>
    </row>
    <row r="1602" spans="2:8">
      <c r="B1602" s="47"/>
      <c r="C1602" s="47"/>
      <c r="D1602" s="47"/>
      <c r="E1602" s="47"/>
      <c r="F1602" s="47"/>
      <c r="G1602" s="47"/>
      <c r="H1602" s="47"/>
    </row>
    <row r="1603" spans="2:8">
      <c r="B1603" s="47"/>
      <c r="C1603" s="47"/>
      <c r="D1603" s="47"/>
      <c r="E1603" s="47"/>
      <c r="F1603" s="47"/>
      <c r="G1603" s="47"/>
      <c r="H1603" s="47"/>
    </row>
    <row r="1604" spans="2:8">
      <c r="B1604" s="47"/>
      <c r="C1604" s="47"/>
      <c r="D1604" s="47"/>
      <c r="E1604" s="47"/>
      <c r="F1604" s="47"/>
      <c r="G1604" s="47"/>
      <c r="H1604" s="47"/>
    </row>
    <row r="1605" spans="2:8">
      <c r="B1605" s="47"/>
      <c r="C1605" s="47"/>
      <c r="D1605" s="47"/>
      <c r="E1605" s="47"/>
      <c r="F1605" s="47"/>
      <c r="G1605" s="47"/>
      <c r="H1605" s="47"/>
    </row>
    <row r="1606" spans="2:8">
      <c r="B1606" s="47"/>
      <c r="C1606" s="47"/>
      <c r="D1606" s="47"/>
      <c r="E1606" s="47"/>
      <c r="F1606" s="47"/>
      <c r="G1606" s="47"/>
      <c r="H1606" s="47"/>
    </row>
    <row r="1607" spans="2:8">
      <c r="B1607" s="47"/>
      <c r="C1607" s="47"/>
      <c r="D1607" s="47"/>
      <c r="E1607" s="47"/>
      <c r="F1607" s="47"/>
      <c r="G1607" s="47"/>
      <c r="H1607" s="47"/>
    </row>
    <row r="1608" spans="2:8">
      <c r="B1608" s="47"/>
      <c r="C1608" s="47"/>
      <c r="D1608" s="47"/>
      <c r="E1608" s="47"/>
      <c r="F1608" s="47"/>
      <c r="G1608" s="47"/>
      <c r="H1608" s="47"/>
    </row>
    <row r="1609" spans="2:8">
      <c r="B1609" s="47"/>
      <c r="C1609" s="47"/>
      <c r="D1609" s="47"/>
      <c r="E1609" s="47"/>
      <c r="F1609" s="47"/>
      <c r="G1609" s="47"/>
      <c r="H1609" s="47"/>
    </row>
    <row r="1610" spans="2:8">
      <c r="B1610" s="47"/>
      <c r="C1610" s="47"/>
      <c r="D1610" s="47"/>
      <c r="E1610" s="47"/>
      <c r="F1610" s="47"/>
      <c r="G1610" s="47"/>
      <c r="H1610" s="47"/>
    </row>
    <row r="1611" spans="2:8">
      <c r="B1611" s="47"/>
      <c r="C1611" s="47"/>
      <c r="D1611" s="47"/>
      <c r="E1611" s="47"/>
      <c r="F1611" s="47"/>
      <c r="G1611" s="47"/>
      <c r="H1611" s="47"/>
    </row>
    <row r="1612" spans="2:8">
      <c r="B1612" s="47"/>
      <c r="C1612" s="47"/>
      <c r="D1612" s="47"/>
      <c r="E1612" s="47"/>
      <c r="F1612" s="47"/>
      <c r="G1612" s="47"/>
      <c r="H1612" s="47"/>
    </row>
    <row r="1613" spans="2:8">
      <c r="B1613" s="47"/>
      <c r="C1613" s="47"/>
      <c r="D1613" s="47"/>
      <c r="E1613" s="47"/>
      <c r="F1613" s="47"/>
      <c r="G1613" s="47"/>
      <c r="H1613" s="47"/>
    </row>
    <row r="1614" spans="2:8">
      <c r="B1614" s="47"/>
      <c r="C1614" s="47"/>
      <c r="D1614" s="47"/>
      <c r="E1614" s="47"/>
      <c r="F1614" s="47"/>
      <c r="G1614" s="47"/>
      <c r="H1614" s="47"/>
    </row>
    <row r="1615" spans="2:8">
      <c r="B1615" s="47"/>
      <c r="C1615" s="47"/>
      <c r="D1615" s="47"/>
      <c r="E1615" s="47"/>
      <c r="F1615" s="47"/>
      <c r="G1615" s="47"/>
      <c r="H1615" s="47"/>
    </row>
    <row r="1616" spans="2:8">
      <c r="B1616" s="47"/>
      <c r="C1616" s="47"/>
      <c r="D1616" s="47"/>
      <c r="E1616" s="47"/>
      <c r="F1616" s="47"/>
      <c r="G1616" s="47"/>
      <c r="H1616" s="47"/>
    </row>
    <row r="1617" spans="2:8">
      <c r="B1617" s="47"/>
      <c r="C1617" s="47"/>
      <c r="D1617" s="47"/>
      <c r="E1617" s="47"/>
      <c r="F1617" s="47"/>
      <c r="G1617" s="47"/>
      <c r="H1617" s="47"/>
    </row>
    <row r="1618" spans="2:8">
      <c r="B1618" s="47"/>
      <c r="C1618" s="47"/>
      <c r="D1618" s="47"/>
      <c r="E1618" s="47"/>
      <c r="F1618" s="47"/>
      <c r="G1618" s="47"/>
      <c r="H1618" s="47"/>
    </row>
    <row r="1619" spans="2:8">
      <c r="B1619" s="47"/>
      <c r="C1619" s="47"/>
      <c r="D1619" s="47"/>
      <c r="E1619" s="47"/>
      <c r="F1619" s="47"/>
      <c r="G1619" s="47"/>
      <c r="H1619" s="47"/>
    </row>
    <row r="1620" spans="2:8">
      <c r="B1620" s="47"/>
      <c r="C1620" s="47"/>
      <c r="D1620" s="47"/>
      <c r="E1620" s="47"/>
      <c r="F1620" s="47"/>
      <c r="G1620" s="47"/>
      <c r="H1620" s="47"/>
    </row>
    <row r="1621" spans="2:8">
      <c r="B1621" s="47"/>
      <c r="C1621" s="47"/>
      <c r="D1621" s="47"/>
      <c r="E1621" s="47"/>
      <c r="F1621" s="47"/>
      <c r="G1621" s="47"/>
      <c r="H1621" s="47"/>
    </row>
    <row r="1622" spans="2:8">
      <c r="B1622" s="47"/>
      <c r="C1622" s="47"/>
      <c r="D1622" s="47"/>
      <c r="E1622" s="47"/>
      <c r="F1622" s="47"/>
      <c r="G1622" s="47"/>
      <c r="H1622" s="47"/>
    </row>
    <row r="1623" spans="2:8">
      <c r="B1623" s="47"/>
      <c r="C1623" s="47"/>
      <c r="D1623" s="47"/>
      <c r="E1623" s="47"/>
      <c r="F1623" s="47"/>
      <c r="G1623" s="47"/>
      <c r="H1623" s="47"/>
    </row>
    <row r="1624" spans="2:8">
      <c r="B1624" s="47"/>
      <c r="C1624" s="47"/>
      <c r="D1624" s="47"/>
      <c r="E1624" s="47"/>
      <c r="F1624" s="47"/>
      <c r="G1624" s="47"/>
      <c r="H1624" s="47"/>
    </row>
    <row r="1625" spans="2:8">
      <c r="B1625" s="47"/>
      <c r="C1625" s="47"/>
      <c r="D1625" s="47"/>
      <c r="E1625" s="47"/>
      <c r="F1625" s="47"/>
      <c r="G1625" s="47"/>
      <c r="H1625" s="47"/>
    </row>
    <row r="1626" spans="2:8">
      <c r="B1626" s="47"/>
      <c r="C1626" s="47"/>
      <c r="D1626" s="47"/>
      <c r="E1626" s="47"/>
      <c r="F1626" s="47"/>
      <c r="G1626" s="47"/>
      <c r="H1626" s="47"/>
    </row>
    <row r="1627" spans="2:8">
      <c r="B1627" s="47"/>
      <c r="C1627" s="47"/>
      <c r="D1627" s="47"/>
      <c r="E1627" s="47"/>
      <c r="F1627" s="47"/>
      <c r="G1627" s="47"/>
      <c r="H1627" s="47"/>
    </row>
    <row r="1628" spans="2:8">
      <c r="B1628" s="47"/>
      <c r="C1628" s="47"/>
      <c r="D1628" s="47"/>
      <c r="E1628" s="47"/>
      <c r="F1628" s="47"/>
      <c r="G1628" s="47"/>
      <c r="H1628" s="47"/>
    </row>
    <row r="1629" spans="2:8">
      <c r="B1629" s="47"/>
      <c r="C1629" s="47"/>
      <c r="D1629" s="47"/>
      <c r="E1629" s="47"/>
      <c r="F1629" s="47"/>
      <c r="G1629" s="47"/>
      <c r="H1629" s="47"/>
    </row>
    <row r="1630" spans="2:8">
      <c r="B1630" s="47"/>
      <c r="C1630" s="47"/>
      <c r="D1630" s="47"/>
      <c r="E1630" s="47"/>
      <c r="F1630" s="47"/>
      <c r="G1630" s="47"/>
      <c r="H1630" s="47"/>
    </row>
    <row r="1631" spans="2:8">
      <c r="B1631" s="47"/>
      <c r="C1631" s="47"/>
      <c r="D1631" s="47"/>
      <c r="E1631" s="47"/>
      <c r="F1631" s="47"/>
      <c r="G1631" s="47"/>
      <c r="H1631" s="47"/>
    </row>
    <row r="1632" spans="2:8">
      <c r="B1632" s="47"/>
      <c r="C1632" s="47"/>
      <c r="D1632" s="47"/>
      <c r="E1632" s="47"/>
      <c r="F1632" s="47"/>
      <c r="G1632" s="47"/>
      <c r="H1632" s="47"/>
    </row>
    <row r="1633" spans="2:8">
      <c r="B1633" s="47"/>
      <c r="C1633" s="47"/>
      <c r="D1633" s="47"/>
      <c r="E1633" s="47"/>
      <c r="F1633" s="47"/>
      <c r="G1633" s="47"/>
      <c r="H1633" s="47"/>
    </row>
    <row r="1634" spans="2:8">
      <c r="B1634" s="47"/>
      <c r="C1634" s="47"/>
      <c r="D1634" s="47"/>
      <c r="E1634" s="47"/>
      <c r="F1634" s="47"/>
      <c r="G1634" s="47"/>
      <c r="H1634" s="47"/>
    </row>
    <row r="1635" spans="2:8">
      <c r="B1635" s="47"/>
      <c r="C1635" s="47"/>
      <c r="D1635" s="47"/>
      <c r="E1635" s="47"/>
      <c r="F1635" s="47"/>
      <c r="G1635" s="47"/>
      <c r="H1635" s="47"/>
    </row>
    <row r="1636" spans="2:8">
      <c r="B1636" s="47"/>
      <c r="C1636" s="47"/>
      <c r="D1636" s="47"/>
      <c r="E1636" s="47"/>
      <c r="F1636" s="47"/>
      <c r="G1636" s="47"/>
      <c r="H1636" s="47"/>
    </row>
    <row r="1637" spans="2:8">
      <c r="B1637" s="47"/>
      <c r="C1637" s="47"/>
      <c r="D1637" s="47"/>
      <c r="E1637" s="47"/>
      <c r="F1637" s="47"/>
      <c r="G1637" s="47"/>
      <c r="H1637" s="47"/>
    </row>
    <row r="1638" spans="2:8">
      <c r="B1638" s="47"/>
      <c r="C1638" s="47"/>
      <c r="D1638" s="47"/>
      <c r="E1638" s="47"/>
      <c r="F1638" s="47"/>
      <c r="G1638" s="47"/>
      <c r="H1638" s="47"/>
    </row>
    <row r="1639" spans="2:8">
      <c r="B1639" s="47"/>
      <c r="C1639" s="47"/>
      <c r="D1639" s="47"/>
      <c r="E1639" s="47"/>
      <c r="F1639" s="47"/>
      <c r="G1639" s="47"/>
      <c r="H1639" s="47"/>
    </row>
    <row r="1640" spans="2:8">
      <c r="B1640" s="47"/>
      <c r="C1640" s="47"/>
      <c r="D1640" s="47"/>
      <c r="E1640" s="47"/>
      <c r="F1640" s="47"/>
      <c r="G1640" s="47"/>
      <c r="H1640" s="47"/>
    </row>
    <row r="1641" spans="2:8">
      <c r="B1641" s="47"/>
      <c r="C1641" s="47"/>
      <c r="D1641" s="47"/>
      <c r="E1641" s="47"/>
      <c r="F1641" s="47"/>
      <c r="G1641" s="47"/>
      <c r="H1641" s="47"/>
    </row>
    <row r="1642" spans="2:8">
      <c r="B1642" s="47"/>
      <c r="C1642" s="47"/>
      <c r="D1642" s="47"/>
      <c r="E1642" s="47"/>
      <c r="F1642" s="47"/>
      <c r="G1642" s="47"/>
      <c r="H1642" s="47"/>
    </row>
    <row r="1643" spans="2:8">
      <c r="B1643" s="47"/>
      <c r="C1643" s="47"/>
      <c r="D1643" s="47"/>
      <c r="E1643" s="47"/>
      <c r="F1643" s="47"/>
      <c r="G1643" s="47"/>
      <c r="H1643" s="47"/>
    </row>
    <row r="1644" spans="2:8">
      <c r="B1644" s="47"/>
      <c r="C1644" s="47"/>
      <c r="D1644" s="47"/>
      <c r="E1644" s="47"/>
      <c r="F1644" s="47"/>
      <c r="G1644" s="47"/>
      <c r="H1644" s="47"/>
    </row>
    <row r="1645" spans="2:8">
      <c r="B1645" s="47"/>
      <c r="C1645" s="47"/>
      <c r="D1645" s="47"/>
      <c r="E1645" s="47"/>
      <c r="F1645" s="47"/>
      <c r="G1645" s="47"/>
      <c r="H1645" s="47"/>
    </row>
    <row r="1646" spans="2:8">
      <c r="B1646" s="47"/>
      <c r="C1646" s="47"/>
      <c r="D1646" s="47"/>
      <c r="E1646" s="47"/>
      <c r="F1646" s="47"/>
      <c r="G1646" s="47"/>
      <c r="H1646" s="47"/>
    </row>
    <row r="1647" spans="2:8">
      <c r="B1647" s="47"/>
      <c r="C1647" s="47"/>
      <c r="D1647" s="47"/>
      <c r="E1647" s="47"/>
      <c r="F1647" s="47"/>
      <c r="G1647" s="47"/>
      <c r="H1647" s="47"/>
    </row>
    <row r="1648" spans="2:8">
      <c r="B1648" s="47"/>
      <c r="C1648" s="47"/>
      <c r="D1648" s="47"/>
      <c r="E1648" s="47"/>
      <c r="F1648" s="47"/>
      <c r="G1648" s="47"/>
      <c r="H1648" s="47"/>
    </row>
    <row r="1649" spans="2:8">
      <c r="B1649" s="47"/>
      <c r="C1649" s="47"/>
      <c r="D1649" s="47"/>
      <c r="E1649" s="47"/>
      <c r="F1649" s="47"/>
      <c r="G1649" s="47"/>
      <c r="H1649" s="47"/>
    </row>
    <row r="1650" spans="2:8">
      <c r="B1650" s="47"/>
      <c r="C1650" s="47"/>
      <c r="D1650" s="47"/>
      <c r="E1650" s="47"/>
      <c r="F1650" s="47"/>
      <c r="G1650" s="47"/>
      <c r="H1650" s="47"/>
    </row>
    <row r="1651" spans="2:8">
      <c r="B1651" s="47"/>
      <c r="C1651" s="47"/>
      <c r="D1651" s="47"/>
      <c r="E1651" s="47"/>
      <c r="F1651" s="47"/>
      <c r="G1651" s="47"/>
      <c r="H1651" s="47"/>
    </row>
    <row r="1652" spans="2:8">
      <c r="B1652" s="47"/>
      <c r="C1652" s="47"/>
      <c r="D1652" s="47"/>
      <c r="E1652" s="47"/>
      <c r="F1652" s="47"/>
      <c r="G1652" s="47"/>
      <c r="H1652" s="47"/>
    </row>
    <row r="1653" spans="2:8">
      <c r="B1653" s="47"/>
      <c r="C1653" s="47"/>
      <c r="D1653" s="47"/>
      <c r="E1653" s="47"/>
      <c r="F1653" s="47"/>
      <c r="G1653" s="47"/>
      <c r="H1653" s="47"/>
    </row>
    <row r="1654" spans="2:8">
      <c r="B1654" s="47"/>
      <c r="C1654" s="47"/>
      <c r="D1654" s="47"/>
      <c r="E1654" s="47"/>
      <c r="F1654" s="47"/>
      <c r="G1654" s="47"/>
      <c r="H1654" s="47"/>
    </row>
    <row r="1655" spans="2:8">
      <c r="B1655" s="47"/>
      <c r="C1655" s="47"/>
      <c r="D1655" s="47"/>
      <c r="E1655" s="47"/>
      <c r="F1655" s="47"/>
      <c r="G1655" s="47"/>
      <c r="H1655" s="47"/>
    </row>
    <row r="1656" spans="2:8">
      <c r="B1656" s="47"/>
      <c r="C1656" s="47"/>
      <c r="D1656" s="47"/>
      <c r="E1656" s="47"/>
      <c r="F1656" s="47"/>
      <c r="G1656" s="47"/>
      <c r="H1656" s="47"/>
    </row>
    <row r="1657" spans="2:8">
      <c r="B1657" s="47"/>
      <c r="C1657" s="47"/>
      <c r="D1657" s="47"/>
      <c r="E1657" s="47"/>
      <c r="F1657" s="47"/>
      <c r="G1657" s="47"/>
      <c r="H1657" s="47"/>
    </row>
    <row r="1658" spans="2:8">
      <c r="B1658" s="47"/>
      <c r="C1658" s="47"/>
      <c r="D1658" s="47"/>
      <c r="E1658" s="47"/>
      <c r="F1658" s="47"/>
      <c r="G1658" s="47"/>
      <c r="H1658" s="47"/>
    </row>
    <row r="1659" spans="2:8">
      <c r="B1659" s="47"/>
      <c r="C1659" s="47"/>
      <c r="D1659" s="47"/>
      <c r="E1659" s="47"/>
      <c r="F1659" s="47"/>
      <c r="G1659" s="47"/>
      <c r="H1659" s="47"/>
    </row>
    <row r="1660" spans="2:8">
      <c r="B1660" s="47"/>
      <c r="C1660" s="47"/>
      <c r="D1660" s="47"/>
      <c r="E1660" s="47"/>
      <c r="F1660" s="47"/>
      <c r="G1660" s="47"/>
      <c r="H1660" s="47"/>
    </row>
    <row r="1661" spans="2:8">
      <c r="B1661" s="47"/>
      <c r="C1661" s="47"/>
      <c r="D1661" s="47"/>
      <c r="E1661" s="47"/>
      <c r="F1661" s="47"/>
      <c r="G1661" s="47"/>
      <c r="H1661" s="47"/>
    </row>
    <row r="1662" spans="2:8">
      <c r="B1662" s="47"/>
      <c r="C1662" s="47"/>
      <c r="D1662" s="47"/>
      <c r="E1662" s="47"/>
      <c r="F1662" s="47"/>
      <c r="G1662" s="47"/>
      <c r="H1662" s="47"/>
    </row>
    <row r="1663" spans="2:8">
      <c r="B1663" s="47"/>
      <c r="C1663" s="47"/>
      <c r="D1663" s="47"/>
      <c r="E1663" s="47"/>
      <c r="F1663" s="47"/>
      <c r="G1663" s="47"/>
      <c r="H1663" s="47"/>
    </row>
    <row r="1664" spans="2:8">
      <c r="B1664" s="47"/>
      <c r="C1664" s="47"/>
      <c r="D1664" s="47"/>
      <c r="E1664" s="47"/>
      <c r="F1664" s="47"/>
      <c r="G1664" s="47"/>
      <c r="H1664" s="47"/>
    </row>
    <row r="1665" spans="2:8">
      <c r="B1665" s="47"/>
      <c r="C1665" s="47"/>
      <c r="D1665" s="47"/>
      <c r="E1665" s="47"/>
      <c r="F1665" s="47"/>
      <c r="G1665" s="47"/>
      <c r="H1665" s="47"/>
    </row>
    <row r="1666" spans="2:8">
      <c r="B1666" s="47"/>
      <c r="C1666" s="47"/>
      <c r="D1666" s="47"/>
      <c r="E1666" s="47"/>
      <c r="F1666" s="47"/>
      <c r="G1666" s="47"/>
      <c r="H1666" s="47"/>
    </row>
    <row r="1667" spans="2:8">
      <c r="B1667" s="47"/>
      <c r="C1667" s="47"/>
      <c r="D1667" s="47"/>
      <c r="E1667" s="47"/>
      <c r="F1667" s="47"/>
      <c r="G1667" s="47"/>
      <c r="H1667" s="47"/>
    </row>
    <row r="1668" spans="2:8">
      <c r="B1668" s="47"/>
      <c r="C1668" s="47"/>
      <c r="D1668" s="47"/>
      <c r="E1668" s="47"/>
      <c r="F1668" s="47"/>
      <c r="G1668" s="47"/>
      <c r="H1668" s="47"/>
    </row>
    <row r="1669" spans="2:8">
      <c r="B1669" s="47"/>
      <c r="C1669" s="47"/>
      <c r="D1669" s="47"/>
      <c r="E1669" s="47"/>
      <c r="F1669" s="47"/>
      <c r="G1669" s="47"/>
      <c r="H1669" s="47"/>
    </row>
    <row r="1670" spans="2:8">
      <c r="B1670" s="47"/>
      <c r="C1670" s="47"/>
      <c r="D1670" s="47"/>
      <c r="E1670" s="47"/>
      <c r="F1670" s="47"/>
      <c r="G1670" s="47"/>
      <c r="H1670" s="47"/>
    </row>
    <row r="1671" spans="2:8">
      <c r="B1671" s="47"/>
      <c r="C1671" s="47"/>
      <c r="D1671" s="47"/>
      <c r="E1671" s="47"/>
      <c r="F1671" s="47"/>
      <c r="G1671" s="47"/>
      <c r="H1671" s="47"/>
    </row>
    <row r="1672" spans="2:8">
      <c r="B1672" s="47"/>
      <c r="C1672" s="47"/>
      <c r="D1672" s="47"/>
      <c r="E1672" s="47"/>
      <c r="F1672" s="47"/>
      <c r="G1672" s="47"/>
      <c r="H1672" s="47"/>
    </row>
    <row r="1673" spans="2:8">
      <c r="B1673" s="47"/>
      <c r="C1673" s="47"/>
      <c r="D1673" s="47"/>
      <c r="E1673" s="47"/>
      <c r="F1673" s="47"/>
      <c r="G1673" s="47"/>
      <c r="H1673" s="47"/>
    </row>
    <row r="1674" spans="2:8">
      <c r="B1674" s="47"/>
      <c r="C1674" s="47"/>
      <c r="D1674" s="47"/>
      <c r="E1674" s="47"/>
      <c r="F1674" s="47"/>
      <c r="G1674" s="47"/>
      <c r="H1674" s="47"/>
    </row>
    <row r="1675" spans="2:8">
      <c r="B1675" s="47"/>
      <c r="C1675" s="47"/>
      <c r="D1675" s="47"/>
      <c r="E1675" s="47"/>
      <c r="F1675" s="47"/>
      <c r="G1675" s="47"/>
      <c r="H1675" s="47"/>
    </row>
    <row r="1676" spans="2:8">
      <c r="B1676" s="47"/>
      <c r="C1676" s="47"/>
      <c r="D1676" s="47"/>
      <c r="E1676" s="47"/>
      <c r="F1676" s="47"/>
      <c r="G1676" s="47"/>
      <c r="H1676" s="47"/>
    </row>
    <row r="1677" spans="2:8">
      <c r="B1677" s="47"/>
      <c r="C1677" s="47"/>
      <c r="D1677" s="47"/>
      <c r="E1677" s="47"/>
      <c r="F1677" s="47"/>
      <c r="G1677" s="47"/>
      <c r="H1677" s="47"/>
    </row>
    <row r="1678" spans="2:8">
      <c r="B1678" s="47"/>
      <c r="C1678" s="47"/>
      <c r="D1678" s="47"/>
      <c r="E1678" s="47"/>
      <c r="F1678" s="47"/>
      <c r="G1678" s="47"/>
      <c r="H1678" s="47"/>
    </row>
    <row r="1679" spans="2:8">
      <c r="B1679" s="47"/>
      <c r="C1679" s="47"/>
      <c r="D1679" s="47"/>
      <c r="E1679" s="47"/>
      <c r="F1679" s="47"/>
      <c r="G1679" s="47"/>
      <c r="H1679" s="47"/>
    </row>
    <row r="1680" spans="2:8">
      <c r="B1680" s="47"/>
      <c r="C1680" s="47"/>
      <c r="D1680" s="47"/>
      <c r="E1680" s="47"/>
      <c r="F1680" s="47"/>
      <c r="G1680" s="47"/>
      <c r="H1680" s="47"/>
    </row>
    <row r="1681" spans="2:8">
      <c r="B1681" s="47"/>
      <c r="C1681" s="47"/>
      <c r="D1681" s="47"/>
      <c r="E1681" s="47"/>
      <c r="F1681" s="47"/>
      <c r="G1681" s="47"/>
      <c r="H1681" s="47"/>
    </row>
    <row r="1682" spans="2:8">
      <c r="B1682" s="47"/>
      <c r="C1682" s="47"/>
      <c r="D1682" s="47"/>
      <c r="E1682" s="47"/>
      <c r="F1682" s="47"/>
      <c r="G1682" s="47"/>
      <c r="H1682" s="47"/>
    </row>
    <row r="1683" spans="2:8">
      <c r="B1683" s="47"/>
      <c r="C1683" s="47"/>
      <c r="D1683" s="47"/>
      <c r="E1683" s="47"/>
      <c r="F1683" s="47"/>
      <c r="G1683" s="47"/>
      <c r="H1683" s="47"/>
    </row>
    <row r="1684" spans="2:8">
      <c r="B1684" s="47"/>
      <c r="C1684" s="47"/>
      <c r="D1684" s="47"/>
      <c r="E1684" s="47"/>
      <c r="F1684" s="47"/>
      <c r="G1684" s="47"/>
      <c r="H1684" s="47"/>
    </row>
    <row r="1685" spans="2:8">
      <c r="B1685" s="47"/>
      <c r="C1685" s="47"/>
      <c r="D1685" s="47"/>
      <c r="E1685" s="47"/>
      <c r="F1685" s="47"/>
      <c r="G1685" s="47"/>
      <c r="H1685" s="47"/>
    </row>
    <row r="1686" spans="2:8">
      <c r="B1686" s="47"/>
      <c r="C1686" s="47"/>
      <c r="D1686" s="47"/>
      <c r="E1686" s="47"/>
      <c r="F1686" s="47"/>
      <c r="G1686" s="47"/>
      <c r="H1686" s="47"/>
    </row>
    <row r="1687" spans="2:8">
      <c r="B1687" s="47"/>
      <c r="C1687" s="47"/>
      <c r="D1687" s="47"/>
      <c r="E1687" s="47"/>
      <c r="F1687" s="47"/>
      <c r="G1687" s="47"/>
      <c r="H1687" s="47"/>
    </row>
    <row r="1688" spans="2:8">
      <c r="B1688" s="47"/>
      <c r="C1688" s="47"/>
      <c r="D1688" s="47"/>
      <c r="E1688" s="47"/>
      <c r="F1688" s="47"/>
      <c r="G1688" s="47"/>
      <c r="H1688" s="47"/>
    </row>
    <row r="1689" spans="2:8">
      <c r="B1689" s="47"/>
      <c r="C1689" s="47"/>
      <c r="D1689" s="47"/>
      <c r="E1689" s="47"/>
      <c r="F1689" s="47"/>
      <c r="G1689" s="47"/>
      <c r="H1689" s="47"/>
    </row>
    <row r="1690" spans="2:8">
      <c r="B1690" s="47"/>
      <c r="C1690" s="47"/>
      <c r="D1690" s="47"/>
      <c r="E1690" s="47"/>
      <c r="F1690" s="47"/>
      <c r="G1690" s="47"/>
      <c r="H1690" s="47"/>
    </row>
    <row r="1691" spans="2:8">
      <c r="B1691" s="47"/>
      <c r="C1691" s="47"/>
      <c r="D1691" s="47"/>
      <c r="E1691" s="47"/>
      <c r="F1691" s="47"/>
      <c r="G1691" s="47"/>
      <c r="H1691" s="47"/>
    </row>
    <row r="1692" spans="2:8">
      <c r="B1692" s="47"/>
      <c r="C1692" s="47"/>
      <c r="D1692" s="47"/>
      <c r="E1692" s="47"/>
      <c r="F1692" s="47"/>
      <c r="G1692" s="47"/>
      <c r="H1692" s="47"/>
    </row>
    <row r="1693" spans="2:8">
      <c r="B1693" s="47"/>
      <c r="C1693" s="47"/>
      <c r="D1693" s="47"/>
      <c r="E1693" s="47"/>
      <c r="F1693" s="47"/>
      <c r="G1693" s="47"/>
      <c r="H1693" s="47"/>
    </row>
    <row r="1694" spans="2:8">
      <c r="B1694" s="47"/>
      <c r="C1694" s="47"/>
      <c r="D1694" s="47"/>
      <c r="E1694" s="47"/>
      <c r="F1694" s="47"/>
      <c r="G1694" s="47"/>
      <c r="H1694" s="47"/>
    </row>
    <row r="1695" spans="2:8">
      <c r="B1695" s="47"/>
      <c r="C1695" s="47"/>
      <c r="D1695" s="47"/>
      <c r="E1695" s="47"/>
      <c r="F1695" s="47"/>
      <c r="G1695" s="47"/>
      <c r="H1695" s="47"/>
    </row>
    <row r="1696" spans="2:8">
      <c r="B1696" s="47"/>
      <c r="C1696" s="47"/>
      <c r="D1696" s="47"/>
      <c r="E1696" s="47"/>
      <c r="F1696" s="47"/>
      <c r="G1696" s="47"/>
      <c r="H1696" s="47"/>
    </row>
    <row r="1697" spans="2:8">
      <c r="B1697" s="47"/>
      <c r="C1697" s="47"/>
      <c r="D1697" s="47"/>
      <c r="E1697" s="47"/>
      <c r="F1697" s="47"/>
      <c r="G1697" s="47"/>
      <c r="H1697" s="47"/>
    </row>
    <row r="1698" spans="2:8">
      <c r="B1698" s="47"/>
      <c r="C1698" s="47"/>
      <c r="D1698" s="47"/>
      <c r="E1698" s="47"/>
      <c r="F1698" s="47"/>
      <c r="G1698" s="47"/>
      <c r="H1698" s="47"/>
    </row>
    <row r="1699" spans="2:8">
      <c r="B1699" s="47"/>
      <c r="C1699" s="47"/>
      <c r="D1699" s="47"/>
      <c r="E1699" s="47"/>
      <c r="F1699" s="47"/>
      <c r="G1699" s="47"/>
      <c r="H1699" s="47"/>
    </row>
    <row r="1700" spans="2:8">
      <c r="B1700" s="47"/>
      <c r="C1700" s="47"/>
      <c r="D1700" s="47"/>
      <c r="E1700" s="47"/>
      <c r="F1700" s="47"/>
      <c r="G1700" s="47"/>
      <c r="H1700" s="47"/>
    </row>
    <row r="1701" spans="2:8">
      <c r="B1701" s="47"/>
      <c r="C1701" s="47"/>
      <c r="D1701" s="47"/>
      <c r="E1701" s="47"/>
      <c r="F1701" s="47"/>
      <c r="G1701" s="47"/>
      <c r="H1701" s="47"/>
    </row>
    <row r="1702" spans="2:8">
      <c r="B1702" s="47"/>
      <c r="C1702" s="47"/>
      <c r="D1702" s="47"/>
      <c r="E1702" s="47"/>
      <c r="F1702" s="47"/>
      <c r="G1702" s="47"/>
      <c r="H1702" s="47"/>
    </row>
    <row r="1703" spans="2:8">
      <c r="B1703" s="47"/>
      <c r="C1703" s="47"/>
      <c r="D1703" s="47"/>
      <c r="E1703" s="47"/>
      <c r="F1703" s="47"/>
      <c r="G1703" s="47"/>
      <c r="H1703" s="47"/>
    </row>
    <row r="1704" spans="2:8">
      <c r="B1704" s="47"/>
      <c r="C1704" s="47"/>
      <c r="D1704" s="47"/>
      <c r="E1704" s="47"/>
      <c r="F1704" s="47"/>
      <c r="G1704" s="47"/>
      <c r="H1704" s="47"/>
    </row>
    <row r="1705" spans="2:8">
      <c r="B1705" s="47"/>
      <c r="C1705" s="47"/>
      <c r="D1705" s="47"/>
      <c r="E1705" s="47"/>
      <c r="F1705" s="47"/>
      <c r="G1705" s="47"/>
      <c r="H1705" s="47"/>
    </row>
    <row r="1706" spans="2:8">
      <c r="B1706" s="47"/>
      <c r="C1706" s="47"/>
      <c r="D1706" s="47"/>
      <c r="E1706" s="47"/>
      <c r="F1706" s="47"/>
      <c r="G1706" s="47"/>
      <c r="H1706" s="47"/>
    </row>
    <row r="1707" spans="2:8">
      <c r="B1707" s="47"/>
      <c r="C1707" s="47"/>
      <c r="D1707" s="47"/>
      <c r="E1707" s="47"/>
      <c r="F1707" s="47"/>
      <c r="G1707" s="47"/>
      <c r="H1707" s="47"/>
    </row>
    <row r="1708" spans="2:8">
      <c r="B1708" s="47"/>
      <c r="C1708" s="47"/>
      <c r="D1708" s="47"/>
      <c r="E1708" s="47"/>
      <c r="F1708" s="47"/>
      <c r="G1708" s="47"/>
      <c r="H1708" s="47"/>
    </row>
    <row r="1709" spans="2:8">
      <c r="B1709" s="47"/>
      <c r="C1709" s="47"/>
      <c r="D1709" s="47"/>
      <c r="E1709" s="47"/>
      <c r="F1709" s="47"/>
      <c r="G1709" s="47"/>
      <c r="H1709" s="47"/>
    </row>
    <row r="1710" spans="2:8">
      <c r="B1710" s="47"/>
      <c r="C1710" s="47"/>
      <c r="D1710" s="47"/>
      <c r="E1710" s="47"/>
      <c r="F1710" s="47"/>
      <c r="G1710" s="47"/>
      <c r="H1710" s="47"/>
    </row>
    <row r="1711" spans="2:8">
      <c r="B1711" s="47"/>
      <c r="C1711" s="47"/>
      <c r="D1711" s="47"/>
      <c r="E1711" s="47"/>
      <c r="F1711" s="47"/>
      <c r="G1711" s="47"/>
      <c r="H1711" s="47"/>
    </row>
    <row r="1712" spans="2:8">
      <c r="B1712" s="47"/>
      <c r="C1712" s="47"/>
      <c r="D1712" s="47"/>
      <c r="E1712" s="47"/>
      <c r="F1712" s="47"/>
      <c r="G1712" s="47"/>
      <c r="H1712" s="47"/>
    </row>
    <row r="1713" spans="2:8">
      <c r="B1713" s="47"/>
      <c r="C1713" s="47"/>
      <c r="D1713" s="47"/>
      <c r="E1713" s="47"/>
      <c r="F1713" s="47"/>
      <c r="G1713" s="47"/>
      <c r="H1713" s="47"/>
    </row>
    <row r="1714" spans="2:8">
      <c r="B1714" s="47"/>
      <c r="C1714" s="47"/>
      <c r="D1714" s="47"/>
      <c r="E1714" s="47"/>
      <c r="F1714" s="47"/>
      <c r="G1714" s="47"/>
      <c r="H1714" s="47"/>
    </row>
    <row r="1715" spans="2:8">
      <c r="B1715" s="47"/>
      <c r="C1715" s="47"/>
      <c r="D1715" s="47"/>
      <c r="E1715" s="47"/>
      <c r="F1715" s="47"/>
      <c r="G1715" s="47"/>
      <c r="H1715" s="47"/>
    </row>
    <row r="1716" spans="2:8">
      <c r="B1716" s="47"/>
      <c r="C1716" s="47"/>
      <c r="D1716" s="47"/>
      <c r="E1716" s="47"/>
      <c r="F1716" s="47"/>
      <c r="G1716" s="47"/>
      <c r="H1716" s="47"/>
    </row>
    <row r="1717" spans="2:8">
      <c r="B1717" s="47"/>
      <c r="C1717" s="47"/>
      <c r="D1717" s="47"/>
      <c r="E1717" s="47"/>
      <c r="F1717" s="47"/>
      <c r="G1717" s="47"/>
      <c r="H1717" s="47"/>
    </row>
    <row r="1718" spans="2:8">
      <c r="B1718" s="47"/>
      <c r="C1718" s="47"/>
      <c r="D1718" s="47"/>
      <c r="E1718" s="47"/>
      <c r="F1718" s="47"/>
      <c r="G1718" s="47"/>
      <c r="H1718" s="47"/>
    </row>
    <row r="1719" spans="2:8">
      <c r="B1719" s="47"/>
      <c r="C1719" s="47"/>
      <c r="D1719" s="47"/>
      <c r="E1719" s="47"/>
      <c r="F1719" s="47"/>
      <c r="G1719" s="47"/>
      <c r="H1719" s="47"/>
    </row>
    <row r="1720" spans="2:8">
      <c r="B1720" s="47"/>
      <c r="C1720" s="47"/>
      <c r="D1720" s="47"/>
      <c r="E1720" s="47"/>
      <c r="F1720" s="47"/>
      <c r="G1720" s="47"/>
      <c r="H1720" s="47"/>
    </row>
    <row r="1721" spans="2:8">
      <c r="B1721" s="47"/>
      <c r="C1721" s="47"/>
      <c r="D1721" s="47"/>
      <c r="E1721" s="47"/>
      <c r="F1721" s="47"/>
      <c r="G1721" s="47"/>
      <c r="H1721" s="47"/>
    </row>
    <row r="1722" spans="2:8">
      <c r="B1722" s="47"/>
      <c r="C1722" s="47"/>
      <c r="D1722" s="47"/>
      <c r="E1722" s="47"/>
      <c r="F1722" s="47"/>
      <c r="G1722" s="47"/>
      <c r="H1722" s="47"/>
    </row>
    <row r="1723" spans="2:8">
      <c r="B1723" s="47"/>
      <c r="C1723" s="47"/>
      <c r="D1723" s="47"/>
      <c r="E1723" s="47"/>
      <c r="F1723" s="47"/>
      <c r="G1723" s="47"/>
      <c r="H1723" s="47"/>
    </row>
    <row r="1724" spans="2:8">
      <c r="B1724" s="47"/>
      <c r="C1724" s="47"/>
      <c r="D1724" s="47"/>
      <c r="E1724" s="47"/>
      <c r="F1724" s="47"/>
      <c r="G1724" s="47"/>
      <c r="H1724" s="47"/>
    </row>
    <row r="1725" spans="2:8">
      <c r="B1725" s="47"/>
      <c r="C1725" s="47"/>
      <c r="D1725" s="47"/>
      <c r="E1725" s="47"/>
      <c r="F1725" s="47"/>
      <c r="G1725" s="47"/>
      <c r="H1725" s="47"/>
    </row>
    <row r="1726" spans="2:8">
      <c r="B1726" s="47"/>
      <c r="C1726" s="47"/>
      <c r="D1726" s="47"/>
      <c r="E1726" s="47"/>
      <c r="F1726" s="47"/>
      <c r="G1726" s="47"/>
      <c r="H1726" s="47"/>
    </row>
    <row r="1727" spans="2:8">
      <c r="B1727" s="47"/>
      <c r="C1727" s="47"/>
      <c r="D1727" s="47"/>
      <c r="E1727" s="47"/>
      <c r="F1727" s="47"/>
      <c r="G1727" s="47"/>
      <c r="H1727" s="47"/>
    </row>
    <row r="1728" spans="2:8">
      <c r="B1728" s="47"/>
      <c r="C1728" s="47"/>
      <c r="D1728" s="47"/>
      <c r="E1728" s="47"/>
      <c r="F1728" s="47"/>
      <c r="G1728" s="47"/>
      <c r="H1728" s="47"/>
    </row>
    <row r="1729" spans="2:8">
      <c r="B1729" s="47"/>
      <c r="C1729" s="47"/>
      <c r="D1729" s="47"/>
      <c r="E1729" s="47"/>
      <c r="F1729" s="47"/>
      <c r="G1729" s="47"/>
      <c r="H1729" s="47"/>
    </row>
    <row r="1730" spans="2:8">
      <c r="B1730" s="47"/>
      <c r="C1730" s="47"/>
      <c r="D1730" s="47"/>
      <c r="E1730" s="47"/>
      <c r="F1730" s="47"/>
      <c r="G1730" s="47"/>
      <c r="H1730" s="47"/>
    </row>
    <row r="1731" spans="2:8">
      <c r="B1731" s="47"/>
      <c r="C1731" s="47"/>
      <c r="D1731" s="47"/>
      <c r="E1731" s="47"/>
      <c r="F1731" s="47"/>
      <c r="G1731" s="47"/>
      <c r="H1731" s="47"/>
    </row>
    <row r="1732" spans="2:8">
      <c r="B1732" s="47"/>
      <c r="C1732" s="47"/>
      <c r="D1732" s="47"/>
      <c r="E1732" s="47"/>
      <c r="F1732" s="47"/>
      <c r="G1732" s="47"/>
      <c r="H1732" s="47"/>
    </row>
    <row r="1733" spans="2:8">
      <c r="B1733" s="47"/>
      <c r="C1733" s="47"/>
      <c r="D1733" s="47"/>
      <c r="E1733" s="47"/>
      <c r="F1733" s="47"/>
      <c r="G1733" s="47"/>
      <c r="H1733" s="47"/>
    </row>
    <row r="1734" spans="2:8">
      <c r="B1734" s="47"/>
      <c r="C1734" s="47"/>
      <c r="D1734" s="47"/>
      <c r="E1734" s="47"/>
      <c r="F1734" s="47"/>
      <c r="G1734" s="47"/>
      <c r="H1734" s="47"/>
    </row>
    <row r="1735" spans="2:8">
      <c r="B1735" s="47"/>
      <c r="C1735" s="47"/>
      <c r="D1735" s="47"/>
      <c r="E1735" s="47"/>
      <c r="F1735" s="47"/>
      <c r="G1735" s="47"/>
      <c r="H1735" s="47"/>
    </row>
    <row r="1736" spans="2:8">
      <c r="B1736" s="47"/>
      <c r="C1736" s="47"/>
      <c r="D1736" s="47"/>
      <c r="E1736" s="47"/>
      <c r="F1736" s="47"/>
      <c r="G1736" s="47"/>
      <c r="H1736" s="47"/>
    </row>
    <row r="1737" spans="2:8">
      <c r="B1737" s="47"/>
      <c r="C1737" s="47"/>
      <c r="D1737" s="47"/>
      <c r="E1737" s="47"/>
      <c r="F1737" s="47"/>
      <c r="G1737" s="47"/>
      <c r="H1737" s="47"/>
    </row>
    <row r="1738" spans="2:8">
      <c r="B1738" s="47"/>
      <c r="C1738" s="47"/>
      <c r="D1738" s="47"/>
      <c r="E1738" s="47"/>
      <c r="F1738" s="47"/>
      <c r="G1738" s="47"/>
      <c r="H1738" s="47"/>
    </row>
    <row r="1739" spans="2:8">
      <c r="B1739" s="47"/>
      <c r="C1739" s="47"/>
      <c r="D1739" s="47"/>
      <c r="E1739" s="47"/>
      <c r="F1739" s="47"/>
      <c r="G1739" s="47"/>
      <c r="H1739" s="47"/>
    </row>
    <row r="1740" spans="2:8">
      <c r="B1740" s="47"/>
      <c r="C1740" s="47"/>
      <c r="D1740" s="47"/>
      <c r="E1740" s="47"/>
      <c r="F1740" s="47"/>
      <c r="G1740" s="47"/>
      <c r="H1740" s="47"/>
    </row>
    <row r="1741" spans="2:8">
      <c r="B1741" s="47"/>
      <c r="C1741" s="47"/>
      <c r="D1741" s="47"/>
      <c r="E1741" s="47"/>
      <c r="F1741" s="47"/>
      <c r="G1741" s="47"/>
      <c r="H1741" s="47"/>
    </row>
    <row r="1742" spans="2:8">
      <c r="B1742" s="47"/>
      <c r="C1742" s="47"/>
      <c r="D1742" s="47"/>
      <c r="E1742" s="47"/>
      <c r="F1742" s="47"/>
      <c r="G1742" s="47"/>
      <c r="H1742" s="47"/>
    </row>
    <row r="1743" spans="2:8">
      <c r="B1743" s="47"/>
      <c r="C1743" s="47"/>
      <c r="D1743" s="47"/>
      <c r="E1743" s="47"/>
      <c r="F1743" s="47"/>
      <c r="G1743" s="47"/>
      <c r="H1743" s="47"/>
    </row>
    <row r="1744" spans="2:8">
      <c r="B1744" s="47"/>
      <c r="C1744" s="47"/>
      <c r="D1744" s="47"/>
      <c r="E1744" s="47"/>
      <c r="F1744" s="47"/>
      <c r="G1744" s="47"/>
      <c r="H1744" s="47"/>
    </row>
    <row r="1745" spans="2:8">
      <c r="B1745" s="47"/>
      <c r="C1745" s="47"/>
      <c r="D1745" s="47"/>
      <c r="E1745" s="47"/>
      <c r="F1745" s="47"/>
      <c r="G1745" s="47"/>
      <c r="H1745" s="47"/>
    </row>
    <row r="1746" spans="2:8">
      <c r="B1746" s="47"/>
      <c r="C1746" s="47"/>
      <c r="D1746" s="47"/>
      <c r="E1746" s="47"/>
      <c r="F1746" s="47"/>
      <c r="G1746" s="47"/>
      <c r="H1746" s="47"/>
    </row>
    <row r="1747" spans="2:8">
      <c r="B1747" s="47"/>
      <c r="C1747" s="47"/>
      <c r="D1747" s="47"/>
      <c r="E1747" s="47"/>
      <c r="F1747" s="47"/>
      <c r="G1747" s="47"/>
      <c r="H1747" s="47"/>
    </row>
    <row r="1748" spans="2:8">
      <c r="B1748" s="47"/>
      <c r="C1748" s="47"/>
      <c r="D1748" s="47"/>
      <c r="E1748" s="47"/>
      <c r="F1748" s="47"/>
      <c r="G1748" s="47"/>
      <c r="H1748" s="47"/>
    </row>
    <row r="1749" spans="2:8">
      <c r="B1749" s="47"/>
      <c r="C1749" s="47"/>
      <c r="D1749" s="47"/>
      <c r="E1749" s="47"/>
      <c r="F1749" s="47"/>
      <c r="G1749" s="47"/>
      <c r="H1749" s="47"/>
    </row>
    <row r="1750" spans="2:8">
      <c r="B1750" s="47"/>
      <c r="C1750" s="47"/>
      <c r="D1750" s="47"/>
      <c r="E1750" s="47"/>
      <c r="F1750" s="47"/>
      <c r="G1750" s="47"/>
      <c r="H1750" s="47"/>
    </row>
    <row r="1751" spans="2:8">
      <c r="B1751" s="47"/>
      <c r="C1751" s="47"/>
      <c r="D1751" s="47"/>
      <c r="E1751" s="47"/>
      <c r="F1751" s="47"/>
      <c r="G1751" s="47"/>
      <c r="H1751" s="47"/>
    </row>
    <row r="1752" spans="2:8">
      <c r="B1752" s="47"/>
      <c r="C1752" s="47"/>
      <c r="D1752" s="47"/>
      <c r="E1752" s="47"/>
      <c r="F1752" s="47"/>
      <c r="G1752" s="47"/>
      <c r="H1752" s="47"/>
    </row>
    <row r="1753" spans="2:8">
      <c r="B1753" s="47"/>
      <c r="C1753" s="47"/>
      <c r="D1753" s="47"/>
      <c r="E1753" s="47"/>
      <c r="F1753" s="47"/>
      <c r="G1753" s="47"/>
      <c r="H1753" s="47"/>
    </row>
    <row r="1754" spans="2:8">
      <c r="B1754" s="47"/>
      <c r="C1754" s="47"/>
      <c r="D1754" s="47"/>
      <c r="E1754" s="47"/>
      <c r="F1754" s="47"/>
      <c r="G1754" s="47"/>
      <c r="H1754" s="47"/>
    </row>
    <row r="1755" spans="2:8">
      <c r="B1755" s="47"/>
      <c r="C1755" s="47"/>
      <c r="D1755" s="47"/>
      <c r="E1755" s="47"/>
      <c r="F1755" s="47"/>
      <c r="G1755" s="47"/>
      <c r="H1755" s="47"/>
    </row>
    <row r="1756" spans="2:8">
      <c r="B1756" s="47"/>
      <c r="C1756" s="47"/>
      <c r="D1756" s="47"/>
      <c r="E1756" s="47"/>
      <c r="F1756" s="47"/>
      <c r="G1756" s="47"/>
      <c r="H1756" s="47"/>
    </row>
    <row r="1757" spans="2:8">
      <c r="B1757" s="47"/>
      <c r="C1757" s="47"/>
      <c r="D1757" s="47"/>
      <c r="E1757" s="47"/>
      <c r="F1757" s="47"/>
      <c r="G1757" s="47"/>
      <c r="H1757" s="47"/>
    </row>
    <row r="1758" spans="2:8">
      <c r="B1758" s="47"/>
      <c r="C1758" s="47"/>
      <c r="D1758" s="47"/>
      <c r="E1758" s="47"/>
      <c r="F1758" s="47"/>
      <c r="G1758" s="47"/>
      <c r="H1758" s="47"/>
    </row>
    <row r="1759" spans="2:8">
      <c r="B1759" s="47"/>
      <c r="C1759" s="47"/>
      <c r="D1759" s="47"/>
      <c r="E1759" s="47"/>
      <c r="F1759" s="47"/>
      <c r="G1759" s="47"/>
      <c r="H1759" s="47"/>
    </row>
    <row r="1760" spans="2:8">
      <c r="B1760" s="47"/>
      <c r="C1760" s="47"/>
      <c r="D1760" s="47"/>
      <c r="E1760" s="47"/>
      <c r="F1760" s="47"/>
      <c r="G1760" s="47"/>
      <c r="H1760" s="47"/>
    </row>
    <row r="1761" spans="2:8">
      <c r="B1761" s="47"/>
      <c r="C1761" s="47"/>
      <c r="D1761" s="47"/>
      <c r="E1761" s="47"/>
      <c r="F1761" s="47"/>
      <c r="G1761" s="47"/>
      <c r="H1761" s="47"/>
    </row>
    <row r="1762" spans="2:8">
      <c r="B1762" s="47"/>
      <c r="C1762" s="47"/>
      <c r="D1762" s="47"/>
      <c r="E1762" s="47"/>
      <c r="F1762" s="47"/>
      <c r="G1762" s="47"/>
      <c r="H1762" s="47"/>
    </row>
    <row r="1763" spans="2:8">
      <c r="B1763" s="47"/>
      <c r="C1763" s="47"/>
      <c r="D1763" s="47"/>
      <c r="E1763" s="47"/>
      <c r="F1763" s="47"/>
      <c r="G1763" s="47"/>
      <c r="H1763" s="47"/>
    </row>
    <row r="1764" spans="2:8">
      <c r="B1764" s="47"/>
      <c r="C1764" s="47"/>
      <c r="D1764" s="47"/>
      <c r="E1764" s="47"/>
      <c r="F1764" s="47"/>
      <c r="G1764" s="47"/>
      <c r="H1764" s="47"/>
    </row>
    <row r="1765" spans="2:8">
      <c r="B1765" s="47"/>
      <c r="C1765" s="47"/>
      <c r="D1765" s="47"/>
      <c r="E1765" s="47"/>
      <c r="F1765" s="47"/>
      <c r="G1765" s="47"/>
      <c r="H1765" s="47"/>
    </row>
    <row r="1766" spans="2:8">
      <c r="B1766" s="47"/>
      <c r="C1766" s="47"/>
      <c r="D1766" s="47"/>
      <c r="E1766" s="47"/>
      <c r="F1766" s="47"/>
      <c r="G1766" s="47"/>
      <c r="H1766" s="47"/>
    </row>
    <row r="1767" spans="2:8">
      <c r="B1767" s="47"/>
      <c r="C1767" s="47"/>
      <c r="D1767" s="47"/>
      <c r="E1767" s="47"/>
      <c r="F1767" s="47"/>
      <c r="G1767" s="47"/>
      <c r="H1767" s="47"/>
    </row>
    <row r="1768" spans="2:8">
      <c r="B1768" s="47"/>
      <c r="C1768" s="47"/>
      <c r="D1768" s="47"/>
      <c r="E1768" s="47"/>
      <c r="F1768" s="47"/>
      <c r="G1768" s="47"/>
      <c r="H1768" s="47"/>
    </row>
    <row r="1769" spans="2:8">
      <c r="B1769" s="47"/>
      <c r="C1769" s="47"/>
      <c r="D1769" s="47"/>
      <c r="E1769" s="47"/>
      <c r="F1769" s="47"/>
      <c r="G1769" s="47"/>
      <c r="H1769" s="47"/>
    </row>
    <row r="1770" spans="2:8">
      <c r="B1770" s="47"/>
      <c r="C1770" s="47"/>
      <c r="D1770" s="47"/>
      <c r="E1770" s="47"/>
      <c r="F1770" s="47"/>
      <c r="G1770" s="47"/>
      <c r="H1770" s="47"/>
    </row>
    <row r="1771" spans="2:8">
      <c r="B1771" s="47"/>
      <c r="C1771" s="47"/>
      <c r="D1771" s="47"/>
      <c r="E1771" s="47"/>
      <c r="F1771" s="47"/>
      <c r="G1771" s="47"/>
      <c r="H1771" s="47"/>
    </row>
    <row r="1772" spans="2:8">
      <c r="B1772" s="47"/>
      <c r="C1772" s="47"/>
      <c r="D1772" s="47"/>
      <c r="E1772" s="47"/>
      <c r="F1772" s="47"/>
      <c r="G1772" s="47"/>
      <c r="H1772" s="47"/>
    </row>
    <row r="1773" spans="2:8">
      <c r="B1773" s="47"/>
      <c r="C1773" s="47"/>
      <c r="D1773" s="47"/>
      <c r="E1773" s="47"/>
      <c r="F1773" s="47"/>
      <c r="G1773" s="47"/>
      <c r="H1773" s="47"/>
    </row>
    <row r="1774" spans="2:8">
      <c r="B1774" s="47"/>
      <c r="C1774" s="47"/>
      <c r="D1774" s="47"/>
      <c r="E1774" s="47"/>
      <c r="F1774" s="47"/>
      <c r="G1774" s="47"/>
      <c r="H1774" s="47"/>
    </row>
    <row r="1775" spans="2:8">
      <c r="B1775" s="47"/>
      <c r="C1775" s="47"/>
      <c r="D1775" s="47"/>
      <c r="E1775" s="47"/>
      <c r="F1775" s="47"/>
      <c r="G1775" s="47"/>
      <c r="H1775" s="47"/>
    </row>
    <row r="1776" spans="2:8">
      <c r="B1776" s="47"/>
      <c r="C1776" s="47"/>
      <c r="D1776" s="47"/>
      <c r="E1776" s="47"/>
      <c r="F1776" s="47"/>
      <c r="G1776" s="47"/>
      <c r="H1776" s="47"/>
    </row>
    <row r="1777" spans="2:8">
      <c r="B1777" s="47"/>
      <c r="C1777" s="47"/>
      <c r="D1777" s="47"/>
      <c r="E1777" s="47"/>
      <c r="F1777" s="47"/>
      <c r="G1777" s="47"/>
      <c r="H1777" s="47"/>
    </row>
    <row r="1778" spans="2:8">
      <c r="B1778" s="47"/>
      <c r="C1778" s="47"/>
      <c r="D1778" s="47"/>
      <c r="E1778" s="47"/>
      <c r="F1778" s="47"/>
      <c r="G1778" s="47"/>
      <c r="H1778" s="47"/>
    </row>
    <row r="1779" spans="2:8">
      <c r="B1779" s="47"/>
      <c r="C1779" s="47"/>
      <c r="D1779" s="47"/>
      <c r="E1779" s="47"/>
      <c r="F1779" s="47"/>
      <c r="G1779" s="47"/>
      <c r="H1779" s="47"/>
    </row>
    <row r="1780" spans="2:8">
      <c r="B1780" s="47"/>
      <c r="C1780" s="47"/>
      <c r="D1780" s="47"/>
      <c r="E1780" s="47"/>
      <c r="F1780" s="47"/>
      <c r="G1780" s="47"/>
      <c r="H1780" s="47"/>
    </row>
    <row r="1781" spans="2:8">
      <c r="B1781" s="47"/>
      <c r="C1781" s="47"/>
      <c r="D1781" s="47"/>
      <c r="E1781" s="47"/>
      <c r="F1781" s="47"/>
      <c r="G1781" s="47"/>
      <c r="H1781" s="47"/>
    </row>
    <row r="1782" spans="2:8">
      <c r="B1782" s="47"/>
      <c r="C1782" s="47"/>
      <c r="D1782" s="47"/>
      <c r="E1782" s="47"/>
      <c r="F1782" s="47"/>
      <c r="G1782" s="47"/>
      <c r="H1782" s="47"/>
    </row>
    <row r="1783" spans="2:8">
      <c r="B1783" s="47"/>
      <c r="C1783" s="47"/>
      <c r="D1783" s="47"/>
      <c r="E1783" s="47"/>
      <c r="F1783" s="47"/>
      <c r="G1783" s="47"/>
      <c r="H1783" s="47"/>
    </row>
    <row r="1784" spans="2:8">
      <c r="B1784" s="47"/>
      <c r="C1784" s="47"/>
      <c r="D1784" s="47"/>
      <c r="E1784" s="47"/>
      <c r="F1784" s="47"/>
      <c r="G1784" s="47"/>
      <c r="H1784" s="47"/>
    </row>
    <row r="1785" spans="2:8">
      <c r="B1785" s="47"/>
      <c r="C1785" s="47"/>
      <c r="D1785" s="47"/>
      <c r="E1785" s="47"/>
      <c r="F1785" s="47"/>
      <c r="G1785" s="47"/>
      <c r="H1785" s="47"/>
    </row>
    <row r="1786" spans="2:8">
      <c r="B1786" s="47"/>
      <c r="C1786" s="47"/>
      <c r="D1786" s="47"/>
      <c r="E1786" s="47"/>
      <c r="F1786" s="47"/>
      <c r="G1786" s="47"/>
      <c r="H1786" s="47"/>
    </row>
    <row r="1787" spans="2:8">
      <c r="B1787" s="47"/>
      <c r="C1787" s="47"/>
      <c r="D1787" s="47"/>
      <c r="E1787" s="47"/>
      <c r="F1787" s="47"/>
      <c r="G1787" s="47"/>
      <c r="H1787" s="47"/>
    </row>
    <row r="1788" spans="2:8">
      <c r="B1788" s="47"/>
      <c r="C1788" s="47"/>
      <c r="D1788" s="47"/>
      <c r="E1788" s="47"/>
      <c r="F1788" s="47"/>
      <c r="G1788" s="47"/>
      <c r="H1788" s="47"/>
    </row>
    <row r="1789" spans="2:8">
      <c r="B1789" s="47"/>
      <c r="C1789" s="47"/>
      <c r="D1789" s="47"/>
      <c r="E1789" s="47"/>
      <c r="F1789" s="47"/>
      <c r="G1789" s="47"/>
      <c r="H1789" s="47"/>
    </row>
    <row r="1790" spans="2:8">
      <c r="B1790" s="47"/>
      <c r="C1790" s="47"/>
      <c r="D1790" s="47"/>
      <c r="E1790" s="47"/>
      <c r="F1790" s="47"/>
      <c r="G1790" s="47"/>
      <c r="H1790" s="47"/>
    </row>
    <row r="1791" spans="2:8">
      <c r="B1791" s="47"/>
      <c r="C1791" s="47"/>
      <c r="D1791" s="47"/>
      <c r="E1791" s="47"/>
      <c r="F1791" s="47"/>
      <c r="G1791" s="47"/>
      <c r="H1791" s="47"/>
    </row>
    <row r="1792" spans="2:8">
      <c r="B1792" s="47"/>
      <c r="C1792" s="47"/>
      <c r="D1792" s="47"/>
      <c r="E1792" s="47"/>
      <c r="F1792" s="47"/>
      <c r="G1792" s="47"/>
      <c r="H1792" s="47"/>
    </row>
    <row r="1793" spans="2:8">
      <c r="B1793" s="47"/>
      <c r="C1793" s="47"/>
      <c r="D1793" s="47"/>
      <c r="E1793" s="47"/>
      <c r="F1793" s="47"/>
      <c r="G1793" s="47"/>
      <c r="H1793" s="47"/>
    </row>
    <row r="1794" spans="2:8">
      <c r="B1794" s="47"/>
      <c r="C1794" s="47"/>
      <c r="D1794" s="47"/>
      <c r="E1794" s="47"/>
      <c r="F1794" s="47"/>
      <c r="G1794" s="47"/>
      <c r="H1794" s="47"/>
    </row>
    <row r="1795" spans="2:8">
      <c r="B1795" s="47"/>
      <c r="C1795" s="47"/>
      <c r="D1795" s="47"/>
      <c r="E1795" s="47"/>
      <c r="F1795" s="47"/>
      <c r="G1795" s="47"/>
      <c r="H1795" s="47"/>
    </row>
    <row r="1796" spans="2:8">
      <c r="B1796" s="47"/>
      <c r="C1796" s="47"/>
      <c r="D1796" s="47"/>
      <c r="E1796" s="47"/>
      <c r="F1796" s="47"/>
      <c r="G1796" s="47"/>
      <c r="H1796" s="47"/>
    </row>
    <row r="1797" spans="2:8">
      <c r="B1797" s="47"/>
      <c r="C1797" s="47"/>
      <c r="D1797" s="47"/>
      <c r="E1797" s="47"/>
      <c r="F1797" s="47"/>
      <c r="G1797" s="47"/>
      <c r="H1797" s="47"/>
    </row>
    <row r="1798" spans="2:8">
      <c r="B1798" s="47"/>
      <c r="C1798" s="47"/>
      <c r="D1798" s="47"/>
      <c r="E1798" s="47"/>
      <c r="F1798" s="47"/>
      <c r="G1798" s="47"/>
      <c r="H1798" s="47"/>
    </row>
    <row r="1799" spans="2:8">
      <c r="B1799" s="47"/>
      <c r="C1799" s="47"/>
      <c r="D1799" s="47"/>
      <c r="E1799" s="47"/>
      <c r="F1799" s="47"/>
      <c r="G1799" s="47"/>
      <c r="H1799" s="47"/>
    </row>
    <row r="1800" spans="2:8">
      <c r="B1800" s="47"/>
      <c r="C1800" s="47"/>
      <c r="D1800" s="47"/>
      <c r="E1800" s="47"/>
      <c r="F1800" s="47"/>
      <c r="G1800" s="47"/>
      <c r="H1800" s="47"/>
    </row>
    <row r="1801" spans="2:8">
      <c r="B1801" s="47"/>
      <c r="C1801" s="47"/>
      <c r="D1801" s="47"/>
      <c r="E1801" s="47"/>
      <c r="F1801" s="47"/>
      <c r="G1801" s="47"/>
      <c r="H1801" s="47"/>
    </row>
    <row r="1802" spans="2:8">
      <c r="B1802" s="47"/>
      <c r="C1802" s="47"/>
      <c r="D1802" s="47"/>
      <c r="E1802" s="47"/>
      <c r="F1802" s="47"/>
      <c r="G1802" s="47"/>
      <c r="H1802" s="47"/>
    </row>
    <row r="1803" spans="2:8">
      <c r="B1803" s="47"/>
      <c r="C1803" s="47"/>
      <c r="D1803" s="47"/>
      <c r="E1803" s="47"/>
      <c r="F1803" s="47"/>
      <c r="G1803" s="47"/>
      <c r="H1803" s="47"/>
    </row>
    <row r="1804" spans="2:8">
      <c r="B1804" s="47"/>
      <c r="C1804" s="47"/>
      <c r="D1804" s="47"/>
      <c r="E1804" s="47"/>
      <c r="F1804" s="47"/>
      <c r="G1804" s="47"/>
      <c r="H1804" s="47"/>
    </row>
    <row r="1805" spans="2:8">
      <c r="B1805" s="47"/>
      <c r="C1805" s="47"/>
      <c r="D1805" s="47"/>
      <c r="E1805" s="47"/>
      <c r="F1805" s="47"/>
      <c r="G1805" s="47"/>
      <c r="H1805" s="47"/>
    </row>
    <row r="1806" spans="2:8">
      <c r="B1806" s="47"/>
      <c r="C1806" s="47"/>
      <c r="D1806" s="47"/>
      <c r="E1806" s="47"/>
      <c r="F1806" s="47"/>
      <c r="G1806" s="47"/>
      <c r="H1806" s="47"/>
    </row>
    <row r="1807" spans="2:8">
      <c r="B1807" s="47"/>
      <c r="C1807" s="47"/>
      <c r="D1807" s="47"/>
      <c r="E1807" s="47"/>
      <c r="F1807" s="47"/>
      <c r="G1807" s="47"/>
      <c r="H1807" s="47"/>
    </row>
    <row r="1808" spans="2:8">
      <c r="B1808" s="47"/>
      <c r="C1808" s="47"/>
      <c r="D1808" s="47"/>
      <c r="E1808" s="47"/>
      <c r="F1808" s="47"/>
      <c r="G1808" s="47"/>
      <c r="H1808" s="47"/>
    </row>
    <row r="1809" spans="2:8">
      <c r="B1809" s="47"/>
      <c r="C1809" s="47"/>
      <c r="D1809" s="47"/>
      <c r="E1809" s="47"/>
      <c r="F1809" s="47"/>
      <c r="G1809" s="47"/>
      <c r="H1809" s="47"/>
    </row>
    <row r="1810" spans="2:8">
      <c r="B1810" s="47"/>
      <c r="C1810" s="47"/>
      <c r="D1810" s="47"/>
      <c r="E1810" s="47"/>
      <c r="F1810" s="47"/>
      <c r="G1810" s="47"/>
      <c r="H1810" s="47"/>
    </row>
    <row r="1811" spans="2:8">
      <c r="B1811" s="47"/>
      <c r="C1811" s="47"/>
      <c r="D1811" s="47"/>
      <c r="E1811" s="47"/>
      <c r="F1811" s="47"/>
      <c r="G1811" s="47"/>
      <c r="H1811" s="47"/>
    </row>
    <row r="1812" spans="2:8">
      <c r="B1812" s="47"/>
      <c r="C1812" s="47"/>
      <c r="D1812" s="47"/>
      <c r="E1812" s="47"/>
      <c r="F1812" s="47"/>
      <c r="G1812" s="47"/>
      <c r="H1812" s="47"/>
    </row>
    <row r="1813" spans="2:8">
      <c r="B1813" s="47"/>
      <c r="C1813" s="47"/>
      <c r="D1813" s="47"/>
      <c r="E1813" s="47"/>
      <c r="F1813" s="47"/>
      <c r="G1813" s="47"/>
      <c r="H1813" s="47"/>
    </row>
    <row r="1814" spans="2:8">
      <c r="B1814" s="47"/>
      <c r="C1814" s="47"/>
      <c r="D1814" s="47"/>
      <c r="E1814" s="47"/>
      <c r="F1814" s="47"/>
      <c r="G1814" s="47"/>
      <c r="H1814" s="47"/>
    </row>
    <row r="1815" spans="2:8">
      <c r="B1815" s="47"/>
      <c r="C1815" s="47"/>
      <c r="D1815" s="47"/>
      <c r="E1815" s="47"/>
      <c r="F1815" s="47"/>
      <c r="G1815" s="47"/>
      <c r="H1815" s="47"/>
    </row>
    <row r="1816" spans="2:8">
      <c r="B1816" s="47"/>
      <c r="C1816" s="47"/>
      <c r="D1816" s="47"/>
      <c r="E1816" s="47"/>
      <c r="F1816" s="47"/>
      <c r="G1816" s="47"/>
      <c r="H1816" s="47"/>
    </row>
    <row r="1817" spans="2:8">
      <c r="B1817" s="47"/>
      <c r="C1817" s="47"/>
      <c r="D1817" s="47"/>
      <c r="E1817" s="47"/>
      <c r="F1817" s="47"/>
      <c r="G1817" s="47"/>
      <c r="H1817" s="47"/>
    </row>
    <row r="1818" spans="2:8">
      <c r="B1818" s="47"/>
      <c r="C1818" s="47"/>
      <c r="D1818" s="47"/>
      <c r="E1818" s="47"/>
      <c r="F1818" s="47"/>
      <c r="G1818" s="47"/>
      <c r="H1818" s="47"/>
    </row>
    <row r="1819" spans="2:8">
      <c r="B1819" s="47"/>
      <c r="C1819" s="47"/>
      <c r="D1819" s="47"/>
      <c r="E1819" s="47"/>
      <c r="F1819" s="47"/>
      <c r="G1819" s="47"/>
      <c r="H1819" s="47"/>
    </row>
    <row r="1820" spans="2:8">
      <c r="B1820" s="47"/>
      <c r="C1820" s="47"/>
      <c r="D1820" s="47"/>
      <c r="E1820" s="47"/>
      <c r="F1820" s="47"/>
      <c r="G1820" s="47"/>
      <c r="H1820" s="47"/>
    </row>
    <row r="1821" spans="2:8">
      <c r="B1821" s="47"/>
      <c r="C1821" s="47"/>
      <c r="D1821" s="47"/>
      <c r="E1821" s="47"/>
      <c r="F1821" s="47"/>
      <c r="G1821" s="47"/>
      <c r="H1821" s="47"/>
    </row>
    <row r="1822" spans="2:8">
      <c r="B1822" s="47"/>
      <c r="C1822" s="47"/>
      <c r="D1822" s="47"/>
      <c r="E1822" s="47"/>
      <c r="F1822" s="47"/>
      <c r="G1822" s="47"/>
      <c r="H1822" s="47"/>
    </row>
    <row r="1823" spans="2:8">
      <c r="B1823" s="47"/>
      <c r="C1823" s="47"/>
      <c r="D1823" s="47"/>
      <c r="E1823" s="47"/>
      <c r="F1823" s="47"/>
      <c r="G1823" s="47"/>
      <c r="H1823" s="47"/>
    </row>
    <row r="1824" spans="2:8">
      <c r="B1824" s="47"/>
      <c r="C1824" s="47"/>
      <c r="D1824" s="47"/>
      <c r="E1824" s="47"/>
      <c r="F1824" s="47"/>
      <c r="G1824" s="47"/>
      <c r="H1824" s="47"/>
    </row>
    <row r="1825" spans="2:8">
      <c r="B1825" s="47"/>
      <c r="C1825" s="47"/>
      <c r="D1825" s="47"/>
      <c r="E1825" s="47"/>
      <c r="F1825" s="47"/>
      <c r="G1825" s="47"/>
      <c r="H1825" s="47"/>
    </row>
    <row r="1826" spans="2:8">
      <c r="B1826" s="47"/>
      <c r="C1826" s="47"/>
      <c r="D1826" s="47"/>
      <c r="E1826" s="47"/>
      <c r="F1826" s="47"/>
      <c r="G1826" s="47"/>
      <c r="H1826" s="47"/>
    </row>
    <row r="1827" spans="2:8">
      <c r="B1827" s="47"/>
      <c r="C1827" s="47"/>
      <c r="D1827" s="47"/>
      <c r="E1827" s="47"/>
      <c r="F1827" s="47"/>
      <c r="G1827" s="47"/>
      <c r="H1827" s="47"/>
    </row>
    <row r="1828" spans="2:8">
      <c r="B1828" s="47"/>
      <c r="C1828" s="47"/>
      <c r="D1828" s="47"/>
      <c r="E1828" s="47"/>
      <c r="F1828" s="47"/>
      <c r="G1828" s="47"/>
      <c r="H1828" s="47"/>
    </row>
    <row r="1829" spans="2:8">
      <c r="B1829" s="47"/>
      <c r="C1829" s="47"/>
      <c r="D1829" s="47"/>
      <c r="E1829" s="47"/>
      <c r="F1829" s="47"/>
      <c r="G1829" s="47"/>
      <c r="H1829" s="47"/>
    </row>
    <row r="1830" spans="2:8">
      <c r="B1830" s="47"/>
      <c r="C1830" s="47"/>
      <c r="D1830" s="47"/>
      <c r="E1830" s="47"/>
      <c r="F1830" s="47"/>
      <c r="G1830" s="47"/>
      <c r="H1830" s="47"/>
    </row>
    <row r="1831" spans="2:8">
      <c r="B1831" s="47"/>
      <c r="C1831" s="47"/>
      <c r="D1831" s="47"/>
      <c r="E1831" s="47"/>
      <c r="F1831" s="47"/>
      <c r="G1831" s="47"/>
      <c r="H1831" s="47"/>
    </row>
    <row r="1832" spans="2:8">
      <c r="B1832" s="47"/>
      <c r="C1832" s="47"/>
      <c r="D1832" s="47"/>
      <c r="E1832" s="47"/>
      <c r="F1832" s="47"/>
      <c r="G1832" s="47"/>
      <c r="H1832" s="47"/>
    </row>
    <row r="1833" spans="2:8">
      <c r="B1833" s="47"/>
      <c r="C1833" s="47"/>
      <c r="D1833" s="47"/>
      <c r="E1833" s="47"/>
      <c r="F1833" s="47"/>
      <c r="G1833" s="47"/>
      <c r="H1833" s="47"/>
    </row>
    <row r="1834" spans="2:8">
      <c r="B1834" s="47"/>
      <c r="C1834" s="47"/>
      <c r="D1834" s="47"/>
      <c r="E1834" s="47"/>
      <c r="F1834" s="47"/>
      <c r="G1834" s="47"/>
      <c r="H1834" s="47"/>
    </row>
    <row r="1835" spans="2:8">
      <c r="B1835" s="47"/>
      <c r="C1835" s="47"/>
      <c r="D1835" s="47"/>
      <c r="E1835" s="47"/>
      <c r="F1835" s="47"/>
      <c r="G1835" s="47"/>
      <c r="H1835" s="47"/>
    </row>
    <row r="1836" spans="2:8">
      <c r="B1836" s="47"/>
      <c r="C1836" s="47"/>
      <c r="D1836" s="47"/>
      <c r="E1836" s="47"/>
      <c r="F1836" s="47"/>
      <c r="G1836" s="47"/>
      <c r="H1836" s="47"/>
    </row>
    <row r="1837" spans="2:8">
      <c r="B1837" s="47"/>
      <c r="C1837" s="47"/>
      <c r="D1837" s="47"/>
      <c r="E1837" s="47"/>
      <c r="F1837" s="47"/>
      <c r="G1837" s="47"/>
      <c r="H1837" s="47"/>
    </row>
    <row r="1838" spans="2:8">
      <c r="B1838" s="47"/>
      <c r="C1838" s="47"/>
      <c r="D1838" s="47"/>
      <c r="E1838" s="47"/>
      <c r="F1838" s="47"/>
      <c r="G1838" s="47"/>
      <c r="H1838" s="47"/>
    </row>
    <row r="1839" spans="2:8">
      <c r="B1839" s="47"/>
      <c r="C1839" s="47"/>
      <c r="D1839" s="47"/>
      <c r="E1839" s="47"/>
      <c r="F1839" s="47"/>
      <c r="G1839" s="47"/>
      <c r="H1839" s="47"/>
    </row>
    <row r="1840" spans="2:8">
      <c r="B1840" s="47"/>
      <c r="C1840" s="47"/>
      <c r="D1840" s="47"/>
      <c r="E1840" s="47"/>
      <c r="F1840" s="47"/>
      <c r="G1840" s="47"/>
      <c r="H1840" s="47"/>
    </row>
    <row r="1841" spans="2:8">
      <c r="B1841" s="47"/>
      <c r="C1841" s="47"/>
      <c r="D1841" s="47"/>
      <c r="E1841" s="47"/>
      <c r="F1841" s="47"/>
      <c r="G1841" s="47"/>
      <c r="H1841" s="47"/>
    </row>
    <row r="1842" spans="2:8">
      <c r="B1842" s="47"/>
      <c r="C1842" s="47"/>
      <c r="D1842" s="47"/>
      <c r="E1842" s="47"/>
      <c r="F1842" s="47"/>
      <c r="G1842" s="47"/>
      <c r="H1842" s="47"/>
    </row>
    <row r="1843" spans="2:8">
      <c r="B1843" s="47"/>
      <c r="C1843" s="47"/>
      <c r="D1843" s="47"/>
      <c r="E1843" s="47"/>
      <c r="F1843" s="47"/>
      <c r="G1843" s="47"/>
      <c r="H1843" s="47"/>
    </row>
    <row r="1844" spans="2:8">
      <c r="B1844" s="47"/>
      <c r="C1844" s="47"/>
      <c r="D1844" s="47"/>
      <c r="E1844" s="47"/>
      <c r="F1844" s="47"/>
      <c r="G1844" s="47"/>
      <c r="H1844" s="47"/>
    </row>
    <row r="1845" spans="2:8">
      <c r="B1845" s="47"/>
      <c r="C1845" s="47"/>
      <c r="D1845" s="47"/>
      <c r="E1845" s="47"/>
      <c r="F1845" s="47"/>
      <c r="G1845" s="47"/>
      <c r="H1845" s="47"/>
    </row>
    <row r="1846" spans="2:8">
      <c r="B1846" s="47"/>
      <c r="C1846" s="47"/>
      <c r="D1846" s="47"/>
      <c r="E1846" s="47"/>
      <c r="F1846" s="47"/>
      <c r="G1846" s="47"/>
      <c r="H1846" s="47"/>
    </row>
    <row r="1847" spans="2:8">
      <c r="B1847" s="47"/>
      <c r="C1847" s="47"/>
      <c r="D1847" s="47"/>
      <c r="E1847" s="47"/>
      <c r="F1847" s="47"/>
      <c r="G1847" s="47"/>
      <c r="H1847" s="47"/>
    </row>
    <row r="1848" spans="2:8">
      <c r="B1848" s="47"/>
      <c r="C1848" s="47"/>
      <c r="D1848" s="47"/>
      <c r="E1848" s="47"/>
      <c r="F1848" s="47"/>
      <c r="G1848" s="47"/>
      <c r="H1848" s="47"/>
    </row>
    <row r="1849" spans="2:8">
      <c r="B1849" s="47"/>
      <c r="C1849" s="47"/>
      <c r="D1849" s="47"/>
      <c r="E1849" s="47"/>
      <c r="F1849" s="47"/>
      <c r="G1849" s="47"/>
      <c r="H1849" s="47"/>
    </row>
    <row r="1850" spans="2:8">
      <c r="B1850" s="47"/>
      <c r="C1850" s="47"/>
      <c r="D1850" s="47"/>
      <c r="E1850" s="47"/>
      <c r="F1850" s="47"/>
      <c r="G1850" s="47"/>
      <c r="H1850" s="47"/>
    </row>
    <row r="1851" spans="2:8">
      <c r="B1851" s="47"/>
      <c r="C1851" s="47"/>
      <c r="D1851" s="47"/>
      <c r="E1851" s="47"/>
      <c r="F1851" s="47"/>
      <c r="G1851" s="47"/>
      <c r="H1851" s="47"/>
    </row>
    <row r="1852" spans="2:8">
      <c r="B1852" s="47"/>
      <c r="C1852" s="47"/>
      <c r="D1852" s="47"/>
      <c r="E1852" s="47"/>
      <c r="F1852" s="47"/>
      <c r="G1852" s="47"/>
      <c r="H1852" s="47"/>
    </row>
    <row r="1853" spans="2:8">
      <c r="B1853" s="47"/>
      <c r="C1853" s="47"/>
      <c r="D1853" s="47"/>
      <c r="E1853" s="47"/>
      <c r="F1853" s="47"/>
      <c r="G1853" s="47"/>
      <c r="H1853" s="47"/>
    </row>
    <row r="1854" spans="2:8">
      <c r="B1854" s="47"/>
      <c r="C1854" s="47"/>
      <c r="D1854" s="47"/>
      <c r="E1854" s="47"/>
      <c r="F1854" s="47"/>
      <c r="G1854" s="47"/>
      <c r="H1854" s="47"/>
    </row>
    <row r="1855" spans="2:8">
      <c r="B1855" s="47"/>
      <c r="C1855" s="47"/>
      <c r="D1855" s="47"/>
      <c r="E1855" s="47"/>
      <c r="F1855" s="47"/>
      <c r="G1855" s="47"/>
      <c r="H1855" s="47"/>
    </row>
    <row r="1856" spans="2:8">
      <c r="B1856" s="47"/>
      <c r="C1856" s="47"/>
      <c r="D1856" s="47"/>
      <c r="E1856" s="47"/>
      <c r="F1856" s="47"/>
      <c r="G1856" s="47"/>
      <c r="H1856" s="47"/>
    </row>
    <row r="1857" spans="2:8">
      <c r="B1857" s="47"/>
      <c r="C1857" s="47"/>
      <c r="D1857" s="47"/>
      <c r="E1857" s="47"/>
      <c r="F1857" s="47"/>
      <c r="G1857" s="47"/>
      <c r="H1857" s="47"/>
    </row>
    <row r="1858" spans="2:8">
      <c r="B1858" s="47"/>
      <c r="C1858" s="47"/>
      <c r="D1858" s="47"/>
      <c r="E1858" s="47"/>
      <c r="F1858" s="47"/>
      <c r="G1858" s="47"/>
      <c r="H1858" s="47"/>
    </row>
    <row r="1859" spans="2:8">
      <c r="B1859" s="47"/>
      <c r="C1859" s="47"/>
      <c r="D1859" s="47"/>
      <c r="E1859" s="47"/>
      <c r="F1859" s="47"/>
      <c r="G1859" s="47"/>
      <c r="H1859" s="47"/>
    </row>
    <row r="1860" spans="2:8">
      <c r="B1860" s="47"/>
      <c r="C1860" s="47"/>
      <c r="D1860" s="47"/>
      <c r="E1860" s="47"/>
      <c r="F1860" s="47"/>
      <c r="G1860" s="47"/>
      <c r="H1860" s="47"/>
    </row>
    <row r="1861" spans="2:8">
      <c r="B1861" s="47"/>
      <c r="C1861" s="47"/>
      <c r="D1861" s="47"/>
      <c r="E1861" s="47"/>
      <c r="F1861" s="47"/>
      <c r="G1861" s="47"/>
      <c r="H1861" s="47"/>
    </row>
    <row r="1862" spans="2:8">
      <c r="B1862" s="47"/>
      <c r="C1862" s="47"/>
      <c r="D1862" s="47"/>
      <c r="E1862" s="47"/>
      <c r="F1862" s="47"/>
      <c r="G1862" s="47"/>
      <c r="H1862" s="47"/>
    </row>
    <row r="1863" spans="2:8">
      <c r="B1863" s="47"/>
      <c r="C1863" s="47"/>
      <c r="D1863" s="47"/>
      <c r="E1863" s="47"/>
      <c r="F1863" s="47"/>
      <c r="G1863" s="47"/>
      <c r="H1863" s="47"/>
    </row>
    <row r="1864" spans="2:8">
      <c r="B1864" s="47"/>
      <c r="C1864" s="47"/>
      <c r="D1864" s="47"/>
      <c r="E1864" s="47"/>
      <c r="F1864" s="47"/>
      <c r="G1864" s="47"/>
      <c r="H1864" s="47"/>
    </row>
    <row r="1865" spans="2:8">
      <c r="B1865" s="47"/>
      <c r="C1865" s="47"/>
      <c r="D1865" s="47"/>
      <c r="E1865" s="47"/>
      <c r="F1865" s="47"/>
      <c r="G1865" s="47"/>
      <c r="H1865" s="47"/>
    </row>
    <row r="1866" spans="2:8">
      <c r="B1866" s="47"/>
      <c r="C1866" s="47"/>
      <c r="D1866" s="47"/>
      <c r="E1866" s="47"/>
      <c r="F1866" s="47"/>
      <c r="G1866" s="47"/>
      <c r="H1866" s="47"/>
    </row>
    <row r="1867" spans="2:8">
      <c r="B1867" s="47"/>
      <c r="C1867" s="47"/>
      <c r="D1867" s="47"/>
      <c r="E1867" s="47"/>
      <c r="F1867" s="47"/>
      <c r="G1867" s="47"/>
      <c r="H1867" s="47"/>
    </row>
    <row r="1868" spans="2:8">
      <c r="B1868" s="47"/>
      <c r="C1868" s="47"/>
      <c r="D1868" s="47"/>
      <c r="E1868" s="47"/>
      <c r="F1868" s="47"/>
      <c r="G1868" s="47"/>
      <c r="H1868" s="47"/>
    </row>
    <row r="1869" spans="2:8">
      <c r="B1869" s="47"/>
      <c r="C1869" s="47"/>
      <c r="D1869" s="47"/>
      <c r="E1869" s="47"/>
      <c r="F1869" s="47"/>
      <c r="G1869" s="47"/>
      <c r="H1869" s="47"/>
    </row>
    <row r="1870" spans="2:8">
      <c r="B1870" s="47"/>
      <c r="C1870" s="47"/>
      <c r="D1870" s="47"/>
      <c r="E1870" s="47"/>
      <c r="F1870" s="47"/>
      <c r="G1870" s="47"/>
      <c r="H1870" s="47"/>
    </row>
    <row r="1871" spans="2:8">
      <c r="B1871" s="47"/>
      <c r="C1871" s="47"/>
      <c r="D1871" s="47"/>
      <c r="E1871" s="47"/>
      <c r="F1871" s="47"/>
      <c r="G1871" s="47"/>
      <c r="H1871" s="47"/>
    </row>
    <row r="1872" spans="2:8">
      <c r="B1872" s="47"/>
      <c r="C1872" s="47"/>
      <c r="D1872" s="47"/>
      <c r="E1872" s="47"/>
      <c r="F1872" s="47"/>
      <c r="G1872" s="47"/>
      <c r="H1872" s="47"/>
    </row>
    <row r="1873" spans="2:8">
      <c r="B1873" s="47"/>
      <c r="C1873" s="47"/>
      <c r="D1873" s="47"/>
      <c r="E1873" s="47"/>
      <c r="F1873" s="47"/>
      <c r="G1873" s="47"/>
      <c r="H1873" s="47"/>
    </row>
    <row r="1874" spans="2:8">
      <c r="B1874" s="47"/>
      <c r="C1874" s="47"/>
      <c r="D1874" s="47"/>
      <c r="E1874" s="47"/>
      <c r="F1874" s="47"/>
      <c r="G1874" s="47"/>
      <c r="H1874" s="47"/>
    </row>
    <row r="1875" spans="2:8">
      <c r="B1875" s="47"/>
      <c r="C1875" s="47"/>
      <c r="D1875" s="47"/>
      <c r="E1875" s="47"/>
      <c r="F1875" s="47"/>
      <c r="G1875" s="47"/>
      <c r="H1875" s="47"/>
    </row>
    <row r="1876" spans="2:8">
      <c r="B1876" s="47"/>
      <c r="C1876" s="47"/>
      <c r="D1876" s="47"/>
      <c r="E1876" s="47"/>
      <c r="F1876" s="47"/>
      <c r="G1876" s="47"/>
      <c r="H1876" s="47"/>
    </row>
    <row r="1877" spans="2:8">
      <c r="B1877" s="47"/>
      <c r="C1877" s="47"/>
      <c r="D1877" s="47"/>
      <c r="E1877" s="47"/>
      <c r="F1877" s="47"/>
      <c r="G1877" s="47"/>
      <c r="H1877" s="47"/>
    </row>
    <row r="1878" spans="2:8">
      <c r="B1878" s="47"/>
      <c r="C1878" s="47"/>
      <c r="D1878" s="47"/>
      <c r="E1878" s="47"/>
      <c r="F1878" s="47"/>
      <c r="G1878" s="47"/>
      <c r="H1878" s="47"/>
    </row>
    <row r="1879" spans="2:8">
      <c r="B1879" s="47"/>
      <c r="C1879" s="47"/>
      <c r="D1879" s="47"/>
      <c r="E1879" s="47"/>
      <c r="F1879" s="47"/>
      <c r="G1879" s="47"/>
      <c r="H1879" s="47"/>
    </row>
    <row r="1880" spans="2:8">
      <c r="B1880" s="47"/>
      <c r="C1880" s="47"/>
      <c r="D1880" s="47"/>
      <c r="E1880" s="47"/>
      <c r="F1880" s="47"/>
      <c r="G1880" s="47"/>
      <c r="H1880" s="47"/>
    </row>
    <row r="1881" spans="2:8">
      <c r="B1881" s="47"/>
      <c r="C1881" s="47"/>
      <c r="D1881" s="47"/>
      <c r="E1881" s="47"/>
      <c r="F1881" s="47"/>
      <c r="G1881" s="47"/>
      <c r="H1881" s="47"/>
    </row>
    <row r="1882" spans="2:8">
      <c r="B1882" s="47"/>
      <c r="C1882" s="47"/>
      <c r="D1882" s="47"/>
      <c r="E1882" s="47"/>
      <c r="F1882" s="47"/>
      <c r="G1882" s="47"/>
      <c r="H1882" s="47"/>
    </row>
    <row r="1883" spans="2:8">
      <c r="B1883" s="47"/>
      <c r="C1883" s="47"/>
      <c r="D1883" s="47"/>
      <c r="E1883" s="47"/>
      <c r="F1883" s="47"/>
      <c r="G1883" s="47"/>
      <c r="H1883" s="47"/>
    </row>
    <row r="1884" spans="2:8">
      <c r="B1884" s="47"/>
      <c r="C1884" s="47"/>
      <c r="D1884" s="47"/>
      <c r="E1884" s="47"/>
      <c r="F1884" s="47"/>
      <c r="G1884" s="47"/>
      <c r="H1884" s="47"/>
    </row>
    <row r="1885" spans="2:8">
      <c r="B1885" s="47"/>
      <c r="C1885" s="47"/>
      <c r="D1885" s="47"/>
      <c r="E1885" s="47"/>
      <c r="F1885" s="47"/>
      <c r="G1885" s="47"/>
      <c r="H1885" s="47"/>
    </row>
    <row r="1886" spans="2:8">
      <c r="B1886" s="47"/>
      <c r="C1886" s="47"/>
      <c r="D1886" s="47"/>
      <c r="E1886" s="47"/>
      <c r="F1886" s="47"/>
      <c r="G1886" s="47"/>
      <c r="H1886" s="47"/>
    </row>
    <row r="1887" spans="2:8">
      <c r="B1887" s="47"/>
      <c r="C1887" s="47"/>
      <c r="D1887" s="47"/>
      <c r="E1887" s="47"/>
      <c r="F1887" s="47"/>
      <c r="G1887" s="47"/>
      <c r="H1887" s="47"/>
    </row>
    <row r="1888" spans="2:8">
      <c r="B1888" s="47"/>
      <c r="C1888" s="47"/>
      <c r="D1888" s="47"/>
      <c r="E1888" s="47"/>
      <c r="F1888" s="47"/>
      <c r="G1888" s="47"/>
      <c r="H1888" s="47"/>
    </row>
    <row r="1889" spans="2:8">
      <c r="B1889" s="47"/>
      <c r="C1889" s="47"/>
      <c r="D1889" s="47"/>
      <c r="E1889" s="47"/>
      <c r="F1889" s="47"/>
      <c r="G1889" s="47"/>
      <c r="H1889" s="47"/>
    </row>
    <row r="1890" spans="2:8">
      <c r="B1890" s="47"/>
      <c r="C1890" s="47"/>
      <c r="D1890" s="47"/>
      <c r="E1890" s="47"/>
      <c r="F1890" s="47"/>
      <c r="G1890" s="47"/>
      <c r="H1890" s="47"/>
    </row>
    <row r="1891" spans="2:8">
      <c r="B1891" s="47"/>
      <c r="C1891" s="47"/>
      <c r="D1891" s="47"/>
      <c r="E1891" s="47"/>
      <c r="F1891" s="47"/>
      <c r="G1891" s="47"/>
      <c r="H1891" s="47"/>
    </row>
    <row r="1892" spans="2:8">
      <c r="B1892" s="47"/>
      <c r="C1892" s="47"/>
      <c r="D1892" s="47"/>
      <c r="E1892" s="47"/>
      <c r="F1892" s="47"/>
      <c r="G1892" s="47"/>
      <c r="H1892" s="47"/>
    </row>
    <row r="1893" spans="2:8">
      <c r="B1893" s="47"/>
      <c r="C1893" s="47"/>
      <c r="D1893" s="47"/>
      <c r="E1893" s="47"/>
      <c r="F1893" s="47"/>
      <c r="G1893" s="47"/>
      <c r="H1893" s="47"/>
    </row>
    <row r="1894" spans="2:8">
      <c r="B1894" s="47"/>
      <c r="C1894" s="47"/>
      <c r="D1894" s="47"/>
      <c r="E1894" s="47"/>
      <c r="F1894" s="47"/>
      <c r="G1894" s="47"/>
      <c r="H1894" s="47"/>
    </row>
  </sheetData>
  <mergeCells count="4">
    <mergeCell ref="A4:AF4"/>
    <mergeCell ref="A5:AF5"/>
    <mergeCell ref="A3:AF3"/>
    <mergeCell ref="A1:AF2"/>
  </mergeCells>
  <pageMargins left="0.75" right="0.75" top="1" bottom="1" header="0.5" footer="0.5"/>
  <pageSetup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8"/>
  <sheetViews>
    <sheetView showGridLines="0" zoomScale="85" zoomScaleNormal="85" workbookViewId="0">
      <selection activeCell="O36" sqref="O36"/>
    </sheetView>
  </sheetViews>
  <sheetFormatPr baseColWidth="10" defaultColWidth="9.140625" defaultRowHeight="15"/>
  <cols>
    <col min="1" max="1" width="77.28515625" style="48" customWidth="1"/>
    <col min="2" max="8" width="9.28515625" style="881" customWidth="1"/>
    <col min="9" max="9" width="7.42578125" style="109" bestFit="1" customWidth="1"/>
    <col min="10" max="13" width="7.42578125" style="881" bestFit="1" customWidth="1"/>
    <col min="14" max="14" width="7.85546875" style="881" bestFit="1" customWidth="1"/>
    <col min="15" max="15" width="8.42578125" style="881" bestFit="1" customWidth="1"/>
    <col min="16" max="32" width="9.28515625" style="881" bestFit="1" customWidth="1"/>
    <col min="33" max="256" width="9.140625" style="881"/>
    <col min="257" max="257" width="77.28515625" style="881" customWidth="1"/>
    <col min="258" max="264" width="9.28515625" style="881" customWidth="1"/>
    <col min="265" max="269" width="7.42578125" style="881" bestFit="1" customWidth="1"/>
    <col min="270" max="270" width="7.85546875" style="881" bestFit="1" customWidth="1"/>
    <col min="271" max="271" width="8.42578125" style="881" bestFit="1" customWidth="1"/>
    <col min="272" max="288" width="9.28515625" style="881" bestFit="1" customWidth="1"/>
    <col min="289" max="512" width="9.140625" style="881"/>
    <col min="513" max="513" width="77.28515625" style="881" customWidth="1"/>
    <col min="514" max="520" width="9.28515625" style="881" customWidth="1"/>
    <col min="521" max="525" width="7.42578125" style="881" bestFit="1" customWidth="1"/>
    <col min="526" max="526" width="7.85546875" style="881" bestFit="1" customWidth="1"/>
    <col min="527" max="527" width="8.42578125" style="881" bestFit="1" customWidth="1"/>
    <col min="528" max="544" width="9.28515625" style="881" bestFit="1" customWidth="1"/>
    <col min="545" max="768" width="9.140625" style="881"/>
    <col min="769" max="769" width="77.28515625" style="881" customWidth="1"/>
    <col min="770" max="776" width="9.28515625" style="881" customWidth="1"/>
    <col min="777" max="781" width="7.42578125" style="881" bestFit="1" customWidth="1"/>
    <col min="782" max="782" width="7.85546875" style="881" bestFit="1" customWidth="1"/>
    <col min="783" max="783" width="8.42578125" style="881" bestFit="1" customWidth="1"/>
    <col min="784" max="800" width="9.28515625" style="881" bestFit="1" customWidth="1"/>
    <col min="801" max="1024" width="9.140625" style="881"/>
    <col min="1025" max="1025" width="77.28515625" style="881" customWidth="1"/>
    <col min="1026" max="1032" width="9.28515625" style="881" customWidth="1"/>
    <col min="1033" max="1037" width="7.42578125" style="881" bestFit="1" customWidth="1"/>
    <col min="1038" max="1038" width="7.85546875" style="881" bestFit="1" customWidth="1"/>
    <col min="1039" max="1039" width="8.42578125" style="881" bestFit="1" customWidth="1"/>
    <col min="1040" max="1056" width="9.28515625" style="881" bestFit="1" customWidth="1"/>
    <col min="1057" max="1280" width="9.140625" style="881"/>
    <col min="1281" max="1281" width="77.28515625" style="881" customWidth="1"/>
    <col min="1282" max="1288" width="9.28515625" style="881" customWidth="1"/>
    <col min="1289" max="1293" width="7.42578125" style="881" bestFit="1" customWidth="1"/>
    <col min="1294" max="1294" width="7.85546875" style="881" bestFit="1" customWidth="1"/>
    <col min="1295" max="1295" width="8.42578125" style="881" bestFit="1" customWidth="1"/>
    <col min="1296" max="1312" width="9.28515625" style="881" bestFit="1" customWidth="1"/>
    <col min="1313" max="1536" width="9.140625" style="881"/>
    <col min="1537" max="1537" width="77.28515625" style="881" customWidth="1"/>
    <col min="1538" max="1544" width="9.28515625" style="881" customWidth="1"/>
    <col min="1545" max="1549" width="7.42578125" style="881" bestFit="1" customWidth="1"/>
    <col min="1550" max="1550" width="7.85546875" style="881" bestFit="1" customWidth="1"/>
    <col min="1551" max="1551" width="8.42578125" style="881" bestFit="1" customWidth="1"/>
    <col min="1552" max="1568" width="9.28515625" style="881" bestFit="1" customWidth="1"/>
    <col min="1569" max="1792" width="9.140625" style="881"/>
    <col min="1793" max="1793" width="77.28515625" style="881" customWidth="1"/>
    <col min="1794" max="1800" width="9.28515625" style="881" customWidth="1"/>
    <col min="1801" max="1805" width="7.42578125" style="881" bestFit="1" customWidth="1"/>
    <col min="1806" max="1806" width="7.85546875" style="881" bestFit="1" customWidth="1"/>
    <col min="1807" max="1807" width="8.42578125" style="881" bestFit="1" customWidth="1"/>
    <col min="1808" max="1824" width="9.28515625" style="881" bestFit="1" customWidth="1"/>
    <col min="1825" max="2048" width="9.140625" style="881"/>
    <col min="2049" max="2049" width="77.28515625" style="881" customWidth="1"/>
    <col min="2050" max="2056" width="9.28515625" style="881" customWidth="1"/>
    <col min="2057" max="2061" width="7.42578125" style="881" bestFit="1" customWidth="1"/>
    <col min="2062" max="2062" width="7.85546875" style="881" bestFit="1" customWidth="1"/>
    <col min="2063" max="2063" width="8.42578125" style="881" bestFit="1" customWidth="1"/>
    <col min="2064" max="2080" width="9.28515625" style="881" bestFit="1" customWidth="1"/>
    <col min="2081" max="2304" width="9.140625" style="881"/>
    <col min="2305" max="2305" width="77.28515625" style="881" customWidth="1"/>
    <col min="2306" max="2312" width="9.28515625" style="881" customWidth="1"/>
    <col min="2313" max="2317" width="7.42578125" style="881" bestFit="1" customWidth="1"/>
    <col min="2318" max="2318" width="7.85546875" style="881" bestFit="1" customWidth="1"/>
    <col min="2319" max="2319" width="8.42578125" style="881" bestFit="1" customWidth="1"/>
    <col min="2320" max="2336" width="9.28515625" style="881" bestFit="1" customWidth="1"/>
    <col min="2337" max="2560" width="9.140625" style="881"/>
    <col min="2561" max="2561" width="77.28515625" style="881" customWidth="1"/>
    <col min="2562" max="2568" width="9.28515625" style="881" customWidth="1"/>
    <col min="2569" max="2573" width="7.42578125" style="881" bestFit="1" customWidth="1"/>
    <col min="2574" max="2574" width="7.85546875" style="881" bestFit="1" customWidth="1"/>
    <col min="2575" max="2575" width="8.42578125" style="881" bestFit="1" customWidth="1"/>
    <col min="2576" max="2592" width="9.28515625" style="881" bestFit="1" customWidth="1"/>
    <col min="2593" max="2816" width="9.140625" style="881"/>
    <col min="2817" max="2817" width="77.28515625" style="881" customWidth="1"/>
    <col min="2818" max="2824" width="9.28515625" style="881" customWidth="1"/>
    <col min="2825" max="2829" width="7.42578125" style="881" bestFit="1" customWidth="1"/>
    <col min="2830" max="2830" width="7.85546875" style="881" bestFit="1" customWidth="1"/>
    <col min="2831" max="2831" width="8.42578125" style="881" bestFit="1" customWidth="1"/>
    <col min="2832" max="2848" width="9.28515625" style="881" bestFit="1" customWidth="1"/>
    <col min="2849" max="3072" width="9.140625" style="881"/>
    <col min="3073" max="3073" width="77.28515625" style="881" customWidth="1"/>
    <col min="3074" max="3080" width="9.28515625" style="881" customWidth="1"/>
    <col min="3081" max="3085" width="7.42578125" style="881" bestFit="1" customWidth="1"/>
    <col min="3086" max="3086" width="7.85546875" style="881" bestFit="1" customWidth="1"/>
    <col min="3087" max="3087" width="8.42578125" style="881" bestFit="1" customWidth="1"/>
    <col min="3088" max="3104" width="9.28515625" style="881" bestFit="1" customWidth="1"/>
    <col min="3105" max="3328" width="9.140625" style="881"/>
    <col min="3329" max="3329" width="77.28515625" style="881" customWidth="1"/>
    <col min="3330" max="3336" width="9.28515625" style="881" customWidth="1"/>
    <col min="3337" max="3341" width="7.42578125" style="881" bestFit="1" customWidth="1"/>
    <col min="3342" max="3342" width="7.85546875" style="881" bestFit="1" customWidth="1"/>
    <col min="3343" max="3343" width="8.42578125" style="881" bestFit="1" customWidth="1"/>
    <col min="3344" max="3360" width="9.28515625" style="881" bestFit="1" customWidth="1"/>
    <col min="3361" max="3584" width="9.140625" style="881"/>
    <col min="3585" max="3585" width="77.28515625" style="881" customWidth="1"/>
    <col min="3586" max="3592" width="9.28515625" style="881" customWidth="1"/>
    <col min="3593" max="3597" width="7.42578125" style="881" bestFit="1" customWidth="1"/>
    <col min="3598" max="3598" width="7.85546875" style="881" bestFit="1" customWidth="1"/>
    <col min="3599" max="3599" width="8.42578125" style="881" bestFit="1" customWidth="1"/>
    <col min="3600" max="3616" width="9.28515625" style="881" bestFit="1" customWidth="1"/>
    <col min="3617" max="3840" width="9.140625" style="881"/>
    <col min="3841" max="3841" width="77.28515625" style="881" customWidth="1"/>
    <col min="3842" max="3848" width="9.28515625" style="881" customWidth="1"/>
    <col min="3849" max="3853" width="7.42578125" style="881" bestFit="1" customWidth="1"/>
    <col min="3854" max="3854" width="7.85546875" style="881" bestFit="1" customWidth="1"/>
    <col min="3855" max="3855" width="8.42578125" style="881" bestFit="1" customWidth="1"/>
    <col min="3856" max="3872" width="9.28515625" style="881" bestFit="1" customWidth="1"/>
    <col min="3873" max="4096" width="9.140625" style="881"/>
    <col min="4097" max="4097" width="77.28515625" style="881" customWidth="1"/>
    <col min="4098" max="4104" width="9.28515625" style="881" customWidth="1"/>
    <col min="4105" max="4109" width="7.42578125" style="881" bestFit="1" customWidth="1"/>
    <col min="4110" max="4110" width="7.85546875" style="881" bestFit="1" customWidth="1"/>
    <col min="4111" max="4111" width="8.42578125" style="881" bestFit="1" customWidth="1"/>
    <col min="4112" max="4128" width="9.28515625" style="881" bestFit="1" customWidth="1"/>
    <col min="4129" max="4352" width="9.140625" style="881"/>
    <col min="4353" max="4353" width="77.28515625" style="881" customWidth="1"/>
    <col min="4354" max="4360" width="9.28515625" style="881" customWidth="1"/>
    <col min="4361" max="4365" width="7.42578125" style="881" bestFit="1" customWidth="1"/>
    <col min="4366" max="4366" width="7.85546875" style="881" bestFit="1" customWidth="1"/>
    <col min="4367" max="4367" width="8.42578125" style="881" bestFit="1" customWidth="1"/>
    <col min="4368" max="4384" width="9.28515625" style="881" bestFit="1" customWidth="1"/>
    <col min="4385" max="4608" width="9.140625" style="881"/>
    <col min="4609" max="4609" width="77.28515625" style="881" customWidth="1"/>
    <col min="4610" max="4616" width="9.28515625" style="881" customWidth="1"/>
    <col min="4617" max="4621" width="7.42578125" style="881" bestFit="1" customWidth="1"/>
    <col min="4622" max="4622" width="7.85546875" style="881" bestFit="1" customWidth="1"/>
    <col min="4623" max="4623" width="8.42578125" style="881" bestFit="1" customWidth="1"/>
    <col min="4624" max="4640" width="9.28515625" style="881" bestFit="1" customWidth="1"/>
    <col min="4641" max="4864" width="9.140625" style="881"/>
    <col min="4865" max="4865" width="77.28515625" style="881" customWidth="1"/>
    <col min="4866" max="4872" width="9.28515625" style="881" customWidth="1"/>
    <col min="4873" max="4877" width="7.42578125" style="881" bestFit="1" customWidth="1"/>
    <col min="4878" max="4878" width="7.85546875" style="881" bestFit="1" customWidth="1"/>
    <col min="4879" max="4879" width="8.42578125" style="881" bestFit="1" customWidth="1"/>
    <col min="4880" max="4896" width="9.28515625" style="881" bestFit="1" customWidth="1"/>
    <col min="4897" max="5120" width="9.140625" style="881"/>
    <col min="5121" max="5121" width="77.28515625" style="881" customWidth="1"/>
    <col min="5122" max="5128" width="9.28515625" style="881" customWidth="1"/>
    <col min="5129" max="5133" width="7.42578125" style="881" bestFit="1" customWidth="1"/>
    <col min="5134" max="5134" width="7.85546875" style="881" bestFit="1" customWidth="1"/>
    <col min="5135" max="5135" width="8.42578125" style="881" bestFit="1" customWidth="1"/>
    <col min="5136" max="5152" width="9.28515625" style="881" bestFit="1" customWidth="1"/>
    <col min="5153" max="5376" width="9.140625" style="881"/>
    <col min="5377" max="5377" width="77.28515625" style="881" customWidth="1"/>
    <col min="5378" max="5384" width="9.28515625" style="881" customWidth="1"/>
    <col min="5385" max="5389" width="7.42578125" style="881" bestFit="1" customWidth="1"/>
    <col min="5390" max="5390" width="7.85546875" style="881" bestFit="1" customWidth="1"/>
    <col min="5391" max="5391" width="8.42578125" style="881" bestFit="1" customWidth="1"/>
    <col min="5392" max="5408" width="9.28515625" style="881" bestFit="1" customWidth="1"/>
    <col min="5409" max="5632" width="9.140625" style="881"/>
    <col min="5633" max="5633" width="77.28515625" style="881" customWidth="1"/>
    <col min="5634" max="5640" width="9.28515625" style="881" customWidth="1"/>
    <col min="5641" max="5645" width="7.42578125" style="881" bestFit="1" customWidth="1"/>
    <col min="5646" max="5646" width="7.85546875" style="881" bestFit="1" customWidth="1"/>
    <col min="5647" max="5647" width="8.42578125" style="881" bestFit="1" customWidth="1"/>
    <col min="5648" max="5664" width="9.28515625" style="881" bestFit="1" customWidth="1"/>
    <col min="5665" max="5888" width="9.140625" style="881"/>
    <col min="5889" max="5889" width="77.28515625" style="881" customWidth="1"/>
    <col min="5890" max="5896" width="9.28515625" style="881" customWidth="1"/>
    <col min="5897" max="5901" width="7.42578125" style="881" bestFit="1" customWidth="1"/>
    <col min="5902" max="5902" width="7.85546875" style="881" bestFit="1" customWidth="1"/>
    <col min="5903" max="5903" width="8.42578125" style="881" bestFit="1" customWidth="1"/>
    <col min="5904" max="5920" width="9.28515625" style="881" bestFit="1" customWidth="1"/>
    <col min="5921" max="6144" width="9.140625" style="881"/>
    <col min="6145" max="6145" width="77.28515625" style="881" customWidth="1"/>
    <col min="6146" max="6152" width="9.28515625" style="881" customWidth="1"/>
    <col min="6153" max="6157" width="7.42578125" style="881" bestFit="1" customWidth="1"/>
    <col min="6158" max="6158" width="7.85546875" style="881" bestFit="1" customWidth="1"/>
    <col min="6159" max="6159" width="8.42578125" style="881" bestFit="1" customWidth="1"/>
    <col min="6160" max="6176" width="9.28515625" style="881" bestFit="1" customWidth="1"/>
    <col min="6177" max="6400" width="9.140625" style="881"/>
    <col min="6401" max="6401" width="77.28515625" style="881" customWidth="1"/>
    <col min="6402" max="6408" width="9.28515625" style="881" customWidth="1"/>
    <col min="6409" max="6413" width="7.42578125" style="881" bestFit="1" customWidth="1"/>
    <col min="6414" max="6414" width="7.85546875" style="881" bestFit="1" customWidth="1"/>
    <col min="6415" max="6415" width="8.42578125" style="881" bestFit="1" customWidth="1"/>
    <col min="6416" max="6432" width="9.28515625" style="881" bestFit="1" customWidth="1"/>
    <col min="6433" max="6656" width="9.140625" style="881"/>
    <col min="6657" max="6657" width="77.28515625" style="881" customWidth="1"/>
    <col min="6658" max="6664" width="9.28515625" style="881" customWidth="1"/>
    <col min="6665" max="6669" width="7.42578125" style="881" bestFit="1" customWidth="1"/>
    <col min="6670" max="6670" width="7.85546875" style="881" bestFit="1" customWidth="1"/>
    <col min="6671" max="6671" width="8.42578125" style="881" bestFit="1" customWidth="1"/>
    <col min="6672" max="6688" width="9.28515625" style="881" bestFit="1" customWidth="1"/>
    <col min="6689" max="6912" width="9.140625" style="881"/>
    <col min="6913" max="6913" width="77.28515625" style="881" customWidth="1"/>
    <col min="6914" max="6920" width="9.28515625" style="881" customWidth="1"/>
    <col min="6921" max="6925" width="7.42578125" style="881" bestFit="1" customWidth="1"/>
    <col min="6926" max="6926" width="7.85546875" style="881" bestFit="1" customWidth="1"/>
    <col min="6927" max="6927" width="8.42578125" style="881" bestFit="1" customWidth="1"/>
    <col min="6928" max="6944" width="9.28515625" style="881" bestFit="1" customWidth="1"/>
    <col min="6945" max="7168" width="9.140625" style="881"/>
    <col min="7169" max="7169" width="77.28515625" style="881" customWidth="1"/>
    <col min="7170" max="7176" width="9.28515625" style="881" customWidth="1"/>
    <col min="7177" max="7181" width="7.42578125" style="881" bestFit="1" customWidth="1"/>
    <col min="7182" max="7182" width="7.85546875" style="881" bestFit="1" customWidth="1"/>
    <col min="7183" max="7183" width="8.42578125" style="881" bestFit="1" customWidth="1"/>
    <col min="7184" max="7200" width="9.28515625" style="881" bestFit="1" customWidth="1"/>
    <col min="7201" max="7424" width="9.140625" style="881"/>
    <col min="7425" max="7425" width="77.28515625" style="881" customWidth="1"/>
    <col min="7426" max="7432" width="9.28515625" style="881" customWidth="1"/>
    <col min="7433" max="7437" width="7.42578125" style="881" bestFit="1" customWidth="1"/>
    <col min="7438" max="7438" width="7.85546875" style="881" bestFit="1" customWidth="1"/>
    <col min="7439" max="7439" width="8.42578125" style="881" bestFit="1" customWidth="1"/>
    <col min="7440" max="7456" width="9.28515625" style="881" bestFit="1" customWidth="1"/>
    <col min="7457" max="7680" width="9.140625" style="881"/>
    <col min="7681" max="7681" width="77.28515625" style="881" customWidth="1"/>
    <col min="7682" max="7688" width="9.28515625" style="881" customWidth="1"/>
    <col min="7689" max="7693" width="7.42578125" style="881" bestFit="1" customWidth="1"/>
    <col min="7694" max="7694" width="7.85546875" style="881" bestFit="1" customWidth="1"/>
    <col min="7695" max="7695" width="8.42578125" style="881" bestFit="1" customWidth="1"/>
    <col min="7696" max="7712" width="9.28515625" style="881" bestFit="1" customWidth="1"/>
    <col min="7713" max="7936" width="9.140625" style="881"/>
    <col min="7937" max="7937" width="77.28515625" style="881" customWidth="1"/>
    <col min="7938" max="7944" width="9.28515625" style="881" customWidth="1"/>
    <col min="7945" max="7949" width="7.42578125" style="881" bestFit="1" customWidth="1"/>
    <col min="7950" max="7950" width="7.85546875" style="881" bestFit="1" customWidth="1"/>
    <col min="7951" max="7951" width="8.42578125" style="881" bestFit="1" customWidth="1"/>
    <col min="7952" max="7968" width="9.28515625" style="881" bestFit="1" customWidth="1"/>
    <col min="7969" max="8192" width="9.140625" style="881"/>
    <col min="8193" max="8193" width="77.28515625" style="881" customWidth="1"/>
    <col min="8194" max="8200" width="9.28515625" style="881" customWidth="1"/>
    <col min="8201" max="8205" width="7.42578125" style="881" bestFit="1" customWidth="1"/>
    <col min="8206" max="8206" width="7.85546875" style="881" bestFit="1" customWidth="1"/>
    <col min="8207" max="8207" width="8.42578125" style="881" bestFit="1" customWidth="1"/>
    <col min="8208" max="8224" width="9.28515625" style="881" bestFit="1" customWidth="1"/>
    <col min="8225" max="8448" width="9.140625" style="881"/>
    <col min="8449" max="8449" width="77.28515625" style="881" customWidth="1"/>
    <col min="8450" max="8456" width="9.28515625" style="881" customWidth="1"/>
    <col min="8457" max="8461" width="7.42578125" style="881" bestFit="1" customWidth="1"/>
    <col min="8462" max="8462" width="7.85546875" style="881" bestFit="1" customWidth="1"/>
    <col min="8463" max="8463" width="8.42578125" style="881" bestFit="1" customWidth="1"/>
    <col min="8464" max="8480" width="9.28515625" style="881" bestFit="1" customWidth="1"/>
    <col min="8481" max="8704" width="9.140625" style="881"/>
    <col min="8705" max="8705" width="77.28515625" style="881" customWidth="1"/>
    <col min="8706" max="8712" width="9.28515625" style="881" customWidth="1"/>
    <col min="8713" max="8717" width="7.42578125" style="881" bestFit="1" customWidth="1"/>
    <col min="8718" max="8718" width="7.85546875" style="881" bestFit="1" customWidth="1"/>
    <col min="8719" max="8719" width="8.42578125" style="881" bestFit="1" customWidth="1"/>
    <col min="8720" max="8736" width="9.28515625" style="881" bestFit="1" customWidth="1"/>
    <col min="8737" max="8960" width="9.140625" style="881"/>
    <col min="8961" max="8961" width="77.28515625" style="881" customWidth="1"/>
    <col min="8962" max="8968" width="9.28515625" style="881" customWidth="1"/>
    <col min="8969" max="8973" width="7.42578125" style="881" bestFit="1" customWidth="1"/>
    <col min="8974" max="8974" width="7.85546875" style="881" bestFit="1" customWidth="1"/>
    <col min="8975" max="8975" width="8.42578125" style="881" bestFit="1" customWidth="1"/>
    <col min="8976" max="8992" width="9.28515625" style="881" bestFit="1" customWidth="1"/>
    <col min="8993" max="9216" width="9.140625" style="881"/>
    <col min="9217" max="9217" width="77.28515625" style="881" customWidth="1"/>
    <col min="9218" max="9224" width="9.28515625" style="881" customWidth="1"/>
    <col min="9225" max="9229" width="7.42578125" style="881" bestFit="1" customWidth="1"/>
    <col min="9230" max="9230" width="7.85546875" style="881" bestFit="1" customWidth="1"/>
    <col min="9231" max="9231" width="8.42578125" style="881" bestFit="1" customWidth="1"/>
    <col min="9232" max="9248" width="9.28515625" style="881" bestFit="1" customWidth="1"/>
    <col min="9249" max="9472" width="9.140625" style="881"/>
    <col min="9473" max="9473" width="77.28515625" style="881" customWidth="1"/>
    <col min="9474" max="9480" width="9.28515625" style="881" customWidth="1"/>
    <col min="9481" max="9485" width="7.42578125" style="881" bestFit="1" customWidth="1"/>
    <col min="9486" max="9486" width="7.85546875" style="881" bestFit="1" customWidth="1"/>
    <col min="9487" max="9487" width="8.42578125" style="881" bestFit="1" customWidth="1"/>
    <col min="9488" max="9504" width="9.28515625" style="881" bestFit="1" customWidth="1"/>
    <col min="9505" max="9728" width="9.140625" style="881"/>
    <col min="9729" max="9729" width="77.28515625" style="881" customWidth="1"/>
    <col min="9730" max="9736" width="9.28515625" style="881" customWidth="1"/>
    <col min="9737" max="9741" width="7.42578125" style="881" bestFit="1" customWidth="1"/>
    <col min="9742" max="9742" width="7.85546875" style="881" bestFit="1" customWidth="1"/>
    <col min="9743" max="9743" width="8.42578125" style="881" bestFit="1" customWidth="1"/>
    <col min="9744" max="9760" width="9.28515625" style="881" bestFit="1" customWidth="1"/>
    <col min="9761" max="9984" width="9.140625" style="881"/>
    <col min="9985" max="9985" width="77.28515625" style="881" customWidth="1"/>
    <col min="9986" max="9992" width="9.28515625" style="881" customWidth="1"/>
    <col min="9993" max="9997" width="7.42578125" style="881" bestFit="1" customWidth="1"/>
    <col min="9998" max="9998" width="7.85546875" style="881" bestFit="1" customWidth="1"/>
    <col min="9999" max="9999" width="8.42578125" style="881" bestFit="1" customWidth="1"/>
    <col min="10000" max="10016" width="9.28515625" style="881" bestFit="1" customWidth="1"/>
    <col min="10017" max="10240" width="9.140625" style="881"/>
    <col min="10241" max="10241" width="77.28515625" style="881" customWidth="1"/>
    <col min="10242" max="10248" width="9.28515625" style="881" customWidth="1"/>
    <col min="10249" max="10253" width="7.42578125" style="881" bestFit="1" customWidth="1"/>
    <col min="10254" max="10254" width="7.85546875" style="881" bestFit="1" customWidth="1"/>
    <col min="10255" max="10255" width="8.42578125" style="881" bestFit="1" customWidth="1"/>
    <col min="10256" max="10272" width="9.28515625" style="881" bestFit="1" customWidth="1"/>
    <col min="10273" max="10496" width="9.140625" style="881"/>
    <col min="10497" max="10497" width="77.28515625" style="881" customWidth="1"/>
    <col min="10498" max="10504" width="9.28515625" style="881" customWidth="1"/>
    <col min="10505" max="10509" width="7.42578125" style="881" bestFit="1" customWidth="1"/>
    <col min="10510" max="10510" width="7.85546875" style="881" bestFit="1" customWidth="1"/>
    <col min="10511" max="10511" width="8.42578125" style="881" bestFit="1" customWidth="1"/>
    <col min="10512" max="10528" width="9.28515625" style="881" bestFit="1" customWidth="1"/>
    <col min="10529" max="10752" width="9.140625" style="881"/>
    <col min="10753" max="10753" width="77.28515625" style="881" customWidth="1"/>
    <col min="10754" max="10760" width="9.28515625" style="881" customWidth="1"/>
    <col min="10761" max="10765" width="7.42578125" style="881" bestFit="1" customWidth="1"/>
    <col min="10766" max="10766" width="7.85546875" style="881" bestFit="1" customWidth="1"/>
    <col min="10767" max="10767" width="8.42578125" style="881" bestFit="1" customWidth="1"/>
    <col min="10768" max="10784" width="9.28515625" style="881" bestFit="1" customWidth="1"/>
    <col min="10785" max="11008" width="9.140625" style="881"/>
    <col min="11009" max="11009" width="77.28515625" style="881" customWidth="1"/>
    <col min="11010" max="11016" width="9.28515625" style="881" customWidth="1"/>
    <col min="11017" max="11021" width="7.42578125" style="881" bestFit="1" customWidth="1"/>
    <col min="11022" max="11022" width="7.85546875" style="881" bestFit="1" customWidth="1"/>
    <col min="11023" max="11023" width="8.42578125" style="881" bestFit="1" customWidth="1"/>
    <col min="11024" max="11040" width="9.28515625" style="881" bestFit="1" customWidth="1"/>
    <col min="11041" max="11264" width="9.140625" style="881"/>
    <col min="11265" max="11265" width="77.28515625" style="881" customWidth="1"/>
    <col min="11266" max="11272" width="9.28515625" style="881" customWidth="1"/>
    <col min="11273" max="11277" width="7.42578125" style="881" bestFit="1" customWidth="1"/>
    <col min="11278" max="11278" width="7.85546875" style="881" bestFit="1" customWidth="1"/>
    <col min="11279" max="11279" width="8.42578125" style="881" bestFit="1" customWidth="1"/>
    <col min="11280" max="11296" width="9.28515625" style="881" bestFit="1" customWidth="1"/>
    <col min="11297" max="11520" width="9.140625" style="881"/>
    <col min="11521" max="11521" width="77.28515625" style="881" customWidth="1"/>
    <col min="11522" max="11528" width="9.28515625" style="881" customWidth="1"/>
    <col min="11529" max="11533" width="7.42578125" style="881" bestFit="1" customWidth="1"/>
    <col min="11534" max="11534" width="7.85546875" style="881" bestFit="1" customWidth="1"/>
    <col min="11535" max="11535" width="8.42578125" style="881" bestFit="1" customWidth="1"/>
    <col min="11536" max="11552" width="9.28515625" style="881" bestFit="1" customWidth="1"/>
    <col min="11553" max="11776" width="9.140625" style="881"/>
    <col min="11777" max="11777" width="77.28515625" style="881" customWidth="1"/>
    <col min="11778" max="11784" width="9.28515625" style="881" customWidth="1"/>
    <col min="11785" max="11789" width="7.42578125" style="881" bestFit="1" customWidth="1"/>
    <col min="11790" max="11790" width="7.85546875" style="881" bestFit="1" customWidth="1"/>
    <col min="11791" max="11791" width="8.42578125" style="881" bestFit="1" customWidth="1"/>
    <col min="11792" max="11808" width="9.28515625" style="881" bestFit="1" customWidth="1"/>
    <col min="11809" max="12032" width="9.140625" style="881"/>
    <col min="12033" max="12033" width="77.28515625" style="881" customWidth="1"/>
    <col min="12034" max="12040" width="9.28515625" style="881" customWidth="1"/>
    <col min="12041" max="12045" width="7.42578125" style="881" bestFit="1" customWidth="1"/>
    <col min="12046" max="12046" width="7.85546875" style="881" bestFit="1" customWidth="1"/>
    <col min="12047" max="12047" width="8.42578125" style="881" bestFit="1" customWidth="1"/>
    <col min="12048" max="12064" width="9.28515625" style="881" bestFit="1" customWidth="1"/>
    <col min="12065" max="12288" width="9.140625" style="881"/>
    <col min="12289" max="12289" width="77.28515625" style="881" customWidth="1"/>
    <col min="12290" max="12296" width="9.28515625" style="881" customWidth="1"/>
    <col min="12297" max="12301" width="7.42578125" style="881" bestFit="1" customWidth="1"/>
    <col min="12302" max="12302" width="7.85546875" style="881" bestFit="1" customWidth="1"/>
    <col min="12303" max="12303" width="8.42578125" style="881" bestFit="1" customWidth="1"/>
    <col min="12304" max="12320" width="9.28515625" style="881" bestFit="1" customWidth="1"/>
    <col min="12321" max="12544" width="9.140625" style="881"/>
    <col min="12545" max="12545" width="77.28515625" style="881" customWidth="1"/>
    <col min="12546" max="12552" width="9.28515625" style="881" customWidth="1"/>
    <col min="12553" max="12557" width="7.42578125" style="881" bestFit="1" customWidth="1"/>
    <col min="12558" max="12558" width="7.85546875" style="881" bestFit="1" customWidth="1"/>
    <col min="12559" max="12559" width="8.42578125" style="881" bestFit="1" customWidth="1"/>
    <col min="12560" max="12576" width="9.28515625" style="881" bestFit="1" customWidth="1"/>
    <col min="12577" max="12800" width="9.140625" style="881"/>
    <col min="12801" max="12801" width="77.28515625" style="881" customWidth="1"/>
    <col min="12802" max="12808" width="9.28515625" style="881" customWidth="1"/>
    <col min="12809" max="12813" width="7.42578125" style="881" bestFit="1" customWidth="1"/>
    <col min="12814" max="12814" width="7.85546875" style="881" bestFit="1" customWidth="1"/>
    <col min="12815" max="12815" width="8.42578125" style="881" bestFit="1" customWidth="1"/>
    <col min="12816" max="12832" width="9.28515625" style="881" bestFit="1" customWidth="1"/>
    <col min="12833" max="13056" width="9.140625" style="881"/>
    <col min="13057" max="13057" width="77.28515625" style="881" customWidth="1"/>
    <col min="13058" max="13064" width="9.28515625" style="881" customWidth="1"/>
    <col min="13065" max="13069" width="7.42578125" style="881" bestFit="1" customWidth="1"/>
    <col min="13070" max="13070" width="7.85546875" style="881" bestFit="1" customWidth="1"/>
    <col min="13071" max="13071" width="8.42578125" style="881" bestFit="1" customWidth="1"/>
    <col min="13072" max="13088" width="9.28515625" style="881" bestFit="1" customWidth="1"/>
    <col min="13089" max="13312" width="9.140625" style="881"/>
    <col min="13313" max="13313" width="77.28515625" style="881" customWidth="1"/>
    <col min="13314" max="13320" width="9.28515625" style="881" customWidth="1"/>
    <col min="13321" max="13325" width="7.42578125" style="881" bestFit="1" customWidth="1"/>
    <col min="13326" max="13326" width="7.85546875" style="881" bestFit="1" customWidth="1"/>
    <col min="13327" max="13327" width="8.42578125" style="881" bestFit="1" customWidth="1"/>
    <col min="13328" max="13344" width="9.28515625" style="881" bestFit="1" customWidth="1"/>
    <col min="13345" max="13568" width="9.140625" style="881"/>
    <col min="13569" max="13569" width="77.28515625" style="881" customWidth="1"/>
    <col min="13570" max="13576" width="9.28515625" style="881" customWidth="1"/>
    <col min="13577" max="13581" width="7.42578125" style="881" bestFit="1" customWidth="1"/>
    <col min="13582" max="13582" width="7.85546875" style="881" bestFit="1" customWidth="1"/>
    <col min="13583" max="13583" width="8.42578125" style="881" bestFit="1" customWidth="1"/>
    <col min="13584" max="13600" width="9.28515625" style="881" bestFit="1" customWidth="1"/>
    <col min="13601" max="13824" width="9.140625" style="881"/>
    <col min="13825" max="13825" width="77.28515625" style="881" customWidth="1"/>
    <col min="13826" max="13832" width="9.28515625" style="881" customWidth="1"/>
    <col min="13833" max="13837" width="7.42578125" style="881" bestFit="1" customWidth="1"/>
    <col min="13838" max="13838" width="7.85546875" style="881" bestFit="1" customWidth="1"/>
    <col min="13839" max="13839" width="8.42578125" style="881" bestFit="1" customWidth="1"/>
    <col min="13840" max="13856" width="9.28515625" style="881" bestFit="1" customWidth="1"/>
    <col min="13857" max="14080" width="9.140625" style="881"/>
    <col min="14081" max="14081" width="77.28515625" style="881" customWidth="1"/>
    <col min="14082" max="14088" width="9.28515625" style="881" customWidth="1"/>
    <col min="14089" max="14093" width="7.42578125" style="881" bestFit="1" customWidth="1"/>
    <col min="14094" max="14094" width="7.85546875" style="881" bestFit="1" customWidth="1"/>
    <col min="14095" max="14095" width="8.42578125" style="881" bestFit="1" customWidth="1"/>
    <col min="14096" max="14112" width="9.28515625" style="881" bestFit="1" customWidth="1"/>
    <col min="14113" max="14336" width="9.140625" style="881"/>
    <col min="14337" max="14337" width="77.28515625" style="881" customWidth="1"/>
    <col min="14338" max="14344" width="9.28515625" style="881" customWidth="1"/>
    <col min="14345" max="14349" width="7.42578125" style="881" bestFit="1" customWidth="1"/>
    <col min="14350" max="14350" width="7.85546875" style="881" bestFit="1" customWidth="1"/>
    <col min="14351" max="14351" width="8.42578125" style="881" bestFit="1" customWidth="1"/>
    <col min="14352" max="14368" width="9.28515625" style="881" bestFit="1" customWidth="1"/>
    <col min="14369" max="14592" width="9.140625" style="881"/>
    <col min="14593" max="14593" width="77.28515625" style="881" customWidth="1"/>
    <col min="14594" max="14600" width="9.28515625" style="881" customWidth="1"/>
    <col min="14601" max="14605" width="7.42578125" style="881" bestFit="1" customWidth="1"/>
    <col min="14606" max="14606" width="7.85546875" style="881" bestFit="1" customWidth="1"/>
    <col min="14607" max="14607" width="8.42578125" style="881" bestFit="1" customWidth="1"/>
    <col min="14608" max="14624" width="9.28515625" style="881" bestFit="1" customWidth="1"/>
    <col min="14625" max="14848" width="9.140625" style="881"/>
    <col min="14849" max="14849" width="77.28515625" style="881" customWidth="1"/>
    <col min="14850" max="14856" width="9.28515625" style="881" customWidth="1"/>
    <col min="14857" max="14861" width="7.42578125" style="881" bestFit="1" customWidth="1"/>
    <col min="14862" max="14862" width="7.85546875" style="881" bestFit="1" customWidth="1"/>
    <col min="14863" max="14863" width="8.42578125" style="881" bestFit="1" customWidth="1"/>
    <col min="14864" max="14880" width="9.28515625" style="881" bestFit="1" customWidth="1"/>
    <col min="14881" max="15104" width="9.140625" style="881"/>
    <col min="15105" max="15105" width="77.28515625" style="881" customWidth="1"/>
    <col min="15106" max="15112" width="9.28515625" style="881" customWidth="1"/>
    <col min="15113" max="15117" width="7.42578125" style="881" bestFit="1" customWidth="1"/>
    <col min="15118" max="15118" width="7.85546875" style="881" bestFit="1" customWidth="1"/>
    <col min="15119" max="15119" width="8.42578125" style="881" bestFit="1" customWidth="1"/>
    <col min="15120" max="15136" width="9.28515625" style="881" bestFit="1" customWidth="1"/>
    <col min="15137" max="15360" width="9.140625" style="881"/>
    <col min="15361" max="15361" width="77.28515625" style="881" customWidth="1"/>
    <col min="15362" max="15368" width="9.28515625" style="881" customWidth="1"/>
    <col min="15369" max="15373" width="7.42578125" style="881" bestFit="1" customWidth="1"/>
    <col min="15374" max="15374" width="7.85546875" style="881" bestFit="1" customWidth="1"/>
    <col min="15375" max="15375" width="8.42578125" style="881" bestFit="1" customWidth="1"/>
    <col min="15376" max="15392" width="9.28515625" style="881" bestFit="1" customWidth="1"/>
    <col min="15393" max="15616" width="9.140625" style="881"/>
    <col min="15617" max="15617" width="77.28515625" style="881" customWidth="1"/>
    <col min="15618" max="15624" width="9.28515625" style="881" customWidth="1"/>
    <col min="15625" max="15629" width="7.42578125" style="881" bestFit="1" customWidth="1"/>
    <col min="15630" max="15630" width="7.85546875" style="881" bestFit="1" customWidth="1"/>
    <col min="15631" max="15631" width="8.42578125" style="881" bestFit="1" customWidth="1"/>
    <col min="15632" max="15648" width="9.28515625" style="881" bestFit="1" customWidth="1"/>
    <col min="15649" max="15872" width="9.140625" style="881"/>
    <col min="15873" max="15873" width="77.28515625" style="881" customWidth="1"/>
    <col min="15874" max="15880" width="9.28515625" style="881" customWidth="1"/>
    <col min="15881" max="15885" width="7.42578125" style="881" bestFit="1" customWidth="1"/>
    <col min="15886" max="15886" width="7.85546875" style="881" bestFit="1" customWidth="1"/>
    <col min="15887" max="15887" width="8.42578125" style="881" bestFit="1" customWidth="1"/>
    <col min="15888" max="15904" width="9.28515625" style="881" bestFit="1" customWidth="1"/>
    <col min="15905" max="16128" width="9.140625" style="881"/>
    <col min="16129" max="16129" width="77.28515625" style="881" customWidth="1"/>
    <col min="16130" max="16136" width="9.28515625" style="881" customWidth="1"/>
    <col min="16137" max="16141" width="7.42578125" style="881" bestFit="1" customWidth="1"/>
    <col min="16142" max="16142" width="7.85546875" style="881" bestFit="1" customWidth="1"/>
    <col min="16143" max="16143" width="8.42578125" style="881" bestFit="1" customWidth="1"/>
    <col min="16144" max="16160" width="9.28515625" style="881" bestFit="1" customWidth="1"/>
    <col min="16161" max="16384" width="9.140625" style="881"/>
  </cols>
  <sheetData>
    <row r="1" spans="1:218" s="51" customFormat="1" ht="17.25" customHeight="1">
      <c r="A1" s="920"/>
      <c r="B1" s="920"/>
      <c r="C1" s="920"/>
      <c r="D1" s="920"/>
      <c r="E1" s="920"/>
      <c r="F1" s="920"/>
      <c r="G1" s="920"/>
      <c r="H1" s="920"/>
      <c r="I1" s="920"/>
      <c r="J1" s="920"/>
      <c r="K1" s="920"/>
      <c r="L1" s="920"/>
      <c r="M1" s="920"/>
      <c r="N1" s="920"/>
      <c r="O1" s="920"/>
      <c r="P1" s="920"/>
      <c r="Q1" s="920"/>
      <c r="R1" s="920"/>
      <c r="S1" s="920"/>
      <c r="T1" s="920"/>
      <c r="U1" s="920"/>
      <c r="V1" s="920"/>
      <c r="W1" s="920"/>
      <c r="X1" s="920"/>
      <c r="Y1" s="920"/>
      <c r="Z1" s="920"/>
      <c r="AA1" s="920"/>
      <c r="AB1" s="920"/>
      <c r="AC1" s="920"/>
      <c r="AD1" s="920"/>
      <c r="AE1" s="920"/>
      <c r="AF1" s="920"/>
    </row>
    <row r="2" spans="1:218" s="42" customFormat="1" ht="27" customHeight="1">
      <c r="A2" s="912" t="s">
        <v>865</v>
      </c>
      <c r="B2" s="912"/>
      <c r="C2" s="912"/>
      <c r="D2" s="912"/>
      <c r="E2" s="912"/>
      <c r="F2" s="912"/>
      <c r="G2" s="912"/>
      <c r="H2" s="912"/>
      <c r="I2" s="912"/>
      <c r="J2" s="912"/>
      <c r="K2" s="912"/>
      <c r="L2" s="912"/>
      <c r="M2" s="912"/>
      <c r="N2" s="912"/>
      <c r="O2" s="912"/>
      <c r="P2" s="912"/>
      <c r="Q2" s="912"/>
      <c r="R2" s="912"/>
      <c r="S2" s="912"/>
      <c r="T2" s="912"/>
      <c r="U2" s="912"/>
      <c r="V2" s="912"/>
      <c r="W2" s="912"/>
      <c r="X2" s="912"/>
      <c r="Y2" s="912"/>
      <c r="Z2" s="912"/>
      <c r="AA2" s="912"/>
      <c r="AB2" s="912"/>
      <c r="AC2" s="912"/>
      <c r="AD2" s="912"/>
      <c r="AE2" s="912"/>
      <c r="AF2" s="912"/>
    </row>
    <row r="3" spans="1:218" s="42" customFormat="1" ht="27.75" customHeight="1">
      <c r="A3" s="912" t="s">
        <v>1186</v>
      </c>
      <c r="B3" s="912"/>
      <c r="C3" s="912"/>
      <c r="D3" s="912"/>
      <c r="E3" s="912"/>
      <c r="F3" s="912"/>
      <c r="G3" s="912"/>
      <c r="H3" s="912"/>
      <c r="I3" s="912"/>
      <c r="J3" s="912"/>
      <c r="K3" s="912"/>
      <c r="L3" s="912"/>
      <c r="M3" s="912"/>
      <c r="N3" s="912"/>
      <c r="O3" s="912"/>
      <c r="P3" s="912"/>
      <c r="Q3" s="912"/>
      <c r="R3" s="912"/>
      <c r="S3" s="912"/>
      <c r="T3" s="912"/>
      <c r="U3" s="912"/>
      <c r="V3" s="912"/>
      <c r="W3" s="912"/>
      <c r="X3" s="912"/>
      <c r="Y3" s="912"/>
      <c r="Z3" s="912"/>
      <c r="AA3" s="912"/>
      <c r="AB3" s="912"/>
      <c r="AC3" s="912"/>
      <c r="AD3" s="912"/>
      <c r="AE3" s="912"/>
      <c r="AF3" s="912"/>
    </row>
    <row r="4" spans="1:218" s="55" customFormat="1" ht="28.5" customHeight="1">
      <c r="A4" s="923" t="s">
        <v>1521</v>
      </c>
      <c r="B4" s="923"/>
      <c r="C4" s="923"/>
      <c r="D4" s="923"/>
      <c r="E4" s="923"/>
      <c r="F4" s="923"/>
      <c r="G4" s="923"/>
      <c r="H4" s="923"/>
      <c r="I4" s="923"/>
      <c r="J4" s="923"/>
      <c r="K4" s="923"/>
      <c r="L4" s="923"/>
      <c r="M4" s="923"/>
      <c r="N4" s="923"/>
      <c r="O4" s="923"/>
      <c r="P4" s="923"/>
      <c r="Q4" s="923"/>
      <c r="R4" s="923"/>
      <c r="S4" s="923"/>
      <c r="T4" s="923"/>
      <c r="U4" s="923"/>
      <c r="V4" s="923"/>
      <c r="W4" s="923"/>
      <c r="X4" s="923"/>
      <c r="Y4" s="923"/>
      <c r="Z4" s="923"/>
      <c r="AA4" s="923"/>
      <c r="AB4" s="923"/>
      <c r="AC4" s="923"/>
      <c r="AD4" s="923"/>
      <c r="AE4" s="923"/>
      <c r="AF4" s="923"/>
    </row>
    <row r="5" spans="1:218" s="42" customFormat="1" ht="9" customHeight="1">
      <c r="A5" s="923"/>
      <c r="B5" s="923"/>
      <c r="C5" s="923"/>
      <c r="D5" s="923"/>
      <c r="E5" s="923"/>
      <c r="F5" s="923"/>
      <c r="G5" s="923"/>
      <c r="H5" s="923"/>
      <c r="I5" s="923"/>
      <c r="J5" s="923"/>
      <c r="K5" s="923"/>
      <c r="L5" s="923"/>
      <c r="M5" s="923"/>
      <c r="N5" s="923"/>
      <c r="O5" s="923"/>
      <c r="P5" s="923"/>
      <c r="Q5" s="923"/>
      <c r="R5" s="923"/>
      <c r="S5" s="923"/>
      <c r="T5" s="923"/>
      <c r="U5" s="923"/>
      <c r="V5" s="923"/>
      <c r="W5" s="923"/>
      <c r="X5" s="923"/>
      <c r="Y5" s="923"/>
      <c r="Z5" s="923"/>
      <c r="AA5" s="923"/>
      <c r="AB5" s="923"/>
      <c r="AC5" s="923"/>
      <c r="AD5" s="923"/>
      <c r="AE5" s="923"/>
      <c r="AF5" s="923"/>
    </row>
    <row r="6" spans="1:218" ht="6.75" customHeight="1">
      <c r="A6" s="199"/>
      <c r="I6" s="881"/>
    </row>
    <row r="7" spans="1:218" ht="5.25" customHeight="1" thickBot="1">
      <c r="A7" s="199"/>
      <c r="B7" s="524"/>
      <c r="C7" s="524"/>
      <c r="D7" s="524"/>
      <c r="E7" s="524"/>
      <c r="F7" s="524"/>
      <c r="G7" s="524"/>
      <c r="H7" s="524"/>
      <c r="I7" s="881"/>
    </row>
    <row r="8" spans="1:218" ht="28.5" customHeight="1" thickTop="1" thickBot="1">
      <c r="A8" s="311"/>
      <c r="B8" s="671" t="s">
        <v>839</v>
      </c>
      <c r="C8" s="671" t="s">
        <v>840</v>
      </c>
      <c r="D8" s="671" t="s">
        <v>841</v>
      </c>
      <c r="E8" s="671" t="s">
        <v>863</v>
      </c>
      <c r="F8" s="671" t="s">
        <v>842</v>
      </c>
      <c r="G8" s="671" t="s">
        <v>843</v>
      </c>
      <c r="H8" s="525" t="s">
        <v>860</v>
      </c>
      <c r="I8" s="671" t="s">
        <v>844</v>
      </c>
      <c r="J8" s="671" t="s">
        <v>845</v>
      </c>
      <c r="K8" s="671" t="s">
        <v>846</v>
      </c>
      <c r="L8" s="671" t="s">
        <v>847</v>
      </c>
      <c r="M8" s="671" t="s">
        <v>848</v>
      </c>
      <c r="N8" s="671" t="s">
        <v>854</v>
      </c>
      <c r="O8" s="525" t="s">
        <v>852</v>
      </c>
      <c r="P8" s="671" t="s">
        <v>861</v>
      </c>
      <c r="Q8" s="671" t="s">
        <v>853</v>
      </c>
      <c r="R8" s="671" t="s">
        <v>851</v>
      </c>
      <c r="S8" s="671" t="s">
        <v>849</v>
      </c>
      <c r="T8" s="671" t="s">
        <v>862</v>
      </c>
      <c r="U8" s="671" t="s">
        <v>850</v>
      </c>
      <c r="V8" s="525" t="s">
        <v>858</v>
      </c>
      <c r="W8" s="671" t="s">
        <v>859</v>
      </c>
      <c r="X8" s="671" t="s">
        <v>857</v>
      </c>
      <c r="Y8" s="671" t="s">
        <v>856</v>
      </c>
      <c r="Z8" s="671" t="s">
        <v>855</v>
      </c>
      <c r="AA8" s="671" t="s">
        <v>864</v>
      </c>
      <c r="AB8" s="671" t="s">
        <v>1235</v>
      </c>
      <c r="AC8" s="671" t="s">
        <v>1245</v>
      </c>
      <c r="AD8" s="671" t="s">
        <v>1280</v>
      </c>
      <c r="AE8" s="671" t="s">
        <v>1281</v>
      </c>
      <c r="AF8" s="525" t="s">
        <v>303</v>
      </c>
    </row>
    <row r="9" spans="1:218" ht="12" customHeight="1" thickTop="1" thickBot="1">
      <c r="A9" s="312"/>
      <c r="B9" s="526"/>
      <c r="C9" s="526"/>
      <c r="D9" s="526"/>
      <c r="E9" s="526"/>
      <c r="F9" s="526"/>
      <c r="G9" s="526"/>
      <c r="H9" s="659"/>
      <c r="I9" s="526"/>
      <c r="J9" s="526"/>
      <c r="K9" s="526"/>
      <c r="L9" s="526"/>
      <c r="M9" s="526"/>
      <c r="N9" s="526"/>
      <c r="O9" s="659"/>
      <c r="P9" s="526"/>
      <c r="Q9" s="526"/>
      <c r="R9" s="526"/>
      <c r="S9" s="526"/>
      <c r="T9" s="526"/>
      <c r="U9" s="526"/>
      <c r="V9" s="659"/>
      <c r="W9" s="526"/>
      <c r="X9" s="526"/>
      <c r="Y9" s="526"/>
      <c r="Z9" s="526"/>
      <c r="AA9" s="526"/>
      <c r="AB9" s="526"/>
      <c r="AC9" s="526"/>
      <c r="AD9" s="526"/>
      <c r="AE9" s="526"/>
      <c r="AF9" s="659"/>
    </row>
    <row r="10" spans="1:218" ht="18" customHeight="1" thickTop="1" thickBot="1">
      <c r="A10" s="56" t="s">
        <v>304</v>
      </c>
      <c r="B10" s="671"/>
      <c r="C10" s="671"/>
      <c r="D10" s="671"/>
      <c r="E10" s="671"/>
      <c r="F10" s="671"/>
      <c r="G10" s="671"/>
      <c r="H10" s="525"/>
      <c r="I10" s="671"/>
      <c r="J10" s="671"/>
      <c r="K10" s="671"/>
      <c r="L10" s="671"/>
      <c r="M10" s="671"/>
      <c r="N10" s="671"/>
      <c r="O10" s="525"/>
      <c r="P10" s="671"/>
      <c r="Q10" s="671"/>
      <c r="R10" s="671"/>
      <c r="S10" s="671"/>
      <c r="T10" s="671"/>
      <c r="U10" s="671"/>
      <c r="V10" s="525"/>
      <c r="W10" s="671"/>
      <c r="X10" s="671"/>
      <c r="Y10" s="671"/>
      <c r="Z10" s="671"/>
      <c r="AA10" s="671"/>
      <c r="AB10" s="671"/>
      <c r="AC10" s="671"/>
      <c r="AD10" s="671"/>
      <c r="AE10" s="671"/>
      <c r="AF10" s="525"/>
    </row>
    <row r="11" spans="1:218" ht="18" customHeight="1" thickTop="1">
      <c r="A11" s="312" t="s">
        <v>305</v>
      </c>
      <c r="B11" s="700">
        <v>0.1908</v>
      </c>
      <c r="C11" s="700">
        <v>0.14710000000000001</v>
      </c>
      <c r="D11" s="700">
        <v>0.10059999999999999</v>
      </c>
      <c r="E11" s="700">
        <v>7.6200000000000004E-2</v>
      </c>
      <c r="F11" s="700">
        <v>0.1782</v>
      </c>
      <c r="G11" s="700">
        <v>0.13420000000000001</v>
      </c>
      <c r="H11" s="700">
        <v>7.3700000000000002E-2</v>
      </c>
      <c r="I11" s="700">
        <v>6.0100000000000001E-2</v>
      </c>
      <c r="J11" s="700">
        <v>6.0400000000000002E-2</v>
      </c>
      <c r="K11" s="700">
        <v>0.12039999999999999</v>
      </c>
      <c r="L11" s="700">
        <v>4.8500000000000001E-2</v>
      </c>
      <c r="M11" s="700">
        <v>5.57E-2</v>
      </c>
      <c r="N11" s="700">
        <v>8.8200000000000001E-2</v>
      </c>
      <c r="O11" s="700">
        <v>0.16289999999999999</v>
      </c>
      <c r="P11" s="700">
        <v>9.4899999999999998E-2</v>
      </c>
      <c r="Q11" s="700">
        <v>0.1593</v>
      </c>
      <c r="R11" s="700">
        <v>9.9699999999999997E-2</v>
      </c>
      <c r="S11" s="700">
        <v>8.3599999999999994E-2</v>
      </c>
      <c r="T11" s="700">
        <v>7.3899999999999993E-2</v>
      </c>
      <c r="U11" s="700">
        <v>8.72E-2</v>
      </c>
      <c r="V11" s="700">
        <v>0.14369999999999999</v>
      </c>
      <c r="W11" s="700">
        <v>6.9199999999999998E-2</v>
      </c>
      <c r="X11" s="700">
        <v>9.3100000000000002E-2</v>
      </c>
      <c r="Y11" s="700">
        <v>6.7799999999999999E-2</v>
      </c>
      <c r="Z11" s="700">
        <v>6.6199999999999995E-2</v>
      </c>
      <c r="AA11" s="700">
        <v>5.5E-2</v>
      </c>
      <c r="AB11" s="700">
        <v>0.1028</v>
      </c>
      <c r="AC11" s="700">
        <v>0.1079</v>
      </c>
      <c r="AD11" s="700">
        <v>3.4099999999999998E-2</v>
      </c>
      <c r="AE11" s="700">
        <v>5.5E-2</v>
      </c>
      <c r="AF11" s="700">
        <v>0.1195</v>
      </c>
      <c r="AG11" s="57"/>
      <c r="AH11" s="57"/>
      <c r="AI11" s="57"/>
      <c r="AJ11" s="57"/>
      <c r="AK11" s="57"/>
      <c r="AL11" s="57"/>
      <c r="AM11" s="57"/>
      <c r="AN11" s="57"/>
      <c r="AO11" s="57"/>
      <c r="AP11" s="57"/>
      <c r="AQ11" s="57"/>
      <c r="AR11" s="57"/>
      <c r="AS11" s="57"/>
      <c r="AT11" s="57"/>
      <c r="AU11" s="57"/>
      <c r="AV11" s="57"/>
      <c r="AW11" s="57"/>
      <c r="AX11" s="57"/>
      <c r="AY11" s="57"/>
      <c r="AZ11" s="57"/>
      <c r="BA11" s="57"/>
      <c r="BB11" s="57"/>
      <c r="BC11" s="57"/>
      <c r="BD11" s="57"/>
      <c r="BE11" s="57"/>
      <c r="BF11" s="57"/>
      <c r="BG11" s="57"/>
      <c r="BH11" s="57"/>
      <c r="BI11" s="57"/>
      <c r="BJ11" s="57"/>
      <c r="BK11" s="57"/>
      <c r="BL11" s="57"/>
      <c r="BM11" s="57"/>
      <c r="BN11" s="57"/>
      <c r="BO11" s="57"/>
      <c r="BP11" s="57"/>
      <c r="BQ11" s="57"/>
      <c r="BR11" s="57"/>
      <c r="BS11" s="57"/>
      <c r="BT11" s="57"/>
      <c r="BU11" s="57"/>
      <c r="BV11" s="57"/>
      <c r="BW11" s="57"/>
      <c r="BX11" s="57"/>
      <c r="BY11" s="57"/>
      <c r="BZ11" s="57"/>
      <c r="CA11" s="57"/>
      <c r="CB11" s="57"/>
      <c r="CC11" s="57"/>
      <c r="CD11" s="57"/>
      <c r="CE11" s="57"/>
      <c r="CF11" s="57"/>
      <c r="CG11" s="57"/>
      <c r="CH11" s="57"/>
      <c r="CI11" s="57"/>
      <c r="CJ11" s="57"/>
      <c r="CK11" s="57"/>
      <c r="CL11" s="57"/>
      <c r="CM11" s="57"/>
      <c r="CN11" s="57"/>
      <c r="CO11" s="57"/>
      <c r="CP11" s="57"/>
      <c r="CQ11" s="57"/>
      <c r="CR11" s="57"/>
      <c r="CS11" s="57"/>
      <c r="CT11" s="57"/>
      <c r="CU11" s="57"/>
      <c r="CV11" s="57"/>
      <c r="CW11" s="57"/>
      <c r="CX11" s="57"/>
      <c r="CY11" s="57"/>
      <c r="CZ11" s="57"/>
      <c r="DA11" s="57"/>
      <c r="DB11" s="57"/>
      <c r="DC11" s="57"/>
      <c r="DD11" s="57"/>
      <c r="DE11" s="57"/>
      <c r="DF11" s="57"/>
      <c r="DG11" s="57"/>
      <c r="DH11" s="57"/>
      <c r="DI11" s="57"/>
      <c r="DJ11" s="57"/>
      <c r="DK11" s="57"/>
      <c r="DL11" s="57"/>
      <c r="DM11" s="57"/>
      <c r="DN11" s="57"/>
      <c r="DO11" s="57"/>
      <c r="DP11" s="57"/>
      <c r="DQ11" s="57"/>
      <c r="DR11" s="57"/>
      <c r="DS11" s="57"/>
      <c r="DT11" s="57"/>
      <c r="DU11" s="57"/>
      <c r="DV11" s="57"/>
      <c r="DW11" s="57"/>
      <c r="DX11" s="57"/>
      <c r="DY11" s="57"/>
      <c r="DZ11" s="57"/>
      <c r="EA11" s="57"/>
      <c r="EB11" s="57"/>
      <c r="EC11" s="57"/>
      <c r="ED11" s="57"/>
      <c r="EE11" s="57"/>
      <c r="EF11" s="57"/>
      <c r="EG11" s="57"/>
      <c r="EH11" s="57"/>
      <c r="EI11" s="57"/>
      <c r="EJ11" s="57"/>
      <c r="EK11" s="57"/>
      <c r="EL11" s="57"/>
      <c r="EM11" s="57"/>
      <c r="EN11" s="57"/>
      <c r="EO11" s="57"/>
      <c r="EP11" s="57"/>
      <c r="EQ11" s="57"/>
      <c r="ER11" s="57"/>
      <c r="ES11" s="57"/>
      <c r="ET11" s="57"/>
      <c r="EU11" s="57"/>
      <c r="EV11" s="57"/>
      <c r="EW11" s="57"/>
      <c r="EX11" s="57"/>
      <c r="EY11" s="57"/>
      <c r="EZ11" s="57"/>
      <c r="FA11" s="57"/>
      <c r="FB11" s="57"/>
      <c r="FC11" s="57"/>
      <c r="FD11" s="57"/>
      <c r="FE11" s="57"/>
      <c r="FF11" s="57"/>
      <c r="FG11" s="57"/>
      <c r="FH11" s="57"/>
      <c r="FI11" s="57"/>
      <c r="FJ11" s="57"/>
      <c r="FK11" s="57"/>
      <c r="FL11" s="57"/>
      <c r="FM11" s="57"/>
      <c r="FN11" s="57"/>
      <c r="FO11" s="57"/>
      <c r="FP11" s="57"/>
      <c r="FQ11" s="57"/>
      <c r="FR11" s="57"/>
      <c r="FS11" s="57"/>
      <c r="FT11" s="57"/>
      <c r="FU11" s="57"/>
      <c r="FV11" s="57"/>
      <c r="FW11" s="57"/>
      <c r="FX11" s="57"/>
      <c r="FY11" s="57"/>
      <c r="FZ11" s="57"/>
      <c r="GA11" s="57"/>
      <c r="GB11" s="57"/>
      <c r="GC11" s="57"/>
      <c r="GD11" s="57"/>
      <c r="GE11" s="57"/>
      <c r="GF11" s="57"/>
      <c r="GG11" s="57"/>
      <c r="GH11" s="57"/>
      <c r="GI11" s="57"/>
      <c r="GJ11" s="57"/>
      <c r="GK11" s="57"/>
      <c r="GL11" s="57"/>
      <c r="GM11" s="57"/>
      <c r="GN11" s="57"/>
      <c r="GO11" s="57"/>
      <c r="GP11" s="57"/>
      <c r="GQ11" s="57"/>
      <c r="GR11" s="57"/>
      <c r="GS11" s="57"/>
      <c r="GT11" s="57"/>
      <c r="GU11" s="57"/>
      <c r="GV11" s="57"/>
      <c r="GW11" s="57"/>
      <c r="GX11" s="57"/>
      <c r="GY11" s="57"/>
      <c r="GZ11" s="57"/>
      <c r="HA11" s="57"/>
      <c r="HB11" s="57"/>
      <c r="HC11" s="57"/>
      <c r="HD11" s="57"/>
      <c r="HE11" s="57"/>
      <c r="HF11" s="57"/>
      <c r="HG11" s="57"/>
      <c r="HH11" s="57"/>
      <c r="HI11" s="57"/>
      <c r="HJ11" s="57"/>
    </row>
    <row r="12" spans="1:218" ht="20.25" customHeight="1">
      <c r="A12" s="312" t="s">
        <v>306</v>
      </c>
      <c r="B12" s="700">
        <v>0.67589999999999995</v>
      </c>
      <c r="C12" s="700">
        <v>0.73250000000000004</v>
      </c>
      <c r="D12" s="700">
        <v>0.62270000000000003</v>
      </c>
      <c r="E12" s="700">
        <v>0.74719999999999998</v>
      </c>
      <c r="F12" s="700">
        <v>0.52210000000000001</v>
      </c>
      <c r="G12" s="700">
        <v>0.66930000000000001</v>
      </c>
      <c r="H12" s="700">
        <v>0.68959999999999999</v>
      </c>
      <c r="I12" s="700">
        <v>0.83560000000000001</v>
      </c>
      <c r="J12" s="700">
        <v>0.79669999999999996</v>
      </c>
      <c r="K12" s="700">
        <v>0.73140000000000005</v>
      </c>
      <c r="L12" s="700">
        <v>0.73270000000000002</v>
      </c>
      <c r="M12" s="700">
        <v>0.82269999999999999</v>
      </c>
      <c r="N12" s="700">
        <v>0.82550000000000001</v>
      </c>
      <c r="O12" s="700">
        <v>0.75460000000000005</v>
      </c>
      <c r="P12" s="700">
        <v>0.70960000000000001</v>
      </c>
      <c r="Q12" s="700">
        <v>0.70550000000000002</v>
      </c>
      <c r="R12" s="700">
        <v>0.75449999999999995</v>
      </c>
      <c r="S12" s="700">
        <v>0.75370000000000004</v>
      </c>
      <c r="T12" s="700">
        <v>0.73280000000000001</v>
      </c>
      <c r="U12" s="700">
        <v>0.79200000000000004</v>
      </c>
      <c r="V12" s="700">
        <v>0.75590000000000002</v>
      </c>
      <c r="W12" s="700">
        <v>0.75180000000000002</v>
      </c>
      <c r="X12" s="700">
        <v>0.76119999999999999</v>
      </c>
      <c r="Y12" s="700">
        <v>0.77159999999999995</v>
      </c>
      <c r="Z12" s="700">
        <v>0.74480000000000002</v>
      </c>
      <c r="AA12" s="700">
        <v>0.81040000000000001</v>
      </c>
      <c r="AB12" s="700">
        <v>0.76619999999999999</v>
      </c>
      <c r="AC12" s="700">
        <v>0.77329999999999999</v>
      </c>
      <c r="AD12" s="700">
        <v>0.92300000000000004</v>
      </c>
      <c r="AE12" s="700">
        <v>0.7409</v>
      </c>
      <c r="AF12" s="700">
        <v>0.72509999999999997</v>
      </c>
    </row>
    <row r="13" spans="1:218" ht="12" customHeight="1" thickBot="1">
      <c r="A13" s="312"/>
      <c r="B13" s="700"/>
      <c r="C13" s="700"/>
      <c r="D13" s="700"/>
      <c r="E13" s="700"/>
      <c r="F13" s="700"/>
      <c r="G13" s="700"/>
      <c r="H13" s="700"/>
      <c r="I13" s="700"/>
      <c r="J13" s="700"/>
      <c r="K13" s="700"/>
      <c r="L13" s="700"/>
      <c r="M13" s="700"/>
      <c r="N13" s="700"/>
      <c r="O13" s="700"/>
      <c r="P13" s="700"/>
      <c r="Q13" s="700"/>
      <c r="R13" s="700"/>
      <c r="S13" s="700"/>
      <c r="T13" s="700"/>
      <c r="U13" s="700"/>
      <c r="V13" s="700"/>
      <c r="W13" s="700"/>
      <c r="X13" s="700"/>
      <c r="Y13" s="700"/>
      <c r="Z13" s="700"/>
      <c r="AA13" s="700"/>
      <c r="AB13" s="700"/>
      <c r="AC13" s="700"/>
      <c r="AD13" s="700"/>
      <c r="AE13" s="700"/>
      <c r="AF13" s="700"/>
    </row>
    <row r="14" spans="1:218" ht="15" customHeight="1" thickTop="1" thickBot="1">
      <c r="A14" s="56" t="s">
        <v>307</v>
      </c>
      <c r="B14" s="886"/>
      <c r="C14" s="886"/>
      <c r="D14" s="886"/>
      <c r="E14" s="886"/>
      <c r="F14" s="886"/>
      <c r="G14" s="886"/>
      <c r="H14" s="886"/>
      <c r="I14" s="886"/>
      <c r="J14" s="886"/>
      <c r="K14" s="886"/>
      <c r="L14" s="886"/>
      <c r="M14" s="886"/>
      <c r="N14" s="886"/>
      <c r="O14" s="886"/>
      <c r="P14" s="886"/>
      <c r="Q14" s="886"/>
      <c r="R14" s="886"/>
      <c r="S14" s="886"/>
      <c r="T14" s="886"/>
      <c r="U14" s="886"/>
      <c r="V14" s="886"/>
      <c r="W14" s="886"/>
      <c r="X14" s="886"/>
      <c r="Y14" s="886"/>
      <c r="Z14" s="886"/>
      <c r="AA14" s="886"/>
      <c r="AB14" s="886"/>
      <c r="AC14" s="886"/>
      <c r="AD14" s="886"/>
      <c r="AE14" s="886"/>
      <c r="AF14" s="886"/>
    </row>
    <row r="15" spans="1:218" ht="20.25" customHeight="1" thickTop="1">
      <c r="A15" s="313" t="s">
        <v>308</v>
      </c>
      <c r="B15" s="700">
        <v>0.63229999999999997</v>
      </c>
      <c r="C15" s="700">
        <v>0.76100000000000001</v>
      </c>
      <c r="D15" s="700">
        <v>0.77159999999999995</v>
      </c>
      <c r="E15" s="700">
        <v>0.88639999999999997</v>
      </c>
      <c r="F15" s="700">
        <v>0.74319999999999997</v>
      </c>
      <c r="G15" s="700">
        <v>0.73670000000000002</v>
      </c>
      <c r="H15" s="700">
        <v>0.79149999999999998</v>
      </c>
      <c r="I15" s="700">
        <v>0.73199999999999998</v>
      </c>
      <c r="J15" s="700">
        <v>0.74919999999999998</v>
      </c>
      <c r="K15" s="700">
        <v>0.75860000000000005</v>
      </c>
      <c r="L15" s="700">
        <v>0.75129999999999997</v>
      </c>
      <c r="M15" s="700">
        <v>0.75549999999999995</v>
      </c>
      <c r="N15" s="700">
        <v>0.71960000000000002</v>
      </c>
      <c r="O15" s="700">
        <v>0.8337</v>
      </c>
      <c r="P15" s="700">
        <v>0.78029999999999999</v>
      </c>
      <c r="Q15" s="700">
        <v>0.84440000000000004</v>
      </c>
      <c r="R15" s="700">
        <v>0.79269999999999996</v>
      </c>
      <c r="S15" s="700">
        <v>0.61</v>
      </c>
      <c r="T15" s="700">
        <v>0.82079999999999997</v>
      </c>
      <c r="U15" s="700">
        <v>0.77190000000000003</v>
      </c>
      <c r="V15" s="700">
        <v>0.85550000000000004</v>
      </c>
      <c r="W15" s="700">
        <v>0.84050000000000002</v>
      </c>
      <c r="X15" s="700">
        <v>0.76949999999999996</v>
      </c>
      <c r="Y15" s="700">
        <v>0.77629999999999999</v>
      </c>
      <c r="Z15" s="700">
        <v>0.83830000000000005</v>
      </c>
      <c r="AA15" s="700">
        <v>0.83330000000000004</v>
      </c>
      <c r="AB15" s="700">
        <v>0.73199999999999998</v>
      </c>
      <c r="AC15" s="700">
        <v>0.79859999999999998</v>
      </c>
      <c r="AD15" s="700">
        <v>0.48280000000000001</v>
      </c>
      <c r="AE15" s="700">
        <v>0.80730000000000002</v>
      </c>
      <c r="AF15" s="700">
        <v>0.74650000000000005</v>
      </c>
    </row>
    <row r="16" spans="1:218" ht="18" customHeight="1">
      <c r="A16" s="313" t="s">
        <v>309</v>
      </c>
      <c r="B16" s="700">
        <v>0.63229999999999997</v>
      </c>
      <c r="C16" s="700">
        <v>0.76100000000000001</v>
      </c>
      <c r="D16" s="700">
        <v>0.77159999999999995</v>
      </c>
      <c r="E16" s="700">
        <v>0.88639999999999997</v>
      </c>
      <c r="F16" s="700">
        <v>0.74319999999999997</v>
      </c>
      <c r="G16" s="700">
        <v>0.73670000000000002</v>
      </c>
      <c r="H16" s="700">
        <v>0.79149999999999998</v>
      </c>
      <c r="I16" s="700">
        <v>0.73480000000000001</v>
      </c>
      <c r="J16" s="700">
        <v>0.75609999999999999</v>
      </c>
      <c r="K16" s="700">
        <v>0.75860000000000005</v>
      </c>
      <c r="L16" s="700">
        <v>0.75129999999999997</v>
      </c>
      <c r="M16" s="700">
        <v>0.75549999999999995</v>
      </c>
      <c r="N16" s="700">
        <v>0.71960000000000002</v>
      </c>
      <c r="O16" s="700">
        <v>0.8337</v>
      </c>
      <c r="P16" s="700">
        <v>0.78029999999999999</v>
      </c>
      <c r="Q16" s="700">
        <v>0.84440000000000004</v>
      </c>
      <c r="R16" s="700">
        <v>0.79269999999999996</v>
      </c>
      <c r="S16" s="700">
        <v>0.61</v>
      </c>
      <c r="T16" s="700">
        <v>0.82079999999999997</v>
      </c>
      <c r="U16" s="700">
        <v>0.77190000000000003</v>
      </c>
      <c r="V16" s="700">
        <v>0.85550000000000004</v>
      </c>
      <c r="W16" s="700">
        <v>0.84050000000000002</v>
      </c>
      <c r="X16" s="700">
        <v>0.76949999999999996</v>
      </c>
      <c r="Y16" s="700">
        <v>0.77629999999999999</v>
      </c>
      <c r="Z16" s="700">
        <v>0.83830000000000005</v>
      </c>
      <c r="AA16" s="700">
        <v>0.83330000000000004</v>
      </c>
      <c r="AB16" s="700">
        <v>0.73199999999999998</v>
      </c>
      <c r="AC16" s="700">
        <v>0.79859999999999998</v>
      </c>
      <c r="AD16" s="700">
        <v>0.48280000000000001</v>
      </c>
      <c r="AE16" s="700">
        <v>0.80730000000000002</v>
      </c>
      <c r="AF16" s="700">
        <v>0.74680000000000002</v>
      </c>
    </row>
    <row r="17" spans="1:32" ht="20.25" customHeight="1">
      <c r="A17" s="312" t="s">
        <v>310</v>
      </c>
      <c r="B17" s="700">
        <v>0.13150000000000001</v>
      </c>
      <c r="C17" s="700">
        <v>0.1207</v>
      </c>
      <c r="D17" s="700">
        <v>6.93E-2</v>
      </c>
      <c r="E17" s="700">
        <v>1.4E-3</v>
      </c>
      <c r="F17" s="700">
        <v>0</v>
      </c>
      <c r="G17" s="700">
        <v>4.9799999999999997E-2</v>
      </c>
      <c r="H17" s="700">
        <v>1.4E-3</v>
      </c>
      <c r="I17" s="700">
        <v>4.1500000000000002E-2</v>
      </c>
      <c r="J17" s="700">
        <v>4.7199999999999999E-2</v>
      </c>
      <c r="K17" s="700">
        <v>4.4000000000000003E-3</v>
      </c>
      <c r="L17" s="700">
        <v>2.0799999999999999E-2</v>
      </c>
      <c r="M17" s="700">
        <v>0</v>
      </c>
      <c r="N17" s="700">
        <v>0.1067</v>
      </c>
      <c r="O17" s="700">
        <v>2.4799999999999999E-2</v>
      </c>
      <c r="P17" s="700">
        <v>9.4500000000000001E-2</v>
      </c>
      <c r="Q17" s="700">
        <v>0</v>
      </c>
      <c r="R17" s="700">
        <v>0</v>
      </c>
      <c r="S17" s="700">
        <v>3.5999999999999997E-2</v>
      </c>
      <c r="T17" s="700">
        <v>0</v>
      </c>
      <c r="U17" s="700">
        <v>1.55E-2</v>
      </c>
      <c r="V17" s="700">
        <v>2.9999999999999997E-4</v>
      </c>
      <c r="W17" s="700">
        <v>3.8E-3</v>
      </c>
      <c r="X17" s="700">
        <v>1E-4</v>
      </c>
      <c r="Y17" s="700">
        <v>6.6799999999999998E-2</v>
      </c>
      <c r="Z17" s="700">
        <v>2.8400000000000002E-2</v>
      </c>
      <c r="AA17" s="700">
        <v>2.2100000000000002E-2</v>
      </c>
      <c r="AB17" s="700">
        <v>0.1129</v>
      </c>
      <c r="AC17" s="700">
        <v>3.5799999999999998E-2</v>
      </c>
      <c r="AD17" s="700">
        <v>0.29249999999999998</v>
      </c>
      <c r="AE17" s="700">
        <v>2.7900000000000001E-2</v>
      </c>
      <c r="AF17" s="700">
        <v>6.7100000000000007E-2</v>
      </c>
    </row>
    <row r="18" spans="1:32" ht="20.25" customHeight="1">
      <c r="A18" s="313" t="s">
        <v>311</v>
      </c>
      <c r="B18" s="700">
        <v>0</v>
      </c>
      <c r="C18" s="700">
        <v>0</v>
      </c>
      <c r="D18" s="700">
        <v>0</v>
      </c>
      <c r="E18" s="700">
        <v>2.9999999999999997E-4</v>
      </c>
      <c r="F18" s="700">
        <v>0</v>
      </c>
      <c r="G18" s="700">
        <v>0</v>
      </c>
      <c r="H18" s="700">
        <v>1.6000000000000001E-3</v>
      </c>
      <c r="I18" s="700">
        <v>0</v>
      </c>
      <c r="J18" s="700">
        <v>0</v>
      </c>
      <c r="K18" s="700">
        <v>0</v>
      </c>
      <c r="L18" s="700">
        <v>0</v>
      </c>
      <c r="M18" s="700">
        <v>0</v>
      </c>
      <c r="N18" s="700">
        <v>0</v>
      </c>
      <c r="O18" s="700">
        <v>0</v>
      </c>
      <c r="P18" s="700">
        <v>0</v>
      </c>
      <c r="Q18" s="700">
        <v>0</v>
      </c>
      <c r="R18" s="700">
        <v>0</v>
      </c>
      <c r="S18" s="700">
        <v>0</v>
      </c>
      <c r="T18" s="700">
        <v>3.8999999999999998E-3</v>
      </c>
      <c r="U18" s="700">
        <v>0</v>
      </c>
      <c r="V18" s="700">
        <v>0</v>
      </c>
      <c r="W18" s="700">
        <v>0</v>
      </c>
      <c r="X18" s="700">
        <v>0</v>
      </c>
      <c r="Y18" s="700">
        <v>0</v>
      </c>
      <c r="Z18" s="700">
        <v>0</v>
      </c>
      <c r="AA18" s="700">
        <v>2.8E-3</v>
      </c>
      <c r="AB18" s="700">
        <v>1.6000000000000001E-3</v>
      </c>
      <c r="AC18" s="700">
        <v>2.0000000000000001E-4</v>
      </c>
      <c r="AD18" s="700">
        <v>0</v>
      </c>
      <c r="AE18" s="700">
        <v>2.0000000000000001E-4</v>
      </c>
      <c r="AF18" s="700">
        <v>2.0000000000000001E-4</v>
      </c>
    </row>
    <row r="19" spans="1:32" ht="12" customHeight="1" thickBot="1">
      <c r="A19" s="313"/>
      <c r="B19" s="700"/>
      <c r="C19" s="700"/>
      <c r="D19" s="700"/>
      <c r="E19" s="700"/>
      <c r="F19" s="700"/>
      <c r="G19" s="700"/>
      <c r="H19" s="700"/>
      <c r="I19" s="700"/>
      <c r="J19" s="700"/>
      <c r="K19" s="700"/>
      <c r="L19" s="700"/>
      <c r="M19" s="700"/>
      <c r="N19" s="700"/>
      <c r="O19" s="700"/>
      <c r="P19" s="700"/>
      <c r="Q19" s="700"/>
      <c r="R19" s="700"/>
      <c r="S19" s="700"/>
      <c r="T19" s="700"/>
      <c r="U19" s="700"/>
      <c r="V19" s="700"/>
      <c r="W19" s="700"/>
      <c r="X19" s="700"/>
      <c r="Y19" s="700"/>
      <c r="Z19" s="700"/>
      <c r="AA19" s="700"/>
      <c r="AB19" s="700"/>
      <c r="AC19" s="700"/>
      <c r="AD19" s="700"/>
      <c r="AE19" s="700"/>
      <c r="AF19" s="700"/>
    </row>
    <row r="20" spans="1:32" ht="16.5" customHeight="1" thickTop="1" thickBot="1">
      <c r="A20" s="58" t="s">
        <v>312</v>
      </c>
      <c r="B20" s="886"/>
      <c r="C20" s="886"/>
      <c r="D20" s="886"/>
      <c r="E20" s="886"/>
      <c r="F20" s="886"/>
      <c r="G20" s="886"/>
      <c r="H20" s="886"/>
      <c r="I20" s="886"/>
      <c r="J20" s="886"/>
      <c r="K20" s="886"/>
      <c r="L20" s="886"/>
      <c r="M20" s="886"/>
      <c r="N20" s="886"/>
      <c r="O20" s="886"/>
      <c r="P20" s="886"/>
      <c r="Q20" s="886"/>
      <c r="R20" s="886"/>
      <c r="S20" s="886"/>
      <c r="T20" s="886"/>
      <c r="U20" s="886"/>
      <c r="V20" s="886"/>
      <c r="W20" s="886"/>
      <c r="X20" s="886"/>
      <c r="Y20" s="886"/>
      <c r="Z20" s="886"/>
      <c r="AA20" s="886"/>
      <c r="AB20" s="886"/>
      <c r="AC20" s="886"/>
      <c r="AD20" s="886"/>
      <c r="AE20" s="886"/>
      <c r="AF20" s="886"/>
    </row>
    <row r="21" spans="1:32" ht="20.25" customHeight="1" thickTop="1">
      <c r="A21" s="313" t="s">
        <v>313</v>
      </c>
      <c r="B21" s="700">
        <v>0.17219999999999999</v>
      </c>
      <c r="C21" s="700">
        <v>9.3200000000000005E-2</v>
      </c>
      <c r="D21" s="700">
        <v>8.5099999999999995E-2</v>
      </c>
      <c r="E21" s="700">
        <v>0.03</v>
      </c>
      <c r="F21" s="700">
        <v>0.1452</v>
      </c>
      <c r="G21" s="700">
        <v>0.18559999999999999</v>
      </c>
      <c r="H21" s="700">
        <v>6.1199999999999997E-2</v>
      </c>
      <c r="I21" s="700">
        <v>2.8899999999999999E-2</v>
      </c>
      <c r="J21" s="700">
        <v>0.15049999999999999</v>
      </c>
      <c r="K21" s="700">
        <v>0.03</v>
      </c>
      <c r="L21" s="700">
        <v>0.37709999999999999</v>
      </c>
      <c r="M21" s="700">
        <v>6.9900000000000004E-2</v>
      </c>
      <c r="N21" s="700">
        <v>9.9599999999999994E-2</v>
      </c>
      <c r="O21" s="700">
        <v>0.1467</v>
      </c>
      <c r="P21" s="700">
        <v>0.15210000000000001</v>
      </c>
      <c r="Q21" s="700">
        <v>1.21E-2</v>
      </c>
      <c r="R21" s="700">
        <v>2.1999999999999999E-2</v>
      </c>
      <c r="S21" s="700">
        <v>0.154</v>
      </c>
      <c r="T21" s="700">
        <v>1.2699999999999999E-2</v>
      </c>
      <c r="U21" s="700">
        <v>4.7399999999999998E-2</v>
      </c>
      <c r="V21" s="700">
        <v>0.15060000000000001</v>
      </c>
      <c r="W21" s="700">
        <v>1.11E-2</v>
      </c>
      <c r="X21" s="700">
        <v>3.4700000000000002E-2</v>
      </c>
      <c r="Y21" s="700">
        <v>6.8999999999999999E-3</v>
      </c>
      <c r="Z21" s="700">
        <v>6.08E-2</v>
      </c>
      <c r="AA21" s="700">
        <v>0.33090000000000003</v>
      </c>
      <c r="AB21" s="700">
        <v>0.67889999999999995</v>
      </c>
      <c r="AC21" s="700">
        <v>6.83E-2</v>
      </c>
      <c r="AD21" s="700">
        <v>6.7000000000000004E-2</v>
      </c>
      <c r="AE21" s="700">
        <v>8.5000000000000006E-3</v>
      </c>
      <c r="AF21" s="700">
        <v>0.1211</v>
      </c>
    </row>
    <row r="22" spans="1:32" ht="20.25" customHeight="1">
      <c r="A22" s="313" t="s">
        <v>314</v>
      </c>
      <c r="B22" s="700">
        <v>0.82779999999999998</v>
      </c>
      <c r="C22" s="700">
        <v>0.90680000000000005</v>
      </c>
      <c r="D22" s="700">
        <v>0.91490000000000005</v>
      </c>
      <c r="E22" s="700">
        <v>0.97</v>
      </c>
      <c r="F22" s="700">
        <v>0.8548</v>
      </c>
      <c r="G22" s="700">
        <v>0.81440000000000001</v>
      </c>
      <c r="H22" s="700">
        <v>0.93879999999999997</v>
      </c>
      <c r="I22" s="700">
        <v>0.97109999999999996</v>
      </c>
      <c r="J22" s="700">
        <v>0.84950000000000003</v>
      </c>
      <c r="K22" s="700">
        <v>0.97</v>
      </c>
      <c r="L22" s="700">
        <v>0.62290000000000001</v>
      </c>
      <c r="M22" s="700">
        <v>0.93010000000000004</v>
      </c>
      <c r="N22" s="700">
        <v>0.90039999999999998</v>
      </c>
      <c r="O22" s="700">
        <v>0.85329999999999995</v>
      </c>
      <c r="P22" s="700">
        <v>0.84789999999999999</v>
      </c>
      <c r="Q22" s="700">
        <v>0.9879</v>
      </c>
      <c r="R22" s="700">
        <v>0.97799999999999998</v>
      </c>
      <c r="S22" s="700">
        <v>0.84599999999999997</v>
      </c>
      <c r="T22" s="700">
        <v>0.98729999999999996</v>
      </c>
      <c r="U22" s="700">
        <v>0.9526</v>
      </c>
      <c r="V22" s="700">
        <v>0.84940000000000004</v>
      </c>
      <c r="W22" s="700">
        <v>0.9889</v>
      </c>
      <c r="X22" s="700">
        <v>0.96530000000000005</v>
      </c>
      <c r="Y22" s="700">
        <v>0.99309999999999998</v>
      </c>
      <c r="Z22" s="700">
        <v>0.93920000000000003</v>
      </c>
      <c r="AA22" s="700">
        <v>0.66910000000000003</v>
      </c>
      <c r="AB22" s="700">
        <v>0.3211</v>
      </c>
      <c r="AC22" s="700">
        <v>0.93169999999999997</v>
      </c>
      <c r="AD22" s="700">
        <v>0.93300000000000005</v>
      </c>
      <c r="AE22" s="700">
        <v>0.99150000000000005</v>
      </c>
      <c r="AF22" s="700">
        <v>0.87890000000000001</v>
      </c>
    </row>
    <row r="23" spans="1:32" ht="18" customHeight="1">
      <c r="A23" s="313" t="s">
        <v>315</v>
      </c>
      <c r="B23" s="613">
        <v>829.50049999999999</v>
      </c>
      <c r="C23" s="613">
        <v>697.77359999999999</v>
      </c>
      <c r="D23" s="613">
        <v>648.34220000000005</v>
      </c>
      <c r="E23" s="613">
        <v>765.54899999999998</v>
      </c>
      <c r="F23" s="613">
        <v>687.9452</v>
      </c>
      <c r="G23" s="613">
        <v>622.02660000000003</v>
      </c>
      <c r="H23" s="613">
        <v>464.7183</v>
      </c>
      <c r="I23" s="613">
        <v>587.64300000000003</v>
      </c>
      <c r="J23" s="613">
        <v>638.55719999999997</v>
      </c>
      <c r="K23" s="613">
        <v>600.27560000000005</v>
      </c>
      <c r="L23" s="613">
        <v>614.39819999999997</v>
      </c>
      <c r="M23" s="613">
        <v>526.54780000000005</v>
      </c>
      <c r="N23" s="613">
        <v>919.09609999999998</v>
      </c>
      <c r="O23" s="613">
        <v>715.02459999999996</v>
      </c>
      <c r="P23" s="613">
        <v>453.61989999999997</v>
      </c>
      <c r="Q23" s="613">
        <v>792.10699999999997</v>
      </c>
      <c r="R23" s="613">
        <v>603.64829999999995</v>
      </c>
      <c r="S23" s="613">
        <v>509.17899999999997</v>
      </c>
      <c r="T23" s="613">
        <v>402.59230000000002</v>
      </c>
      <c r="U23" s="613">
        <v>453.68610000000001</v>
      </c>
      <c r="V23" s="613">
        <v>445.01560000000001</v>
      </c>
      <c r="W23" s="613">
        <v>526.41600000000005</v>
      </c>
      <c r="X23" s="613">
        <v>357.82830000000001</v>
      </c>
      <c r="Y23" s="613">
        <v>547.24609999999996</v>
      </c>
      <c r="Z23" s="613">
        <v>516.08839999999998</v>
      </c>
      <c r="AA23" s="613">
        <v>732.27030000000002</v>
      </c>
      <c r="AB23" s="613">
        <v>643.01710000000003</v>
      </c>
      <c r="AC23" s="613">
        <v>601.26959999999997</v>
      </c>
      <c r="AD23" s="613">
        <v>640.03899999999999</v>
      </c>
      <c r="AE23" s="613">
        <v>471.35250000000002</v>
      </c>
      <c r="AF23" s="613">
        <v>648.67039999999997</v>
      </c>
    </row>
    <row r="24" spans="1:32" ht="12" customHeight="1" thickBot="1">
      <c r="A24" s="313"/>
      <c r="B24" s="613"/>
      <c r="C24" s="613"/>
      <c r="D24" s="613"/>
      <c r="E24" s="613"/>
      <c r="F24" s="613"/>
      <c r="G24" s="613"/>
      <c r="H24" s="613"/>
      <c r="I24" s="613"/>
      <c r="J24" s="613"/>
      <c r="K24" s="613"/>
      <c r="L24" s="613"/>
      <c r="M24" s="613"/>
      <c r="N24" s="613"/>
      <c r="O24" s="613"/>
      <c r="P24" s="613"/>
      <c r="Q24" s="613"/>
      <c r="R24" s="613"/>
      <c r="S24" s="613"/>
      <c r="T24" s="613"/>
      <c r="U24" s="613"/>
      <c r="V24" s="613"/>
      <c r="W24" s="613"/>
      <c r="X24" s="613"/>
      <c r="Y24" s="613"/>
      <c r="Z24" s="613"/>
      <c r="AA24" s="613"/>
      <c r="AB24" s="613"/>
      <c r="AC24" s="613"/>
      <c r="AD24" s="613"/>
      <c r="AE24" s="613"/>
      <c r="AF24" s="613"/>
    </row>
    <row r="25" spans="1:32" ht="17.25" customHeight="1" thickTop="1" thickBot="1">
      <c r="A25" s="59" t="s">
        <v>316</v>
      </c>
      <c r="B25" s="614"/>
      <c r="C25" s="614"/>
      <c r="D25" s="614"/>
      <c r="E25" s="614"/>
      <c r="F25" s="614"/>
      <c r="G25" s="614"/>
      <c r="H25" s="614"/>
      <c r="I25" s="614"/>
      <c r="J25" s="614"/>
      <c r="K25" s="614"/>
      <c r="L25" s="614"/>
      <c r="M25" s="614"/>
      <c r="N25" s="614"/>
      <c r="O25" s="614"/>
      <c r="P25" s="614"/>
      <c r="Q25" s="614"/>
      <c r="R25" s="614"/>
      <c r="S25" s="614"/>
      <c r="T25" s="614"/>
      <c r="U25" s="614"/>
      <c r="V25" s="614"/>
      <c r="W25" s="614"/>
      <c r="X25" s="614"/>
      <c r="Y25" s="614"/>
      <c r="Z25" s="614"/>
      <c r="AA25" s="614"/>
      <c r="AB25" s="614"/>
      <c r="AC25" s="614"/>
      <c r="AD25" s="614"/>
      <c r="AE25" s="614"/>
      <c r="AF25" s="614"/>
    </row>
    <row r="26" spans="1:32" ht="20.25" customHeight="1" thickTop="1">
      <c r="A26" s="312" t="s">
        <v>317</v>
      </c>
      <c r="B26" s="700">
        <v>0.97140000000000004</v>
      </c>
      <c r="C26" s="700">
        <v>0.96240000000000003</v>
      </c>
      <c r="D26" s="700">
        <v>0.94410000000000005</v>
      </c>
      <c r="E26" s="700">
        <v>0.96409999999999996</v>
      </c>
      <c r="F26" s="700">
        <v>0.93579999999999997</v>
      </c>
      <c r="G26" s="700">
        <v>0.92920000000000003</v>
      </c>
      <c r="H26" s="700">
        <v>0.96730000000000005</v>
      </c>
      <c r="I26" s="700">
        <v>0.95750000000000002</v>
      </c>
      <c r="J26" s="700">
        <v>0.96599999999999997</v>
      </c>
      <c r="K26" s="700">
        <v>0.97540000000000004</v>
      </c>
      <c r="L26" s="700">
        <v>0.95509999999999995</v>
      </c>
      <c r="M26" s="700">
        <v>0.98360000000000003</v>
      </c>
      <c r="N26" s="700">
        <v>0.97250000000000003</v>
      </c>
      <c r="O26" s="700">
        <v>0.97789999999999999</v>
      </c>
      <c r="P26" s="700">
        <v>0.96830000000000005</v>
      </c>
      <c r="Q26" s="700">
        <v>0.95640000000000003</v>
      </c>
      <c r="R26" s="700">
        <v>0.98750000000000004</v>
      </c>
      <c r="S26" s="700">
        <v>0.99009999999999998</v>
      </c>
      <c r="T26" s="700">
        <v>0.98640000000000005</v>
      </c>
      <c r="U26" s="700">
        <v>0.96109999999999995</v>
      </c>
      <c r="V26" s="700">
        <v>0.98950000000000005</v>
      </c>
      <c r="W26" s="700">
        <v>0.99029999999999996</v>
      </c>
      <c r="X26" s="700">
        <v>0.98219999999999996</v>
      </c>
      <c r="Y26" s="700">
        <v>0.98409999999999997</v>
      </c>
      <c r="Z26" s="700">
        <v>0.97419999999999995</v>
      </c>
      <c r="AA26" s="700">
        <v>0.96260000000000001</v>
      </c>
      <c r="AB26" s="700">
        <v>0.98350000000000004</v>
      </c>
      <c r="AC26" s="700">
        <v>0.98250000000000004</v>
      </c>
      <c r="AD26" s="700">
        <v>0.97460000000000002</v>
      </c>
      <c r="AE26" s="700">
        <v>0.99690000000000001</v>
      </c>
      <c r="AF26" s="700">
        <v>0.96989999999999998</v>
      </c>
    </row>
    <row r="27" spans="1:32" ht="20.25" customHeight="1">
      <c r="A27" s="312" t="s">
        <v>318</v>
      </c>
      <c r="B27" s="700">
        <v>6.54E-2</v>
      </c>
      <c r="C27" s="700">
        <v>0.1111</v>
      </c>
      <c r="D27" s="700">
        <v>0.1057</v>
      </c>
      <c r="E27" s="700">
        <v>0.11070000000000001</v>
      </c>
      <c r="F27" s="700">
        <v>1E-3</v>
      </c>
      <c r="G27" s="700">
        <v>4.8399999999999999E-2</v>
      </c>
      <c r="H27" s="700">
        <v>1.83E-2</v>
      </c>
      <c r="I27" s="700">
        <v>3.8E-3</v>
      </c>
      <c r="J27" s="700">
        <v>3.8899999999999997E-2</v>
      </c>
      <c r="K27" s="700">
        <v>0</v>
      </c>
      <c r="L27" s="700">
        <v>7.7999999999999996E-3</v>
      </c>
      <c r="M27" s="700">
        <v>8.9999999999999998E-4</v>
      </c>
      <c r="N27" s="700">
        <v>1.49E-2</v>
      </c>
      <c r="O27" s="700">
        <v>4.7999999999999996E-3</v>
      </c>
      <c r="P27" s="700">
        <v>1.8800000000000001E-2</v>
      </c>
      <c r="Q27" s="700">
        <v>2.2800000000000001E-2</v>
      </c>
      <c r="R27" s="700">
        <v>1.7399999999999999E-2</v>
      </c>
      <c r="S27" s="700">
        <v>8.9999999999999998E-4</v>
      </c>
      <c r="T27" s="700">
        <v>2.9999999999999997E-4</v>
      </c>
      <c r="U27" s="700">
        <v>3.8199999999999998E-2</v>
      </c>
      <c r="V27" s="700">
        <v>3.8999999999999998E-3</v>
      </c>
      <c r="W27" s="700">
        <v>1.6000000000000001E-3</v>
      </c>
      <c r="X27" s="700">
        <v>0</v>
      </c>
      <c r="Y27" s="700">
        <v>7.7999999999999996E-3</v>
      </c>
      <c r="Z27" s="700">
        <v>3.0000000000000001E-3</v>
      </c>
      <c r="AA27" s="700">
        <v>2.81E-2</v>
      </c>
      <c r="AB27" s="700">
        <v>2.8E-3</v>
      </c>
      <c r="AC27" s="700">
        <v>1.18E-2</v>
      </c>
      <c r="AD27" s="700">
        <v>4.6600000000000003E-2</v>
      </c>
      <c r="AE27" s="700">
        <v>2.0000000000000001E-4</v>
      </c>
      <c r="AF27" s="700">
        <v>4.3099999999999999E-2</v>
      </c>
    </row>
    <row r="28" spans="1:32" ht="20.25" customHeight="1">
      <c r="A28" s="313" t="s">
        <v>319</v>
      </c>
      <c r="B28" s="700">
        <v>2.86E-2</v>
      </c>
      <c r="C28" s="700">
        <v>3.7600000000000001E-2</v>
      </c>
      <c r="D28" s="700">
        <v>5.5899999999999998E-2</v>
      </c>
      <c r="E28" s="700">
        <v>3.5900000000000001E-2</v>
      </c>
      <c r="F28" s="700">
        <v>6.4199999999999993E-2</v>
      </c>
      <c r="G28" s="700">
        <v>7.0800000000000002E-2</v>
      </c>
      <c r="H28" s="700">
        <v>3.27E-2</v>
      </c>
      <c r="I28" s="700">
        <v>4.2500000000000003E-2</v>
      </c>
      <c r="J28" s="700">
        <v>3.4000000000000002E-2</v>
      </c>
      <c r="K28" s="700">
        <v>2.46E-2</v>
      </c>
      <c r="L28" s="700">
        <v>4.4900000000000002E-2</v>
      </c>
      <c r="M28" s="700">
        <v>1.6400000000000001E-2</v>
      </c>
      <c r="N28" s="700">
        <v>2.75E-2</v>
      </c>
      <c r="O28" s="700">
        <v>2.2100000000000002E-2</v>
      </c>
      <c r="P28" s="700">
        <v>3.1699999999999999E-2</v>
      </c>
      <c r="Q28" s="700">
        <v>4.36E-2</v>
      </c>
      <c r="R28" s="700">
        <v>1.2500000000000001E-2</v>
      </c>
      <c r="S28" s="700">
        <v>9.9000000000000008E-3</v>
      </c>
      <c r="T28" s="700">
        <v>1.3599999999999999E-2</v>
      </c>
      <c r="U28" s="700">
        <v>3.8899999999999997E-2</v>
      </c>
      <c r="V28" s="700">
        <v>1.0500000000000001E-2</v>
      </c>
      <c r="W28" s="700">
        <v>9.7000000000000003E-3</v>
      </c>
      <c r="X28" s="700">
        <v>1.78E-2</v>
      </c>
      <c r="Y28" s="700">
        <v>1.5900000000000001E-2</v>
      </c>
      <c r="Z28" s="700">
        <v>2.58E-2</v>
      </c>
      <c r="AA28" s="700">
        <v>3.7400000000000003E-2</v>
      </c>
      <c r="AB28" s="700">
        <v>1.6500000000000001E-2</v>
      </c>
      <c r="AC28" s="700">
        <v>1.7500000000000002E-2</v>
      </c>
      <c r="AD28" s="700">
        <v>2.5399999999999999E-2</v>
      </c>
      <c r="AE28" s="700">
        <v>3.0999999999999999E-3</v>
      </c>
      <c r="AF28" s="700">
        <v>3.0099999999999998E-2</v>
      </c>
    </row>
    <row r="29" spans="1:32" ht="18" customHeight="1">
      <c r="A29" s="313" t="s">
        <v>320</v>
      </c>
      <c r="B29" s="700">
        <v>5.5199999999999999E-2</v>
      </c>
      <c r="C29" s="700">
        <v>9.6500000000000002E-2</v>
      </c>
      <c r="D29" s="700">
        <v>8.6400000000000005E-2</v>
      </c>
      <c r="E29" s="700">
        <v>9.8400000000000001E-2</v>
      </c>
      <c r="F29" s="700">
        <v>5.0000000000000001E-4</v>
      </c>
      <c r="G29" s="700">
        <v>2.4299999999999999E-2</v>
      </c>
      <c r="H29" s="700">
        <v>1.6E-2</v>
      </c>
      <c r="I29" s="700">
        <v>3.8E-3</v>
      </c>
      <c r="J29" s="700">
        <v>3.5200000000000002E-2</v>
      </c>
      <c r="K29" s="700">
        <v>0</v>
      </c>
      <c r="L29" s="700">
        <v>6.7000000000000002E-3</v>
      </c>
      <c r="M29" s="700">
        <v>8.9999999999999998E-4</v>
      </c>
      <c r="N29" s="700">
        <v>1.24E-2</v>
      </c>
      <c r="O29" s="700">
        <v>4.8999999999999998E-3</v>
      </c>
      <c r="P29" s="700">
        <v>1.8200000000000001E-2</v>
      </c>
      <c r="Q29" s="700">
        <v>2.3E-2</v>
      </c>
      <c r="R29" s="700">
        <v>1.55E-2</v>
      </c>
      <c r="S29" s="700">
        <v>8.9999999999999998E-4</v>
      </c>
      <c r="T29" s="700">
        <v>2.9999999999999997E-4</v>
      </c>
      <c r="U29" s="700">
        <v>3.4700000000000002E-2</v>
      </c>
      <c r="V29" s="700">
        <v>4.0000000000000001E-3</v>
      </c>
      <c r="W29" s="700">
        <v>1.6000000000000001E-3</v>
      </c>
      <c r="X29" s="700">
        <v>0</v>
      </c>
      <c r="Y29" s="700">
        <v>7.1999999999999998E-3</v>
      </c>
      <c r="Z29" s="700">
        <v>3.0999999999999999E-3</v>
      </c>
      <c r="AA29" s="700">
        <v>2.8000000000000001E-2</v>
      </c>
      <c r="AB29" s="700">
        <v>2.8999999999999998E-3</v>
      </c>
      <c r="AC29" s="700">
        <v>1.18E-2</v>
      </c>
      <c r="AD29" s="700">
        <v>4.1799999999999997E-2</v>
      </c>
      <c r="AE29" s="700">
        <v>2.0000000000000001E-4</v>
      </c>
      <c r="AF29" s="700">
        <v>3.6499999999999998E-2</v>
      </c>
    </row>
    <row r="30" spans="1:32" ht="20.25" customHeight="1">
      <c r="A30" s="313" t="s">
        <v>321</v>
      </c>
      <c r="B30" s="700">
        <v>0.1792</v>
      </c>
      <c r="C30" s="700">
        <v>0.16350000000000001</v>
      </c>
      <c r="D30" s="700">
        <v>0.22889999999999999</v>
      </c>
      <c r="E30" s="700">
        <v>0.14330000000000001</v>
      </c>
      <c r="F30" s="700">
        <v>0.4803</v>
      </c>
      <c r="G30" s="700">
        <v>0.53400000000000003</v>
      </c>
      <c r="H30" s="700">
        <v>0.15279999999999999</v>
      </c>
      <c r="I30" s="700">
        <v>3.2099999999999997E-2</v>
      </c>
      <c r="J30" s="700">
        <v>0.12609999999999999</v>
      </c>
      <c r="K30" s="700">
        <v>0</v>
      </c>
      <c r="L30" s="700">
        <v>0.1716</v>
      </c>
      <c r="M30" s="700">
        <v>0</v>
      </c>
      <c r="N30" s="700">
        <v>0.1893</v>
      </c>
      <c r="O30" s="700">
        <v>0</v>
      </c>
      <c r="P30" s="700">
        <v>6.3600000000000004E-2</v>
      </c>
      <c r="Q30" s="700">
        <v>3.4500000000000003E-2</v>
      </c>
      <c r="R30" s="700">
        <v>0.11550000000000001</v>
      </c>
      <c r="S30" s="700">
        <v>0</v>
      </c>
      <c r="T30" s="700">
        <v>0</v>
      </c>
      <c r="U30" s="700">
        <v>0.12770000000000001</v>
      </c>
      <c r="V30" s="700">
        <v>0</v>
      </c>
      <c r="W30" s="700">
        <v>0</v>
      </c>
      <c r="X30" s="700">
        <v>0</v>
      </c>
      <c r="Y30" s="700">
        <v>9.4500000000000001E-2</v>
      </c>
      <c r="Z30" s="700">
        <v>0</v>
      </c>
      <c r="AA30" s="700">
        <v>4.0300000000000002E-2</v>
      </c>
      <c r="AB30" s="700">
        <v>0</v>
      </c>
      <c r="AC30" s="700">
        <v>1.5599999999999999E-2</v>
      </c>
      <c r="AD30" s="700">
        <v>0.12590000000000001</v>
      </c>
      <c r="AE30" s="700">
        <v>0</v>
      </c>
      <c r="AF30" s="700">
        <v>0.17780000000000001</v>
      </c>
    </row>
    <row r="31" spans="1:32" ht="20.25" customHeight="1">
      <c r="A31" s="313" t="s">
        <v>322</v>
      </c>
      <c r="B31" s="700">
        <v>1.01E-2</v>
      </c>
      <c r="C31" s="700">
        <v>1.03E-2</v>
      </c>
      <c r="D31" s="700">
        <v>6.6E-3</v>
      </c>
      <c r="E31" s="700">
        <v>1.55E-2</v>
      </c>
      <c r="F31" s="700">
        <v>6.4000000000000003E-3</v>
      </c>
      <c r="G31" s="700">
        <v>6.4999999999999997E-3</v>
      </c>
      <c r="H31" s="700">
        <v>7.3000000000000001E-3</v>
      </c>
      <c r="I31" s="700">
        <v>6.7000000000000002E-3</v>
      </c>
      <c r="J31" s="700">
        <v>9.4000000000000004E-3</v>
      </c>
      <c r="K31" s="700">
        <v>6.7999999999999996E-3</v>
      </c>
      <c r="L31" s="700">
        <v>8.3000000000000001E-3</v>
      </c>
      <c r="M31" s="700">
        <v>7.6E-3</v>
      </c>
      <c r="N31" s="700">
        <v>1.12E-2</v>
      </c>
      <c r="O31" s="700">
        <v>2.8400000000000002E-2</v>
      </c>
      <c r="P31" s="700">
        <v>8.5000000000000006E-3</v>
      </c>
      <c r="Q31" s="700">
        <v>1.5699999999999999E-2</v>
      </c>
      <c r="R31" s="700">
        <v>6.3E-3</v>
      </c>
      <c r="S31" s="700">
        <v>9.2999999999999992E-3</v>
      </c>
      <c r="T31" s="700">
        <v>8.0000000000000002E-3</v>
      </c>
      <c r="U31" s="700">
        <v>7.7999999999999996E-3</v>
      </c>
      <c r="V31" s="700">
        <v>6.3E-3</v>
      </c>
      <c r="W31" s="700">
        <v>6.1000000000000004E-3</v>
      </c>
      <c r="X31" s="700">
        <v>8.9999999999999993E-3</v>
      </c>
      <c r="Y31" s="700">
        <v>8.0000000000000002E-3</v>
      </c>
      <c r="Z31" s="700">
        <v>6.4000000000000003E-3</v>
      </c>
      <c r="AA31" s="700">
        <v>8.9999999999999993E-3</v>
      </c>
      <c r="AB31" s="700">
        <v>1.5100000000000001E-2</v>
      </c>
      <c r="AC31" s="700">
        <v>2.1600000000000001E-2</v>
      </c>
      <c r="AD31" s="700">
        <v>1.21E-2</v>
      </c>
      <c r="AE31" s="700">
        <v>8.3000000000000001E-3</v>
      </c>
      <c r="AF31" s="700">
        <v>9.9000000000000008E-3</v>
      </c>
    </row>
    <row r="32" spans="1:32" ht="20.25" customHeight="1">
      <c r="A32" s="313" t="s">
        <v>323</v>
      </c>
      <c r="B32" s="700">
        <v>8.77E-2</v>
      </c>
      <c r="C32" s="700">
        <v>4.9700000000000001E-2</v>
      </c>
      <c r="D32" s="700">
        <v>8.3500000000000005E-2</v>
      </c>
      <c r="E32" s="700">
        <v>4.4499999999999998E-2</v>
      </c>
      <c r="F32" s="700">
        <v>0.1537</v>
      </c>
      <c r="G32" s="700">
        <v>9.1300000000000006E-2</v>
      </c>
      <c r="H32" s="700">
        <v>9.4500000000000001E-2</v>
      </c>
      <c r="I32" s="700">
        <v>7.4399999999999994E-2</v>
      </c>
      <c r="J32" s="700">
        <v>7.5200000000000003E-2</v>
      </c>
      <c r="K32" s="700">
        <v>5.2299999999999999E-2</v>
      </c>
      <c r="L32" s="700">
        <v>8.3099999999999993E-2</v>
      </c>
      <c r="M32" s="700">
        <v>6.9099999999999995E-2</v>
      </c>
      <c r="N32" s="700">
        <v>6.0900000000000003E-2</v>
      </c>
      <c r="O32" s="700">
        <v>5.4199999999999998E-2</v>
      </c>
      <c r="P32" s="700">
        <v>5.16E-2</v>
      </c>
      <c r="Q32" s="700">
        <v>8.3900000000000002E-2</v>
      </c>
      <c r="R32" s="700">
        <v>9.6699999999999994E-2</v>
      </c>
      <c r="S32" s="700">
        <v>7.4200000000000002E-2</v>
      </c>
      <c r="T32" s="700">
        <v>9.3700000000000006E-2</v>
      </c>
      <c r="U32" s="700">
        <v>7.5200000000000003E-2</v>
      </c>
      <c r="V32" s="700">
        <v>4.7699999999999999E-2</v>
      </c>
      <c r="W32" s="700">
        <v>9.4E-2</v>
      </c>
      <c r="X32" s="700">
        <v>7.7299999999999994E-2</v>
      </c>
      <c r="Y32" s="700">
        <v>7.5200000000000003E-2</v>
      </c>
      <c r="Z32" s="700">
        <v>5.9400000000000001E-2</v>
      </c>
      <c r="AA32" s="700">
        <v>7.6499999999999999E-2</v>
      </c>
      <c r="AB32" s="700">
        <v>8.1799999999999998E-2</v>
      </c>
      <c r="AC32" s="700">
        <v>8.1000000000000003E-2</v>
      </c>
      <c r="AD32" s="700">
        <v>4.8300000000000003E-2</v>
      </c>
      <c r="AE32" s="700">
        <v>8.3099999999999993E-2</v>
      </c>
      <c r="AF32" s="700">
        <v>7.5200000000000003E-2</v>
      </c>
    </row>
    <row r="33" spans="1:32" ht="20.25" customHeight="1">
      <c r="A33" s="313" t="s">
        <v>324</v>
      </c>
      <c r="B33" s="700">
        <v>0.95840000000000003</v>
      </c>
      <c r="C33" s="700">
        <v>0.93910000000000005</v>
      </c>
      <c r="D33" s="700">
        <v>0.87460000000000004</v>
      </c>
      <c r="E33" s="700">
        <v>0.91700000000000004</v>
      </c>
      <c r="F33" s="700">
        <v>0.87790000000000001</v>
      </c>
      <c r="G33" s="700">
        <v>0.91120000000000001</v>
      </c>
      <c r="H33" s="700">
        <v>0.94830000000000003</v>
      </c>
      <c r="I33" s="700">
        <v>0.93459999999999999</v>
      </c>
      <c r="J33" s="700">
        <v>0.94910000000000005</v>
      </c>
      <c r="K33" s="700">
        <v>0.96079999999999999</v>
      </c>
      <c r="L33" s="700">
        <v>0.95130000000000003</v>
      </c>
      <c r="M33" s="700">
        <v>0.97950000000000004</v>
      </c>
      <c r="N33" s="700">
        <v>0.97389999999999999</v>
      </c>
      <c r="O33" s="700">
        <v>0.95740000000000003</v>
      </c>
      <c r="P33" s="700">
        <v>0.93859999999999999</v>
      </c>
      <c r="Q33" s="700">
        <v>0.91769999999999996</v>
      </c>
      <c r="R33" s="700">
        <v>0.97660000000000002</v>
      </c>
      <c r="S33" s="700">
        <v>0.97850000000000004</v>
      </c>
      <c r="T33" s="700">
        <v>0.97929999999999995</v>
      </c>
      <c r="U33" s="700">
        <v>0.94979999999999998</v>
      </c>
      <c r="V33" s="700">
        <v>0.98399999999999999</v>
      </c>
      <c r="W33" s="700">
        <v>0.98199999999999998</v>
      </c>
      <c r="X33" s="700">
        <v>0.96</v>
      </c>
      <c r="Y33" s="700">
        <v>0.97250000000000003</v>
      </c>
      <c r="Z33" s="700">
        <v>0.96689999999999998</v>
      </c>
      <c r="AA33" s="700">
        <v>0.94740000000000002</v>
      </c>
      <c r="AB33" s="700">
        <v>0.97160000000000002</v>
      </c>
      <c r="AC33" s="700">
        <v>0.96179999999999999</v>
      </c>
      <c r="AD33" s="700">
        <v>0.96889999999999998</v>
      </c>
      <c r="AE33" s="700">
        <v>0.99580000000000002</v>
      </c>
      <c r="AF33" s="700">
        <v>0.95020000000000004</v>
      </c>
    </row>
    <row r="34" spans="1:32" ht="20.25" customHeight="1">
      <c r="A34" s="313" t="s">
        <v>325</v>
      </c>
      <c r="B34" s="700">
        <v>1.18E-2</v>
      </c>
      <c r="C34" s="700">
        <v>2.3599999999999999E-2</v>
      </c>
      <c r="D34" s="700">
        <v>6.5600000000000006E-2</v>
      </c>
      <c r="E34" s="700">
        <v>4.6800000000000001E-2</v>
      </c>
      <c r="F34" s="700">
        <v>5.7500000000000002E-2</v>
      </c>
      <c r="G34" s="700">
        <v>2.18E-2</v>
      </c>
      <c r="H34" s="700">
        <v>1.7600000000000001E-2</v>
      </c>
      <c r="I34" s="700">
        <v>2.24E-2</v>
      </c>
      <c r="J34" s="700">
        <v>1.67E-2</v>
      </c>
      <c r="K34" s="700">
        <v>1.8800000000000001E-2</v>
      </c>
      <c r="L34" s="700">
        <v>3.5999999999999999E-3</v>
      </c>
      <c r="M34" s="700">
        <v>4.0000000000000001E-3</v>
      </c>
      <c r="N34" s="700">
        <v>5.4999999999999997E-3</v>
      </c>
      <c r="O34" s="700">
        <v>2.2599999999999999E-2</v>
      </c>
      <c r="P34" s="700">
        <v>3.5999999999999997E-2</v>
      </c>
      <c r="Q34" s="700">
        <v>3.9600000000000003E-2</v>
      </c>
      <c r="R34" s="700">
        <v>1.01E-2</v>
      </c>
      <c r="S34" s="700">
        <v>1.15E-2</v>
      </c>
      <c r="T34" s="700">
        <v>7.1999999999999998E-3</v>
      </c>
      <c r="U34" s="700">
        <v>1.0800000000000001E-2</v>
      </c>
      <c r="V34" s="700">
        <v>5.4999999999999997E-3</v>
      </c>
      <c r="W34" s="700">
        <v>8.3999999999999995E-3</v>
      </c>
      <c r="X34" s="700">
        <v>2.1899999999999999E-2</v>
      </c>
      <c r="Y34" s="700">
        <v>1.15E-2</v>
      </c>
      <c r="Z34" s="700">
        <v>9.2999999999999992E-3</v>
      </c>
      <c r="AA34" s="700">
        <v>1.3599999999999999E-2</v>
      </c>
      <c r="AB34" s="700">
        <v>1.03E-2</v>
      </c>
      <c r="AC34" s="700">
        <v>2.0500000000000001E-2</v>
      </c>
      <c r="AD34" s="700">
        <v>5.0000000000000001E-3</v>
      </c>
      <c r="AE34" s="700">
        <v>1.1999999999999999E-3</v>
      </c>
      <c r="AF34" s="700">
        <v>1.9599999999999999E-2</v>
      </c>
    </row>
    <row r="35" spans="1:32" ht="20.25" customHeight="1">
      <c r="A35" s="313" t="s">
        <v>326</v>
      </c>
      <c r="B35" s="700">
        <v>3.0999999999999999E-3</v>
      </c>
      <c r="C35" s="700">
        <v>8.3999999999999995E-3</v>
      </c>
      <c r="D35" s="700">
        <v>1.34E-2</v>
      </c>
      <c r="E35" s="700">
        <v>8.2000000000000007E-3</v>
      </c>
      <c r="F35" s="700">
        <v>8.6E-3</v>
      </c>
      <c r="G35" s="700">
        <v>1.7600000000000001E-2</v>
      </c>
      <c r="H35" s="700">
        <v>8.6E-3</v>
      </c>
      <c r="I35" s="700">
        <v>1.5E-3</v>
      </c>
      <c r="J35" s="700">
        <v>2.8999999999999998E-3</v>
      </c>
      <c r="K35" s="700">
        <v>4.1999999999999997E-3</v>
      </c>
      <c r="L35" s="700">
        <v>8.0000000000000004E-4</v>
      </c>
      <c r="M35" s="700">
        <v>2.3999999999999998E-3</v>
      </c>
      <c r="N35" s="700">
        <v>1E-3</v>
      </c>
      <c r="O35" s="700">
        <v>2.7000000000000001E-3</v>
      </c>
      <c r="P35" s="700">
        <v>1.15E-2</v>
      </c>
      <c r="Q35" s="700">
        <v>4.3E-3</v>
      </c>
      <c r="R35" s="700">
        <v>3.3E-3</v>
      </c>
      <c r="S35" s="700">
        <v>5.7999999999999996E-3</v>
      </c>
      <c r="T35" s="700">
        <v>1.6999999999999999E-3</v>
      </c>
      <c r="U35" s="700">
        <v>3.7000000000000002E-3</v>
      </c>
      <c r="V35" s="700">
        <v>5.9999999999999995E-4</v>
      </c>
      <c r="W35" s="700">
        <v>2.0999999999999999E-3</v>
      </c>
      <c r="X35" s="700">
        <v>1.18E-2</v>
      </c>
      <c r="Y35" s="700">
        <v>2.3999999999999998E-3</v>
      </c>
      <c r="Z35" s="700">
        <v>3.0000000000000001E-3</v>
      </c>
      <c r="AA35" s="700">
        <v>7.4999999999999997E-3</v>
      </c>
      <c r="AB35" s="700">
        <v>4.4999999999999997E-3</v>
      </c>
      <c r="AC35" s="700">
        <v>4.5999999999999999E-3</v>
      </c>
      <c r="AD35" s="700">
        <v>1.1999999999999999E-3</v>
      </c>
      <c r="AE35" s="700">
        <v>0</v>
      </c>
      <c r="AF35" s="700">
        <v>5.1999999999999998E-3</v>
      </c>
    </row>
    <row r="36" spans="1:32" ht="20.25" customHeight="1">
      <c r="A36" s="313" t="s">
        <v>327</v>
      </c>
      <c r="B36" s="700">
        <v>2.2000000000000001E-3</v>
      </c>
      <c r="C36" s="700">
        <v>1.1000000000000001E-3</v>
      </c>
      <c r="D36" s="700">
        <v>1.2999999999999999E-3</v>
      </c>
      <c r="E36" s="700">
        <v>1.1000000000000001E-3</v>
      </c>
      <c r="F36" s="700">
        <v>9.1000000000000004E-3</v>
      </c>
      <c r="G36" s="700">
        <v>1.26E-2</v>
      </c>
      <c r="H36" s="700">
        <v>2.5999999999999999E-3</v>
      </c>
      <c r="I36" s="700">
        <v>8.0000000000000004E-4</v>
      </c>
      <c r="J36" s="700">
        <v>2.9999999999999997E-4</v>
      </c>
      <c r="K36" s="700">
        <v>1E-4</v>
      </c>
      <c r="L36" s="700">
        <v>0</v>
      </c>
      <c r="M36" s="700">
        <v>2.7000000000000001E-3</v>
      </c>
      <c r="N36" s="700">
        <v>6.9999999999999999E-4</v>
      </c>
      <c r="O36" s="700">
        <v>5.0000000000000001E-3</v>
      </c>
      <c r="P36" s="700">
        <v>1.6999999999999999E-3</v>
      </c>
      <c r="Q36" s="700">
        <v>6.3E-3</v>
      </c>
      <c r="R36" s="700">
        <v>2.0000000000000001E-4</v>
      </c>
      <c r="S36" s="700">
        <v>5.9999999999999995E-4</v>
      </c>
      <c r="T36" s="700">
        <v>1E-4</v>
      </c>
      <c r="U36" s="700">
        <v>6.9999999999999999E-4</v>
      </c>
      <c r="V36" s="700">
        <v>5.0000000000000001E-4</v>
      </c>
      <c r="W36" s="700">
        <v>5.9999999999999995E-4</v>
      </c>
      <c r="X36" s="700">
        <v>4.0000000000000002E-4</v>
      </c>
      <c r="Y36" s="700">
        <v>1E-3</v>
      </c>
      <c r="Z36" s="700">
        <v>1.1999999999999999E-3</v>
      </c>
      <c r="AA36" s="700">
        <v>2.0000000000000001E-4</v>
      </c>
      <c r="AB36" s="700">
        <v>1.4E-3</v>
      </c>
      <c r="AC36" s="700">
        <v>5.9999999999999995E-4</v>
      </c>
      <c r="AD36" s="700">
        <v>8.9999999999999998E-4</v>
      </c>
      <c r="AE36" s="700">
        <v>8.9999999999999998E-4</v>
      </c>
      <c r="AF36" s="700">
        <v>1.6999999999999999E-3</v>
      </c>
    </row>
    <row r="37" spans="1:32" ht="20.25" customHeight="1">
      <c r="A37" s="313" t="s">
        <v>328</v>
      </c>
      <c r="B37" s="700">
        <v>2.3999999999999998E-3</v>
      </c>
      <c r="C37" s="700">
        <v>1.5E-3</v>
      </c>
      <c r="D37" s="700">
        <v>5.0000000000000001E-3</v>
      </c>
      <c r="E37" s="700">
        <v>2.8999999999999998E-3</v>
      </c>
      <c r="F37" s="700">
        <v>7.9000000000000008E-3</v>
      </c>
      <c r="G37" s="700">
        <v>1.4E-3</v>
      </c>
      <c r="H37" s="700">
        <v>5.0000000000000001E-4</v>
      </c>
      <c r="I37" s="700">
        <v>3.3999999999999998E-3</v>
      </c>
      <c r="J37" s="700">
        <v>3.3999999999999998E-3</v>
      </c>
      <c r="K37" s="700">
        <v>2.7000000000000001E-3</v>
      </c>
      <c r="L37" s="700">
        <v>1.4E-3</v>
      </c>
      <c r="M37" s="700">
        <v>8.9999999999999998E-4</v>
      </c>
      <c r="N37" s="700">
        <v>4.0000000000000002E-4</v>
      </c>
      <c r="O37" s="700">
        <v>5.7999999999999996E-3</v>
      </c>
      <c r="P37" s="700">
        <v>4.8999999999999998E-3</v>
      </c>
      <c r="Q37" s="700">
        <v>2.0999999999999999E-3</v>
      </c>
      <c r="R37" s="700">
        <v>1.9E-3</v>
      </c>
      <c r="S37" s="700">
        <v>2.0000000000000001E-4</v>
      </c>
      <c r="T37" s="700">
        <v>0</v>
      </c>
      <c r="U37" s="700">
        <v>8.0000000000000004E-4</v>
      </c>
      <c r="V37" s="700">
        <v>4.0000000000000002E-4</v>
      </c>
      <c r="W37" s="700">
        <v>2.9999999999999997E-4</v>
      </c>
      <c r="X37" s="700">
        <v>5.0000000000000001E-4</v>
      </c>
      <c r="Y37" s="700">
        <v>4.0000000000000002E-4</v>
      </c>
      <c r="Z37" s="700">
        <v>3.2000000000000002E-3</v>
      </c>
      <c r="AA37" s="700">
        <v>6.9999999999999999E-4</v>
      </c>
      <c r="AB37" s="700">
        <v>1.8E-3</v>
      </c>
      <c r="AC37" s="700">
        <v>2.0999999999999999E-3</v>
      </c>
      <c r="AD37" s="700">
        <v>2.3999999999999998E-3</v>
      </c>
      <c r="AE37" s="700">
        <v>0</v>
      </c>
      <c r="AF37" s="700">
        <v>2.2000000000000001E-3</v>
      </c>
    </row>
    <row r="38" spans="1:32" ht="20.25" customHeight="1">
      <c r="A38" s="313" t="s">
        <v>329</v>
      </c>
      <c r="B38" s="700">
        <v>2.2200000000000001E-2</v>
      </c>
      <c r="C38" s="700">
        <v>2.63E-2</v>
      </c>
      <c r="D38" s="700">
        <v>0.04</v>
      </c>
      <c r="E38" s="700">
        <v>2.3900000000000001E-2</v>
      </c>
      <c r="F38" s="700">
        <v>3.9E-2</v>
      </c>
      <c r="G38" s="700">
        <v>3.5499999999999997E-2</v>
      </c>
      <c r="H38" s="700">
        <v>2.24E-2</v>
      </c>
      <c r="I38" s="700">
        <v>3.7199999999999997E-2</v>
      </c>
      <c r="J38" s="700">
        <v>2.7699999999999999E-2</v>
      </c>
      <c r="K38" s="700">
        <v>1.35E-2</v>
      </c>
      <c r="L38" s="700">
        <v>4.2900000000000001E-2</v>
      </c>
      <c r="M38" s="700">
        <v>1.0500000000000001E-2</v>
      </c>
      <c r="N38" s="700">
        <v>1.84E-2</v>
      </c>
      <c r="O38" s="700">
        <v>6.4000000000000003E-3</v>
      </c>
      <c r="P38" s="700">
        <v>7.4000000000000003E-3</v>
      </c>
      <c r="Q38" s="700">
        <v>0.03</v>
      </c>
      <c r="R38" s="700">
        <v>7.7999999999999996E-3</v>
      </c>
      <c r="S38" s="700">
        <v>3.3999999999999998E-3</v>
      </c>
      <c r="T38" s="700">
        <v>1.17E-2</v>
      </c>
      <c r="U38" s="700">
        <v>3.4099999999999998E-2</v>
      </c>
      <c r="V38" s="700">
        <v>9.1000000000000004E-3</v>
      </c>
      <c r="W38" s="700">
        <v>6.7000000000000002E-3</v>
      </c>
      <c r="X38" s="700">
        <v>5.4999999999999997E-3</v>
      </c>
      <c r="Y38" s="700">
        <v>1.21E-2</v>
      </c>
      <c r="Z38" s="700">
        <v>1.6299999999999999E-2</v>
      </c>
      <c r="AA38" s="700">
        <v>3.0599999999999999E-2</v>
      </c>
      <c r="AB38" s="700">
        <v>1.04E-2</v>
      </c>
      <c r="AC38" s="700">
        <v>1.04E-2</v>
      </c>
      <c r="AD38" s="700">
        <v>2.1499999999999998E-2</v>
      </c>
      <c r="AE38" s="700">
        <v>2.0999999999999999E-3</v>
      </c>
      <c r="AF38" s="700">
        <v>2.1100000000000001E-2</v>
      </c>
    </row>
    <row r="39" spans="1:32" ht="12" customHeight="1" thickBot="1">
      <c r="A39" s="313"/>
      <c r="B39" s="700"/>
      <c r="C39" s="700"/>
      <c r="D39" s="700"/>
      <c r="E39" s="700"/>
      <c r="F39" s="700"/>
      <c r="G39" s="700"/>
      <c r="H39" s="700"/>
      <c r="I39" s="700"/>
      <c r="J39" s="700"/>
      <c r="K39" s="700"/>
      <c r="L39" s="700"/>
      <c r="M39" s="700"/>
      <c r="N39" s="700"/>
      <c r="O39" s="700"/>
      <c r="P39" s="700"/>
      <c r="Q39" s="700"/>
      <c r="R39" s="700"/>
      <c r="S39" s="700"/>
      <c r="T39" s="700"/>
      <c r="U39" s="700"/>
      <c r="V39" s="700"/>
      <c r="W39" s="700"/>
      <c r="X39" s="700"/>
      <c r="Y39" s="700"/>
      <c r="Z39" s="700"/>
      <c r="AA39" s="700"/>
      <c r="AB39" s="700"/>
      <c r="AC39" s="700"/>
      <c r="AD39" s="700"/>
      <c r="AE39" s="700"/>
      <c r="AF39" s="700"/>
    </row>
    <row r="40" spans="1:32" ht="17.25" customHeight="1" thickTop="1" thickBot="1">
      <c r="A40" s="59" t="s">
        <v>330</v>
      </c>
      <c r="B40" s="886"/>
      <c r="C40" s="886"/>
      <c r="D40" s="886"/>
      <c r="E40" s="886"/>
      <c r="F40" s="886"/>
      <c r="G40" s="886"/>
      <c r="H40" s="886"/>
      <c r="I40" s="886"/>
      <c r="J40" s="886"/>
      <c r="K40" s="886"/>
      <c r="L40" s="886"/>
      <c r="M40" s="886"/>
      <c r="N40" s="886"/>
      <c r="O40" s="886"/>
      <c r="P40" s="886"/>
      <c r="Q40" s="886"/>
      <c r="R40" s="886"/>
      <c r="S40" s="886"/>
      <c r="T40" s="886"/>
      <c r="U40" s="886"/>
      <c r="V40" s="886"/>
      <c r="W40" s="886"/>
      <c r="X40" s="886"/>
      <c r="Y40" s="886"/>
      <c r="Z40" s="886"/>
      <c r="AA40" s="886"/>
      <c r="AB40" s="886"/>
      <c r="AC40" s="886"/>
      <c r="AD40" s="886"/>
      <c r="AE40" s="886"/>
      <c r="AF40" s="886"/>
    </row>
    <row r="41" spans="1:32" ht="20.25" customHeight="1" thickTop="1">
      <c r="A41" s="313" t="s">
        <v>331</v>
      </c>
      <c r="B41" s="700">
        <v>0.75439999999999996</v>
      </c>
      <c r="C41" s="700">
        <v>0.75890000000000002</v>
      </c>
      <c r="D41" s="700">
        <v>0.40289999999999998</v>
      </c>
      <c r="E41" s="700">
        <v>0.48170000000000002</v>
      </c>
      <c r="F41" s="700">
        <v>0.4425</v>
      </c>
      <c r="G41" s="700">
        <v>0.59740000000000004</v>
      </c>
      <c r="H41" s="700">
        <v>0.23119999999999999</v>
      </c>
      <c r="I41" s="700">
        <v>0.17630000000000001</v>
      </c>
      <c r="J41" s="700">
        <v>0.31859999999999999</v>
      </c>
      <c r="K41" s="700">
        <v>0.47320000000000001</v>
      </c>
      <c r="L41" s="700">
        <v>0.2122</v>
      </c>
      <c r="M41" s="700">
        <v>0.15759999999999999</v>
      </c>
      <c r="N41" s="700">
        <v>0.2883</v>
      </c>
      <c r="O41" s="700">
        <v>0.55220000000000002</v>
      </c>
      <c r="P41" s="700">
        <v>0.66620000000000001</v>
      </c>
      <c r="Q41" s="700">
        <v>0.46810000000000002</v>
      </c>
      <c r="R41" s="700">
        <v>0.30680000000000002</v>
      </c>
      <c r="S41" s="700">
        <v>0.35370000000000001</v>
      </c>
      <c r="T41" s="700">
        <v>0.22120000000000001</v>
      </c>
      <c r="U41" s="700">
        <v>0.33250000000000002</v>
      </c>
      <c r="V41" s="700">
        <v>0.33810000000000001</v>
      </c>
      <c r="W41" s="700">
        <v>0.12230000000000001</v>
      </c>
      <c r="X41" s="700">
        <v>0.24199999999999999</v>
      </c>
      <c r="Y41" s="700">
        <v>0.25109999999999999</v>
      </c>
      <c r="Z41" s="700">
        <v>0.20830000000000001</v>
      </c>
      <c r="AA41" s="700">
        <v>0.24729999999999999</v>
      </c>
      <c r="AB41" s="700">
        <v>0.4924</v>
      </c>
      <c r="AC41" s="700">
        <v>0.3342</v>
      </c>
      <c r="AD41" s="700">
        <v>0.22509999999999999</v>
      </c>
      <c r="AE41" s="700">
        <v>0.14760000000000001</v>
      </c>
      <c r="AF41" s="700">
        <v>0.43809999999999999</v>
      </c>
    </row>
    <row r="42" spans="1:32" ht="20.25" customHeight="1">
      <c r="A42" s="313" t="s">
        <v>332</v>
      </c>
      <c r="B42" s="700">
        <v>1.0118</v>
      </c>
      <c r="C42" s="700">
        <v>1.1012</v>
      </c>
      <c r="D42" s="700">
        <v>0.96109999999999995</v>
      </c>
      <c r="E42" s="700">
        <v>0.97889999999999999</v>
      </c>
      <c r="F42" s="700">
        <v>0.83750000000000002</v>
      </c>
      <c r="G42" s="700">
        <v>1.1708000000000001</v>
      </c>
      <c r="H42" s="700">
        <v>0.86980000000000002</v>
      </c>
      <c r="I42" s="700">
        <v>0.40760000000000002</v>
      </c>
      <c r="J42" s="700">
        <v>0.94289999999999996</v>
      </c>
      <c r="K42" s="700">
        <v>0.96479999999999999</v>
      </c>
      <c r="L42" s="700">
        <v>0.93689999999999996</v>
      </c>
      <c r="M42" s="700">
        <v>0.42109999999999997</v>
      </c>
      <c r="N42" s="700">
        <v>0.4294</v>
      </c>
      <c r="O42" s="700">
        <v>0.67510000000000003</v>
      </c>
      <c r="P42" s="700">
        <v>1.7577</v>
      </c>
      <c r="Q42" s="700">
        <v>0.6754</v>
      </c>
      <c r="R42" s="700">
        <v>0.59189999999999998</v>
      </c>
      <c r="S42" s="700">
        <v>0.85729999999999995</v>
      </c>
      <c r="T42" s="700">
        <v>0.72230000000000005</v>
      </c>
      <c r="U42" s="700">
        <v>0.5292</v>
      </c>
      <c r="V42" s="700">
        <v>0.53339999999999999</v>
      </c>
      <c r="W42" s="700">
        <v>0.31950000000000001</v>
      </c>
      <c r="X42" s="700">
        <v>0.41539999999999999</v>
      </c>
      <c r="Y42" s="700">
        <v>0.7389</v>
      </c>
      <c r="Z42" s="700">
        <v>0.54849999999999999</v>
      </c>
      <c r="AA42" s="700">
        <v>0.76259999999999994</v>
      </c>
      <c r="AB42" s="700">
        <v>0.95369999999999999</v>
      </c>
      <c r="AC42" s="700">
        <v>0.49120000000000003</v>
      </c>
      <c r="AD42" s="700">
        <v>0.30070000000000002</v>
      </c>
      <c r="AE42" s="700">
        <v>0.61929999999999996</v>
      </c>
      <c r="AF42" s="700">
        <v>0.79159999999999997</v>
      </c>
    </row>
    <row r="43" spans="1:32" ht="20.25" customHeight="1">
      <c r="A43" s="313" t="s">
        <v>333</v>
      </c>
      <c r="B43" s="700">
        <v>0.29020000000000001</v>
      </c>
      <c r="C43" s="700">
        <v>0.23549999999999999</v>
      </c>
      <c r="D43" s="700">
        <v>0.27550000000000002</v>
      </c>
      <c r="E43" s="700">
        <v>0.17</v>
      </c>
      <c r="F43" s="700">
        <v>0.42720000000000002</v>
      </c>
      <c r="G43" s="700">
        <v>0.31640000000000001</v>
      </c>
      <c r="H43" s="700">
        <v>0.32800000000000001</v>
      </c>
      <c r="I43" s="700">
        <v>0.17130000000000001</v>
      </c>
      <c r="J43" s="700">
        <v>0.21290000000000001</v>
      </c>
      <c r="K43" s="700">
        <v>0.30719999999999997</v>
      </c>
      <c r="L43" s="700">
        <v>0.26500000000000001</v>
      </c>
      <c r="M43" s="700">
        <v>0.18509999999999999</v>
      </c>
      <c r="N43" s="700">
        <v>0.15359999999999999</v>
      </c>
      <c r="O43" s="700">
        <v>0.2258</v>
      </c>
      <c r="P43" s="700">
        <v>0.27629999999999999</v>
      </c>
      <c r="Q43" s="700">
        <v>0.26040000000000002</v>
      </c>
      <c r="R43" s="700">
        <v>0.22450000000000001</v>
      </c>
      <c r="S43" s="700">
        <v>0.28399999999999997</v>
      </c>
      <c r="T43" s="700">
        <v>0.2702</v>
      </c>
      <c r="U43" s="700">
        <v>0.1694</v>
      </c>
      <c r="V43" s="700">
        <v>0.25569999999999998</v>
      </c>
      <c r="W43" s="700">
        <v>0.2009</v>
      </c>
      <c r="X43" s="700">
        <v>0.19600000000000001</v>
      </c>
      <c r="Y43" s="700">
        <v>0.2266</v>
      </c>
      <c r="Z43" s="700">
        <v>0.19320000000000001</v>
      </c>
      <c r="AA43" s="700">
        <v>0.1898</v>
      </c>
      <c r="AB43" s="700">
        <v>0.22389999999999999</v>
      </c>
      <c r="AC43" s="700">
        <v>0.18260000000000001</v>
      </c>
      <c r="AD43" s="700">
        <v>5.45E-2</v>
      </c>
      <c r="AE43" s="700">
        <v>0.26150000000000001</v>
      </c>
      <c r="AF43" s="700">
        <v>0.24840000000000001</v>
      </c>
    </row>
    <row r="44" spans="1:32" ht="20.25" customHeight="1">
      <c r="A44" s="313" t="s">
        <v>334</v>
      </c>
      <c r="B44" s="700">
        <v>0.25590000000000002</v>
      </c>
      <c r="C44" s="700">
        <v>0.21340000000000001</v>
      </c>
      <c r="D44" s="700">
        <v>0.2399</v>
      </c>
      <c r="E44" s="700">
        <v>0.15490000000000001</v>
      </c>
      <c r="F44" s="700">
        <v>0.33729999999999999</v>
      </c>
      <c r="G44" s="700">
        <v>0.26290000000000002</v>
      </c>
      <c r="H44" s="700">
        <v>0.27739999999999998</v>
      </c>
      <c r="I44" s="700">
        <v>0.13900000000000001</v>
      </c>
      <c r="J44" s="700">
        <v>0.17879999999999999</v>
      </c>
      <c r="K44" s="700">
        <v>0.24540000000000001</v>
      </c>
      <c r="L44" s="700">
        <v>0.21429999999999999</v>
      </c>
      <c r="M44" s="700">
        <v>0.14899999999999999</v>
      </c>
      <c r="N44" s="700">
        <v>0.13139999999999999</v>
      </c>
      <c r="O44" s="700">
        <v>0.19919999999999999</v>
      </c>
      <c r="P44" s="700">
        <v>0.25030000000000002</v>
      </c>
      <c r="Q44" s="700">
        <v>0.2298</v>
      </c>
      <c r="R44" s="700">
        <v>0.1923</v>
      </c>
      <c r="S44" s="700">
        <v>0.2026</v>
      </c>
      <c r="T44" s="700">
        <v>0.2412</v>
      </c>
      <c r="U44" s="700">
        <v>0.13880000000000001</v>
      </c>
      <c r="V44" s="700">
        <v>0.2268</v>
      </c>
      <c r="W44" s="700">
        <v>0.1807</v>
      </c>
      <c r="X44" s="700">
        <v>0.15989999999999999</v>
      </c>
      <c r="Y44" s="700">
        <v>0.19939999999999999</v>
      </c>
      <c r="Z44" s="700">
        <v>0.17430000000000001</v>
      </c>
      <c r="AA44" s="700">
        <v>0.16969999999999999</v>
      </c>
      <c r="AB44" s="700">
        <v>0.19900000000000001</v>
      </c>
      <c r="AC44" s="700">
        <v>0.15870000000000001</v>
      </c>
      <c r="AD44" s="700">
        <v>4.5600000000000002E-2</v>
      </c>
      <c r="AE44" s="700">
        <v>0.23080000000000001</v>
      </c>
      <c r="AF44" s="700">
        <v>0.21590000000000001</v>
      </c>
    </row>
    <row r="45" spans="1:32" ht="20.25" customHeight="1">
      <c r="A45" s="1046" t="s">
        <v>1508</v>
      </c>
      <c r="B45" s="700">
        <v>0.70448111973373673</v>
      </c>
      <c r="C45" s="700">
        <v>0.7038743494334776</v>
      </c>
      <c r="D45" s="700">
        <v>0.75945147669883484</v>
      </c>
      <c r="E45" s="700">
        <v>0.9788020997933996</v>
      </c>
      <c r="F45" s="700">
        <v>0.83754639686501486</v>
      </c>
      <c r="G45" s="700">
        <v>0.9936464134525268</v>
      </c>
      <c r="H45" s="700">
        <v>0.87020550767678906</v>
      </c>
      <c r="I45" s="700">
        <v>0.39391027859844735</v>
      </c>
      <c r="J45" s="700">
        <v>0.9352415724337938</v>
      </c>
      <c r="K45" s="700">
        <v>0.96475993635146562</v>
      </c>
      <c r="L45" s="700">
        <v>0.85985836902203339</v>
      </c>
      <c r="M45" s="700">
        <v>0.42083660583332438</v>
      </c>
      <c r="N45" s="700">
        <v>0.42945502365952531</v>
      </c>
      <c r="O45" s="700">
        <v>0.65938661701344592</v>
      </c>
      <c r="P45" s="700">
        <v>1.6391976925216403</v>
      </c>
      <c r="Q45" s="700">
        <v>0.67540477040690394</v>
      </c>
      <c r="R45" s="700">
        <v>0.59083803924682632</v>
      </c>
      <c r="S45" s="700">
        <v>0.74845148876141876</v>
      </c>
      <c r="T45" s="700">
        <v>0.72323835616295107</v>
      </c>
      <c r="U45" s="700">
        <v>0.50007249435290624</v>
      </c>
      <c r="V45" s="700">
        <v>0.53301029425042212</v>
      </c>
      <c r="W45" s="700">
        <v>0.31952594396732392</v>
      </c>
      <c r="X45" s="700">
        <v>0.41529981255027465</v>
      </c>
      <c r="Y45" s="700">
        <v>0.73889834670759114</v>
      </c>
      <c r="Z45" s="700">
        <v>0.51598437821074605</v>
      </c>
      <c r="AA45" s="700">
        <v>0.76257737444316398</v>
      </c>
      <c r="AB45" s="700">
        <v>0.76784335159118522</v>
      </c>
      <c r="AC45" s="700">
        <v>0.47727981424877014</v>
      </c>
      <c r="AD45" s="700">
        <v>0.24839070095366164</v>
      </c>
      <c r="AE45" s="700">
        <v>0.59602416025367921</v>
      </c>
      <c r="AF45" s="700">
        <v>0.67478556706679993</v>
      </c>
    </row>
    <row r="46" spans="1:32" ht="12" customHeight="1" thickBot="1">
      <c r="A46" s="313"/>
      <c r="B46" s="700"/>
      <c r="C46" s="700"/>
      <c r="D46" s="700"/>
      <c r="E46" s="700"/>
      <c r="F46" s="700"/>
      <c r="G46" s="700"/>
      <c r="H46" s="700"/>
      <c r="I46" s="700"/>
      <c r="J46" s="700"/>
      <c r="K46" s="700"/>
      <c r="L46" s="700"/>
      <c r="M46" s="700"/>
      <c r="N46" s="700"/>
      <c r="O46" s="700"/>
      <c r="P46" s="700"/>
      <c r="Q46" s="700"/>
      <c r="R46" s="700"/>
      <c r="S46" s="700"/>
      <c r="T46" s="700"/>
      <c r="U46" s="700"/>
      <c r="V46" s="700"/>
      <c r="W46" s="700"/>
      <c r="X46" s="700"/>
      <c r="Y46" s="700"/>
      <c r="Z46" s="700"/>
      <c r="AA46" s="700"/>
      <c r="AB46" s="700"/>
      <c r="AC46" s="700"/>
      <c r="AD46" s="700"/>
      <c r="AE46" s="700"/>
      <c r="AF46" s="700"/>
    </row>
    <row r="47" spans="1:32" ht="17.25" customHeight="1" thickTop="1" thickBot="1">
      <c r="A47" s="59" t="s">
        <v>335</v>
      </c>
      <c r="B47" s="886"/>
      <c r="C47" s="886"/>
      <c r="D47" s="886"/>
      <c r="E47" s="886"/>
      <c r="F47" s="886"/>
      <c r="G47" s="886"/>
      <c r="H47" s="886"/>
      <c r="I47" s="886"/>
      <c r="J47" s="886"/>
      <c r="K47" s="886"/>
      <c r="L47" s="886"/>
      <c r="M47" s="886"/>
      <c r="N47" s="886"/>
      <c r="O47" s="886"/>
      <c r="P47" s="886"/>
      <c r="Q47" s="886"/>
      <c r="R47" s="886"/>
      <c r="S47" s="886"/>
      <c r="T47" s="886"/>
      <c r="U47" s="886"/>
      <c r="V47" s="886"/>
      <c r="W47" s="886"/>
      <c r="X47" s="886"/>
      <c r="Y47" s="886"/>
      <c r="Z47" s="886"/>
      <c r="AA47" s="886"/>
      <c r="AB47" s="886"/>
      <c r="AC47" s="886"/>
      <c r="AD47" s="886"/>
      <c r="AE47" s="886"/>
      <c r="AF47" s="886"/>
    </row>
    <row r="48" spans="1:32" ht="20.25" customHeight="1" thickTop="1">
      <c r="A48" s="312" t="s">
        <v>336</v>
      </c>
      <c r="B48" s="700">
        <v>0.1182</v>
      </c>
      <c r="C48" s="700">
        <v>9.3899999999999997E-2</v>
      </c>
      <c r="D48" s="700">
        <v>0.129</v>
      </c>
      <c r="E48" s="700">
        <v>8.8999999999999996E-2</v>
      </c>
      <c r="F48" s="700">
        <v>0.21049999999999999</v>
      </c>
      <c r="G48" s="700">
        <v>0.16900000000000001</v>
      </c>
      <c r="H48" s="700">
        <v>0.15429999999999999</v>
      </c>
      <c r="I48" s="700">
        <v>0.1885</v>
      </c>
      <c r="J48" s="700">
        <v>0.15989999999999999</v>
      </c>
      <c r="K48" s="700">
        <v>0.20100000000000001</v>
      </c>
      <c r="L48" s="700">
        <v>0.19139999999999999</v>
      </c>
      <c r="M48" s="700">
        <v>0.19539999999999999</v>
      </c>
      <c r="N48" s="700">
        <v>0.14449999999999999</v>
      </c>
      <c r="O48" s="700">
        <v>0.1179</v>
      </c>
      <c r="P48" s="700">
        <v>9.4200000000000006E-2</v>
      </c>
      <c r="Q48" s="700">
        <v>0.11749999999999999</v>
      </c>
      <c r="R48" s="700">
        <v>0.14360000000000001</v>
      </c>
      <c r="S48" s="700">
        <v>0.28670000000000001</v>
      </c>
      <c r="T48" s="700">
        <v>0.1072</v>
      </c>
      <c r="U48" s="700">
        <v>0.18060000000000001</v>
      </c>
      <c r="V48" s="700">
        <v>0.113</v>
      </c>
      <c r="W48" s="700">
        <v>0.10050000000000001</v>
      </c>
      <c r="X48" s="700">
        <v>0.18440000000000001</v>
      </c>
      <c r="Y48" s="700">
        <v>0.12</v>
      </c>
      <c r="Z48" s="700">
        <v>9.7699999999999995E-2</v>
      </c>
      <c r="AA48" s="700">
        <v>0.1057</v>
      </c>
      <c r="AB48" s="700">
        <v>0.1111</v>
      </c>
      <c r="AC48" s="700">
        <v>0.13100000000000001</v>
      </c>
      <c r="AD48" s="700">
        <v>0.16370000000000001</v>
      </c>
      <c r="AE48" s="700">
        <v>0.1173</v>
      </c>
      <c r="AF48" s="700">
        <v>0.13100000000000001</v>
      </c>
    </row>
    <row r="49" spans="1:35" ht="18" customHeight="1">
      <c r="A49" s="313" t="s">
        <v>337</v>
      </c>
      <c r="B49" s="700">
        <v>0.1178</v>
      </c>
      <c r="C49" s="700">
        <v>9.3899999999999997E-2</v>
      </c>
      <c r="D49" s="700">
        <v>0.129</v>
      </c>
      <c r="E49" s="700">
        <v>8.8999999999999996E-2</v>
      </c>
      <c r="F49" s="700">
        <v>0.21049999999999999</v>
      </c>
      <c r="G49" s="700">
        <v>0.16900000000000001</v>
      </c>
      <c r="H49" s="700">
        <v>0.15429999999999999</v>
      </c>
      <c r="I49" s="700">
        <v>0.1885</v>
      </c>
      <c r="J49" s="700">
        <v>0.15989999999999999</v>
      </c>
      <c r="K49" s="700">
        <v>0.20100000000000001</v>
      </c>
      <c r="L49" s="700">
        <v>0.19139999999999999</v>
      </c>
      <c r="M49" s="700">
        <v>0.19539999999999999</v>
      </c>
      <c r="N49" s="700">
        <v>0.14449999999999999</v>
      </c>
      <c r="O49" s="700">
        <v>0.1179</v>
      </c>
      <c r="P49" s="700">
        <v>9.4200000000000006E-2</v>
      </c>
      <c r="Q49" s="700">
        <v>0.11749999999999999</v>
      </c>
      <c r="R49" s="700">
        <v>0.14360000000000001</v>
      </c>
      <c r="S49" s="700">
        <v>0.28670000000000001</v>
      </c>
      <c r="T49" s="700">
        <v>0.1072</v>
      </c>
      <c r="U49" s="700">
        <v>0.18060000000000001</v>
      </c>
      <c r="V49" s="700">
        <v>0.113</v>
      </c>
      <c r="W49" s="700">
        <v>0.10050000000000001</v>
      </c>
      <c r="X49" s="700">
        <v>0.18440000000000001</v>
      </c>
      <c r="Y49" s="700">
        <v>0.12</v>
      </c>
      <c r="Z49" s="700">
        <v>9.7699999999999995E-2</v>
      </c>
      <c r="AA49" s="700">
        <v>0.1057</v>
      </c>
      <c r="AB49" s="700">
        <v>0.1111</v>
      </c>
      <c r="AC49" s="700">
        <v>0.13100000000000001</v>
      </c>
      <c r="AD49" s="700">
        <v>0.16159999999999999</v>
      </c>
      <c r="AE49" s="700">
        <v>0.1173</v>
      </c>
      <c r="AF49" s="700">
        <v>0.13089999999999999</v>
      </c>
    </row>
    <row r="50" spans="1:35" ht="20.25" customHeight="1">
      <c r="A50" s="313" t="s">
        <v>338</v>
      </c>
      <c r="B50" s="700">
        <v>0.17230000000000001</v>
      </c>
      <c r="C50" s="700">
        <v>0.30420000000000003</v>
      </c>
      <c r="D50" s="700">
        <v>0.28699999999999998</v>
      </c>
      <c r="E50" s="700">
        <v>0.31019999999999998</v>
      </c>
      <c r="F50" s="700">
        <v>0.18559999999999999</v>
      </c>
      <c r="G50" s="700">
        <v>0.30080000000000001</v>
      </c>
      <c r="H50" s="700">
        <v>0.16</v>
      </c>
      <c r="I50" s="700">
        <v>0.20219999999999999</v>
      </c>
      <c r="J50" s="700">
        <v>0.17949999999999999</v>
      </c>
      <c r="K50" s="700">
        <v>9.3600000000000003E-2</v>
      </c>
      <c r="L50" s="700">
        <v>0.18590000000000001</v>
      </c>
      <c r="M50" s="700">
        <v>7.3800000000000004E-2</v>
      </c>
      <c r="N50" s="700">
        <v>0.16550000000000001</v>
      </c>
      <c r="O50" s="700">
        <v>0.1452</v>
      </c>
      <c r="P50" s="700">
        <v>0.24859999999999999</v>
      </c>
      <c r="Q50" s="700">
        <v>0.2767</v>
      </c>
      <c r="R50" s="700">
        <v>6.9699999999999998E-2</v>
      </c>
      <c r="S50" s="700">
        <v>2.69E-2</v>
      </c>
      <c r="T50" s="700">
        <v>9.9000000000000005E-2</v>
      </c>
      <c r="U50" s="700">
        <v>0.1817</v>
      </c>
      <c r="V50" s="700">
        <v>7.3200000000000001E-2</v>
      </c>
      <c r="W50" s="700">
        <v>7.7600000000000002E-2</v>
      </c>
      <c r="X50" s="700">
        <v>7.8100000000000003E-2</v>
      </c>
      <c r="Y50" s="700">
        <v>0.1084</v>
      </c>
      <c r="Z50" s="700">
        <v>0.20610000000000001</v>
      </c>
      <c r="AA50" s="700">
        <v>0.30399999999999999</v>
      </c>
      <c r="AB50" s="700">
        <v>0.1193</v>
      </c>
      <c r="AC50" s="700">
        <v>0.1095</v>
      </c>
      <c r="AD50" s="700">
        <v>0.14860000000000001</v>
      </c>
      <c r="AE50" s="700">
        <v>2.0400000000000001E-2</v>
      </c>
      <c r="AF50" s="700">
        <v>0.17580000000000001</v>
      </c>
    </row>
    <row r="51" spans="1:35" ht="20.25" customHeight="1">
      <c r="A51" s="313" t="s">
        <v>339</v>
      </c>
      <c r="B51" s="700">
        <v>7.0599999999999996E-2</v>
      </c>
      <c r="C51" s="700">
        <v>0.1469</v>
      </c>
      <c r="D51" s="700">
        <v>0.1242</v>
      </c>
      <c r="E51" s="700">
        <v>0.13719999999999999</v>
      </c>
      <c r="F51" s="700">
        <v>1.4E-3</v>
      </c>
      <c r="G51" s="700">
        <v>0.10979999999999999</v>
      </c>
      <c r="H51" s="700">
        <v>1.37E-2</v>
      </c>
      <c r="I51" s="700">
        <v>5.9999999999999995E-4</v>
      </c>
      <c r="J51" s="700">
        <v>2.5899999999999999E-2</v>
      </c>
      <c r="K51" s="700">
        <v>0</v>
      </c>
      <c r="L51" s="700">
        <v>5.4999999999999997E-3</v>
      </c>
      <c r="M51" s="700">
        <v>0</v>
      </c>
      <c r="N51" s="700">
        <v>1.6899999999999998E-2</v>
      </c>
      <c r="O51" s="700">
        <v>0</v>
      </c>
      <c r="P51" s="700">
        <v>9.4000000000000004E-3</v>
      </c>
      <c r="Q51" s="700">
        <v>5.0000000000000001E-3</v>
      </c>
      <c r="R51" s="700">
        <v>1.12E-2</v>
      </c>
      <c r="S51" s="700">
        <v>0</v>
      </c>
      <c r="T51" s="700">
        <v>0</v>
      </c>
      <c r="U51" s="700">
        <v>2.2800000000000001E-2</v>
      </c>
      <c r="V51" s="700">
        <v>0</v>
      </c>
      <c r="W51" s="700">
        <v>0</v>
      </c>
      <c r="X51" s="700">
        <v>0</v>
      </c>
      <c r="Y51" s="700">
        <v>5.0000000000000001E-3</v>
      </c>
      <c r="Z51" s="700">
        <v>0</v>
      </c>
      <c r="AA51" s="700">
        <v>9.1999999999999998E-3</v>
      </c>
      <c r="AB51" s="700">
        <v>0</v>
      </c>
      <c r="AC51" s="700">
        <v>1.1000000000000001E-3</v>
      </c>
      <c r="AD51" s="700">
        <v>3.4299999999999997E-2</v>
      </c>
      <c r="AE51" s="700">
        <v>0</v>
      </c>
      <c r="AF51" s="700">
        <v>4.48E-2</v>
      </c>
    </row>
    <row r="52" spans="1:35" ht="18" customHeight="1">
      <c r="A52" s="313" t="s">
        <v>340</v>
      </c>
      <c r="B52" s="700">
        <v>6.2600000000000003E-2</v>
      </c>
      <c r="C52" s="700">
        <v>0.11849999999999999</v>
      </c>
      <c r="D52" s="700">
        <v>0.14380000000000001</v>
      </c>
      <c r="E52" s="700">
        <v>0.1348</v>
      </c>
      <c r="F52" s="700">
        <v>6.2799999999999995E-2</v>
      </c>
      <c r="G52" s="700">
        <v>0.17449999999999999</v>
      </c>
      <c r="H52" s="700">
        <v>4.5999999999999999E-2</v>
      </c>
      <c r="I52" s="700">
        <v>6.4899999999999999E-2</v>
      </c>
      <c r="J52" s="700">
        <v>7.0499999999999993E-2</v>
      </c>
      <c r="K52" s="700">
        <v>4.5499999999999999E-2</v>
      </c>
      <c r="L52" s="700">
        <v>1.2999999999999999E-2</v>
      </c>
      <c r="M52" s="700">
        <v>2.6200000000000001E-2</v>
      </c>
      <c r="N52" s="700">
        <v>6.4699999999999994E-2</v>
      </c>
      <c r="O52" s="700">
        <v>6.0499999999999998E-2</v>
      </c>
      <c r="P52" s="700">
        <v>0.15559999999999999</v>
      </c>
      <c r="Q52" s="700">
        <v>0.112</v>
      </c>
      <c r="R52" s="700">
        <v>2.7099999999999999E-2</v>
      </c>
      <c r="S52" s="700">
        <v>1.6199999999999999E-2</v>
      </c>
      <c r="T52" s="700">
        <v>1.0699999999999999E-2</v>
      </c>
      <c r="U52" s="700">
        <v>2.8299999999999999E-2</v>
      </c>
      <c r="V52" s="700">
        <v>5.3E-3</v>
      </c>
      <c r="W52" s="700">
        <v>1.95E-2</v>
      </c>
      <c r="X52" s="700">
        <v>4.8599999999999997E-2</v>
      </c>
      <c r="Y52" s="700">
        <v>1.8599999999999998E-2</v>
      </c>
      <c r="Z52" s="700">
        <v>7.5399999999999995E-2</v>
      </c>
      <c r="AA52" s="700">
        <v>7.8299999999999995E-2</v>
      </c>
      <c r="AB52" s="700">
        <v>5.0099999999999999E-2</v>
      </c>
      <c r="AC52" s="700">
        <v>4.0099999999999997E-2</v>
      </c>
      <c r="AD52" s="700">
        <v>1.2500000000000001E-2</v>
      </c>
      <c r="AE52" s="700">
        <v>8.2000000000000007E-3</v>
      </c>
      <c r="AF52" s="700">
        <v>6.7799999999999999E-2</v>
      </c>
    </row>
    <row r="53" spans="1:35" ht="18" customHeight="1">
      <c r="A53" s="313" t="s">
        <v>341</v>
      </c>
      <c r="B53" s="700">
        <v>0.17949999999999999</v>
      </c>
      <c r="C53" s="700">
        <v>0.1298</v>
      </c>
      <c r="D53" s="700">
        <v>0.22109999999999999</v>
      </c>
      <c r="E53" s="700">
        <v>0.1186</v>
      </c>
      <c r="F53" s="700">
        <v>0.40620000000000001</v>
      </c>
      <c r="G53" s="700">
        <v>0.30180000000000001</v>
      </c>
      <c r="H53" s="700">
        <v>0.19109999999999999</v>
      </c>
      <c r="I53" s="700">
        <v>0.22359999999999999</v>
      </c>
      <c r="J53" s="700">
        <v>0.19950000000000001</v>
      </c>
      <c r="K53" s="700">
        <v>0.28339999999999999</v>
      </c>
      <c r="L53" s="700">
        <v>0.24909999999999999</v>
      </c>
      <c r="M53" s="700">
        <v>0.22739999999999999</v>
      </c>
      <c r="N53" s="700">
        <v>0.1681</v>
      </c>
      <c r="O53" s="700">
        <v>0.1484</v>
      </c>
      <c r="P53" s="700">
        <v>0.12870000000000001</v>
      </c>
      <c r="Q53" s="700">
        <v>0.16669999999999999</v>
      </c>
      <c r="R53" s="700">
        <v>0.20569999999999999</v>
      </c>
      <c r="S53" s="700">
        <v>0.37240000000000001</v>
      </c>
      <c r="T53" s="700">
        <v>0.15049999999999999</v>
      </c>
      <c r="U53" s="700">
        <v>0.22020000000000001</v>
      </c>
      <c r="V53" s="700">
        <v>0.1467</v>
      </c>
      <c r="W53" s="700">
        <v>0.14119999999999999</v>
      </c>
      <c r="X53" s="700">
        <v>0.22470000000000001</v>
      </c>
      <c r="Y53" s="700">
        <v>0.14940000000000001</v>
      </c>
      <c r="Z53" s="700">
        <v>0.13400000000000001</v>
      </c>
      <c r="AA53" s="700">
        <v>0.14779999999999999</v>
      </c>
      <c r="AB53" s="700">
        <v>0.1474</v>
      </c>
      <c r="AC53" s="700">
        <v>0.15140000000000001</v>
      </c>
      <c r="AD53" s="700">
        <v>0.17069999999999999</v>
      </c>
      <c r="AE53" s="700">
        <v>0.17899999999999999</v>
      </c>
      <c r="AF53" s="700">
        <v>0.18290000000000001</v>
      </c>
    </row>
    <row r="54" spans="1:35" ht="12" customHeight="1" thickBot="1">
      <c r="A54" s="313"/>
      <c r="B54" s="700"/>
      <c r="C54" s="700"/>
      <c r="D54" s="700"/>
      <c r="E54" s="700"/>
      <c r="F54" s="700"/>
      <c r="G54" s="700"/>
      <c r="H54" s="700"/>
      <c r="I54" s="700"/>
      <c r="J54" s="700"/>
      <c r="K54" s="700"/>
      <c r="L54" s="700"/>
      <c r="M54" s="700"/>
      <c r="N54" s="700"/>
      <c r="O54" s="700"/>
      <c r="P54" s="700"/>
      <c r="Q54" s="700"/>
      <c r="R54" s="700"/>
      <c r="S54" s="700"/>
      <c r="T54" s="700"/>
      <c r="U54" s="700"/>
      <c r="V54" s="700"/>
      <c r="W54" s="700"/>
      <c r="X54" s="700"/>
      <c r="Y54" s="700"/>
      <c r="Z54" s="700"/>
      <c r="AA54" s="700"/>
      <c r="AB54" s="700"/>
      <c r="AC54" s="700"/>
      <c r="AD54" s="700"/>
      <c r="AE54" s="700"/>
      <c r="AF54" s="700"/>
    </row>
    <row r="55" spans="1:35" ht="17.25" customHeight="1" thickTop="1" thickBot="1">
      <c r="A55" s="59" t="s">
        <v>342</v>
      </c>
      <c r="B55" s="886"/>
      <c r="C55" s="886"/>
      <c r="D55" s="886"/>
      <c r="E55" s="886"/>
      <c r="F55" s="886"/>
      <c r="G55" s="886"/>
      <c r="H55" s="886"/>
      <c r="I55" s="886"/>
      <c r="J55" s="886"/>
      <c r="K55" s="886"/>
      <c r="L55" s="886"/>
      <c r="M55" s="886"/>
      <c r="N55" s="886"/>
      <c r="O55" s="886"/>
      <c r="P55" s="886"/>
      <c r="Q55" s="886"/>
      <c r="R55" s="886"/>
      <c r="S55" s="886"/>
      <c r="T55" s="886"/>
      <c r="U55" s="886"/>
      <c r="V55" s="886"/>
      <c r="W55" s="886"/>
      <c r="X55" s="886"/>
      <c r="Y55" s="886"/>
      <c r="Z55" s="886"/>
      <c r="AA55" s="886"/>
      <c r="AB55" s="886"/>
      <c r="AC55" s="886"/>
      <c r="AD55" s="886"/>
      <c r="AE55" s="886"/>
      <c r="AF55" s="886"/>
    </row>
    <row r="56" spans="1:35" ht="18" customHeight="1" thickTop="1">
      <c r="A56" s="313" t="s">
        <v>343</v>
      </c>
      <c r="B56" s="700">
        <v>0.76429999999999998</v>
      </c>
      <c r="C56" s="700">
        <v>0.81459999999999999</v>
      </c>
      <c r="D56" s="700">
        <v>0.85870000000000002</v>
      </c>
      <c r="E56" s="700">
        <v>0.86050000000000004</v>
      </c>
      <c r="F56" s="700">
        <v>0.77669999999999995</v>
      </c>
      <c r="G56" s="700">
        <v>0.83160000000000001</v>
      </c>
      <c r="H56" s="700">
        <v>0.92949999999999999</v>
      </c>
      <c r="I56" s="700">
        <v>0.94040000000000001</v>
      </c>
      <c r="J56" s="700">
        <v>0.93140000000000001</v>
      </c>
      <c r="K56" s="700">
        <v>0.87519999999999998</v>
      </c>
      <c r="L56" s="700">
        <v>0.95499999999999996</v>
      </c>
      <c r="M56" s="700">
        <v>0.94979999999999998</v>
      </c>
      <c r="N56" s="700">
        <v>0.87319999999999998</v>
      </c>
      <c r="O56" s="700">
        <v>0.80810000000000004</v>
      </c>
      <c r="P56" s="700">
        <v>0.87429999999999997</v>
      </c>
      <c r="Q56" s="700">
        <v>0.79359999999999997</v>
      </c>
      <c r="R56" s="700">
        <v>0.8972</v>
      </c>
      <c r="S56" s="700">
        <v>0.88429999999999997</v>
      </c>
      <c r="T56" s="700">
        <v>0.93020000000000003</v>
      </c>
      <c r="U56" s="700">
        <v>0.86870000000000003</v>
      </c>
      <c r="V56" s="700">
        <v>0.85850000000000004</v>
      </c>
      <c r="W56" s="700">
        <v>0.93989999999999996</v>
      </c>
      <c r="X56" s="700">
        <v>0.85670000000000002</v>
      </c>
      <c r="Y56" s="700">
        <v>0.92390000000000005</v>
      </c>
      <c r="Z56" s="700">
        <v>0.9173</v>
      </c>
      <c r="AA56" s="700">
        <v>0.93669999999999998</v>
      </c>
      <c r="AB56" s="700">
        <v>0.89339999999999997</v>
      </c>
      <c r="AC56" s="700">
        <v>0.86539999999999995</v>
      </c>
      <c r="AD56" s="700">
        <v>0.93259999999999998</v>
      </c>
      <c r="AE56" s="700">
        <v>0.94469999999999998</v>
      </c>
      <c r="AF56" s="700">
        <v>0.85440000000000005</v>
      </c>
    </row>
    <row r="57" spans="1:35" ht="18" customHeight="1">
      <c r="A57" s="313" t="s">
        <v>344</v>
      </c>
      <c r="B57" s="700">
        <v>0.81189999999999996</v>
      </c>
      <c r="C57" s="700">
        <v>0.95050000000000001</v>
      </c>
      <c r="D57" s="700">
        <v>0.94679999999999997</v>
      </c>
      <c r="E57" s="700">
        <v>0.94259999999999999</v>
      </c>
      <c r="F57" s="700">
        <v>0.93540000000000001</v>
      </c>
      <c r="G57" s="700">
        <v>0.93300000000000005</v>
      </c>
      <c r="H57" s="700">
        <v>0.9284</v>
      </c>
      <c r="I57" s="700">
        <v>0.9425</v>
      </c>
      <c r="J57" s="700">
        <v>0.9456</v>
      </c>
      <c r="K57" s="700">
        <v>0.92889999999999995</v>
      </c>
      <c r="L57" s="700">
        <v>0.9375</v>
      </c>
      <c r="M57" s="700">
        <v>0.92359999999999998</v>
      </c>
      <c r="N57" s="700">
        <v>0.95920000000000005</v>
      </c>
      <c r="O57" s="700">
        <v>0.95689999999999997</v>
      </c>
      <c r="P57" s="700">
        <v>0.95199999999999996</v>
      </c>
      <c r="Q57" s="700">
        <v>0.94059999999999999</v>
      </c>
      <c r="R57" s="700">
        <v>0.89739999999999998</v>
      </c>
      <c r="S57" s="700">
        <v>0.88119999999999998</v>
      </c>
      <c r="T57" s="700">
        <v>0.9103</v>
      </c>
      <c r="U57" s="700">
        <v>0.94840000000000002</v>
      </c>
      <c r="V57" s="700">
        <v>0.9506</v>
      </c>
      <c r="W57" s="700">
        <v>0.92900000000000005</v>
      </c>
      <c r="X57" s="700">
        <v>0.93189999999999995</v>
      </c>
      <c r="Y57" s="700">
        <v>0.94630000000000003</v>
      </c>
      <c r="Z57" s="700">
        <v>0.94940000000000002</v>
      </c>
      <c r="AA57" s="700">
        <v>0.94750000000000001</v>
      </c>
      <c r="AB57" s="700">
        <v>0.93730000000000002</v>
      </c>
      <c r="AC57" s="700">
        <v>0.94630000000000003</v>
      </c>
      <c r="AD57" s="700">
        <v>0.89680000000000004</v>
      </c>
      <c r="AE57" s="700">
        <v>0.93259999999999998</v>
      </c>
      <c r="AF57" s="700">
        <v>0.91110000000000002</v>
      </c>
    </row>
    <row r="58" spans="1:35" ht="18" customHeight="1">
      <c r="A58" s="313" t="s">
        <v>345</v>
      </c>
      <c r="B58" s="700">
        <v>5.0700000000000002E-2</v>
      </c>
      <c r="C58" s="700">
        <v>-5.4199999999999998E-2</v>
      </c>
      <c r="D58" s="700">
        <v>4.1200000000000001E-2</v>
      </c>
      <c r="E58" s="700">
        <v>2.0999999999999999E-3</v>
      </c>
      <c r="F58" s="700">
        <v>5.16E-2</v>
      </c>
      <c r="G58" s="700">
        <v>7.2499999999999995E-2</v>
      </c>
      <c r="H58" s="700">
        <v>0.18390000000000001</v>
      </c>
      <c r="I58" s="700">
        <v>0.22950000000000001</v>
      </c>
      <c r="J58" s="700">
        <v>0.17249999999999999</v>
      </c>
      <c r="K58" s="700">
        <v>0.1792</v>
      </c>
      <c r="L58" s="700">
        <v>0.25979999999999998</v>
      </c>
      <c r="M58" s="700">
        <v>0.27810000000000001</v>
      </c>
      <c r="N58" s="700">
        <v>6.4100000000000004E-2</v>
      </c>
      <c r="O58" s="700">
        <v>-4.2700000000000002E-2</v>
      </c>
      <c r="P58" s="700">
        <v>1.3899999999999999E-2</v>
      </c>
      <c r="Q58" s="700">
        <v>-4.3900000000000002E-2</v>
      </c>
      <c r="R58" s="700">
        <v>0.1673</v>
      </c>
      <c r="S58" s="700">
        <v>0.40689999999999998</v>
      </c>
      <c r="T58" s="700">
        <v>0.14460000000000001</v>
      </c>
      <c r="U58" s="700">
        <v>0.1178</v>
      </c>
      <c r="V58" s="700">
        <v>1.8200000000000001E-2</v>
      </c>
      <c r="W58" s="700">
        <v>0.12470000000000001</v>
      </c>
      <c r="X58" s="700">
        <v>0.12709999999999999</v>
      </c>
      <c r="Y58" s="700">
        <v>0.1094</v>
      </c>
      <c r="Z58" s="700">
        <v>7.0800000000000002E-2</v>
      </c>
      <c r="AA58" s="700">
        <v>0.1055</v>
      </c>
      <c r="AB58" s="700">
        <v>7.22E-2</v>
      </c>
      <c r="AC58" s="700">
        <v>5.2400000000000002E-2</v>
      </c>
      <c r="AD58" s="700">
        <v>0.24030000000000001</v>
      </c>
      <c r="AE58" s="700">
        <v>0.14760000000000001</v>
      </c>
      <c r="AF58" s="700">
        <v>7.5399999999999995E-2</v>
      </c>
    </row>
    <row r="59" spans="1:35" ht="18" customHeight="1">
      <c r="A59" s="313" t="s">
        <v>346</v>
      </c>
      <c r="B59" s="700">
        <v>2.0005000000000002</v>
      </c>
      <c r="C59" s="700">
        <v>1.9752000000000001</v>
      </c>
      <c r="D59" s="700">
        <v>1.0955999999999999</v>
      </c>
      <c r="E59" s="700">
        <v>1.5676000000000001</v>
      </c>
      <c r="F59" s="700">
        <v>1.0610999999999999</v>
      </c>
      <c r="G59" s="700">
        <v>0.99660000000000004</v>
      </c>
      <c r="H59" s="700">
        <v>0.45669999999999999</v>
      </c>
      <c r="I59" s="700">
        <v>0.31640000000000001</v>
      </c>
      <c r="J59" s="700">
        <v>0.42880000000000001</v>
      </c>
      <c r="K59" s="700">
        <v>0.621</v>
      </c>
      <c r="L59" s="700">
        <v>0.23499999999999999</v>
      </c>
      <c r="M59" s="700">
        <v>0.25679999999999997</v>
      </c>
      <c r="N59" s="700">
        <v>0.87749999999999995</v>
      </c>
      <c r="O59" s="700">
        <v>1.6282000000000001</v>
      </c>
      <c r="P59" s="700">
        <v>1.3344</v>
      </c>
      <c r="Q59" s="700">
        <v>1.7559</v>
      </c>
      <c r="R59" s="700">
        <v>0.71609999999999996</v>
      </c>
      <c r="S59" s="700">
        <v>0.40350000000000003</v>
      </c>
      <c r="T59" s="700">
        <v>0.65110000000000001</v>
      </c>
      <c r="U59" s="700">
        <v>0.72689999999999999</v>
      </c>
      <c r="V59" s="700">
        <v>1.2524</v>
      </c>
      <c r="W59" s="700">
        <v>0.59789999999999999</v>
      </c>
      <c r="X59" s="700">
        <v>0.77710000000000001</v>
      </c>
      <c r="Y59" s="700">
        <v>0.63449999999999995</v>
      </c>
      <c r="Z59" s="700">
        <v>0.84609999999999996</v>
      </c>
      <c r="AA59" s="700">
        <v>0.59919999999999995</v>
      </c>
      <c r="AB59" s="700">
        <v>0.95989999999999998</v>
      </c>
      <c r="AC59" s="700">
        <v>1.0271999999999999</v>
      </c>
      <c r="AD59" s="700">
        <v>0.41739999999999999</v>
      </c>
      <c r="AE59" s="700">
        <v>0.47149999999999997</v>
      </c>
      <c r="AF59" s="700">
        <v>1.1125</v>
      </c>
    </row>
    <row r="60" spans="1:35" ht="9.75" customHeight="1" thickBot="1">
      <c r="A60" s="314"/>
      <c r="B60" s="527"/>
      <c r="C60" s="527"/>
      <c r="D60" s="527"/>
      <c r="E60" s="527"/>
      <c r="F60" s="527"/>
      <c r="G60" s="527"/>
      <c r="H60" s="527"/>
      <c r="I60" s="527"/>
      <c r="J60" s="527"/>
      <c r="K60" s="527"/>
      <c r="L60" s="527"/>
      <c r="M60" s="527"/>
      <c r="N60" s="527"/>
      <c r="O60" s="527"/>
      <c r="P60" s="527"/>
      <c r="Q60" s="527"/>
      <c r="R60" s="527"/>
      <c r="S60" s="527"/>
      <c r="T60" s="527"/>
      <c r="U60" s="527"/>
      <c r="V60" s="527"/>
      <c r="W60" s="527"/>
      <c r="X60" s="527"/>
      <c r="Y60" s="527"/>
      <c r="Z60" s="527"/>
      <c r="AA60" s="527"/>
      <c r="AB60" s="527"/>
      <c r="AC60" s="527"/>
      <c r="AD60" s="527"/>
      <c r="AE60" s="527"/>
      <c r="AF60" s="527"/>
    </row>
    <row r="61" spans="1:35" s="38" customFormat="1" ht="12" customHeight="1" thickTop="1">
      <c r="A61" s="60" t="s">
        <v>347</v>
      </c>
      <c r="B61" s="61"/>
      <c r="C61" s="660"/>
      <c r="D61" s="660"/>
      <c r="E61" s="660"/>
      <c r="F61" s="660"/>
      <c r="G61" s="660"/>
      <c r="H61" s="660"/>
    </row>
    <row r="62" spans="1:35" s="38" customFormat="1" ht="26.25" customHeight="1">
      <c r="A62" s="1109" t="s">
        <v>348</v>
      </c>
      <c r="B62" s="1109"/>
      <c r="C62" s="1109"/>
      <c r="D62" s="1109"/>
      <c r="E62" s="1109"/>
      <c r="F62" s="1109"/>
      <c r="G62" s="1109"/>
      <c r="H62" s="1109"/>
      <c r="I62" s="1109"/>
      <c r="J62" s="1109"/>
      <c r="K62" s="1109"/>
      <c r="L62" s="1109"/>
      <c r="M62" s="1109"/>
      <c r="N62" s="1109"/>
      <c r="O62" s="1109"/>
      <c r="P62" s="1109"/>
      <c r="Q62" s="1109"/>
      <c r="R62" s="1109"/>
      <c r="S62" s="1109"/>
      <c r="T62" s="1109"/>
      <c r="U62" s="1109"/>
      <c r="V62" s="1109"/>
      <c r="W62" s="1109"/>
      <c r="X62" s="1109"/>
      <c r="Y62" s="1109"/>
      <c r="Z62" s="1109"/>
      <c r="AA62" s="1109"/>
      <c r="AB62" s="1109"/>
      <c r="AC62" s="1109"/>
      <c r="AD62" s="1109"/>
      <c r="AE62" s="1109"/>
      <c r="AF62" s="1109"/>
      <c r="AG62" s="1109"/>
      <c r="AH62" s="1109"/>
    </row>
    <row r="63" spans="1:35" s="38" customFormat="1" ht="24.75" customHeight="1">
      <c r="A63" s="1109" t="s">
        <v>349</v>
      </c>
      <c r="B63" s="1109"/>
      <c r="C63" s="1109"/>
      <c r="D63" s="1109"/>
      <c r="E63" s="1109"/>
      <c r="F63" s="1109"/>
      <c r="G63" s="1109"/>
      <c r="H63" s="1109"/>
      <c r="I63" s="1109"/>
      <c r="J63" s="1109"/>
      <c r="K63" s="1109"/>
      <c r="L63" s="1109"/>
      <c r="M63" s="1109"/>
      <c r="N63" s="1109"/>
      <c r="O63" s="1109"/>
      <c r="P63" s="1109"/>
      <c r="Q63" s="1109"/>
      <c r="R63" s="1109"/>
      <c r="S63" s="1109"/>
      <c r="T63" s="1109"/>
      <c r="U63" s="1109"/>
      <c r="V63" s="1109"/>
      <c r="W63" s="1109"/>
      <c r="X63" s="1109"/>
      <c r="Y63" s="1109"/>
      <c r="Z63" s="1109"/>
      <c r="AA63" s="1109"/>
      <c r="AB63" s="1109"/>
      <c r="AC63" s="1109"/>
      <c r="AD63" s="1109"/>
      <c r="AE63" s="1109"/>
      <c r="AF63" s="1109"/>
      <c r="AG63" s="1109"/>
      <c r="AH63" s="1109"/>
      <c r="AI63" s="1109"/>
    </row>
    <row r="64" spans="1:35" s="38" customFormat="1" ht="11.25">
      <c r="A64" s="62" t="s">
        <v>830</v>
      </c>
      <c r="B64" s="528"/>
      <c r="C64" s="661"/>
      <c r="D64" s="661"/>
      <c r="E64" s="661"/>
      <c r="F64" s="661"/>
      <c r="G64" s="661"/>
      <c r="H64" s="661"/>
    </row>
    <row r="65" spans="1:32" s="38" customFormat="1" ht="11.25">
      <c r="A65" s="926" t="s">
        <v>1511</v>
      </c>
      <c r="B65" s="926"/>
      <c r="C65" s="926"/>
      <c r="D65" s="926"/>
      <c r="E65" s="926"/>
      <c r="F65" s="926"/>
      <c r="G65" s="926"/>
      <c r="H65" s="926"/>
    </row>
    <row r="66" spans="1:32" s="38" customFormat="1" ht="12" thickBot="1">
      <c r="A66" s="62"/>
      <c r="B66" s="528"/>
      <c r="C66" s="661"/>
      <c r="D66" s="661"/>
      <c r="E66" s="661"/>
      <c r="F66" s="661"/>
      <c r="G66" s="661"/>
      <c r="H66" s="661"/>
    </row>
    <row r="67" spans="1:32" ht="27" customHeight="1" thickTop="1" thickBot="1">
      <c r="A67" s="363"/>
      <c r="B67" s="530" t="s">
        <v>839</v>
      </c>
      <c r="C67" s="530" t="s">
        <v>840</v>
      </c>
      <c r="D67" s="530" t="s">
        <v>841</v>
      </c>
      <c r="E67" s="530" t="s">
        <v>863</v>
      </c>
      <c r="F67" s="531" t="s">
        <v>842</v>
      </c>
      <c r="G67" s="531" t="s">
        <v>843</v>
      </c>
      <c r="H67" s="531" t="s">
        <v>860</v>
      </c>
      <c r="I67" s="530" t="s">
        <v>844</v>
      </c>
      <c r="J67" s="530" t="s">
        <v>845</v>
      </c>
      <c r="K67" s="530" t="s">
        <v>846</v>
      </c>
      <c r="L67" s="530" t="s">
        <v>847</v>
      </c>
      <c r="M67" s="531" t="s">
        <v>848</v>
      </c>
      <c r="N67" s="531" t="s">
        <v>854</v>
      </c>
      <c r="O67" s="531" t="s">
        <v>852</v>
      </c>
      <c r="P67" s="530" t="s">
        <v>861</v>
      </c>
      <c r="Q67" s="530" t="s">
        <v>853</v>
      </c>
      <c r="R67" s="530" t="s">
        <v>851</v>
      </c>
      <c r="S67" s="530" t="s">
        <v>849</v>
      </c>
      <c r="T67" s="531" t="s">
        <v>862</v>
      </c>
      <c r="U67" s="531" t="s">
        <v>850</v>
      </c>
      <c r="V67" s="531" t="s">
        <v>858</v>
      </c>
      <c r="W67" s="530" t="s">
        <v>859</v>
      </c>
      <c r="X67" s="530" t="s">
        <v>857</v>
      </c>
      <c r="Y67" s="530" t="s">
        <v>856</v>
      </c>
      <c r="Z67" s="530" t="s">
        <v>855</v>
      </c>
      <c r="AA67" s="531" t="s">
        <v>864</v>
      </c>
      <c r="AB67" s="531" t="s">
        <v>1235</v>
      </c>
      <c r="AC67" s="531" t="s">
        <v>1245</v>
      </c>
      <c r="AD67" s="531" t="s">
        <v>1280</v>
      </c>
      <c r="AE67" s="531" t="s">
        <v>1281</v>
      </c>
      <c r="AF67" s="531" t="s">
        <v>303</v>
      </c>
    </row>
    <row r="68" spans="1:32" ht="15.75" customHeight="1" thickTop="1" thickBot="1">
      <c r="A68" s="59" t="s">
        <v>350</v>
      </c>
      <c r="B68" s="532"/>
      <c r="C68" s="532"/>
      <c r="D68" s="532"/>
      <c r="E68" s="532"/>
      <c r="F68" s="662"/>
      <c r="G68" s="662"/>
      <c r="H68" s="662"/>
      <c r="I68" s="532"/>
      <c r="J68" s="532"/>
      <c r="K68" s="532"/>
      <c r="L68" s="532"/>
      <c r="M68" s="662"/>
      <c r="N68" s="662"/>
      <c r="O68" s="662"/>
      <c r="P68" s="532"/>
      <c r="Q68" s="532"/>
      <c r="R68" s="532"/>
      <c r="S68" s="532"/>
      <c r="T68" s="662"/>
      <c r="U68" s="662"/>
      <c r="V68" s="662"/>
      <c r="W68" s="532"/>
      <c r="X68" s="532"/>
      <c r="Y68" s="532"/>
      <c r="Z68" s="532"/>
      <c r="AA68" s="662"/>
      <c r="AB68" s="662"/>
      <c r="AC68" s="662"/>
      <c r="AD68" s="662"/>
      <c r="AE68" s="662"/>
      <c r="AF68" s="662"/>
    </row>
    <row r="69" spans="1:32" ht="15.75" customHeight="1" thickTop="1">
      <c r="A69" s="313" t="s">
        <v>351</v>
      </c>
      <c r="B69" s="690">
        <v>8.14E-2</v>
      </c>
      <c r="C69" s="690">
        <v>8.3199999999999996E-2</v>
      </c>
      <c r="D69" s="690">
        <v>6.2199999999999998E-2</v>
      </c>
      <c r="E69" s="690">
        <v>7.7200000000000005E-2</v>
      </c>
      <c r="F69" s="690">
        <v>5.9700000000000003E-2</v>
      </c>
      <c r="G69" s="690">
        <v>5.2200000000000003E-2</v>
      </c>
      <c r="H69" s="690">
        <v>9.8400000000000001E-2</v>
      </c>
      <c r="I69" s="690">
        <v>8.9099999999999999E-2</v>
      </c>
      <c r="J69" s="690">
        <v>8.5099999999999995E-2</v>
      </c>
      <c r="K69" s="690">
        <v>7.3999999999999996E-2</v>
      </c>
      <c r="L69" s="690">
        <v>7.9699999999999993E-2</v>
      </c>
      <c r="M69" s="690">
        <v>8.6800000000000002E-2</v>
      </c>
      <c r="N69" s="690">
        <v>0.1353</v>
      </c>
      <c r="O69" s="690">
        <v>8.1699999999999995E-2</v>
      </c>
      <c r="P69" s="690">
        <v>7.0300000000000001E-2</v>
      </c>
      <c r="Q69" s="690">
        <v>9.1399999999999995E-2</v>
      </c>
      <c r="R69" s="690">
        <v>8.2500000000000004E-2</v>
      </c>
      <c r="S69" s="690">
        <v>0.13869999999999999</v>
      </c>
      <c r="T69" s="690">
        <v>8.5800000000000001E-2</v>
      </c>
      <c r="U69" s="690">
        <v>0.1182</v>
      </c>
      <c r="V69" s="690">
        <v>7.5800000000000006E-2</v>
      </c>
      <c r="W69" s="690">
        <v>8.9599999999999999E-2</v>
      </c>
      <c r="X69" s="690">
        <v>9.98E-2</v>
      </c>
      <c r="Y69" s="690">
        <v>8.7900000000000006E-2</v>
      </c>
      <c r="Z69" s="690">
        <v>8.0100000000000005E-2</v>
      </c>
      <c r="AA69" s="690">
        <v>7.9000000000000001E-2</v>
      </c>
      <c r="AB69" s="690">
        <v>6.6000000000000003E-2</v>
      </c>
      <c r="AC69" s="690">
        <v>9.35E-2</v>
      </c>
      <c r="AD69" s="690">
        <v>0.38769999999999999</v>
      </c>
      <c r="AE69" s="690">
        <v>8.2600000000000007E-2</v>
      </c>
      <c r="AF69" s="690">
        <v>8.2100000000000006E-2</v>
      </c>
    </row>
    <row r="70" spans="1:32" ht="15.75" customHeight="1">
      <c r="A70" s="313" t="s">
        <v>352</v>
      </c>
      <c r="B70" s="690">
        <v>8.2900000000000001E-2</v>
      </c>
      <c r="C70" s="690">
        <v>8.7300000000000003E-2</v>
      </c>
      <c r="D70" s="690">
        <v>6.4699999999999994E-2</v>
      </c>
      <c r="E70" s="690">
        <v>8.1799999999999998E-2</v>
      </c>
      <c r="F70" s="690">
        <v>5.1900000000000002E-2</v>
      </c>
      <c r="G70" s="690">
        <v>5.6399999999999999E-2</v>
      </c>
      <c r="H70" s="690">
        <v>9.9599999999999994E-2</v>
      </c>
      <c r="I70" s="690">
        <v>9.3299999999999994E-2</v>
      </c>
      <c r="J70" s="690">
        <v>8.77E-2</v>
      </c>
      <c r="K70" s="690">
        <v>7.5200000000000003E-2</v>
      </c>
      <c r="L70" s="690">
        <v>0.08</v>
      </c>
      <c r="M70" s="690">
        <v>8.7599999999999997E-2</v>
      </c>
      <c r="N70" s="690">
        <v>0.13350000000000001</v>
      </c>
      <c r="O70" s="690">
        <v>8.4400000000000003E-2</v>
      </c>
      <c r="P70" s="690">
        <v>6.9500000000000006E-2</v>
      </c>
      <c r="Q70" s="690">
        <v>9.3299999999999994E-2</v>
      </c>
      <c r="R70" s="690">
        <v>8.2500000000000004E-2</v>
      </c>
      <c r="S70" s="690">
        <v>0.13919999999999999</v>
      </c>
      <c r="T70" s="690">
        <v>8.6199999999999999E-2</v>
      </c>
      <c r="U70" s="690">
        <v>0.1198</v>
      </c>
      <c r="V70" s="690">
        <v>7.6100000000000001E-2</v>
      </c>
      <c r="W70" s="690">
        <v>9.0499999999999997E-2</v>
      </c>
      <c r="X70" s="690">
        <v>9.9299999999999999E-2</v>
      </c>
      <c r="Y70" s="690">
        <v>8.7999999999999995E-2</v>
      </c>
      <c r="Z70" s="690">
        <v>8.2900000000000001E-2</v>
      </c>
      <c r="AA70" s="690">
        <v>8.1000000000000003E-2</v>
      </c>
      <c r="AB70" s="690">
        <v>6.6500000000000004E-2</v>
      </c>
      <c r="AC70" s="690">
        <v>9.6699999999999994E-2</v>
      </c>
      <c r="AD70" s="690">
        <v>0.3931</v>
      </c>
      <c r="AE70" s="690">
        <v>8.2500000000000004E-2</v>
      </c>
      <c r="AF70" s="690">
        <v>8.3900000000000002E-2</v>
      </c>
    </row>
    <row r="71" spans="1:32" ht="15.75" customHeight="1">
      <c r="A71" s="313" t="s">
        <v>353</v>
      </c>
      <c r="B71" s="690">
        <v>7.6200000000000004E-2</v>
      </c>
      <c r="C71" s="690">
        <v>7.8799999999999995E-2</v>
      </c>
      <c r="D71" s="690">
        <v>5.8900000000000001E-2</v>
      </c>
      <c r="E71" s="690">
        <v>7.4200000000000002E-2</v>
      </c>
      <c r="F71" s="690">
        <v>4.3999999999999997E-2</v>
      </c>
      <c r="G71" s="690">
        <v>5.3999999999999999E-2</v>
      </c>
      <c r="H71" s="690">
        <v>9.6500000000000002E-2</v>
      </c>
      <c r="I71" s="690">
        <v>8.0699999999999994E-2</v>
      </c>
      <c r="J71" s="690">
        <v>8.0799999999999997E-2</v>
      </c>
      <c r="K71" s="690">
        <v>7.1499999999999994E-2</v>
      </c>
      <c r="L71" s="690">
        <v>7.2499999999999995E-2</v>
      </c>
      <c r="M71" s="690">
        <v>8.2500000000000004E-2</v>
      </c>
      <c r="N71" s="690">
        <v>0.13</v>
      </c>
      <c r="O71" s="690">
        <v>7.4200000000000002E-2</v>
      </c>
      <c r="P71" s="690">
        <v>6.1899999999999997E-2</v>
      </c>
      <c r="Q71" s="690">
        <v>7.17E-2</v>
      </c>
      <c r="R71" s="690">
        <v>8.1500000000000003E-2</v>
      </c>
      <c r="S71" s="690">
        <v>0.1351</v>
      </c>
      <c r="T71" s="690">
        <v>7.9500000000000001E-2</v>
      </c>
      <c r="U71" s="690">
        <v>0.11</v>
      </c>
      <c r="V71" s="690">
        <v>7.0999999999999994E-2</v>
      </c>
      <c r="W71" s="690">
        <v>8.5000000000000006E-2</v>
      </c>
      <c r="X71" s="690">
        <v>9.7000000000000003E-2</v>
      </c>
      <c r="Y71" s="690">
        <v>7.9600000000000004E-2</v>
      </c>
      <c r="Z71" s="690">
        <v>7.4700000000000003E-2</v>
      </c>
      <c r="AA71" s="690">
        <v>7.3999999999999996E-2</v>
      </c>
      <c r="AB71" s="690">
        <v>6.1800000000000001E-2</v>
      </c>
      <c r="AC71" s="690">
        <v>9.01E-2</v>
      </c>
      <c r="AD71" s="690">
        <v>0.37590000000000001</v>
      </c>
      <c r="AE71" s="690">
        <v>7.7700000000000005E-2</v>
      </c>
      <c r="AF71" s="690">
        <v>7.7100000000000002E-2</v>
      </c>
    </row>
    <row r="72" spans="1:32" ht="15.75" customHeight="1">
      <c r="A72" s="313" t="s">
        <v>354</v>
      </c>
      <c r="B72" s="690">
        <v>3.5000000000000001E-3</v>
      </c>
      <c r="C72" s="690">
        <v>5.3E-3</v>
      </c>
      <c r="D72" s="690">
        <v>6.8999999999999999E-3</v>
      </c>
      <c r="E72" s="690">
        <v>-5.1000000000000004E-3</v>
      </c>
      <c r="F72" s="690">
        <v>-2.7400000000000001E-2</v>
      </c>
      <c r="G72" s="690">
        <v>5.9999999999999995E-4</v>
      </c>
      <c r="H72" s="690">
        <v>1.04E-2</v>
      </c>
      <c r="I72" s="690">
        <v>8.3999999999999995E-3</v>
      </c>
      <c r="J72" s="690">
        <v>1.0999999999999999E-2</v>
      </c>
      <c r="K72" s="690">
        <v>1.1599999999999999E-2</v>
      </c>
      <c r="L72" s="690">
        <v>4.1999999999999997E-3</v>
      </c>
      <c r="M72" s="690">
        <v>9.1999999999999998E-3</v>
      </c>
      <c r="N72" s="690">
        <v>-5.4999999999999997E-3</v>
      </c>
      <c r="O72" s="690">
        <v>8.3000000000000001E-3</v>
      </c>
      <c r="P72" s="690">
        <v>3.5999999999999999E-3</v>
      </c>
      <c r="Q72" s="690">
        <v>-2.3300000000000001E-2</v>
      </c>
      <c r="R72" s="690">
        <v>1.9699999999999999E-2</v>
      </c>
      <c r="S72" s="690">
        <v>4.2000000000000003E-2</v>
      </c>
      <c r="T72" s="690">
        <v>3.3E-3</v>
      </c>
      <c r="U72" s="690">
        <v>-6.4000000000000003E-3</v>
      </c>
      <c r="V72" s="690">
        <v>2.3400000000000001E-2</v>
      </c>
      <c r="W72" s="690">
        <v>1.7999999999999999E-2</v>
      </c>
      <c r="X72" s="690">
        <v>1.32E-2</v>
      </c>
      <c r="Y72" s="690">
        <v>7.7000000000000002E-3</v>
      </c>
      <c r="Z72" s="690">
        <v>4.0000000000000001E-3</v>
      </c>
      <c r="AA72" s="690">
        <v>9.7000000000000003E-3</v>
      </c>
      <c r="AB72" s="690">
        <v>1.2699999999999999E-2</v>
      </c>
      <c r="AC72" s="690">
        <v>3.5000000000000001E-3</v>
      </c>
      <c r="AD72" s="690">
        <v>-9.1999999999999998E-3</v>
      </c>
      <c r="AE72" s="690">
        <v>1.11E-2</v>
      </c>
      <c r="AF72" s="690">
        <v>6.3E-3</v>
      </c>
    </row>
    <row r="73" spans="1:32" ht="15.75" customHeight="1">
      <c r="A73" s="313" t="s">
        <v>355</v>
      </c>
      <c r="B73" s="690">
        <v>3.5000000000000001E-3</v>
      </c>
      <c r="C73" s="690">
        <v>5.5999999999999999E-3</v>
      </c>
      <c r="D73" s="690">
        <v>7.4999999999999997E-3</v>
      </c>
      <c r="E73" s="690">
        <v>-4.4999999999999997E-3</v>
      </c>
      <c r="F73" s="690">
        <v>-2.9499999999999998E-2</v>
      </c>
      <c r="G73" s="690">
        <v>5.9999999999999995E-4</v>
      </c>
      <c r="H73" s="690">
        <v>1.15E-2</v>
      </c>
      <c r="I73" s="690">
        <v>8.3999999999999995E-3</v>
      </c>
      <c r="J73" s="690">
        <v>1.06E-2</v>
      </c>
      <c r="K73" s="690">
        <v>1.17E-2</v>
      </c>
      <c r="L73" s="690">
        <v>4.4999999999999997E-3</v>
      </c>
      <c r="M73" s="690">
        <v>9.5999999999999992E-3</v>
      </c>
      <c r="N73" s="690">
        <v>-5.5999999999999999E-3</v>
      </c>
      <c r="O73" s="690">
        <v>7.9000000000000008E-3</v>
      </c>
      <c r="P73" s="690">
        <v>2E-3</v>
      </c>
      <c r="Q73" s="690">
        <v>-2.23E-2</v>
      </c>
      <c r="R73" s="690">
        <v>1.9800000000000002E-2</v>
      </c>
      <c r="S73" s="690">
        <v>4.2099999999999999E-2</v>
      </c>
      <c r="T73" s="690">
        <v>5.4999999999999997E-3</v>
      </c>
      <c r="U73" s="690">
        <v>-6.1000000000000004E-3</v>
      </c>
      <c r="V73" s="690">
        <v>2.41E-2</v>
      </c>
      <c r="W73" s="690">
        <v>1.6799999999999999E-2</v>
      </c>
      <c r="X73" s="690">
        <v>1.3100000000000001E-2</v>
      </c>
      <c r="Y73" s="690">
        <v>7.1000000000000004E-3</v>
      </c>
      <c r="Z73" s="690">
        <v>5.3E-3</v>
      </c>
      <c r="AA73" s="690">
        <v>7.1000000000000004E-3</v>
      </c>
      <c r="AB73" s="690">
        <v>1.2999999999999999E-2</v>
      </c>
      <c r="AC73" s="690">
        <v>3.5000000000000001E-3</v>
      </c>
      <c r="AD73" s="690">
        <v>-1.01E-2</v>
      </c>
      <c r="AE73" s="690">
        <v>1.0200000000000001E-2</v>
      </c>
      <c r="AF73" s="690">
        <v>6.3E-3</v>
      </c>
    </row>
    <row r="74" spans="1:32" ht="15.75" customHeight="1">
      <c r="A74" s="313" t="s">
        <v>356</v>
      </c>
      <c r="B74" s="690">
        <v>2.0999999999999999E-3</v>
      </c>
      <c r="C74" s="690">
        <v>5.5999999999999999E-3</v>
      </c>
      <c r="D74" s="690">
        <v>7.4999999999999997E-3</v>
      </c>
      <c r="E74" s="690">
        <v>-4.4999999999999997E-3</v>
      </c>
      <c r="F74" s="690">
        <v>-2.9499999999999998E-2</v>
      </c>
      <c r="G74" s="690">
        <v>5.9999999999999995E-4</v>
      </c>
      <c r="H74" s="690">
        <v>1.15E-2</v>
      </c>
      <c r="I74" s="690">
        <v>8.3999999999999995E-3</v>
      </c>
      <c r="J74" s="690">
        <v>1.06E-2</v>
      </c>
      <c r="K74" s="690">
        <v>1.17E-2</v>
      </c>
      <c r="L74" s="690">
        <v>4.4999999999999997E-3</v>
      </c>
      <c r="M74" s="690">
        <v>5.8999999999999999E-3</v>
      </c>
      <c r="N74" s="690">
        <v>-5.5999999999999999E-3</v>
      </c>
      <c r="O74" s="690">
        <v>6.4000000000000003E-3</v>
      </c>
      <c r="P74" s="690">
        <v>2E-3</v>
      </c>
      <c r="Q74" s="690">
        <v>-2.23E-2</v>
      </c>
      <c r="R74" s="690">
        <v>1.5699999999999999E-2</v>
      </c>
      <c r="S74" s="690">
        <v>4.2099999999999999E-2</v>
      </c>
      <c r="T74" s="690">
        <v>5.4999999999999997E-3</v>
      </c>
      <c r="U74" s="690">
        <v>-6.1000000000000004E-3</v>
      </c>
      <c r="V74" s="690">
        <v>1.9E-2</v>
      </c>
      <c r="W74" s="690">
        <v>1.6799999999999999E-2</v>
      </c>
      <c r="X74" s="690">
        <v>1.3100000000000001E-2</v>
      </c>
      <c r="Y74" s="690">
        <v>7.1000000000000004E-3</v>
      </c>
      <c r="Z74" s="690">
        <v>5.3E-3</v>
      </c>
      <c r="AA74" s="690">
        <v>7.1000000000000004E-3</v>
      </c>
      <c r="AB74" s="690">
        <v>1.2999999999999999E-2</v>
      </c>
      <c r="AC74" s="690">
        <v>3.5000000000000001E-3</v>
      </c>
      <c r="AD74" s="690">
        <v>-1.01E-2</v>
      </c>
      <c r="AE74" s="690">
        <v>1.0200000000000001E-2</v>
      </c>
      <c r="AF74" s="690">
        <v>5.7000000000000002E-3</v>
      </c>
    </row>
    <row r="75" spans="1:32" ht="15.75" customHeight="1" thickBot="1">
      <c r="A75" s="313" t="s">
        <v>357</v>
      </c>
      <c r="B75" s="690">
        <v>2.0899999999999998E-2</v>
      </c>
      <c r="C75" s="690">
        <v>5.9400000000000001E-2</v>
      </c>
      <c r="D75" s="690">
        <v>5.9200000000000003E-2</v>
      </c>
      <c r="E75" s="690">
        <v>-4.9700000000000001E-2</v>
      </c>
      <c r="F75" s="690">
        <v>-0.13339999999999999</v>
      </c>
      <c r="G75" s="690">
        <v>3.3E-3</v>
      </c>
      <c r="H75" s="690">
        <v>7.46E-2</v>
      </c>
      <c r="I75" s="690">
        <v>4.3200000000000002E-2</v>
      </c>
      <c r="J75" s="690">
        <v>6.5100000000000005E-2</v>
      </c>
      <c r="K75" s="690">
        <v>5.8000000000000003E-2</v>
      </c>
      <c r="L75" s="690">
        <v>2.3E-2</v>
      </c>
      <c r="M75" s="690">
        <v>0.03</v>
      </c>
      <c r="N75" s="690">
        <v>-3.6700000000000003E-2</v>
      </c>
      <c r="O75" s="690">
        <v>5.7299999999999997E-2</v>
      </c>
      <c r="P75" s="690">
        <v>2.1000000000000001E-2</v>
      </c>
      <c r="Q75" s="690">
        <v>-0.1721</v>
      </c>
      <c r="R75" s="690">
        <v>0.1081</v>
      </c>
      <c r="S75" s="690">
        <v>0.14849999999999999</v>
      </c>
      <c r="T75" s="690">
        <v>5.0599999999999999E-2</v>
      </c>
      <c r="U75" s="690">
        <v>-3.2500000000000001E-2</v>
      </c>
      <c r="V75" s="690">
        <v>0.16919999999999999</v>
      </c>
      <c r="W75" s="690">
        <v>0.1711</v>
      </c>
      <c r="X75" s="690">
        <v>7.1199999999999999E-2</v>
      </c>
      <c r="Y75" s="690">
        <v>5.79E-2</v>
      </c>
      <c r="Z75" s="690">
        <v>5.3400000000000003E-2</v>
      </c>
      <c r="AA75" s="690">
        <v>6.6100000000000006E-2</v>
      </c>
      <c r="AB75" s="690">
        <v>0.1211</v>
      </c>
      <c r="AC75" s="690">
        <v>2.6200000000000001E-2</v>
      </c>
      <c r="AD75" s="690">
        <v>-6.25E-2</v>
      </c>
      <c r="AE75" s="690">
        <v>8.9200000000000002E-2</v>
      </c>
      <c r="AF75" s="690">
        <v>4.4400000000000002E-2</v>
      </c>
    </row>
    <row r="76" spans="1:32" ht="15.75" customHeight="1" thickTop="1" thickBot="1">
      <c r="A76" s="59" t="s">
        <v>358</v>
      </c>
      <c r="B76" s="887"/>
      <c r="C76" s="887"/>
      <c r="D76" s="887"/>
      <c r="E76" s="887"/>
      <c r="F76" s="1110"/>
      <c r="G76" s="1110"/>
      <c r="H76" s="1110"/>
      <c r="I76" s="887"/>
      <c r="J76" s="887"/>
      <c r="K76" s="887"/>
      <c r="L76" s="887"/>
      <c r="M76" s="1110"/>
      <c r="N76" s="1110"/>
      <c r="O76" s="1110"/>
      <c r="P76" s="887"/>
      <c r="Q76" s="887"/>
      <c r="R76" s="887"/>
      <c r="S76" s="887"/>
      <c r="T76" s="1110"/>
      <c r="U76" s="1110"/>
      <c r="V76" s="1110"/>
      <c r="W76" s="887"/>
      <c r="X76" s="887"/>
      <c r="Y76" s="887"/>
      <c r="Z76" s="887"/>
      <c r="AA76" s="1110"/>
      <c r="AB76" s="1110"/>
      <c r="AC76" s="1110"/>
      <c r="AD76" s="1110"/>
      <c r="AE76" s="1110"/>
      <c r="AF76" s="1110"/>
    </row>
    <row r="77" spans="1:32" ht="15.75" customHeight="1" thickTop="1">
      <c r="A77" s="313" t="s">
        <v>359</v>
      </c>
      <c r="B77" s="690">
        <v>0.1057</v>
      </c>
      <c r="C77" s="690">
        <v>0.1181</v>
      </c>
      <c r="D77" s="690">
        <v>8.9200000000000002E-2</v>
      </c>
      <c r="E77" s="690">
        <v>0.1181</v>
      </c>
      <c r="F77" s="690">
        <v>7.4499999999999997E-2</v>
      </c>
      <c r="G77" s="690">
        <v>8.5500000000000007E-2</v>
      </c>
      <c r="H77" s="690">
        <v>0.1273</v>
      </c>
      <c r="I77" s="690">
        <v>0.1186</v>
      </c>
      <c r="J77" s="690">
        <v>0.1237</v>
      </c>
      <c r="K77" s="690">
        <v>0.1037</v>
      </c>
      <c r="L77" s="690">
        <v>0.1101</v>
      </c>
      <c r="M77" s="690">
        <v>0.1076</v>
      </c>
      <c r="N77" s="690">
        <v>0.1762</v>
      </c>
      <c r="O77" s="690">
        <v>0.1157</v>
      </c>
      <c r="P77" s="690">
        <v>0.1142</v>
      </c>
      <c r="Q77" s="690">
        <v>0.1236</v>
      </c>
      <c r="R77" s="690">
        <v>0.11840000000000001</v>
      </c>
      <c r="S77" s="690">
        <v>0.16239999999999999</v>
      </c>
      <c r="T77" s="690">
        <v>0.1202</v>
      </c>
      <c r="U77" s="690">
        <v>0.15110000000000001</v>
      </c>
      <c r="V77" s="690">
        <v>9.9900000000000003E-2</v>
      </c>
      <c r="W77" s="690">
        <v>0.1111</v>
      </c>
      <c r="X77" s="690">
        <v>0.12130000000000001</v>
      </c>
      <c r="Y77" s="690">
        <v>0.1308</v>
      </c>
      <c r="Z77" s="690">
        <v>0.11169999999999999</v>
      </c>
      <c r="AA77" s="690">
        <v>0.121</v>
      </c>
      <c r="AB77" s="690">
        <v>0.1045</v>
      </c>
      <c r="AC77" s="690">
        <v>0.1273</v>
      </c>
      <c r="AD77" s="690">
        <v>0.4718</v>
      </c>
      <c r="AE77" s="690">
        <v>0.112</v>
      </c>
      <c r="AF77" s="690">
        <v>0.11269999999999999</v>
      </c>
    </row>
    <row r="78" spans="1:32" ht="15.75" customHeight="1">
      <c r="A78" s="313" t="s">
        <v>360</v>
      </c>
      <c r="B78" s="690">
        <v>-2.4299999999999999E-2</v>
      </c>
      <c r="C78" s="690">
        <v>-3.49E-2</v>
      </c>
      <c r="D78" s="690">
        <v>-2.7099999999999999E-2</v>
      </c>
      <c r="E78" s="690">
        <v>-4.0800000000000003E-2</v>
      </c>
      <c r="F78" s="690">
        <v>-1.47E-2</v>
      </c>
      <c r="G78" s="690">
        <v>-3.3300000000000003E-2</v>
      </c>
      <c r="H78" s="690">
        <v>-2.8899999999999999E-2</v>
      </c>
      <c r="I78" s="690">
        <v>-2.9399999999999999E-2</v>
      </c>
      <c r="J78" s="690">
        <v>-3.8600000000000002E-2</v>
      </c>
      <c r="K78" s="690">
        <v>-2.9700000000000001E-2</v>
      </c>
      <c r="L78" s="690">
        <v>-3.0300000000000001E-2</v>
      </c>
      <c r="M78" s="690">
        <v>-2.0799999999999999E-2</v>
      </c>
      <c r="N78" s="690">
        <v>-4.1000000000000002E-2</v>
      </c>
      <c r="O78" s="690">
        <v>-3.4000000000000002E-2</v>
      </c>
      <c r="P78" s="690">
        <v>-4.3900000000000002E-2</v>
      </c>
      <c r="Q78" s="690">
        <v>-3.2199999999999999E-2</v>
      </c>
      <c r="R78" s="690">
        <v>-3.5900000000000001E-2</v>
      </c>
      <c r="S78" s="690">
        <v>-2.3699999999999999E-2</v>
      </c>
      <c r="T78" s="690">
        <v>-3.44E-2</v>
      </c>
      <c r="U78" s="690">
        <v>-3.2899999999999999E-2</v>
      </c>
      <c r="V78" s="690">
        <v>-2.4E-2</v>
      </c>
      <c r="W78" s="690">
        <v>-2.1499999999999998E-2</v>
      </c>
      <c r="X78" s="690">
        <v>-2.1499999999999998E-2</v>
      </c>
      <c r="Y78" s="690">
        <v>-4.2900000000000001E-2</v>
      </c>
      <c r="Z78" s="690">
        <v>-3.1600000000000003E-2</v>
      </c>
      <c r="AA78" s="690">
        <v>-4.2099999999999999E-2</v>
      </c>
      <c r="AB78" s="690">
        <v>-3.85E-2</v>
      </c>
      <c r="AC78" s="690">
        <v>-3.39E-2</v>
      </c>
      <c r="AD78" s="690">
        <v>-8.4099999999999994E-2</v>
      </c>
      <c r="AE78" s="690">
        <v>-2.93E-2</v>
      </c>
      <c r="AF78" s="690">
        <v>-3.0599999999999999E-2</v>
      </c>
    </row>
    <row r="79" spans="1:32" ht="15.75" customHeight="1">
      <c r="A79" s="313" t="s">
        <v>361</v>
      </c>
      <c r="B79" s="690">
        <v>3.1600000000000003E-2</v>
      </c>
      <c r="C79" s="690">
        <v>4.0399999999999998E-2</v>
      </c>
      <c r="D79" s="690">
        <v>3.2599999999999997E-2</v>
      </c>
      <c r="E79" s="690">
        <v>4.7699999999999999E-2</v>
      </c>
      <c r="F79" s="690">
        <v>0.02</v>
      </c>
      <c r="G79" s="690">
        <v>4.3400000000000001E-2</v>
      </c>
      <c r="H79" s="690">
        <v>3.6700000000000003E-2</v>
      </c>
      <c r="I79" s="690">
        <v>3.8800000000000001E-2</v>
      </c>
      <c r="J79" s="690">
        <v>4.8899999999999999E-2</v>
      </c>
      <c r="K79" s="690">
        <v>3.9899999999999998E-2</v>
      </c>
      <c r="L79" s="690">
        <v>4.0099999999999997E-2</v>
      </c>
      <c r="M79" s="690">
        <v>2.8299999999999999E-2</v>
      </c>
      <c r="N79" s="690">
        <v>5.0099999999999999E-2</v>
      </c>
      <c r="O79" s="690">
        <v>3.9800000000000002E-2</v>
      </c>
      <c r="P79" s="690">
        <v>5.0999999999999997E-2</v>
      </c>
      <c r="Q79" s="690">
        <v>3.9300000000000002E-2</v>
      </c>
      <c r="R79" s="690">
        <v>4.6800000000000001E-2</v>
      </c>
      <c r="S79" s="690">
        <v>3.7699999999999997E-2</v>
      </c>
      <c r="T79" s="690">
        <v>4.2299999999999997E-2</v>
      </c>
      <c r="U79" s="690">
        <v>4.2599999999999999E-2</v>
      </c>
      <c r="V79" s="690">
        <v>2.8400000000000002E-2</v>
      </c>
      <c r="W79" s="690">
        <v>2.5499999999999998E-2</v>
      </c>
      <c r="X79" s="690">
        <v>2.8199999999999999E-2</v>
      </c>
      <c r="Y79" s="690">
        <v>5.1999999999999998E-2</v>
      </c>
      <c r="Z79" s="690">
        <v>3.6900000000000002E-2</v>
      </c>
      <c r="AA79" s="690">
        <v>4.9599999999999998E-2</v>
      </c>
      <c r="AB79" s="690">
        <v>4.65E-2</v>
      </c>
      <c r="AC79" s="690">
        <v>4.1200000000000001E-2</v>
      </c>
      <c r="AD79" s="690">
        <v>0.1119</v>
      </c>
      <c r="AE79" s="690">
        <v>3.5499999999999997E-2</v>
      </c>
      <c r="AF79" s="690">
        <v>3.8100000000000002E-2</v>
      </c>
    </row>
    <row r="80" spans="1:32" ht="15.75" customHeight="1">
      <c r="A80" s="313" t="s">
        <v>362</v>
      </c>
      <c r="B80" s="690">
        <v>0</v>
      </c>
      <c r="C80" s="690">
        <v>0</v>
      </c>
      <c r="D80" s="690">
        <v>5.0000000000000001E-4</v>
      </c>
      <c r="E80" s="690">
        <v>0</v>
      </c>
      <c r="F80" s="690">
        <v>0</v>
      </c>
      <c r="G80" s="690">
        <v>0</v>
      </c>
      <c r="H80" s="690">
        <v>0</v>
      </c>
      <c r="I80" s="690">
        <v>0</v>
      </c>
      <c r="J80" s="690">
        <v>0</v>
      </c>
      <c r="K80" s="690">
        <v>0</v>
      </c>
      <c r="L80" s="690">
        <v>0</v>
      </c>
      <c r="M80" s="690">
        <v>0</v>
      </c>
      <c r="N80" s="690">
        <v>0</v>
      </c>
      <c r="O80" s="690">
        <v>0</v>
      </c>
      <c r="P80" s="690">
        <v>2.9999999999999997E-4</v>
      </c>
      <c r="Q80" s="690">
        <v>5.0000000000000001E-4</v>
      </c>
      <c r="R80" s="690">
        <v>0</v>
      </c>
      <c r="S80" s="690">
        <v>0</v>
      </c>
      <c r="T80" s="690">
        <v>0</v>
      </c>
      <c r="U80" s="690">
        <v>0</v>
      </c>
      <c r="V80" s="690">
        <v>0</v>
      </c>
      <c r="W80" s="690">
        <v>0</v>
      </c>
      <c r="X80" s="690">
        <v>0</v>
      </c>
      <c r="Y80" s="690">
        <v>-1E-4</v>
      </c>
      <c r="Z80" s="690">
        <v>0</v>
      </c>
      <c r="AA80" s="690">
        <v>0</v>
      </c>
      <c r="AB80" s="690">
        <v>0</v>
      </c>
      <c r="AC80" s="690">
        <v>0</v>
      </c>
      <c r="AD80" s="690">
        <v>0</v>
      </c>
      <c r="AE80" s="690">
        <v>0</v>
      </c>
      <c r="AF80" s="690">
        <v>0</v>
      </c>
    </row>
    <row r="81" spans="1:32" ht="15.75" customHeight="1">
      <c r="A81" s="313" t="s">
        <v>363</v>
      </c>
      <c r="B81" s="690">
        <v>-6.7000000000000002E-3</v>
      </c>
      <c r="C81" s="690">
        <v>-8.5000000000000006E-3</v>
      </c>
      <c r="D81" s="690">
        <v>-5.7999999999999996E-3</v>
      </c>
      <c r="E81" s="690">
        <v>-7.6E-3</v>
      </c>
      <c r="F81" s="690">
        <v>-7.9000000000000008E-3</v>
      </c>
      <c r="G81" s="690">
        <v>-2.3E-3</v>
      </c>
      <c r="H81" s="690">
        <v>-3.0999999999999999E-3</v>
      </c>
      <c r="I81" s="690">
        <v>-1.2699999999999999E-2</v>
      </c>
      <c r="J81" s="690">
        <v>-6.7999999999999996E-3</v>
      </c>
      <c r="K81" s="690">
        <v>-3.7000000000000002E-3</v>
      </c>
      <c r="L81" s="690">
        <v>-7.6E-3</v>
      </c>
      <c r="M81" s="690">
        <v>-5.1000000000000004E-3</v>
      </c>
      <c r="N81" s="690">
        <v>-3.5000000000000001E-3</v>
      </c>
      <c r="O81" s="690">
        <v>-1.0200000000000001E-2</v>
      </c>
      <c r="P81" s="690">
        <v>-7.7000000000000002E-3</v>
      </c>
      <c r="Q81" s="690">
        <v>-2.1600000000000001E-2</v>
      </c>
      <c r="R81" s="690">
        <v>-1.1000000000000001E-3</v>
      </c>
      <c r="S81" s="690">
        <v>-4.1000000000000003E-3</v>
      </c>
      <c r="T81" s="690">
        <v>-6.7000000000000002E-3</v>
      </c>
      <c r="U81" s="690">
        <v>-9.7999999999999997E-3</v>
      </c>
      <c r="V81" s="690">
        <v>-5.1000000000000004E-3</v>
      </c>
      <c r="W81" s="690">
        <v>-5.4999999999999997E-3</v>
      </c>
      <c r="X81" s="690">
        <v>-2.3E-3</v>
      </c>
      <c r="Y81" s="690">
        <v>-8.5000000000000006E-3</v>
      </c>
      <c r="Z81" s="690">
        <v>-8.2000000000000007E-3</v>
      </c>
      <c r="AA81" s="690">
        <v>-7.0000000000000001E-3</v>
      </c>
      <c r="AB81" s="690">
        <v>-4.7000000000000002E-3</v>
      </c>
      <c r="AC81" s="690">
        <v>-6.6E-3</v>
      </c>
      <c r="AD81" s="690">
        <v>-1.72E-2</v>
      </c>
      <c r="AE81" s="690">
        <v>-4.7000000000000002E-3</v>
      </c>
      <c r="AF81" s="690">
        <v>-6.7999999999999996E-3</v>
      </c>
    </row>
    <row r="82" spans="1:32" ht="15.75" customHeight="1">
      <c r="A82" s="313" t="s">
        <v>364</v>
      </c>
      <c r="B82" s="690">
        <v>1.5E-3</v>
      </c>
      <c r="C82" s="690">
        <v>4.1000000000000003E-3</v>
      </c>
      <c r="D82" s="690">
        <v>2.5999999999999999E-3</v>
      </c>
      <c r="E82" s="690">
        <v>4.5999999999999999E-3</v>
      </c>
      <c r="F82" s="690">
        <v>-7.7999999999999996E-3</v>
      </c>
      <c r="G82" s="690">
        <v>4.1999999999999997E-3</v>
      </c>
      <c r="H82" s="690">
        <v>1.1999999999999999E-3</v>
      </c>
      <c r="I82" s="690">
        <v>4.1999999999999997E-3</v>
      </c>
      <c r="J82" s="690">
        <v>2.5000000000000001E-3</v>
      </c>
      <c r="K82" s="690">
        <v>1.1999999999999999E-3</v>
      </c>
      <c r="L82" s="690">
        <v>2.9999999999999997E-4</v>
      </c>
      <c r="M82" s="690">
        <v>8.0000000000000004E-4</v>
      </c>
      <c r="N82" s="690">
        <v>-1.8E-3</v>
      </c>
      <c r="O82" s="690">
        <v>2.7000000000000001E-3</v>
      </c>
      <c r="P82" s="690">
        <v>-8.0000000000000004E-4</v>
      </c>
      <c r="Q82" s="690">
        <v>2E-3</v>
      </c>
      <c r="R82" s="690">
        <v>0</v>
      </c>
      <c r="S82" s="690">
        <v>5.9999999999999995E-4</v>
      </c>
      <c r="T82" s="690">
        <v>4.0000000000000002E-4</v>
      </c>
      <c r="U82" s="690">
        <v>1.6000000000000001E-3</v>
      </c>
      <c r="V82" s="690">
        <v>2.9999999999999997E-4</v>
      </c>
      <c r="W82" s="690">
        <v>8.9999999999999998E-4</v>
      </c>
      <c r="X82" s="690">
        <v>-5.0000000000000001E-4</v>
      </c>
      <c r="Y82" s="690">
        <v>1E-4</v>
      </c>
      <c r="Z82" s="690">
        <v>2.8E-3</v>
      </c>
      <c r="AA82" s="690">
        <v>2E-3</v>
      </c>
      <c r="AB82" s="690">
        <v>5.0000000000000001E-4</v>
      </c>
      <c r="AC82" s="690">
        <v>3.2000000000000002E-3</v>
      </c>
      <c r="AD82" s="690">
        <v>5.4000000000000003E-3</v>
      </c>
      <c r="AE82" s="690">
        <v>-2.0000000000000001E-4</v>
      </c>
      <c r="AF82" s="690">
        <v>1.8E-3</v>
      </c>
    </row>
    <row r="83" spans="1:32" ht="15.75" customHeight="1">
      <c r="A83" s="313" t="s">
        <v>365</v>
      </c>
      <c r="B83" s="690">
        <v>-7.2700000000000001E-2</v>
      </c>
      <c r="C83" s="690">
        <v>-7.3499999999999996E-2</v>
      </c>
      <c r="D83" s="690">
        <v>-5.21E-2</v>
      </c>
      <c r="E83" s="690">
        <v>-7.9299999999999995E-2</v>
      </c>
      <c r="F83" s="690">
        <v>-7.1400000000000005E-2</v>
      </c>
      <c r="G83" s="690">
        <v>-5.3499999999999999E-2</v>
      </c>
      <c r="H83" s="690">
        <v>-8.6099999999999996E-2</v>
      </c>
      <c r="I83" s="690">
        <v>-7.22E-2</v>
      </c>
      <c r="J83" s="690">
        <v>-6.9900000000000004E-2</v>
      </c>
      <c r="K83" s="690">
        <v>-5.9900000000000002E-2</v>
      </c>
      <c r="L83" s="690">
        <v>-6.8199999999999997E-2</v>
      </c>
      <c r="M83" s="690">
        <v>-7.3300000000000004E-2</v>
      </c>
      <c r="N83" s="690">
        <v>-0.13550000000000001</v>
      </c>
      <c r="O83" s="690">
        <v>-6.59E-2</v>
      </c>
      <c r="P83" s="690">
        <v>-5.8299999999999998E-2</v>
      </c>
      <c r="Q83" s="690">
        <v>-9.5100000000000004E-2</v>
      </c>
      <c r="R83" s="690">
        <v>-6.1800000000000001E-2</v>
      </c>
      <c r="S83" s="690">
        <v>-9.3100000000000002E-2</v>
      </c>
      <c r="T83" s="690">
        <v>-7.6200000000000004E-2</v>
      </c>
      <c r="U83" s="690">
        <v>-0.1164</v>
      </c>
      <c r="V83" s="690">
        <v>-4.7699999999999999E-2</v>
      </c>
      <c r="W83" s="690">
        <v>-6.7000000000000004E-2</v>
      </c>
      <c r="X83" s="690">
        <v>-8.3799999999999999E-2</v>
      </c>
      <c r="Y83" s="690">
        <v>-7.1900000000000006E-2</v>
      </c>
      <c r="Z83" s="690">
        <v>-7.0599999999999996E-2</v>
      </c>
      <c r="AA83" s="690">
        <v>-6.4299999999999996E-2</v>
      </c>
      <c r="AB83" s="690">
        <v>-4.9099999999999998E-2</v>
      </c>
      <c r="AC83" s="690">
        <v>-8.6599999999999996E-2</v>
      </c>
      <c r="AD83" s="690">
        <v>-0.38500000000000001</v>
      </c>
      <c r="AE83" s="690">
        <v>-6.6600000000000006E-2</v>
      </c>
      <c r="AF83" s="690">
        <v>-7.0800000000000002E-2</v>
      </c>
    </row>
    <row r="84" spans="1:32" ht="15.75" customHeight="1">
      <c r="A84" s="313" t="s">
        <v>366</v>
      </c>
      <c r="B84" s="690">
        <v>0</v>
      </c>
      <c r="C84" s="690">
        <v>2.0000000000000001E-4</v>
      </c>
      <c r="D84" s="690">
        <v>2.0000000000000001E-4</v>
      </c>
      <c r="E84" s="690">
        <v>5.9999999999999995E-4</v>
      </c>
      <c r="F84" s="690">
        <v>-2.0999999999999999E-3</v>
      </c>
      <c r="G84" s="690">
        <v>0</v>
      </c>
      <c r="H84" s="690">
        <v>1.1000000000000001E-3</v>
      </c>
      <c r="I84" s="690">
        <v>-1E-4</v>
      </c>
      <c r="J84" s="690">
        <v>-4.0000000000000002E-4</v>
      </c>
      <c r="K84" s="690">
        <v>1E-4</v>
      </c>
      <c r="L84" s="690">
        <v>2.0000000000000001E-4</v>
      </c>
      <c r="M84" s="690">
        <v>4.0000000000000002E-4</v>
      </c>
      <c r="N84" s="690">
        <v>-1E-4</v>
      </c>
      <c r="O84" s="690">
        <v>-4.0000000000000002E-4</v>
      </c>
      <c r="P84" s="690">
        <v>-1.8E-3</v>
      </c>
      <c r="Q84" s="690">
        <v>5.9999999999999995E-4</v>
      </c>
      <c r="R84" s="690">
        <v>1E-4</v>
      </c>
      <c r="S84" s="690">
        <v>0</v>
      </c>
      <c r="T84" s="690">
        <v>2.2000000000000001E-3</v>
      </c>
      <c r="U84" s="690">
        <v>2.0000000000000001E-4</v>
      </c>
      <c r="V84" s="690">
        <v>6.9999999999999999E-4</v>
      </c>
      <c r="W84" s="690">
        <v>-1.1999999999999999E-3</v>
      </c>
      <c r="X84" s="690">
        <v>-1E-4</v>
      </c>
      <c r="Y84" s="690">
        <v>-5.0000000000000001E-4</v>
      </c>
      <c r="Z84" s="690">
        <v>1.1999999999999999E-3</v>
      </c>
      <c r="AA84" s="690">
        <v>-2.5999999999999999E-3</v>
      </c>
      <c r="AB84" s="690">
        <v>4.0000000000000002E-4</v>
      </c>
      <c r="AC84" s="690">
        <v>0</v>
      </c>
      <c r="AD84" s="690">
        <v>-8.9999999999999998E-4</v>
      </c>
      <c r="AE84" s="690">
        <v>-8.9999999999999998E-4</v>
      </c>
      <c r="AF84" s="690">
        <v>0</v>
      </c>
    </row>
    <row r="85" spans="1:32" ht="15.75" customHeight="1" thickBot="1">
      <c r="A85" s="313" t="s">
        <v>367</v>
      </c>
      <c r="B85" s="690">
        <v>0.1017</v>
      </c>
      <c r="C85" s="690">
        <v>0.21360000000000001</v>
      </c>
      <c r="D85" s="690">
        <v>8.0500000000000002E-2</v>
      </c>
      <c r="E85" s="690">
        <v>8.72E-2</v>
      </c>
      <c r="F85" s="690">
        <v>6.9199999999999998E-2</v>
      </c>
      <c r="G85" s="690">
        <v>0.12139999999999999</v>
      </c>
      <c r="H85" s="690">
        <v>0.20899999999999999</v>
      </c>
      <c r="I85" s="690">
        <v>0.22409999999999999</v>
      </c>
      <c r="J85" s="690">
        <v>0.15129999999999999</v>
      </c>
      <c r="K85" s="690">
        <v>0.16719999999999999</v>
      </c>
      <c r="L85" s="690">
        <v>0.1211</v>
      </c>
      <c r="M85" s="690">
        <v>0.15379999999999999</v>
      </c>
      <c r="N85" s="690">
        <v>0.1479</v>
      </c>
      <c r="O85" s="690">
        <v>0.22750000000000001</v>
      </c>
      <c r="P85" s="690">
        <v>9.7100000000000006E-2</v>
      </c>
      <c r="Q85" s="690">
        <v>0.18840000000000001</v>
      </c>
      <c r="R85" s="690">
        <v>0.1522</v>
      </c>
      <c r="S85" s="690">
        <v>0.16489999999999999</v>
      </c>
      <c r="T85" s="690">
        <v>0.27129999999999999</v>
      </c>
      <c r="U85" s="690">
        <v>0.1414</v>
      </c>
      <c r="V85" s="690">
        <v>0.1757</v>
      </c>
      <c r="W85" s="690">
        <v>0.12280000000000001</v>
      </c>
      <c r="X85" s="690">
        <v>5.74E-2</v>
      </c>
      <c r="Y85" s="690">
        <v>0.15060000000000001</v>
      </c>
      <c r="Z85" s="690">
        <v>0.1116</v>
      </c>
      <c r="AA85" s="690">
        <v>0.1857</v>
      </c>
      <c r="AB85" s="690">
        <v>0.1159</v>
      </c>
      <c r="AC85" s="690">
        <v>0.11849999999999999</v>
      </c>
      <c r="AD85" s="690">
        <v>0.47089999999999999</v>
      </c>
      <c r="AE85" s="690">
        <v>0.20200000000000001</v>
      </c>
      <c r="AF85" s="690">
        <v>0.1283</v>
      </c>
    </row>
    <row r="86" spans="1:32" ht="15.75" customHeight="1" thickTop="1" thickBot="1">
      <c r="A86" s="59" t="s">
        <v>368</v>
      </c>
      <c r="B86" s="887"/>
      <c r="C86" s="887"/>
      <c r="D86" s="887"/>
      <c r="E86" s="887"/>
      <c r="F86" s="1110"/>
      <c r="G86" s="1110"/>
      <c r="H86" s="1110"/>
      <c r="I86" s="887"/>
      <c r="J86" s="887"/>
      <c r="K86" s="887"/>
      <c r="L86" s="887"/>
      <c r="M86" s="1110"/>
      <c r="N86" s="1110"/>
      <c r="O86" s="1110"/>
      <c r="P86" s="887"/>
      <c r="Q86" s="887"/>
      <c r="R86" s="887"/>
      <c r="S86" s="887"/>
      <c r="T86" s="1110"/>
      <c r="U86" s="1110"/>
      <c r="V86" s="1110"/>
      <c r="W86" s="887"/>
      <c r="X86" s="887"/>
      <c r="Y86" s="887"/>
      <c r="Z86" s="887"/>
      <c r="AA86" s="1110"/>
      <c r="AB86" s="1110"/>
      <c r="AC86" s="1110"/>
      <c r="AD86" s="1110"/>
      <c r="AE86" s="1110"/>
      <c r="AF86" s="1110"/>
    </row>
    <row r="87" spans="1:32" ht="15.75" customHeight="1" thickTop="1">
      <c r="A87" s="313" t="s">
        <v>369</v>
      </c>
      <c r="B87" s="690">
        <v>0.15049999999999999</v>
      </c>
      <c r="C87" s="690">
        <v>0.14799999999999999</v>
      </c>
      <c r="D87" s="690">
        <v>0.12670000000000001</v>
      </c>
      <c r="E87" s="690">
        <v>0.15579999999999999</v>
      </c>
      <c r="F87" s="690">
        <v>0.11799999999999999</v>
      </c>
      <c r="G87" s="690">
        <v>0.10630000000000001</v>
      </c>
      <c r="H87" s="690">
        <v>0.1661</v>
      </c>
      <c r="I87" s="690">
        <v>0.1363</v>
      </c>
      <c r="J87" s="690">
        <v>0.1487</v>
      </c>
      <c r="K87" s="690">
        <v>0.13220000000000001</v>
      </c>
      <c r="L87" s="690">
        <v>0.13719999999999999</v>
      </c>
      <c r="M87" s="690">
        <v>0.12130000000000001</v>
      </c>
      <c r="N87" s="690">
        <v>0.19270000000000001</v>
      </c>
      <c r="O87" s="690">
        <v>0.15390000000000001</v>
      </c>
      <c r="P87" s="690">
        <v>0.15409999999999999</v>
      </c>
      <c r="Q87" s="690">
        <v>0.15479999999999999</v>
      </c>
      <c r="R87" s="690">
        <v>0.1444</v>
      </c>
      <c r="S87" s="690">
        <v>0.20250000000000001</v>
      </c>
      <c r="T87" s="690">
        <v>0.15310000000000001</v>
      </c>
      <c r="U87" s="690">
        <v>0.18060000000000001</v>
      </c>
      <c r="V87" s="690">
        <v>0.1268</v>
      </c>
      <c r="W87" s="690">
        <v>0.13700000000000001</v>
      </c>
      <c r="X87" s="690">
        <v>0.15679999999999999</v>
      </c>
      <c r="Y87" s="690">
        <v>0.15890000000000001</v>
      </c>
      <c r="Z87" s="690">
        <v>0.1439</v>
      </c>
      <c r="AA87" s="690">
        <v>0.14319999999999999</v>
      </c>
      <c r="AB87" s="690">
        <v>0.1285</v>
      </c>
      <c r="AC87" s="690">
        <v>0.15290000000000001</v>
      </c>
      <c r="AD87" s="690">
        <v>0.50309999999999999</v>
      </c>
      <c r="AE87" s="690">
        <v>0.14069999999999999</v>
      </c>
      <c r="AF87" s="690">
        <v>0.14580000000000001</v>
      </c>
    </row>
    <row r="88" spans="1:32" ht="15.75" customHeight="1">
      <c r="A88" s="313" t="s">
        <v>370</v>
      </c>
      <c r="B88" s="690">
        <v>6.93E-2</v>
      </c>
      <c r="C88" s="690">
        <v>9.9000000000000005E-2</v>
      </c>
      <c r="D88" s="690">
        <v>0.1143</v>
      </c>
      <c r="E88" s="690">
        <v>0.1235</v>
      </c>
      <c r="F88" s="690">
        <v>0</v>
      </c>
      <c r="G88" s="690">
        <v>0</v>
      </c>
      <c r="H88" s="690">
        <v>0.14779999999999999</v>
      </c>
      <c r="I88" s="690">
        <v>8.8800000000000004E-2</v>
      </c>
      <c r="J88" s="690">
        <v>0</v>
      </c>
      <c r="K88" s="690">
        <v>0</v>
      </c>
      <c r="L88" s="690">
        <v>0.1079</v>
      </c>
      <c r="M88" s="690">
        <v>0.13500000000000001</v>
      </c>
      <c r="N88" s="690">
        <v>0.17460000000000001</v>
      </c>
      <c r="O88" s="690">
        <v>0</v>
      </c>
      <c r="P88" s="690">
        <v>0</v>
      </c>
      <c r="Q88" s="690">
        <v>0.10440000000000001</v>
      </c>
      <c r="R88" s="690">
        <v>0.1164</v>
      </c>
      <c r="S88" s="690">
        <v>0.1225</v>
      </c>
      <c r="T88" s="690">
        <v>0.18099999999999999</v>
      </c>
      <c r="U88" s="690">
        <v>0.16039999999999999</v>
      </c>
      <c r="V88" s="690">
        <v>0</v>
      </c>
      <c r="W88" s="690">
        <v>0</v>
      </c>
      <c r="X88" s="690">
        <v>0</v>
      </c>
      <c r="Y88" s="690">
        <v>0.20849999999999999</v>
      </c>
      <c r="Z88" s="690">
        <v>0.1062</v>
      </c>
      <c r="AA88" s="690">
        <v>0.1137</v>
      </c>
      <c r="AB88" s="690">
        <v>0.1454</v>
      </c>
      <c r="AC88" s="690">
        <v>9.7900000000000001E-2</v>
      </c>
      <c r="AD88" s="690">
        <v>0.45710000000000001</v>
      </c>
      <c r="AE88" s="690">
        <v>0.12130000000000001</v>
      </c>
      <c r="AF88" s="690">
        <v>9.2299999999999993E-2</v>
      </c>
    </row>
    <row r="89" spans="1:32" ht="15.75" customHeight="1">
      <c r="A89" s="313" t="s">
        <v>371</v>
      </c>
      <c r="B89" s="690">
        <v>0.222</v>
      </c>
      <c r="C89" s="690">
        <v>0.4123</v>
      </c>
      <c r="D89" s="690">
        <v>0.17130000000000001</v>
      </c>
      <c r="E89" s="690">
        <v>0.1356</v>
      </c>
      <c r="F89" s="690">
        <v>0.12379999999999999</v>
      </c>
      <c r="G89" s="690">
        <v>0.37780000000000002</v>
      </c>
      <c r="H89" s="690">
        <v>0.13469999999999999</v>
      </c>
      <c r="I89" s="690">
        <v>7.7299999999999994E-2</v>
      </c>
      <c r="J89" s="690">
        <v>0.12180000000000001</v>
      </c>
      <c r="K89" s="690">
        <v>7.1300000000000002E-2</v>
      </c>
      <c r="L89" s="690">
        <v>2.07E-2</v>
      </c>
      <c r="M89" s="690">
        <v>0.25430000000000003</v>
      </c>
      <c r="N89" s="690">
        <v>0.58030000000000004</v>
      </c>
      <c r="O89" s="690">
        <v>0.19769999999999999</v>
      </c>
      <c r="P89" s="690">
        <v>0.2114</v>
      </c>
      <c r="Q89" s="690">
        <v>0.2727</v>
      </c>
      <c r="R89" s="690">
        <v>0.16200000000000001</v>
      </c>
      <c r="S89" s="690">
        <v>0.30009999999999998</v>
      </c>
      <c r="T89" s="690">
        <v>7.0999999999999994E-2</v>
      </c>
      <c r="U89" s="690">
        <v>0.1333</v>
      </c>
      <c r="V89" s="690">
        <v>4.0000000000000002E-4</v>
      </c>
      <c r="W89" s="690">
        <v>0.1031</v>
      </c>
      <c r="X89" s="690">
        <v>9.2299999999999993E-2</v>
      </c>
      <c r="Y89" s="690">
        <v>0</v>
      </c>
      <c r="Z89" s="690">
        <v>0.12470000000000001</v>
      </c>
      <c r="AA89" s="690">
        <v>8.5199999999999998E-2</v>
      </c>
      <c r="AB89" s="690">
        <v>8.1799999999999998E-2</v>
      </c>
      <c r="AC89" s="690">
        <v>0.2</v>
      </c>
      <c r="AD89" s="690">
        <v>0.43009999999999998</v>
      </c>
      <c r="AE89" s="690">
        <v>9.9500000000000005E-2</v>
      </c>
      <c r="AF89" s="690">
        <v>0.19239999999999999</v>
      </c>
    </row>
    <row r="90" spans="1:32" ht="15.75" customHeight="1">
      <c r="A90" s="313" t="s">
        <v>372</v>
      </c>
      <c r="B90" s="690">
        <v>0.11459999999999999</v>
      </c>
      <c r="C90" s="690">
        <v>0.37740000000000001</v>
      </c>
      <c r="D90" s="690">
        <v>0.27129999999999999</v>
      </c>
      <c r="E90" s="690">
        <v>0.1149</v>
      </c>
      <c r="F90" s="690">
        <v>0</v>
      </c>
      <c r="G90" s="690">
        <v>0</v>
      </c>
      <c r="H90" s="690">
        <v>5.3800000000000001E-2</v>
      </c>
      <c r="I90" s="690">
        <v>0.5081</v>
      </c>
      <c r="J90" s="690">
        <v>0</v>
      </c>
      <c r="K90" s="690">
        <v>0</v>
      </c>
      <c r="L90" s="690">
        <v>7.0000000000000001E-3</v>
      </c>
      <c r="M90" s="690">
        <v>0</v>
      </c>
      <c r="N90" s="690">
        <v>0.2024</v>
      </c>
      <c r="O90" s="690">
        <v>0</v>
      </c>
      <c r="P90" s="690">
        <v>0</v>
      </c>
      <c r="Q90" s="690">
        <v>0.82789999999999997</v>
      </c>
      <c r="R90" s="690">
        <v>4.2200000000000001E-2</v>
      </c>
      <c r="S90" s="690">
        <v>0</v>
      </c>
      <c r="T90" s="690">
        <v>0.1467</v>
      </c>
      <c r="U90" s="690">
        <v>0.18340000000000001</v>
      </c>
      <c r="V90" s="690">
        <v>0</v>
      </c>
      <c r="W90" s="690">
        <v>0</v>
      </c>
      <c r="X90" s="690">
        <v>0</v>
      </c>
      <c r="Y90" s="690">
        <v>0</v>
      </c>
      <c r="Z90" s="690">
        <v>0</v>
      </c>
      <c r="AA90" s="690">
        <v>0.2346</v>
      </c>
      <c r="AB90" s="690">
        <v>0</v>
      </c>
      <c r="AC90" s="690">
        <v>0.13070000000000001</v>
      </c>
      <c r="AD90" s="690">
        <v>0.25330000000000003</v>
      </c>
      <c r="AE90" s="690">
        <v>0</v>
      </c>
      <c r="AF90" s="690">
        <v>0.21210000000000001</v>
      </c>
    </row>
    <row r="91" spans="1:32" ht="15.75" customHeight="1">
      <c r="A91" s="313" t="s">
        <v>373</v>
      </c>
      <c r="B91" s="690">
        <v>2.8E-3</v>
      </c>
      <c r="C91" s="690">
        <v>0</v>
      </c>
      <c r="D91" s="690">
        <v>1.9E-3</v>
      </c>
      <c r="E91" s="690">
        <v>4.1000000000000003E-3</v>
      </c>
      <c r="F91" s="690">
        <v>0</v>
      </c>
      <c r="G91" s="690">
        <v>0</v>
      </c>
      <c r="H91" s="690">
        <v>2.2000000000000001E-3</v>
      </c>
      <c r="I91" s="690">
        <v>0</v>
      </c>
      <c r="J91" s="690">
        <v>7.7000000000000002E-3</v>
      </c>
      <c r="K91" s="690">
        <v>0</v>
      </c>
      <c r="L91" s="690">
        <v>0</v>
      </c>
      <c r="M91" s="690">
        <v>1.6999999999999999E-3</v>
      </c>
      <c r="N91" s="690">
        <v>6.1999999999999998E-3</v>
      </c>
      <c r="O91" s="690">
        <v>3.5999999999999999E-3</v>
      </c>
      <c r="P91" s="690">
        <v>0</v>
      </c>
      <c r="Q91" s="690">
        <v>0</v>
      </c>
      <c r="R91" s="690">
        <v>1.38E-2</v>
      </c>
      <c r="S91" s="690">
        <v>5.4999999999999997E-3</v>
      </c>
      <c r="T91" s="690">
        <v>5.4000000000000003E-3</v>
      </c>
      <c r="U91" s="690">
        <v>6.7999999999999996E-3</v>
      </c>
      <c r="V91" s="690">
        <v>0</v>
      </c>
      <c r="W91" s="690">
        <v>1.6E-2</v>
      </c>
      <c r="X91" s="690">
        <v>1.46E-2</v>
      </c>
      <c r="Y91" s="690">
        <v>0</v>
      </c>
      <c r="Z91" s="690">
        <v>1.7600000000000001E-2</v>
      </c>
      <c r="AA91" s="690">
        <v>4.4000000000000003E-3</v>
      </c>
      <c r="AB91" s="690">
        <v>5.1999999999999998E-3</v>
      </c>
      <c r="AC91" s="690">
        <v>0</v>
      </c>
      <c r="AD91" s="690">
        <v>7.1999999999999998E-3</v>
      </c>
      <c r="AE91" s="690">
        <v>0</v>
      </c>
      <c r="AF91" s="690">
        <v>1.6000000000000001E-3</v>
      </c>
    </row>
    <row r="92" spans="1:32" ht="15.75" customHeight="1">
      <c r="A92" s="313" t="s">
        <v>374</v>
      </c>
      <c r="B92" s="690">
        <v>6.8999999999999999E-3</v>
      </c>
      <c r="C92" s="690">
        <v>0</v>
      </c>
      <c r="D92" s="690">
        <v>3.8E-3</v>
      </c>
      <c r="E92" s="690">
        <v>1.32E-2</v>
      </c>
      <c r="F92" s="690">
        <v>0</v>
      </c>
      <c r="G92" s="690">
        <v>0</v>
      </c>
      <c r="H92" s="690">
        <v>5.0000000000000001E-3</v>
      </c>
      <c r="I92" s="690">
        <v>0</v>
      </c>
      <c r="J92" s="690">
        <v>5.1999999999999998E-3</v>
      </c>
      <c r="K92" s="690">
        <v>0</v>
      </c>
      <c r="L92" s="690">
        <v>0</v>
      </c>
      <c r="M92" s="690">
        <v>2.0999999999999999E-3</v>
      </c>
      <c r="N92" s="690">
        <v>0</v>
      </c>
      <c r="O92" s="690">
        <v>2.3400000000000001E-2</v>
      </c>
      <c r="P92" s="690">
        <v>0</v>
      </c>
      <c r="Q92" s="690">
        <v>0</v>
      </c>
      <c r="R92" s="690">
        <v>0</v>
      </c>
      <c r="S92" s="690">
        <v>1.78E-2</v>
      </c>
      <c r="T92" s="690">
        <v>1.5599999999999999E-2</v>
      </c>
      <c r="U92" s="690">
        <v>4.9700000000000001E-2</v>
      </c>
      <c r="V92" s="690">
        <v>0</v>
      </c>
      <c r="W92" s="690">
        <v>0.13159999999999999</v>
      </c>
      <c r="X92" s="690">
        <v>3.8100000000000002E-2</v>
      </c>
      <c r="Y92" s="690">
        <v>0</v>
      </c>
      <c r="Z92" s="690">
        <v>6.7000000000000002E-3</v>
      </c>
      <c r="AA92" s="690">
        <v>1.9400000000000001E-2</v>
      </c>
      <c r="AB92" s="690">
        <v>1.41E-2</v>
      </c>
      <c r="AC92" s="690">
        <v>0</v>
      </c>
      <c r="AD92" s="690">
        <v>8.8000000000000005E-3</v>
      </c>
      <c r="AE92" s="690">
        <v>0</v>
      </c>
      <c r="AF92" s="690">
        <v>7.3000000000000001E-3</v>
      </c>
    </row>
    <row r="93" spans="1:32" ht="15.75" customHeight="1">
      <c r="A93" s="313" t="s">
        <v>375</v>
      </c>
      <c r="B93" s="690">
        <v>4.4999999999999997E-3</v>
      </c>
      <c r="C93" s="690">
        <v>0</v>
      </c>
      <c r="D93" s="690">
        <v>3.2000000000000002E-3</v>
      </c>
      <c r="E93" s="690">
        <v>7.7999999999999996E-3</v>
      </c>
      <c r="F93" s="690">
        <v>0</v>
      </c>
      <c r="G93" s="690">
        <v>0</v>
      </c>
      <c r="H93" s="690">
        <v>3.8999999999999998E-3</v>
      </c>
      <c r="I93" s="690">
        <v>0</v>
      </c>
      <c r="J93" s="690">
        <v>6.3E-3</v>
      </c>
      <c r="K93" s="690">
        <v>0</v>
      </c>
      <c r="L93" s="690">
        <v>0</v>
      </c>
      <c r="M93" s="690">
        <v>1.9E-3</v>
      </c>
      <c r="N93" s="690">
        <v>6.1999999999999998E-3</v>
      </c>
      <c r="O93" s="690">
        <v>9.2999999999999992E-3</v>
      </c>
      <c r="P93" s="690">
        <v>0</v>
      </c>
      <c r="Q93" s="690">
        <v>0</v>
      </c>
      <c r="R93" s="690">
        <v>8.0000000000000002E-3</v>
      </c>
      <c r="S93" s="690">
        <v>1.1599999999999999E-2</v>
      </c>
      <c r="T93" s="690">
        <v>1.23E-2</v>
      </c>
      <c r="U93" s="690">
        <v>3.1199999999999999E-2</v>
      </c>
      <c r="V93" s="690">
        <v>0</v>
      </c>
      <c r="W93" s="690">
        <v>9.1399999999999995E-2</v>
      </c>
      <c r="X93" s="690">
        <v>2.18E-2</v>
      </c>
      <c r="Y93" s="690">
        <v>0</v>
      </c>
      <c r="Z93" s="690">
        <v>9.7999999999999997E-3</v>
      </c>
      <c r="AA93" s="690">
        <v>1.15E-2</v>
      </c>
      <c r="AB93" s="690">
        <v>8.6E-3</v>
      </c>
      <c r="AC93" s="690">
        <v>0</v>
      </c>
      <c r="AD93" s="690">
        <v>7.3000000000000001E-3</v>
      </c>
      <c r="AE93" s="690">
        <v>0</v>
      </c>
      <c r="AF93" s="690">
        <v>3.5000000000000001E-3</v>
      </c>
    </row>
    <row r="94" spans="1:32" ht="15.75" customHeight="1">
      <c r="A94" s="313" t="s">
        <v>376</v>
      </c>
      <c r="B94" s="690">
        <v>0</v>
      </c>
      <c r="C94" s="690">
        <v>0</v>
      </c>
      <c r="D94" s="690">
        <v>0</v>
      </c>
      <c r="E94" s="690">
        <v>0</v>
      </c>
      <c r="F94" s="690">
        <v>0</v>
      </c>
      <c r="G94" s="690">
        <v>0</v>
      </c>
      <c r="H94" s="690">
        <v>0</v>
      </c>
      <c r="I94" s="690">
        <v>0</v>
      </c>
      <c r="J94" s="690">
        <v>0</v>
      </c>
      <c r="K94" s="690">
        <v>0</v>
      </c>
      <c r="L94" s="690">
        <v>0</v>
      </c>
      <c r="M94" s="690">
        <v>0</v>
      </c>
      <c r="N94" s="690">
        <v>0</v>
      </c>
      <c r="O94" s="690">
        <v>0</v>
      </c>
      <c r="P94" s="690">
        <v>0</v>
      </c>
      <c r="Q94" s="690">
        <v>0</v>
      </c>
      <c r="R94" s="690">
        <v>0</v>
      </c>
      <c r="S94" s="690">
        <v>0</v>
      </c>
      <c r="T94" s="690">
        <v>0</v>
      </c>
      <c r="U94" s="690">
        <v>0</v>
      </c>
      <c r="V94" s="690">
        <v>0</v>
      </c>
      <c r="W94" s="690">
        <v>0</v>
      </c>
      <c r="X94" s="690">
        <v>0</v>
      </c>
      <c r="Y94" s="690">
        <v>0</v>
      </c>
      <c r="Z94" s="690">
        <v>0</v>
      </c>
      <c r="AA94" s="690">
        <v>0</v>
      </c>
      <c r="AB94" s="690">
        <v>0</v>
      </c>
      <c r="AC94" s="690">
        <v>0</v>
      </c>
      <c r="AD94" s="690">
        <v>0</v>
      </c>
      <c r="AE94" s="690">
        <v>0</v>
      </c>
      <c r="AF94" s="690">
        <v>0</v>
      </c>
    </row>
    <row r="95" spans="1:32" ht="15.75" customHeight="1">
      <c r="A95" s="313" t="s">
        <v>377</v>
      </c>
      <c r="B95" s="690">
        <v>8.8000000000000005E-3</v>
      </c>
      <c r="C95" s="690">
        <v>1.5699999999999999E-2</v>
      </c>
      <c r="D95" s="690">
        <v>9.2999999999999992E-3</v>
      </c>
      <c r="E95" s="690">
        <v>9.7999999999999997E-3</v>
      </c>
      <c r="F95" s="690">
        <v>1.15E-2</v>
      </c>
      <c r="G95" s="690">
        <v>1.54E-2</v>
      </c>
      <c r="H95" s="690">
        <v>1.46E-2</v>
      </c>
      <c r="I95" s="690">
        <v>1.7399999999999999E-2</v>
      </c>
      <c r="J95" s="690">
        <v>1.4200000000000001E-2</v>
      </c>
      <c r="K95" s="690">
        <v>1.55E-2</v>
      </c>
      <c r="L95" s="690">
        <v>1.3100000000000001E-2</v>
      </c>
      <c r="M95" s="690">
        <v>1.6899999999999998E-2</v>
      </c>
      <c r="N95" s="690">
        <v>1.7999999999999999E-2</v>
      </c>
      <c r="O95" s="690">
        <v>7.3000000000000001E-3</v>
      </c>
      <c r="P95" s="690">
        <v>1.6899999999999998E-2</v>
      </c>
      <c r="Q95" s="690">
        <v>7.4000000000000003E-3</v>
      </c>
      <c r="R95" s="690">
        <v>1.6299999999999999E-2</v>
      </c>
      <c r="S95" s="690">
        <v>1.83E-2</v>
      </c>
      <c r="T95" s="690">
        <v>1.72E-2</v>
      </c>
      <c r="U95" s="690">
        <v>1.4999999999999999E-2</v>
      </c>
      <c r="V95" s="690">
        <v>1.5800000000000002E-2</v>
      </c>
      <c r="W95" s="690">
        <v>1.3599999999999999E-2</v>
      </c>
      <c r="X95" s="690">
        <v>1.14E-2</v>
      </c>
      <c r="Y95" s="690">
        <v>2.3300000000000001E-2</v>
      </c>
      <c r="Z95" s="690">
        <v>1.37E-2</v>
      </c>
      <c r="AA95" s="690">
        <v>1.7999999999999999E-2</v>
      </c>
      <c r="AB95" s="690">
        <v>1.6799999999999999E-2</v>
      </c>
      <c r="AC95" s="690">
        <v>1.37E-2</v>
      </c>
      <c r="AD95" s="690">
        <v>3.0499999999999999E-2</v>
      </c>
      <c r="AE95" s="690">
        <v>1.6199999999999999E-2</v>
      </c>
      <c r="AF95" s="690">
        <v>1.34E-2</v>
      </c>
    </row>
    <row r="96" spans="1:32" ht="15.75" customHeight="1">
      <c r="A96" s="313" t="s">
        <v>378</v>
      </c>
      <c r="B96" s="690">
        <v>4.1700000000000001E-2</v>
      </c>
      <c r="C96" s="690">
        <v>4.7100000000000003E-2</v>
      </c>
      <c r="D96" s="690">
        <v>4.9000000000000002E-2</v>
      </c>
      <c r="E96" s="690">
        <v>5.7799999999999997E-2</v>
      </c>
      <c r="F96" s="690">
        <v>2.98E-2</v>
      </c>
      <c r="G96" s="690">
        <v>5.5800000000000002E-2</v>
      </c>
      <c r="H96" s="690">
        <v>5.0500000000000003E-2</v>
      </c>
      <c r="I96" s="690">
        <v>5.6899999999999999E-2</v>
      </c>
      <c r="J96" s="690">
        <v>5.96E-2</v>
      </c>
      <c r="K96" s="690">
        <v>5.1299999999999998E-2</v>
      </c>
      <c r="L96" s="690">
        <v>5.1799999999999999E-2</v>
      </c>
      <c r="M96" s="690">
        <v>3.8199999999999998E-2</v>
      </c>
      <c r="N96" s="690">
        <v>7.17E-2</v>
      </c>
      <c r="O96" s="690">
        <v>6.2899999999999998E-2</v>
      </c>
      <c r="P96" s="690">
        <v>5.6399999999999999E-2</v>
      </c>
      <c r="Q96" s="690">
        <v>6.0400000000000002E-2</v>
      </c>
      <c r="R96" s="690">
        <v>6.6000000000000003E-2</v>
      </c>
      <c r="S96" s="690">
        <v>4.7199999999999999E-2</v>
      </c>
      <c r="T96" s="690">
        <v>5.8500000000000003E-2</v>
      </c>
      <c r="U96" s="690">
        <v>6.4600000000000005E-2</v>
      </c>
      <c r="V96" s="690">
        <v>4.3099999999999999E-2</v>
      </c>
      <c r="W96" s="690">
        <v>5.0999999999999997E-2</v>
      </c>
      <c r="X96" s="690">
        <v>4.6899999999999997E-2</v>
      </c>
      <c r="Y96" s="690">
        <v>6.0699999999999997E-2</v>
      </c>
      <c r="Z96" s="690">
        <v>4.7899999999999998E-2</v>
      </c>
      <c r="AA96" s="690">
        <v>6.1600000000000002E-2</v>
      </c>
      <c r="AB96" s="690">
        <v>5.6899999999999999E-2</v>
      </c>
      <c r="AC96" s="690">
        <v>5.6399999999999999E-2</v>
      </c>
      <c r="AD96" s="690">
        <v>0.1226</v>
      </c>
      <c r="AE96" s="690">
        <v>5.1900000000000002E-2</v>
      </c>
      <c r="AF96" s="690">
        <v>5.1200000000000002E-2</v>
      </c>
    </row>
    <row r="97" spans="1:32" ht="15.75" customHeight="1">
      <c r="A97" s="313" t="s">
        <v>379</v>
      </c>
      <c r="B97" s="690">
        <v>0</v>
      </c>
      <c r="C97" s="690">
        <v>0</v>
      </c>
      <c r="D97" s="690">
        <v>0</v>
      </c>
      <c r="E97" s="690">
        <v>0</v>
      </c>
      <c r="F97" s="690">
        <v>0</v>
      </c>
      <c r="G97" s="690">
        <v>0</v>
      </c>
      <c r="H97" s="690">
        <v>0</v>
      </c>
      <c r="I97" s="690">
        <v>0</v>
      </c>
      <c r="J97" s="690">
        <v>1.5E-3</v>
      </c>
      <c r="K97" s="690">
        <v>0</v>
      </c>
      <c r="L97" s="690">
        <v>0</v>
      </c>
      <c r="M97" s="690">
        <v>0</v>
      </c>
      <c r="N97" s="690">
        <v>0</v>
      </c>
      <c r="O97" s="690">
        <v>0</v>
      </c>
      <c r="P97" s="690">
        <v>0</v>
      </c>
      <c r="Q97" s="690">
        <v>0</v>
      </c>
      <c r="R97" s="690">
        <v>0</v>
      </c>
      <c r="S97" s="690">
        <v>0</v>
      </c>
      <c r="T97" s="690">
        <v>0</v>
      </c>
      <c r="U97" s="690">
        <v>0</v>
      </c>
      <c r="V97" s="690">
        <v>0</v>
      </c>
      <c r="W97" s="690">
        <v>0</v>
      </c>
      <c r="X97" s="690">
        <v>0</v>
      </c>
      <c r="Y97" s="690">
        <v>0</v>
      </c>
      <c r="Z97" s="690">
        <v>0</v>
      </c>
      <c r="AA97" s="690">
        <v>0</v>
      </c>
      <c r="AB97" s="690">
        <v>0</v>
      </c>
      <c r="AC97" s="690">
        <v>0</v>
      </c>
      <c r="AD97" s="690">
        <v>0</v>
      </c>
      <c r="AE97" s="690">
        <v>0</v>
      </c>
      <c r="AF97" s="690">
        <v>8.9999999999999998E-4</v>
      </c>
    </row>
    <row r="98" spans="1:32" ht="15.75" customHeight="1" thickBot="1">
      <c r="A98" s="313" t="s">
        <v>380</v>
      </c>
      <c r="B98" s="690">
        <v>0</v>
      </c>
      <c r="C98" s="690">
        <v>0</v>
      </c>
      <c r="D98" s="690">
        <v>0</v>
      </c>
      <c r="E98" s="690">
        <v>0</v>
      </c>
      <c r="F98" s="690">
        <v>0</v>
      </c>
      <c r="G98" s="690">
        <v>0</v>
      </c>
      <c r="H98" s="690">
        <v>0</v>
      </c>
      <c r="I98" s="690">
        <v>0</v>
      </c>
      <c r="J98" s="690">
        <v>0</v>
      </c>
      <c r="K98" s="690">
        <v>0</v>
      </c>
      <c r="L98" s="690">
        <v>0</v>
      </c>
      <c r="M98" s="690">
        <v>0</v>
      </c>
      <c r="N98" s="690">
        <v>0</v>
      </c>
      <c r="O98" s="690">
        <v>0</v>
      </c>
      <c r="P98" s="690">
        <v>0</v>
      </c>
      <c r="Q98" s="690">
        <v>0</v>
      </c>
      <c r="R98" s="690">
        <v>0</v>
      </c>
      <c r="S98" s="690">
        <v>0</v>
      </c>
      <c r="T98" s="690">
        <v>0</v>
      </c>
      <c r="U98" s="690">
        <v>0</v>
      </c>
      <c r="V98" s="690">
        <v>0</v>
      </c>
      <c r="W98" s="690">
        <v>0</v>
      </c>
      <c r="X98" s="690">
        <v>0</v>
      </c>
      <c r="Y98" s="690">
        <v>0</v>
      </c>
      <c r="Z98" s="690">
        <v>0</v>
      </c>
      <c r="AA98" s="690">
        <v>0</v>
      </c>
      <c r="AB98" s="690">
        <v>0</v>
      </c>
      <c r="AC98" s="690">
        <v>0</v>
      </c>
      <c r="AD98" s="690">
        <v>0</v>
      </c>
      <c r="AE98" s="690">
        <v>0</v>
      </c>
      <c r="AF98" s="690">
        <v>2.9999999999999997E-4</v>
      </c>
    </row>
    <row r="99" spans="1:32" ht="15.75" customHeight="1" thickTop="1" thickBot="1">
      <c r="A99" s="63" t="s">
        <v>381</v>
      </c>
      <c r="B99" s="888"/>
      <c r="C99" s="888"/>
      <c r="D99" s="888"/>
      <c r="E99" s="888"/>
      <c r="F99" s="1111"/>
      <c r="G99" s="1111"/>
      <c r="H99" s="1111"/>
      <c r="I99" s="888"/>
      <c r="J99" s="888"/>
      <c r="K99" s="888"/>
      <c r="L99" s="888"/>
      <c r="M99" s="1111"/>
      <c r="N99" s="1111"/>
      <c r="O99" s="1111"/>
      <c r="P99" s="888"/>
      <c r="Q99" s="888"/>
      <c r="R99" s="888"/>
      <c r="S99" s="888"/>
      <c r="T99" s="1111"/>
      <c r="U99" s="1111"/>
      <c r="V99" s="1111"/>
      <c r="W99" s="888"/>
      <c r="X99" s="888"/>
      <c r="Y99" s="888"/>
      <c r="Z99" s="888"/>
      <c r="AA99" s="1111"/>
      <c r="AB99" s="1111"/>
      <c r="AC99" s="1111"/>
      <c r="AD99" s="1111"/>
      <c r="AE99" s="1111"/>
      <c r="AF99" s="1111"/>
    </row>
    <row r="100" spans="1:32" ht="15.75" customHeight="1" thickTop="1" thickBot="1">
      <c r="A100" s="59" t="s">
        <v>382</v>
      </c>
      <c r="B100" s="887"/>
      <c r="C100" s="887"/>
      <c r="D100" s="887"/>
      <c r="E100" s="887"/>
      <c r="F100" s="1110"/>
      <c r="G100" s="1110"/>
      <c r="H100" s="1110"/>
      <c r="I100" s="887"/>
      <c r="J100" s="887"/>
      <c r="K100" s="887"/>
      <c r="L100" s="887"/>
      <c r="M100" s="1110"/>
      <c r="N100" s="1110"/>
      <c r="O100" s="1110"/>
      <c r="P100" s="887"/>
      <c r="Q100" s="887"/>
      <c r="R100" s="887"/>
      <c r="S100" s="887"/>
      <c r="T100" s="1110"/>
      <c r="U100" s="1110"/>
      <c r="V100" s="1110"/>
      <c r="W100" s="887"/>
      <c r="X100" s="887"/>
      <c r="Y100" s="887"/>
      <c r="Z100" s="887"/>
      <c r="AA100" s="1110"/>
      <c r="AB100" s="1110"/>
      <c r="AC100" s="1110"/>
      <c r="AD100" s="1110"/>
      <c r="AE100" s="1110"/>
      <c r="AF100" s="1110"/>
    </row>
    <row r="101" spans="1:32" ht="15.75" customHeight="1" thickTop="1">
      <c r="A101" s="313" t="s">
        <v>383</v>
      </c>
      <c r="B101" s="690">
        <v>7.2700000000000001E-2</v>
      </c>
      <c r="C101" s="690">
        <v>7.3499999999999996E-2</v>
      </c>
      <c r="D101" s="690">
        <v>5.21E-2</v>
      </c>
      <c r="E101" s="690">
        <v>7.9299999999999995E-2</v>
      </c>
      <c r="F101" s="690">
        <v>7.1400000000000005E-2</v>
      </c>
      <c r="G101" s="690">
        <v>5.3499999999999999E-2</v>
      </c>
      <c r="H101" s="690">
        <v>8.6099999999999996E-2</v>
      </c>
      <c r="I101" s="690">
        <v>7.22E-2</v>
      </c>
      <c r="J101" s="690">
        <v>6.9900000000000004E-2</v>
      </c>
      <c r="K101" s="690">
        <v>5.9900000000000002E-2</v>
      </c>
      <c r="L101" s="690">
        <v>6.8199999999999997E-2</v>
      </c>
      <c r="M101" s="690">
        <v>7.3300000000000004E-2</v>
      </c>
      <c r="N101" s="690">
        <v>0.13550000000000001</v>
      </c>
      <c r="O101" s="690">
        <v>6.59E-2</v>
      </c>
      <c r="P101" s="690">
        <v>5.8299999999999998E-2</v>
      </c>
      <c r="Q101" s="690">
        <v>9.5100000000000004E-2</v>
      </c>
      <c r="R101" s="690">
        <v>6.1800000000000001E-2</v>
      </c>
      <c r="S101" s="690">
        <v>9.3100000000000002E-2</v>
      </c>
      <c r="T101" s="690">
        <v>7.6200000000000004E-2</v>
      </c>
      <c r="U101" s="690">
        <v>0.1164</v>
      </c>
      <c r="V101" s="690">
        <v>4.7699999999999999E-2</v>
      </c>
      <c r="W101" s="690">
        <v>6.7000000000000004E-2</v>
      </c>
      <c r="X101" s="690">
        <v>8.3799999999999999E-2</v>
      </c>
      <c r="Y101" s="690">
        <v>7.1900000000000006E-2</v>
      </c>
      <c r="Z101" s="690">
        <v>7.0599999999999996E-2</v>
      </c>
      <c r="AA101" s="690">
        <v>6.4299999999999996E-2</v>
      </c>
      <c r="AB101" s="690">
        <v>4.9099999999999998E-2</v>
      </c>
      <c r="AC101" s="690">
        <v>8.6599999999999996E-2</v>
      </c>
      <c r="AD101" s="690">
        <v>0.38500000000000001</v>
      </c>
      <c r="AE101" s="690">
        <v>6.6600000000000006E-2</v>
      </c>
      <c r="AF101" s="690">
        <v>7.0800000000000002E-2</v>
      </c>
    </row>
    <row r="102" spans="1:32" ht="15.75" customHeight="1">
      <c r="A102" s="313" t="s">
        <v>384</v>
      </c>
      <c r="B102" s="690">
        <v>9.35E-2</v>
      </c>
      <c r="C102" s="690">
        <v>8.8800000000000004E-2</v>
      </c>
      <c r="D102" s="690">
        <v>6.0999999999999999E-2</v>
      </c>
      <c r="E102" s="690">
        <v>9.1300000000000006E-2</v>
      </c>
      <c r="F102" s="690">
        <v>9.0399999999999994E-2</v>
      </c>
      <c r="G102" s="690">
        <v>6.1899999999999997E-2</v>
      </c>
      <c r="H102" s="690">
        <v>9.2299999999999993E-2</v>
      </c>
      <c r="I102" s="690">
        <v>7.6999999999999999E-2</v>
      </c>
      <c r="J102" s="690">
        <v>7.5499999999999998E-2</v>
      </c>
      <c r="K102" s="690">
        <v>6.7799999999999999E-2</v>
      </c>
      <c r="L102" s="690">
        <v>7.1300000000000002E-2</v>
      </c>
      <c r="M102" s="690">
        <v>7.7499999999999999E-2</v>
      </c>
      <c r="N102" s="690">
        <v>0.15459999999999999</v>
      </c>
      <c r="O102" s="690">
        <v>8.1199999999999994E-2</v>
      </c>
      <c r="P102" s="690">
        <v>6.5100000000000005E-2</v>
      </c>
      <c r="Q102" s="690">
        <v>0.1128</v>
      </c>
      <c r="R102" s="690">
        <v>6.8900000000000003E-2</v>
      </c>
      <c r="S102" s="690">
        <v>0.1043</v>
      </c>
      <c r="T102" s="690">
        <v>8.2000000000000003E-2</v>
      </c>
      <c r="U102" s="690">
        <v>0.13350000000000001</v>
      </c>
      <c r="V102" s="690">
        <v>5.3600000000000002E-2</v>
      </c>
      <c r="W102" s="690">
        <v>7.1599999999999997E-2</v>
      </c>
      <c r="X102" s="690">
        <v>9.8400000000000001E-2</v>
      </c>
      <c r="Y102" s="690">
        <v>7.7399999999999997E-2</v>
      </c>
      <c r="Z102" s="690">
        <v>7.6700000000000004E-2</v>
      </c>
      <c r="AA102" s="690">
        <v>6.8400000000000002E-2</v>
      </c>
      <c r="AB102" s="690">
        <v>5.4399999999999997E-2</v>
      </c>
      <c r="AC102" s="690">
        <v>9.9299999999999999E-2</v>
      </c>
      <c r="AD102" s="690">
        <v>0.41860000000000003</v>
      </c>
      <c r="AE102" s="690">
        <v>7.1400000000000005E-2</v>
      </c>
      <c r="AF102" s="690">
        <v>8.2199999999999995E-2</v>
      </c>
    </row>
    <row r="103" spans="1:32" ht="15.75" customHeight="1">
      <c r="A103" s="313" t="s">
        <v>385</v>
      </c>
      <c r="B103" s="690">
        <v>0.10299999999999999</v>
      </c>
      <c r="C103" s="690">
        <v>9.6799999999999997E-2</v>
      </c>
      <c r="D103" s="690">
        <v>7.9699999999999993E-2</v>
      </c>
      <c r="E103" s="690">
        <v>0.1037</v>
      </c>
      <c r="F103" s="690">
        <v>0.1187</v>
      </c>
      <c r="G103" s="690">
        <v>7.2499999999999995E-2</v>
      </c>
      <c r="H103" s="690">
        <v>0.1134</v>
      </c>
      <c r="I103" s="690">
        <v>8.2699999999999996E-2</v>
      </c>
      <c r="J103" s="690">
        <v>8.1199999999999994E-2</v>
      </c>
      <c r="K103" s="690">
        <v>7.7899999999999997E-2</v>
      </c>
      <c r="L103" s="690">
        <v>8.5699999999999998E-2</v>
      </c>
      <c r="M103" s="690">
        <v>8.4599999999999995E-2</v>
      </c>
      <c r="N103" s="690">
        <v>0.15579999999999999</v>
      </c>
      <c r="O103" s="690">
        <v>8.8900000000000007E-2</v>
      </c>
      <c r="P103" s="690">
        <v>7.9799999999999996E-2</v>
      </c>
      <c r="Q103" s="690">
        <v>0.12130000000000001</v>
      </c>
      <c r="R103" s="690">
        <v>7.6799999999999993E-2</v>
      </c>
      <c r="S103" s="690">
        <v>0.11700000000000001</v>
      </c>
      <c r="T103" s="690">
        <v>9.7699999999999995E-2</v>
      </c>
      <c r="U103" s="690">
        <v>0.13869999999999999</v>
      </c>
      <c r="V103" s="690">
        <v>6.0199999999999997E-2</v>
      </c>
      <c r="W103" s="690">
        <v>8.5300000000000001E-2</v>
      </c>
      <c r="X103" s="690">
        <v>0.1084</v>
      </c>
      <c r="Y103" s="690">
        <v>8.6999999999999994E-2</v>
      </c>
      <c r="Z103" s="690">
        <v>9.2999999999999999E-2</v>
      </c>
      <c r="AA103" s="690">
        <v>7.5399999999999995E-2</v>
      </c>
      <c r="AB103" s="690">
        <v>6.1199999999999997E-2</v>
      </c>
      <c r="AC103" s="690">
        <v>0.1048</v>
      </c>
      <c r="AD103" s="690">
        <v>0.40179999999999999</v>
      </c>
      <c r="AE103" s="690">
        <v>8.6599999999999996E-2</v>
      </c>
      <c r="AF103" s="690">
        <v>9.3100000000000002E-2</v>
      </c>
    </row>
    <row r="104" spans="1:32" ht="15.75" customHeight="1" thickBot="1">
      <c r="A104" s="313" t="s">
        <v>386</v>
      </c>
      <c r="B104" s="690">
        <v>0.1212</v>
      </c>
      <c r="C104" s="690">
        <v>0.10349999999999999</v>
      </c>
      <c r="D104" s="690">
        <v>7.0599999999999996E-2</v>
      </c>
      <c r="E104" s="690">
        <v>9.5799999999999996E-2</v>
      </c>
      <c r="F104" s="690">
        <v>9.7600000000000006E-2</v>
      </c>
      <c r="G104" s="690">
        <v>7.5600000000000001E-2</v>
      </c>
      <c r="H104" s="690">
        <v>0.11260000000000001</v>
      </c>
      <c r="I104" s="690">
        <v>0.10390000000000001</v>
      </c>
      <c r="J104" s="690">
        <v>9.6600000000000005E-2</v>
      </c>
      <c r="K104" s="690">
        <v>8.2500000000000004E-2</v>
      </c>
      <c r="L104" s="690">
        <v>9.3299999999999994E-2</v>
      </c>
      <c r="M104" s="690">
        <v>0.1013</v>
      </c>
      <c r="N104" s="690">
        <v>0.18579999999999999</v>
      </c>
      <c r="O104" s="690">
        <v>8.3000000000000004E-2</v>
      </c>
      <c r="P104" s="690">
        <v>7.5700000000000003E-2</v>
      </c>
      <c r="Q104" s="690">
        <v>0.11890000000000001</v>
      </c>
      <c r="R104" s="690">
        <v>8.5500000000000007E-2</v>
      </c>
      <c r="S104" s="690">
        <v>0.1588</v>
      </c>
      <c r="T104" s="690">
        <v>9.7500000000000003E-2</v>
      </c>
      <c r="U104" s="690">
        <v>0.16769999999999999</v>
      </c>
      <c r="V104" s="690">
        <v>5.7099999999999998E-2</v>
      </c>
      <c r="W104" s="690">
        <v>8.0399999999999999E-2</v>
      </c>
      <c r="X104" s="690">
        <v>0.1139</v>
      </c>
      <c r="Y104" s="690">
        <v>9.6699999999999994E-2</v>
      </c>
      <c r="Z104" s="690">
        <v>8.7999999999999995E-2</v>
      </c>
      <c r="AA104" s="690">
        <v>7.9399999999999998E-2</v>
      </c>
      <c r="AB104" s="690">
        <v>7.22E-2</v>
      </c>
      <c r="AC104" s="690">
        <v>0.1244</v>
      </c>
      <c r="AD104" s="690">
        <v>0.85580000000000001</v>
      </c>
      <c r="AE104" s="690">
        <v>8.4900000000000003E-2</v>
      </c>
      <c r="AF104" s="690">
        <v>9.9900000000000003E-2</v>
      </c>
    </row>
    <row r="105" spans="1:32" ht="15.75" customHeight="1" thickTop="1" thickBot="1">
      <c r="A105" s="59" t="s">
        <v>387</v>
      </c>
      <c r="B105" s="887"/>
      <c r="C105" s="887"/>
      <c r="D105" s="887"/>
      <c r="E105" s="887"/>
      <c r="F105" s="1110"/>
      <c r="G105" s="1110"/>
      <c r="H105" s="1110"/>
      <c r="I105" s="887"/>
      <c r="J105" s="887"/>
      <c r="K105" s="887"/>
      <c r="L105" s="887"/>
      <c r="M105" s="1110"/>
      <c r="N105" s="1110"/>
      <c r="O105" s="1110"/>
      <c r="P105" s="887"/>
      <c r="Q105" s="887"/>
      <c r="R105" s="887"/>
      <c r="S105" s="887"/>
      <c r="T105" s="1110"/>
      <c r="U105" s="1110"/>
      <c r="V105" s="1110"/>
      <c r="W105" s="887"/>
      <c r="X105" s="887"/>
      <c r="Y105" s="887"/>
      <c r="Z105" s="887"/>
      <c r="AA105" s="1110"/>
      <c r="AB105" s="1110"/>
      <c r="AC105" s="1110"/>
      <c r="AD105" s="1110"/>
      <c r="AE105" s="1110"/>
      <c r="AF105" s="1110"/>
    </row>
    <row r="106" spans="1:32" ht="15.75" customHeight="1" thickTop="1">
      <c r="A106" s="313" t="s">
        <v>388</v>
      </c>
      <c r="B106" s="690">
        <v>0.45179999999999998</v>
      </c>
      <c r="C106" s="690">
        <v>0.55479999999999996</v>
      </c>
      <c r="D106" s="690">
        <v>0.63959999999999995</v>
      </c>
      <c r="E106" s="690">
        <v>0.54600000000000004</v>
      </c>
      <c r="F106" s="690">
        <v>0.62770000000000004</v>
      </c>
      <c r="G106" s="690">
        <v>0.4677</v>
      </c>
      <c r="H106" s="690">
        <v>0.6976</v>
      </c>
      <c r="I106" s="690">
        <v>0.54249999999999998</v>
      </c>
      <c r="J106" s="690">
        <v>0.60650000000000004</v>
      </c>
      <c r="K106" s="690">
        <v>0.62909999999999999</v>
      </c>
      <c r="L106" s="690">
        <v>0.62380000000000002</v>
      </c>
      <c r="M106" s="690">
        <v>0.65269999999999995</v>
      </c>
      <c r="N106" s="690">
        <v>0.63780000000000003</v>
      </c>
      <c r="O106" s="690">
        <v>0.63600000000000001</v>
      </c>
      <c r="P106" s="690">
        <v>0.57869999999999999</v>
      </c>
      <c r="Q106" s="690">
        <v>0.54690000000000005</v>
      </c>
      <c r="R106" s="690">
        <v>0.58520000000000005</v>
      </c>
      <c r="S106" s="690">
        <v>0.64280000000000004</v>
      </c>
      <c r="T106" s="690">
        <v>0.61829999999999996</v>
      </c>
      <c r="U106" s="690">
        <v>0.64039999999999997</v>
      </c>
      <c r="V106" s="690">
        <v>0.57579999999999998</v>
      </c>
      <c r="W106" s="690">
        <v>0.46039999999999998</v>
      </c>
      <c r="X106" s="690">
        <v>0.69140000000000001</v>
      </c>
      <c r="Y106" s="690">
        <v>0.5837</v>
      </c>
      <c r="Z106" s="690">
        <v>0.58899999999999997</v>
      </c>
      <c r="AA106" s="690">
        <v>0.63749999999999996</v>
      </c>
      <c r="AB106" s="690">
        <v>0.58440000000000003</v>
      </c>
      <c r="AC106" s="690">
        <v>0.60329999999999995</v>
      </c>
      <c r="AD106" s="690">
        <v>0.67700000000000005</v>
      </c>
      <c r="AE106" s="690">
        <v>0.57440000000000002</v>
      </c>
      <c r="AF106" s="690">
        <v>0.55769999999999997</v>
      </c>
    </row>
    <row r="107" spans="1:32" ht="15.75" customHeight="1">
      <c r="A107" s="313" t="s">
        <v>389</v>
      </c>
      <c r="B107" s="690">
        <v>4.1799999999999997E-2</v>
      </c>
      <c r="C107" s="690">
        <v>5.57E-2</v>
      </c>
      <c r="D107" s="690">
        <v>3.1699999999999999E-2</v>
      </c>
      <c r="E107" s="690">
        <v>3.8199999999999998E-2</v>
      </c>
      <c r="F107" s="690">
        <v>3.5799999999999998E-2</v>
      </c>
      <c r="G107" s="690">
        <v>3.6900000000000002E-2</v>
      </c>
      <c r="H107" s="690">
        <v>3.2399999999999998E-2</v>
      </c>
      <c r="I107" s="690">
        <v>2.24E-2</v>
      </c>
      <c r="J107" s="690">
        <v>3.6700000000000003E-2</v>
      </c>
      <c r="K107" s="690">
        <v>2.5899999999999999E-2</v>
      </c>
      <c r="L107" s="690">
        <v>0.03</v>
      </c>
      <c r="M107" s="690">
        <v>4.1300000000000003E-2</v>
      </c>
      <c r="N107" s="690">
        <v>2.7099999999999999E-2</v>
      </c>
      <c r="O107" s="690">
        <v>4.1700000000000001E-2</v>
      </c>
      <c r="P107" s="690">
        <v>2.8799999999999999E-2</v>
      </c>
      <c r="Q107" s="690">
        <v>3.8600000000000002E-2</v>
      </c>
      <c r="R107" s="690">
        <v>5.9900000000000002E-2</v>
      </c>
      <c r="S107" s="690">
        <v>3.6499999999999998E-2</v>
      </c>
      <c r="T107" s="690">
        <v>3.8300000000000001E-2</v>
      </c>
      <c r="U107" s="690">
        <v>3.9100000000000003E-2</v>
      </c>
      <c r="V107" s="690">
        <v>3.6400000000000002E-2</v>
      </c>
      <c r="W107" s="690">
        <v>3.1399999999999997E-2</v>
      </c>
      <c r="X107" s="690">
        <v>5.2200000000000003E-2</v>
      </c>
      <c r="Y107" s="690">
        <v>4.1200000000000001E-2</v>
      </c>
      <c r="Z107" s="690">
        <v>3.5700000000000003E-2</v>
      </c>
      <c r="AA107" s="690">
        <v>2.4E-2</v>
      </c>
      <c r="AB107" s="690">
        <v>3.4599999999999999E-2</v>
      </c>
      <c r="AC107" s="690">
        <v>5.4600000000000003E-2</v>
      </c>
      <c r="AD107" s="690">
        <v>1.9699999999999999E-2</v>
      </c>
      <c r="AE107" s="690">
        <v>4.2299999999999997E-2</v>
      </c>
      <c r="AF107" s="690">
        <v>3.9800000000000002E-2</v>
      </c>
    </row>
    <row r="108" spans="1:32" ht="15.75" customHeight="1">
      <c r="A108" s="313" t="s">
        <v>390</v>
      </c>
      <c r="B108" s="690">
        <v>0.50639999999999996</v>
      </c>
      <c r="C108" s="690">
        <v>0.38950000000000001</v>
      </c>
      <c r="D108" s="690">
        <v>0.32869999999999999</v>
      </c>
      <c r="E108" s="690">
        <v>0.4158</v>
      </c>
      <c r="F108" s="690">
        <v>0.33650000000000002</v>
      </c>
      <c r="G108" s="690">
        <v>0.49540000000000001</v>
      </c>
      <c r="H108" s="690">
        <v>0.27</v>
      </c>
      <c r="I108" s="690">
        <v>0.43519999999999998</v>
      </c>
      <c r="J108" s="690">
        <v>0.3569</v>
      </c>
      <c r="K108" s="690">
        <v>0.34499999999999997</v>
      </c>
      <c r="L108" s="690">
        <v>0.34620000000000001</v>
      </c>
      <c r="M108" s="690">
        <v>0.30599999999999999</v>
      </c>
      <c r="N108" s="690">
        <v>0.33510000000000001</v>
      </c>
      <c r="O108" s="690">
        <v>0.32229999999999998</v>
      </c>
      <c r="P108" s="690">
        <v>0.39240000000000003</v>
      </c>
      <c r="Q108" s="690">
        <v>0.41449999999999998</v>
      </c>
      <c r="R108" s="690">
        <v>0.35489999999999999</v>
      </c>
      <c r="S108" s="690">
        <v>0.3206</v>
      </c>
      <c r="T108" s="690">
        <v>0.34329999999999999</v>
      </c>
      <c r="U108" s="690">
        <v>0.32040000000000002</v>
      </c>
      <c r="V108" s="690">
        <v>0.38779999999999998</v>
      </c>
      <c r="W108" s="690">
        <v>0.50819999999999999</v>
      </c>
      <c r="X108" s="690">
        <v>0.25650000000000001</v>
      </c>
      <c r="Y108" s="690">
        <v>0.37509999999999999</v>
      </c>
      <c r="Z108" s="690">
        <v>0.37530000000000002</v>
      </c>
      <c r="AA108" s="690">
        <v>0.33839999999999998</v>
      </c>
      <c r="AB108" s="690">
        <v>0.38090000000000002</v>
      </c>
      <c r="AC108" s="690">
        <v>0.3422</v>
      </c>
      <c r="AD108" s="690">
        <v>0.30320000000000003</v>
      </c>
      <c r="AE108" s="690">
        <v>0.38319999999999999</v>
      </c>
      <c r="AF108" s="690">
        <v>0.40250000000000002</v>
      </c>
    </row>
    <row r="109" spans="1:32" ht="15.75" customHeight="1" thickBot="1">
      <c r="A109" s="313" t="s">
        <v>391</v>
      </c>
      <c r="B109" s="690">
        <v>0.61850000000000005</v>
      </c>
      <c r="C109" s="690">
        <v>0.50770000000000004</v>
      </c>
      <c r="D109" s="690">
        <v>0.53939999999999999</v>
      </c>
      <c r="E109" s="690">
        <v>0.50109999999999999</v>
      </c>
      <c r="F109" s="690">
        <v>0.42209999999999998</v>
      </c>
      <c r="G109" s="690">
        <v>0.54049999999999998</v>
      </c>
      <c r="H109" s="690">
        <v>0.61909999999999998</v>
      </c>
      <c r="I109" s="690">
        <v>0.59970000000000001</v>
      </c>
      <c r="J109" s="690">
        <v>0.52439999999999998</v>
      </c>
      <c r="K109" s="690">
        <v>0.61750000000000005</v>
      </c>
      <c r="L109" s="690">
        <v>0.61970000000000003</v>
      </c>
      <c r="M109" s="690">
        <v>0.59119999999999995</v>
      </c>
      <c r="N109" s="690">
        <v>0.71560000000000001</v>
      </c>
      <c r="O109" s="690">
        <v>0.45400000000000001</v>
      </c>
      <c r="P109" s="690">
        <v>0.44729999999999998</v>
      </c>
      <c r="Q109" s="690">
        <v>0.56530000000000002</v>
      </c>
      <c r="R109" s="690">
        <v>0.51</v>
      </c>
      <c r="S109" s="690">
        <v>0.73829999999999996</v>
      </c>
      <c r="T109" s="690">
        <v>0.59009999999999996</v>
      </c>
      <c r="U109" s="690">
        <v>0.52210000000000001</v>
      </c>
      <c r="V109" s="690">
        <v>0.55459999999999998</v>
      </c>
      <c r="W109" s="690">
        <v>0.66390000000000005</v>
      </c>
      <c r="X109" s="690">
        <v>0.73960000000000004</v>
      </c>
      <c r="Y109" s="690">
        <v>0.52990000000000004</v>
      </c>
      <c r="Z109" s="690">
        <v>0.59919999999999995</v>
      </c>
      <c r="AA109" s="690">
        <v>0.4924</v>
      </c>
      <c r="AB109" s="690">
        <v>0.47470000000000001</v>
      </c>
      <c r="AC109" s="690">
        <v>0.61140000000000005</v>
      </c>
      <c r="AD109" s="690">
        <v>0.72760000000000002</v>
      </c>
      <c r="AE109" s="690">
        <v>0.63170000000000004</v>
      </c>
      <c r="AF109" s="690">
        <v>0.56710000000000005</v>
      </c>
    </row>
    <row r="110" spans="1:32" ht="15.75" customHeight="1" thickTop="1" thickBot="1">
      <c r="A110" s="59" t="s">
        <v>392</v>
      </c>
      <c r="B110" s="887"/>
      <c r="C110" s="887"/>
      <c r="D110" s="887"/>
      <c r="E110" s="887"/>
      <c r="F110" s="1110"/>
      <c r="G110" s="1110"/>
      <c r="H110" s="1110"/>
      <c r="I110" s="887"/>
      <c r="J110" s="887"/>
      <c r="K110" s="887"/>
      <c r="L110" s="887"/>
      <c r="M110" s="1110"/>
      <c r="N110" s="1110"/>
      <c r="O110" s="1110"/>
      <c r="P110" s="887"/>
      <c r="Q110" s="887"/>
      <c r="R110" s="887"/>
      <c r="S110" s="887"/>
      <c r="T110" s="1110"/>
      <c r="U110" s="1110"/>
      <c r="V110" s="1110"/>
      <c r="W110" s="887"/>
      <c r="X110" s="887"/>
      <c r="Y110" s="887"/>
      <c r="Z110" s="887"/>
      <c r="AA110" s="1110"/>
      <c r="AB110" s="1110"/>
      <c r="AC110" s="1110"/>
      <c r="AD110" s="1110"/>
      <c r="AE110" s="1110"/>
      <c r="AF110" s="1110"/>
    </row>
    <row r="111" spans="1:32" ht="15.75" customHeight="1" thickTop="1">
      <c r="A111" s="313" t="s">
        <v>393</v>
      </c>
      <c r="B111" s="690">
        <v>8.1600000000000006E-2</v>
      </c>
      <c r="C111" s="690">
        <v>8.14E-2</v>
      </c>
      <c r="D111" s="690">
        <v>5.9700000000000003E-2</v>
      </c>
      <c r="E111" s="690">
        <v>8.1799999999999998E-2</v>
      </c>
      <c r="F111" s="690">
        <v>5.1499999999999997E-2</v>
      </c>
      <c r="G111" s="690">
        <v>5.6000000000000001E-2</v>
      </c>
      <c r="H111" s="690">
        <v>9.9400000000000002E-2</v>
      </c>
      <c r="I111" s="690">
        <v>9.3100000000000002E-2</v>
      </c>
      <c r="J111" s="690">
        <v>8.7599999999999997E-2</v>
      </c>
      <c r="K111" s="690">
        <v>7.51E-2</v>
      </c>
      <c r="L111" s="690">
        <v>0.08</v>
      </c>
      <c r="M111" s="690">
        <v>8.7599999999999997E-2</v>
      </c>
      <c r="N111" s="690">
        <v>0.13350000000000001</v>
      </c>
      <c r="O111" s="690">
        <v>8.43E-2</v>
      </c>
      <c r="P111" s="690">
        <v>6.9400000000000003E-2</v>
      </c>
      <c r="Q111" s="690">
        <v>9.3299999999999994E-2</v>
      </c>
      <c r="R111" s="690">
        <v>8.2500000000000004E-2</v>
      </c>
      <c r="S111" s="690">
        <v>0.13919999999999999</v>
      </c>
      <c r="T111" s="690">
        <v>8.6199999999999999E-2</v>
      </c>
      <c r="U111" s="690">
        <v>0.1198</v>
      </c>
      <c r="V111" s="690">
        <v>7.6100000000000001E-2</v>
      </c>
      <c r="W111" s="690">
        <v>9.0499999999999997E-2</v>
      </c>
      <c r="X111" s="690">
        <v>9.9299999999999999E-2</v>
      </c>
      <c r="Y111" s="690">
        <v>8.7300000000000003E-2</v>
      </c>
      <c r="Z111" s="690">
        <v>8.2900000000000001E-2</v>
      </c>
      <c r="AA111" s="690">
        <v>8.0600000000000005E-2</v>
      </c>
      <c r="AB111" s="690">
        <v>6.6500000000000004E-2</v>
      </c>
      <c r="AC111" s="690">
        <v>9.6699999999999994E-2</v>
      </c>
      <c r="AD111" s="690">
        <v>0.39229999999999998</v>
      </c>
      <c r="AE111" s="690">
        <v>8.2500000000000004E-2</v>
      </c>
      <c r="AF111" s="690">
        <v>8.2500000000000004E-2</v>
      </c>
    </row>
    <row r="112" spans="1:32" ht="15.75" customHeight="1">
      <c r="A112" s="313" t="s">
        <v>394</v>
      </c>
      <c r="B112" s="690">
        <v>8.0699999999999994E-2</v>
      </c>
      <c r="C112" s="690">
        <v>7.7299999999999994E-2</v>
      </c>
      <c r="D112" s="690">
        <v>5.7200000000000001E-2</v>
      </c>
      <c r="E112" s="690">
        <v>7.7200000000000005E-2</v>
      </c>
      <c r="F112" s="690">
        <v>5.96E-2</v>
      </c>
      <c r="G112" s="690">
        <v>5.1799999999999999E-2</v>
      </c>
      <c r="H112" s="690">
        <v>9.8100000000000007E-2</v>
      </c>
      <c r="I112" s="690">
        <v>8.8900000000000007E-2</v>
      </c>
      <c r="J112" s="690">
        <v>8.5199999999999998E-2</v>
      </c>
      <c r="K112" s="690">
        <v>7.4099999999999999E-2</v>
      </c>
      <c r="L112" s="690">
        <v>7.9799999999999996E-2</v>
      </c>
      <c r="M112" s="690">
        <v>8.6800000000000002E-2</v>
      </c>
      <c r="N112" s="690">
        <v>0.1353</v>
      </c>
      <c r="O112" s="690">
        <v>8.1600000000000006E-2</v>
      </c>
      <c r="P112" s="690">
        <v>7.0199999999999999E-2</v>
      </c>
      <c r="Q112" s="690">
        <v>9.1399999999999995E-2</v>
      </c>
      <c r="R112" s="690">
        <v>8.2600000000000007E-2</v>
      </c>
      <c r="S112" s="690">
        <v>0.13880000000000001</v>
      </c>
      <c r="T112" s="690">
        <v>8.5800000000000001E-2</v>
      </c>
      <c r="U112" s="690">
        <v>0.1182</v>
      </c>
      <c r="V112" s="690">
        <v>7.5800000000000006E-2</v>
      </c>
      <c r="W112" s="690">
        <v>8.9800000000000005E-2</v>
      </c>
      <c r="X112" s="690">
        <v>9.98E-2</v>
      </c>
      <c r="Y112" s="690">
        <v>8.72E-2</v>
      </c>
      <c r="Z112" s="690">
        <v>8.0199999999999994E-2</v>
      </c>
      <c r="AA112" s="690">
        <v>7.8600000000000003E-2</v>
      </c>
      <c r="AB112" s="690">
        <v>6.6000000000000003E-2</v>
      </c>
      <c r="AC112" s="690">
        <v>9.35E-2</v>
      </c>
      <c r="AD112" s="690">
        <v>0.38679999999999998</v>
      </c>
      <c r="AE112" s="690">
        <v>8.2600000000000007E-2</v>
      </c>
      <c r="AF112" s="690">
        <v>8.09E-2</v>
      </c>
    </row>
    <row r="113" spans="1:32" ht="15.75" customHeight="1">
      <c r="A113" s="312" t="s">
        <v>395</v>
      </c>
      <c r="B113" s="690">
        <v>0.1053</v>
      </c>
      <c r="C113" s="690">
        <v>8.6400000000000005E-2</v>
      </c>
      <c r="D113" s="690">
        <v>6.25E-2</v>
      </c>
      <c r="E113" s="690">
        <v>9.1700000000000004E-2</v>
      </c>
      <c r="F113" s="690">
        <v>7.3999999999999996E-2</v>
      </c>
      <c r="G113" s="690">
        <v>5.2499999999999998E-2</v>
      </c>
      <c r="H113" s="690">
        <v>0.104</v>
      </c>
      <c r="I113" s="690">
        <v>9.4299999999999995E-2</v>
      </c>
      <c r="J113" s="690">
        <v>9.2200000000000004E-2</v>
      </c>
      <c r="K113" s="690">
        <v>8.4199999999999997E-2</v>
      </c>
      <c r="L113" s="690">
        <v>8.4000000000000005E-2</v>
      </c>
      <c r="M113" s="690">
        <v>0.09</v>
      </c>
      <c r="N113" s="690">
        <v>0.1447</v>
      </c>
      <c r="O113" s="690">
        <v>0.10580000000000001</v>
      </c>
      <c r="P113" s="690">
        <v>8.0100000000000005E-2</v>
      </c>
      <c r="Q113" s="690">
        <v>0.1087</v>
      </c>
      <c r="R113" s="690">
        <v>9.4600000000000004E-2</v>
      </c>
      <c r="S113" s="690">
        <v>0.1555</v>
      </c>
      <c r="T113" s="690">
        <v>9.4100000000000003E-2</v>
      </c>
      <c r="U113" s="690">
        <v>0.13539999999999999</v>
      </c>
      <c r="V113" s="690">
        <v>8.7800000000000003E-2</v>
      </c>
      <c r="W113" s="690">
        <v>9.64E-2</v>
      </c>
      <c r="X113" s="690">
        <v>0.1196</v>
      </c>
      <c r="Y113" s="690">
        <v>9.7100000000000006E-2</v>
      </c>
      <c r="Z113" s="690">
        <v>8.7400000000000005E-2</v>
      </c>
      <c r="AA113" s="690">
        <v>8.3199999999999996E-2</v>
      </c>
      <c r="AB113" s="690">
        <v>7.6200000000000004E-2</v>
      </c>
      <c r="AC113" s="690">
        <v>0.1094</v>
      </c>
      <c r="AD113" s="690">
        <v>0.4113</v>
      </c>
      <c r="AE113" s="690">
        <v>9.0399999999999994E-2</v>
      </c>
      <c r="AF113" s="690">
        <v>9.3700000000000006E-2</v>
      </c>
    </row>
    <row r="114" spans="1:32" ht="15.75" customHeight="1">
      <c r="A114" s="312" t="s">
        <v>396</v>
      </c>
      <c r="B114" s="690">
        <v>0.129</v>
      </c>
      <c r="C114" s="690">
        <v>0.1212</v>
      </c>
      <c r="D114" s="690">
        <v>8.9499999999999996E-2</v>
      </c>
      <c r="E114" s="690">
        <v>0.13250000000000001</v>
      </c>
      <c r="F114" s="690">
        <v>8.8499999999999995E-2</v>
      </c>
      <c r="G114" s="690">
        <v>8.5800000000000001E-2</v>
      </c>
      <c r="H114" s="690">
        <v>0.13289999999999999</v>
      </c>
      <c r="I114" s="690">
        <v>0.1237</v>
      </c>
      <c r="J114" s="690">
        <v>0.13070000000000001</v>
      </c>
      <c r="K114" s="690">
        <v>0.1137</v>
      </c>
      <c r="L114" s="690">
        <v>0.1142</v>
      </c>
      <c r="M114" s="690">
        <v>0.1108</v>
      </c>
      <c r="N114" s="690">
        <v>0.1857</v>
      </c>
      <c r="O114" s="690">
        <v>0.13969999999999999</v>
      </c>
      <c r="P114" s="690">
        <v>0.124</v>
      </c>
      <c r="Q114" s="690">
        <v>0.1409</v>
      </c>
      <c r="R114" s="690">
        <v>0.1303</v>
      </c>
      <c r="S114" s="690">
        <v>0.17910000000000001</v>
      </c>
      <c r="T114" s="690">
        <v>0.1285</v>
      </c>
      <c r="U114" s="690">
        <v>0.16830000000000001</v>
      </c>
      <c r="V114" s="690">
        <v>0.1118</v>
      </c>
      <c r="W114" s="690">
        <v>0.1176</v>
      </c>
      <c r="X114" s="690">
        <v>0.1411</v>
      </c>
      <c r="Y114" s="690">
        <v>0.14000000000000001</v>
      </c>
      <c r="Z114" s="690">
        <v>0.11890000000000001</v>
      </c>
      <c r="AA114" s="690">
        <v>0.12529999999999999</v>
      </c>
      <c r="AB114" s="690">
        <v>0.1147</v>
      </c>
      <c r="AC114" s="690">
        <v>0.14319999999999999</v>
      </c>
      <c r="AD114" s="690">
        <v>0.4965</v>
      </c>
      <c r="AE114" s="690">
        <v>0.1198</v>
      </c>
      <c r="AF114" s="690">
        <v>0.1241</v>
      </c>
    </row>
    <row r="115" spans="1:32" ht="15.75" customHeight="1">
      <c r="A115" s="312" t="s">
        <v>397</v>
      </c>
      <c r="B115" s="690">
        <v>-2.3800000000000002E-2</v>
      </c>
      <c r="C115" s="690">
        <v>-3.49E-2</v>
      </c>
      <c r="D115" s="690">
        <v>-2.7099999999999999E-2</v>
      </c>
      <c r="E115" s="690">
        <v>-4.0800000000000003E-2</v>
      </c>
      <c r="F115" s="690">
        <v>-1.4500000000000001E-2</v>
      </c>
      <c r="G115" s="690">
        <v>-3.3300000000000003E-2</v>
      </c>
      <c r="H115" s="690">
        <v>-2.8899999999999999E-2</v>
      </c>
      <c r="I115" s="690">
        <v>-2.9399999999999999E-2</v>
      </c>
      <c r="J115" s="690">
        <v>-3.8399999999999997E-2</v>
      </c>
      <c r="K115" s="690">
        <v>-2.9499999999999998E-2</v>
      </c>
      <c r="L115" s="690">
        <v>-3.0300000000000001E-2</v>
      </c>
      <c r="M115" s="690">
        <v>-2.0799999999999999E-2</v>
      </c>
      <c r="N115" s="690">
        <v>-4.1000000000000002E-2</v>
      </c>
      <c r="O115" s="690">
        <v>-3.4000000000000002E-2</v>
      </c>
      <c r="P115" s="690">
        <v>-4.3900000000000002E-2</v>
      </c>
      <c r="Q115" s="690">
        <v>-3.2199999999999999E-2</v>
      </c>
      <c r="R115" s="690">
        <v>-3.5799999999999998E-2</v>
      </c>
      <c r="S115" s="690">
        <v>-2.3599999999999999E-2</v>
      </c>
      <c r="T115" s="690">
        <v>-3.44E-2</v>
      </c>
      <c r="U115" s="690">
        <v>-3.2899999999999999E-2</v>
      </c>
      <c r="V115" s="690">
        <v>-2.4E-2</v>
      </c>
      <c r="W115" s="690">
        <v>-2.12E-2</v>
      </c>
      <c r="X115" s="690">
        <v>-2.1499999999999998E-2</v>
      </c>
      <c r="Y115" s="690">
        <v>-4.2900000000000001E-2</v>
      </c>
      <c r="Z115" s="690">
        <v>-3.15E-2</v>
      </c>
      <c r="AA115" s="690">
        <v>-4.2099999999999999E-2</v>
      </c>
      <c r="AB115" s="690">
        <v>-3.85E-2</v>
      </c>
      <c r="AC115" s="690">
        <v>-3.39E-2</v>
      </c>
      <c r="AD115" s="690">
        <v>-8.5199999999999998E-2</v>
      </c>
      <c r="AE115" s="690">
        <v>-2.93E-2</v>
      </c>
      <c r="AF115" s="690">
        <v>-3.04E-2</v>
      </c>
    </row>
    <row r="116" spans="1:32" ht="15.75" customHeight="1">
      <c r="A116" s="312" t="s">
        <v>398</v>
      </c>
      <c r="B116" s="690">
        <v>-2.46E-2</v>
      </c>
      <c r="C116" s="690">
        <v>-9.1000000000000004E-3</v>
      </c>
      <c r="D116" s="690">
        <v>-5.3E-3</v>
      </c>
      <c r="E116" s="690">
        <v>-1.4500000000000001E-2</v>
      </c>
      <c r="F116" s="690">
        <v>-1.44E-2</v>
      </c>
      <c r="G116" s="690">
        <v>-6.9999999999999999E-4</v>
      </c>
      <c r="H116" s="690">
        <v>-5.7999999999999996E-3</v>
      </c>
      <c r="I116" s="690">
        <v>-5.4000000000000003E-3</v>
      </c>
      <c r="J116" s="690">
        <v>-7.0000000000000001E-3</v>
      </c>
      <c r="K116" s="690">
        <v>-1.01E-2</v>
      </c>
      <c r="L116" s="690">
        <v>-4.1000000000000003E-3</v>
      </c>
      <c r="M116" s="690">
        <v>-3.0999999999999999E-3</v>
      </c>
      <c r="N116" s="690">
        <v>-9.4999999999999998E-3</v>
      </c>
      <c r="O116" s="690">
        <v>-2.41E-2</v>
      </c>
      <c r="P116" s="690">
        <v>-9.9000000000000008E-3</v>
      </c>
      <c r="Q116" s="690">
        <v>-1.7299999999999999E-2</v>
      </c>
      <c r="R116" s="690">
        <v>-1.2E-2</v>
      </c>
      <c r="S116" s="690">
        <v>-1.67E-2</v>
      </c>
      <c r="T116" s="690">
        <v>-8.3000000000000001E-3</v>
      </c>
      <c r="U116" s="690">
        <v>-1.72E-2</v>
      </c>
      <c r="V116" s="690">
        <v>-1.2E-2</v>
      </c>
      <c r="W116" s="690">
        <v>-6.6E-3</v>
      </c>
      <c r="X116" s="690">
        <v>-1.9800000000000002E-2</v>
      </c>
      <c r="Y116" s="690">
        <v>-9.9000000000000008E-3</v>
      </c>
      <c r="Z116" s="690">
        <v>-7.1999999999999998E-3</v>
      </c>
      <c r="AA116" s="690">
        <v>-4.7000000000000002E-3</v>
      </c>
      <c r="AB116" s="690">
        <v>-1.0200000000000001E-2</v>
      </c>
      <c r="AC116" s="690">
        <v>-1.5900000000000001E-2</v>
      </c>
      <c r="AD116" s="690">
        <v>-2.4400000000000002E-2</v>
      </c>
      <c r="AE116" s="690">
        <v>-7.7999999999999996E-3</v>
      </c>
      <c r="AF116" s="690">
        <v>-1.2800000000000001E-2</v>
      </c>
    </row>
    <row r="117" spans="1:32" ht="15.75" customHeight="1" thickBot="1">
      <c r="A117" s="312" t="s">
        <v>399</v>
      </c>
      <c r="B117" s="690">
        <v>8.9999999999999998E-4</v>
      </c>
      <c r="C117" s="690">
        <v>4.1000000000000003E-3</v>
      </c>
      <c r="D117" s="690">
        <v>2.5999999999999999E-3</v>
      </c>
      <c r="E117" s="690">
        <v>4.5999999999999999E-3</v>
      </c>
      <c r="F117" s="690">
        <v>-8.0999999999999996E-3</v>
      </c>
      <c r="G117" s="690">
        <v>4.1999999999999997E-3</v>
      </c>
      <c r="H117" s="690">
        <v>1.1999999999999999E-3</v>
      </c>
      <c r="I117" s="690">
        <v>4.1999999999999997E-3</v>
      </c>
      <c r="J117" s="690">
        <v>2.3999999999999998E-3</v>
      </c>
      <c r="K117" s="690">
        <v>1E-3</v>
      </c>
      <c r="L117" s="690">
        <v>2.0000000000000001E-4</v>
      </c>
      <c r="M117" s="690">
        <v>8.0000000000000004E-4</v>
      </c>
      <c r="N117" s="690">
        <v>-1.8E-3</v>
      </c>
      <c r="O117" s="690">
        <v>2.7000000000000001E-3</v>
      </c>
      <c r="P117" s="690">
        <v>-8.0000000000000004E-4</v>
      </c>
      <c r="Q117" s="690">
        <v>2E-3</v>
      </c>
      <c r="R117" s="690">
        <v>-1E-4</v>
      </c>
      <c r="S117" s="690">
        <v>4.0000000000000002E-4</v>
      </c>
      <c r="T117" s="690">
        <v>4.0000000000000002E-4</v>
      </c>
      <c r="U117" s="690">
        <v>1.6000000000000001E-3</v>
      </c>
      <c r="V117" s="690">
        <v>2.9999999999999997E-4</v>
      </c>
      <c r="W117" s="690">
        <v>6.9999999999999999E-4</v>
      </c>
      <c r="X117" s="690">
        <v>-5.0000000000000001E-4</v>
      </c>
      <c r="Y117" s="690">
        <v>1E-4</v>
      </c>
      <c r="Z117" s="690">
        <v>2.7000000000000001E-3</v>
      </c>
      <c r="AA117" s="690">
        <v>2E-3</v>
      </c>
      <c r="AB117" s="690">
        <v>5.0000000000000001E-4</v>
      </c>
      <c r="AC117" s="690">
        <v>3.2000000000000002E-3</v>
      </c>
      <c r="AD117" s="690">
        <v>5.4999999999999997E-3</v>
      </c>
      <c r="AE117" s="690">
        <v>-2.0000000000000001E-4</v>
      </c>
      <c r="AF117" s="690">
        <v>1.6000000000000001E-3</v>
      </c>
    </row>
    <row r="118" spans="1:32" ht="15.75" customHeight="1" thickTop="1" thickBot="1">
      <c r="A118" s="59" t="s">
        <v>400</v>
      </c>
      <c r="B118" s="532"/>
      <c r="C118" s="532"/>
      <c r="D118" s="532"/>
      <c r="E118" s="532"/>
      <c r="F118" s="662"/>
      <c r="G118" s="662"/>
      <c r="H118" s="662"/>
      <c r="I118" s="532"/>
      <c r="J118" s="532"/>
      <c r="K118" s="532"/>
      <c r="L118" s="532"/>
      <c r="M118" s="662"/>
      <c r="N118" s="662"/>
      <c r="O118" s="662"/>
      <c r="P118" s="532"/>
      <c r="Q118" s="532"/>
      <c r="R118" s="532"/>
      <c r="S118" s="532"/>
      <c r="T118" s="662"/>
      <c r="U118" s="662"/>
      <c r="V118" s="662"/>
      <c r="W118" s="532"/>
      <c r="X118" s="532"/>
      <c r="Y118" s="532"/>
      <c r="Z118" s="532"/>
      <c r="AA118" s="662"/>
      <c r="AB118" s="662"/>
      <c r="AC118" s="662"/>
      <c r="AD118" s="662"/>
      <c r="AE118" s="662"/>
      <c r="AF118" s="662"/>
    </row>
    <row r="119" spans="1:32" ht="15.75" customHeight="1" thickTop="1">
      <c r="A119" s="312" t="s">
        <v>393</v>
      </c>
      <c r="B119" s="533">
        <v>8.1600000000000006E-2</v>
      </c>
      <c r="C119" s="533">
        <v>8.14E-2</v>
      </c>
      <c r="D119" s="533">
        <v>5.9700000000000003E-2</v>
      </c>
      <c r="E119" s="533">
        <v>8.1799999999999998E-2</v>
      </c>
      <c r="F119" s="533">
        <v>5.1499999999999997E-2</v>
      </c>
      <c r="G119" s="533">
        <v>5.6000000000000001E-2</v>
      </c>
      <c r="H119" s="533">
        <v>9.9400000000000002E-2</v>
      </c>
      <c r="I119" s="533">
        <v>9.3100000000000002E-2</v>
      </c>
      <c r="J119" s="533">
        <v>8.7599999999999997E-2</v>
      </c>
      <c r="K119" s="533">
        <v>7.51E-2</v>
      </c>
      <c r="L119" s="533">
        <v>0.08</v>
      </c>
      <c r="M119" s="533">
        <v>8.7599999999999997E-2</v>
      </c>
      <c r="N119" s="533">
        <v>0.13350000000000001</v>
      </c>
      <c r="O119" s="533">
        <v>8.43E-2</v>
      </c>
      <c r="P119" s="533">
        <v>6.9400000000000003E-2</v>
      </c>
      <c r="Q119" s="533">
        <v>9.3299999999999994E-2</v>
      </c>
      <c r="R119" s="533">
        <v>8.2500000000000004E-2</v>
      </c>
      <c r="S119" s="533">
        <v>0.13919999999999999</v>
      </c>
      <c r="T119" s="533">
        <v>8.6199999999999999E-2</v>
      </c>
      <c r="U119" s="533">
        <v>0.1198</v>
      </c>
      <c r="V119" s="533">
        <v>7.6100000000000001E-2</v>
      </c>
      <c r="W119" s="533">
        <v>9.0499999999999997E-2</v>
      </c>
      <c r="X119" s="533">
        <v>9.9299999999999999E-2</v>
      </c>
      <c r="Y119" s="533">
        <v>8.7300000000000003E-2</v>
      </c>
      <c r="Z119" s="533">
        <v>8.2900000000000001E-2</v>
      </c>
      <c r="AA119" s="533">
        <v>8.0600000000000005E-2</v>
      </c>
      <c r="AB119" s="533">
        <v>6.6500000000000004E-2</v>
      </c>
      <c r="AC119" s="533">
        <v>9.6699999999999994E-2</v>
      </c>
      <c r="AD119" s="533">
        <v>0.39229999999999998</v>
      </c>
      <c r="AE119" s="533">
        <v>8.2500000000000004E-2</v>
      </c>
      <c r="AF119" s="533">
        <v>8.2500000000000004E-2</v>
      </c>
    </row>
    <row r="120" spans="1:32" ht="15.75" customHeight="1">
      <c r="A120" s="312" t="s">
        <v>401</v>
      </c>
      <c r="B120" s="533">
        <v>-5.1999999999999998E-3</v>
      </c>
      <c r="C120" s="533">
        <v>-2.5000000000000001E-3</v>
      </c>
      <c r="D120" s="533">
        <v>-8.0000000000000004E-4</v>
      </c>
      <c r="E120" s="533">
        <v>-7.6E-3</v>
      </c>
      <c r="F120" s="533">
        <v>-7.4999999999999997E-3</v>
      </c>
      <c r="G120" s="533">
        <v>-1.9E-3</v>
      </c>
      <c r="H120" s="533">
        <v>-2.8999999999999998E-3</v>
      </c>
      <c r="I120" s="533">
        <v>-1.2500000000000001E-2</v>
      </c>
      <c r="J120" s="533">
        <v>-6.7999999999999996E-3</v>
      </c>
      <c r="K120" s="533">
        <v>-3.5999999999999999E-3</v>
      </c>
      <c r="L120" s="533">
        <v>-7.6E-3</v>
      </c>
      <c r="M120" s="533">
        <v>-5.1000000000000004E-3</v>
      </c>
      <c r="N120" s="533">
        <v>-3.5000000000000001E-3</v>
      </c>
      <c r="O120" s="533">
        <v>-1.01E-2</v>
      </c>
      <c r="P120" s="533">
        <v>-7.4999999999999997E-3</v>
      </c>
      <c r="Q120" s="533">
        <v>-2.1600000000000001E-2</v>
      </c>
      <c r="R120" s="533">
        <v>-1E-3</v>
      </c>
      <c r="S120" s="533">
        <v>-4.1000000000000003E-3</v>
      </c>
      <c r="T120" s="533">
        <v>-6.7000000000000002E-3</v>
      </c>
      <c r="U120" s="533">
        <v>-9.7999999999999997E-3</v>
      </c>
      <c r="V120" s="533">
        <v>-5.1000000000000004E-3</v>
      </c>
      <c r="W120" s="533">
        <v>-5.4999999999999997E-3</v>
      </c>
      <c r="X120" s="533">
        <v>-2.3E-3</v>
      </c>
      <c r="Y120" s="533">
        <v>-7.7000000000000002E-3</v>
      </c>
      <c r="Z120" s="533">
        <v>-8.2000000000000007E-3</v>
      </c>
      <c r="AA120" s="533">
        <v>-6.6E-3</v>
      </c>
      <c r="AB120" s="533">
        <v>-4.7000000000000002E-3</v>
      </c>
      <c r="AC120" s="533">
        <v>-6.6E-3</v>
      </c>
      <c r="AD120" s="533">
        <v>-1.1599999999999999E-2</v>
      </c>
      <c r="AE120" s="533">
        <v>-4.7000000000000002E-3</v>
      </c>
      <c r="AF120" s="533">
        <v>-5.3E-3</v>
      </c>
    </row>
    <row r="121" spans="1:32" ht="15.75" customHeight="1">
      <c r="A121" s="312" t="s">
        <v>402</v>
      </c>
      <c r="B121" s="533">
        <v>-7.2900000000000006E-2</v>
      </c>
      <c r="C121" s="533">
        <v>-7.3499999999999996E-2</v>
      </c>
      <c r="D121" s="533">
        <v>-5.21E-2</v>
      </c>
      <c r="E121" s="533">
        <v>-7.9299999999999995E-2</v>
      </c>
      <c r="F121" s="533">
        <v>-7.1400000000000005E-2</v>
      </c>
      <c r="G121" s="533">
        <v>-5.3499999999999999E-2</v>
      </c>
      <c r="H121" s="533">
        <v>-8.6099999999999996E-2</v>
      </c>
      <c r="I121" s="533">
        <v>-7.22E-2</v>
      </c>
      <c r="J121" s="533">
        <v>-6.9900000000000004E-2</v>
      </c>
      <c r="K121" s="533">
        <v>-5.9900000000000002E-2</v>
      </c>
      <c r="L121" s="533">
        <v>-6.8199999999999997E-2</v>
      </c>
      <c r="M121" s="533">
        <v>-7.3300000000000004E-2</v>
      </c>
      <c r="N121" s="533">
        <v>-0.13550000000000001</v>
      </c>
      <c r="O121" s="533">
        <v>-6.59E-2</v>
      </c>
      <c r="P121" s="533">
        <v>-5.8299999999999998E-2</v>
      </c>
      <c r="Q121" s="533">
        <v>-9.5100000000000004E-2</v>
      </c>
      <c r="R121" s="533">
        <v>-6.1800000000000001E-2</v>
      </c>
      <c r="S121" s="533">
        <v>-9.3100000000000002E-2</v>
      </c>
      <c r="T121" s="533">
        <v>-7.6200000000000004E-2</v>
      </c>
      <c r="U121" s="533">
        <v>-0.1164</v>
      </c>
      <c r="V121" s="533">
        <v>-4.7699999999999999E-2</v>
      </c>
      <c r="W121" s="533">
        <v>-6.7000000000000004E-2</v>
      </c>
      <c r="X121" s="533">
        <v>-8.3799999999999999E-2</v>
      </c>
      <c r="Y121" s="533">
        <v>-7.1900000000000006E-2</v>
      </c>
      <c r="Z121" s="533">
        <v>-7.0599999999999996E-2</v>
      </c>
      <c r="AA121" s="533">
        <v>-6.4299999999999996E-2</v>
      </c>
      <c r="AB121" s="533">
        <v>-4.9099999999999998E-2</v>
      </c>
      <c r="AC121" s="533">
        <v>-8.6599999999999996E-2</v>
      </c>
      <c r="AD121" s="533">
        <v>-0.39</v>
      </c>
      <c r="AE121" s="533">
        <v>-6.6600000000000006E-2</v>
      </c>
      <c r="AF121" s="533">
        <v>-7.0900000000000005E-2</v>
      </c>
    </row>
    <row r="122" spans="1:32" ht="15.75" customHeight="1">
      <c r="A122" s="312" t="s">
        <v>403</v>
      </c>
      <c r="B122" s="533">
        <v>0</v>
      </c>
      <c r="C122" s="533">
        <v>0</v>
      </c>
      <c r="D122" s="533">
        <v>0</v>
      </c>
      <c r="E122" s="533">
        <v>5.9999999999999995E-4</v>
      </c>
      <c r="F122" s="533">
        <v>0</v>
      </c>
      <c r="G122" s="533">
        <v>0</v>
      </c>
      <c r="H122" s="533">
        <v>0</v>
      </c>
      <c r="I122" s="533">
        <v>0</v>
      </c>
      <c r="J122" s="533">
        <v>1E-4</v>
      </c>
      <c r="K122" s="533">
        <v>0</v>
      </c>
      <c r="L122" s="533">
        <v>0</v>
      </c>
      <c r="M122" s="533">
        <v>0</v>
      </c>
      <c r="N122" s="533">
        <v>0</v>
      </c>
      <c r="O122" s="533">
        <v>0</v>
      </c>
      <c r="P122" s="533">
        <v>-1.1000000000000001E-3</v>
      </c>
      <c r="Q122" s="533">
        <v>0</v>
      </c>
      <c r="R122" s="533">
        <v>2.0000000000000001E-4</v>
      </c>
      <c r="S122" s="533">
        <v>1E-4</v>
      </c>
      <c r="T122" s="533">
        <v>1E-4</v>
      </c>
      <c r="U122" s="533">
        <v>1E-4</v>
      </c>
      <c r="V122" s="533">
        <v>0</v>
      </c>
      <c r="W122" s="533">
        <v>0</v>
      </c>
      <c r="X122" s="533">
        <v>0</v>
      </c>
      <c r="Y122" s="533">
        <v>1E-4</v>
      </c>
      <c r="Z122" s="533">
        <v>0</v>
      </c>
      <c r="AA122" s="533">
        <v>0</v>
      </c>
      <c r="AB122" s="533">
        <v>1E-4</v>
      </c>
      <c r="AC122" s="533">
        <v>0</v>
      </c>
      <c r="AD122" s="533">
        <v>-2.5000000000000001E-3</v>
      </c>
      <c r="AE122" s="533">
        <v>0</v>
      </c>
      <c r="AF122" s="533">
        <v>0</v>
      </c>
    </row>
    <row r="123" spans="1:32" ht="15.75" customHeight="1">
      <c r="A123" s="312" t="s">
        <v>404</v>
      </c>
      <c r="B123" s="533">
        <v>0</v>
      </c>
      <c r="C123" s="533">
        <v>2.0000000000000001E-4</v>
      </c>
      <c r="D123" s="533">
        <v>2.0000000000000001E-4</v>
      </c>
      <c r="E123" s="533">
        <v>0</v>
      </c>
      <c r="F123" s="533">
        <v>-2.0999999999999999E-3</v>
      </c>
      <c r="G123" s="533">
        <v>0</v>
      </c>
      <c r="H123" s="533">
        <v>1.1000000000000001E-3</v>
      </c>
      <c r="I123" s="533">
        <v>-1E-4</v>
      </c>
      <c r="J123" s="533">
        <v>-4.0000000000000002E-4</v>
      </c>
      <c r="K123" s="533">
        <v>1E-4</v>
      </c>
      <c r="L123" s="533">
        <v>2.0000000000000001E-4</v>
      </c>
      <c r="M123" s="533">
        <v>4.0000000000000002E-4</v>
      </c>
      <c r="N123" s="533">
        <v>-1E-4</v>
      </c>
      <c r="O123" s="533">
        <v>-5.0000000000000001E-4</v>
      </c>
      <c r="P123" s="533">
        <v>-6.9999999999999999E-4</v>
      </c>
      <c r="Q123" s="533">
        <v>5.9999999999999995E-4</v>
      </c>
      <c r="R123" s="533">
        <v>-1E-4</v>
      </c>
      <c r="S123" s="533">
        <v>-1E-4</v>
      </c>
      <c r="T123" s="533">
        <v>2.0999999999999999E-3</v>
      </c>
      <c r="U123" s="533">
        <v>1E-4</v>
      </c>
      <c r="V123" s="533">
        <v>6.9999999999999999E-4</v>
      </c>
      <c r="W123" s="533">
        <v>-1.1999999999999999E-3</v>
      </c>
      <c r="X123" s="533">
        <v>-1E-4</v>
      </c>
      <c r="Y123" s="533">
        <v>-5.9999999999999995E-4</v>
      </c>
      <c r="Z123" s="533">
        <v>1.2999999999999999E-3</v>
      </c>
      <c r="AA123" s="533">
        <v>-2.5999999999999999E-3</v>
      </c>
      <c r="AB123" s="533">
        <v>2.0000000000000001E-4</v>
      </c>
      <c r="AC123" s="533">
        <v>0</v>
      </c>
      <c r="AD123" s="533">
        <v>1.6000000000000001E-3</v>
      </c>
      <c r="AE123" s="533">
        <v>-8.9999999999999998E-4</v>
      </c>
      <c r="AF123" s="533">
        <v>0</v>
      </c>
    </row>
    <row r="124" spans="1:32" ht="15.75" customHeight="1" thickBot="1">
      <c r="A124" s="312" t="s">
        <v>405</v>
      </c>
      <c r="B124" s="533">
        <v>0</v>
      </c>
      <c r="C124" s="533">
        <v>0</v>
      </c>
      <c r="D124" s="533">
        <v>5.0000000000000001E-4</v>
      </c>
      <c r="E124" s="533">
        <v>0</v>
      </c>
      <c r="F124" s="533">
        <v>0</v>
      </c>
      <c r="G124" s="533">
        <v>0</v>
      </c>
      <c r="H124" s="533">
        <v>0</v>
      </c>
      <c r="I124" s="533">
        <v>0</v>
      </c>
      <c r="J124" s="533">
        <v>0</v>
      </c>
      <c r="K124" s="533">
        <v>0</v>
      </c>
      <c r="L124" s="533">
        <v>0</v>
      </c>
      <c r="M124" s="533">
        <v>0</v>
      </c>
      <c r="N124" s="533">
        <v>0</v>
      </c>
      <c r="O124" s="533">
        <v>0</v>
      </c>
      <c r="P124" s="533">
        <v>2.9999999999999997E-4</v>
      </c>
      <c r="Q124" s="533">
        <v>5.0000000000000001E-4</v>
      </c>
      <c r="R124" s="533">
        <v>0</v>
      </c>
      <c r="S124" s="533">
        <v>0</v>
      </c>
      <c r="T124" s="533">
        <v>0</v>
      </c>
      <c r="U124" s="533">
        <v>0</v>
      </c>
      <c r="V124" s="533">
        <v>0</v>
      </c>
      <c r="W124" s="533">
        <v>0</v>
      </c>
      <c r="X124" s="533">
        <v>0</v>
      </c>
      <c r="Y124" s="533">
        <v>-1E-4</v>
      </c>
      <c r="Z124" s="533">
        <v>0</v>
      </c>
      <c r="AA124" s="533">
        <v>0</v>
      </c>
      <c r="AB124" s="533">
        <v>0</v>
      </c>
      <c r="AC124" s="533">
        <v>0</v>
      </c>
      <c r="AD124" s="533">
        <v>0</v>
      </c>
      <c r="AE124" s="533">
        <v>0</v>
      </c>
      <c r="AF124" s="533">
        <v>0</v>
      </c>
    </row>
    <row r="125" spans="1:32" ht="15.75" customHeight="1" thickTop="1" thickBot="1">
      <c r="A125" s="56" t="s">
        <v>406</v>
      </c>
      <c r="B125" s="534">
        <v>3.5000000000000001E-3</v>
      </c>
      <c r="C125" s="534">
        <v>5.5999999999999999E-3</v>
      </c>
      <c r="D125" s="534">
        <v>7.4999999999999997E-3</v>
      </c>
      <c r="E125" s="534">
        <v>-4.4999999999999997E-3</v>
      </c>
      <c r="F125" s="534">
        <v>-2.9499999999999998E-2</v>
      </c>
      <c r="G125" s="534">
        <v>5.9999999999999995E-4</v>
      </c>
      <c r="H125" s="534">
        <v>1.15E-2</v>
      </c>
      <c r="I125" s="534">
        <v>8.3999999999999995E-3</v>
      </c>
      <c r="J125" s="534">
        <v>1.06E-2</v>
      </c>
      <c r="K125" s="534">
        <v>1.17E-2</v>
      </c>
      <c r="L125" s="534">
        <v>4.4999999999999997E-3</v>
      </c>
      <c r="M125" s="534">
        <v>9.5999999999999992E-3</v>
      </c>
      <c r="N125" s="534">
        <v>-5.5999999999999999E-3</v>
      </c>
      <c r="O125" s="534">
        <v>7.9000000000000008E-3</v>
      </c>
      <c r="P125" s="534">
        <v>2E-3</v>
      </c>
      <c r="Q125" s="534">
        <v>-2.23E-2</v>
      </c>
      <c r="R125" s="534">
        <v>1.9800000000000002E-2</v>
      </c>
      <c r="S125" s="534">
        <v>4.2099999999999999E-2</v>
      </c>
      <c r="T125" s="534">
        <v>5.4999999999999997E-3</v>
      </c>
      <c r="U125" s="534">
        <v>-6.1000000000000004E-3</v>
      </c>
      <c r="V125" s="534">
        <v>2.4199999999999999E-2</v>
      </c>
      <c r="W125" s="534">
        <v>1.6799999999999999E-2</v>
      </c>
      <c r="X125" s="534">
        <v>1.3100000000000001E-2</v>
      </c>
      <c r="Y125" s="534">
        <v>7.1000000000000004E-3</v>
      </c>
      <c r="Z125" s="534">
        <v>5.3E-3</v>
      </c>
      <c r="AA125" s="534">
        <v>7.1000000000000004E-3</v>
      </c>
      <c r="AB125" s="534">
        <v>1.2999999999999999E-2</v>
      </c>
      <c r="AC125" s="534">
        <v>3.5000000000000001E-3</v>
      </c>
      <c r="AD125" s="534">
        <v>-1.0200000000000001E-2</v>
      </c>
      <c r="AE125" s="534">
        <v>1.0200000000000001E-2</v>
      </c>
      <c r="AF125" s="534">
        <v>6.3E-3</v>
      </c>
    </row>
    <row r="126" spans="1:32" ht="16.5" thickTop="1" thickBot="1">
      <c r="A126" s="315"/>
      <c r="B126" s="573"/>
      <c r="C126" s="573"/>
      <c r="D126" s="573"/>
      <c r="E126" s="573"/>
      <c r="F126" s="573"/>
      <c r="G126" s="573"/>
      <c r="H126" s="573"/>
      <c r="I126" s="573"/>
      <c r="J126" s="573"/>
      <c r="K126" s="573"/>
      <c r="L126" s="573"/>
      <c r="M126" s="573"/>
      <c r="N126" s="573"/>
      <c r="O126" s="573"/>
      <c r="P126" s="573"/>
      <c r="Q126" s="573"/>
      <c r="R126" s="573"/>
      <c r="S126" s="573"/>
      <c r="T126" s="573"/>
      <c r="U126" s="573"/>
      <c r="V126" s="573"/>
      <c r="W126" s="573"/>
      <c r="X126" s="573"/>
      <c r="Y126" s="573"/>
      <c r="Z126" s="573"/>
      <c r="AA126" s="573"/>
      <c r="AB126" s="573"/>
      <c r="AC126" s="573"/>
      <c r="AD126" s="573"/>
      <c r="AE126" s="573"/>
      <c r="AF126" s="573"/>
    </row>
    <row r="127" spans="1:32" ht="15.75" thickTop="1">
      <c r="A127" s="65" t="s">
        <v>407</v>
      </c>
      <c r="B127" s="519"/>
      <c r="C127" s="519"/>
      <c r="D127" s="519"/>
      <c r="E127" s="519"/>
      <c r="F127" s="519"/>
      <c r="G127" s="519"/>
      <c r="H127" s="519"/>
      <c r="I127" s="108"/>
      <c r="J127" s="108"/>
      <c r="K127" s="108"/>
      <c r="L127" s="108"/>
      <c r="M127" s="108"/>
      <c r="N127" s="108"/>
      <c r="O127" s="108"/>
      <c r="P127" s="108"/>
      <c r="Q127" s="108"/>
      <c r="R127" s="108"/>
      <c r="S127" s="108"/>
      <c r="T127" s="108"/>
      <c r="U127" s="108"/>
      <c r="V127" s="108"/>
      <c r="W127" s="108"/>
      <c r="X127" s="108"/>
      <c r="Y127" s="108"/>
      <c r="Z127" s="108"/>
      <c r="AA127" s="108"/>
      <c r="AB127" s="108"/>
      <c r="AC127" s="108"/>
      <c r="AD127" s="108"/>
      <c r="AE127" s="108"/>
      <c r="AF127" s="108"/>
    </row>
    <row r="128" spans="1:32">
      <c r="A128" s="65" t="s">
        <v>408</v>
      </c>
      <c r="B128" s="519"/>
      <c r="C128" s="519"/>
      <c r="D128" s="519"/>
      <c r="E128" s="519"/>
      <c r="F128" s="519"/>
      <c r="G128" s="519"/>
      <c r="H128" s="519"/>
      <c r="I128" s="108"/>
      <c r="J128" s="108"/>
      <c r="K128" s="108"/>
      <c r="L128" s="108"/>
      <c r="M128" s="108"/>
      <c r="N128" s="108"/>
      <c r="O128" s="108"/>
      <c r="P128" s="108"/>
      <c r="Q128" s="108"/>
      <c r="R128" s="108"/>
      <c r="S128" s="108"/>
      <c r="T128" s="108"/>
      <c r="U128" s="108"/>
      <c r="V128" s="108"/>
      <c r="W128" s="108"/>
      <c r="X128" s="108"/>
      <c r="Y128" s="108"/>
      <c r="Z128" s="108"/>
      <c r="AA128" s="108"/>
      <c r="AB128" s="108"/>
      <c r="AC128" s="108"/>
      <c r="AD128" s="108"/>
      <c r="AE128" s="108"/>
      <c r="AF128" s="108"/>
    </row>
    <row r="129" spans="1:32">
      <c r="A129" s="65" t="s">
        <v>409</v>
      </c>
      <c r="B129" s="519"/>
      <c r="C129" s="519"/>
      <c r="D129" s="519"/>
      <c r="E129" s="519"/>
      <c r="F129" s="519"/>
      <c r="G129" s="519"/>
      <c r="H129" s="519"/>
      <c r="I129" s="108"/>
      <c r="J129" s="108"/>
      <c r="K129" s="108"/>
      <c r="L129" s="108"/>
      <c r="M129" s="108"/>
      <c r="N129" s="108"/>
      <c r="O129" s="108"/>
      <c r="P129" s="108"/>
      <c r="Q129" s="108"/>
      <c r="R129" s="108"/>
      <c r="S129" s="108"/>
      <c r="T129" s="108"/>
      <c r="U129" s="108"/>
      <c r="V129" s="108"/>
      <c r="W129" s="108"/>
      <c r="X129" s="108"/>
      <c r="Y129" s="108"/>
      <c r="Z129" s="108"/>
      <c r="AA129" s="108"/>
      <c r="AB129" s="108"/>
      <c r="AC129" s="108"/>
      <c r="AD129" s="108"/>
      <c r="AE129" s="108"/>
      <c r="AF129" s="108"/>
    </row>
    <row r="130" spans="1:32">
      <c r="A130" s="65" t="s">
        <v>410</v>
      </c>
      <c r="B130" s="519"/>
      <c r="C130" s="519"/>
      <c r="D130" s="519"/>
      <c r="E130" s="519"/>
      <c r="F130" s="519"/>
      <c r="G130" s="519"/>
      <c r="H130" s="519"/>
      <c r="I130" s="108"/>
      <c r="J130" s="108"/>
      <c r="K130" s="108"/>
      <c r="L130" s="108"/>
      <c r="M130" s="108"/>
      <c r="N130" s="108"/>
      <c r="O130" s="108"/>
      <c r="P130" s="108"/>
      <c r="Q130" s="108"/>
      <c r="R130" s="108"/>
      <c r="S130" s="108"/>
      <c r="T130" s="108"/>
      <c r="U130" s="108"/>
      <c r="V130" s="108"/>
      <c r="W130" s="108"/>
      <c r="X130" s="108"/>
      <c r="Y130" s="108"/>
      <c r="Z130" s="108"/>
      <c r="AA130" s="108"/>
      <c r="AB130" s="108"/>
      <c r="AC130" s="108"/>
      <c r="AD130" s="108"/>
      <c r="AE130" s="108"/>
      <c r="AF130" s="108"/>
    </row>
    <row r="131" spans="1:32">
      <c r="A131" s="65" t="s">
        <v>411</v>
      </c>
      <c r="B131" s="519"/>
      <c r="C131" s="519"/>
      <c r="D131" s="519"/>
      <c r="E131" s="519"/>
      <c r="F131" s="519"/>
      <c r="G131" s="519"/>
      <c r="H131" s="519"/>
      <c r="I131" s="108"/>
      <c r="J131" s="108"/>
      <c r="K131" s="108"/>
      <c r="L131" s="108"/>
      <c r="M131" s="108"/>
      <c r="N131" s="108"/>
      <c r="O131" s="108"/>
      <c r="P131" s="108"/>
      <c r="Q131" s="108"/>
      <c r="R131" s="108"/>
      <c r="S131" s="108"/>
      <c r="T131" s="108"/>
      <c r="U131" s="108"/>
      <c r="V131" s="108"/>
      <c r="W131" s="108"/>
      <c r="X131" s="108"/>
      <c r="Y131" s="108"/>
      <c r="Z131" s="108"/>
      <c r="AA131" s="108"/>
      <c r="AB131" s="108"/>
      <c r="AC131" s="108"/>
      <c r="AD131" s="108"/>
      <c r="AE131" s="108"/>
      <c r="AF131" s="108"/>
    </row>
    <row r="132" spans="1:32">
      <c r="A132" s="65" t="s">
        <v>412</v>
      </c>
      <c r="B132" s="519"/>
      <c r="C132" s="519"/>
      <c r="D132" s="519"/>
      <c r="E132" s="519"/>
      <c r="F132" s="519"/>
      <c r="G132" s="519"/>
      <c r="H132" s="519"/>
      <c r="I132" s="108"/>
      <c r="J132" s="108"/>
      <c r="K132" s="108"/>
      <c r="L132" s="108"/>
      <c r="M132" s="108"/>
      <c r="N132" s="108"/>
      <c r="O132" s="108"/>
      <c r="P132" s="108"/>
      <c r="Q132" s="108"/>
      <c r="R132" s="108"/>
      <c r="S132" s="108"/>
      <c r="T132" s="108"/>
      <c r="U132" s="108"/>
      <c r="V132" s="108"/>
      <c r="W132" s="108"/>
      <c r="X132" s="108"/>
      <c r="Y132" s="108"/>
      <c r="Z132" s="108"/>
      <c r="AA132" s="108"/>
      <c r="AB132" s="108"/>
      <c r="AC132" s="108"/>
      <c r="AD132" s="108"/>
      <c r="AE132" s="108"/>
      <c r="AF132" s="108"/>
    </row>
    <row r="133" spans="1:32">
      <c r="A133" s="65" t="s">
        <v>413</v>
      </c>
      <c r="B133" s="519"/>
      <c r="C133" s="519"/>
      <c r="D133" s="519"/>
      <c r="E133" s="519"/>
      <c r="F133" s="519"/>
      <c r="G133" s="519"/>
      <c r="H133" s="519"/>
      <c r="I133" s="108"/>
      <c r="J133" s="108"/>
      <c r="K133" s="108"/>
      <c r="L133" s="108"/>
      <c r="M133" s="108"/>
      <c r="N133" s="108"/>
      <c r="O133" s="108"/>
      <c r="P133" s="108"/>
      <c r="Q133" s="108"/>
      <c r="R133" s="108"/>
      <c r="S133" s="108"/>
      <c r="T133" s="108"/>
      <c r="U133" s="108"/>
      <c r="V133" s="108"/>
      <c r="W133" s="108"/>
      <c r="X133" s="108"/>
      <c r="Y133" s="108"/>
      <c r="Z133" s="108"/>
      <c r="AA133" s="108"/>
      <c r="AB133" s="108"/>
      <c r="AC133" s="108"/>
      <c r="AD133" s="108"/>
      <c r="AE133" s="108"/>
      <c r="AF133" s="108"/>
    </row>
    <row r="134" spans="1:32">
      <c r="A134" s="65" t="s">
        <v>414</v>
      </c>
      <c r="B134" s="519"/>
      <c r="C134" s="519"/>
      <c r="D134" s="519"/>
      <c r="E134" s="519"/>
      <c r="F134" s="519"/>
      <c r="G134" s="519"/>
      <c r="H134" s="519"/>
      <c r="I134" s="108"/>
      <c r="J134" s="108"/>
      <c r="K134" s="108"/>
      <c r="L134" s="108"/>
      <c r="M134" s="108"/>
      <c r="N134" s="108"/>
      <c r="O134" s="108"/>
      <c r="P134" s="108"/>
      <c r="Q134" s="108"/>
      <c r="R134" s="108"/>
      <c r="S134" s="108"/>
      <c r="T134" s="108"/>
      <c r="U134" s="108"/>
      <c r="V134" s="108"/>
      <c r="W134" s="108"/>
      <c r="X134" s="108"/>
      <c r="Y134" s="108"/>
      <c r="Z134" s="108"/>
      <c r="AA134" s="108"/>
      <c r="AB134" s="108"/>
      <c r="AC134" s="108"/>
      <c r="AD134" s="108"/>
      <c r="AE134" s="108"/>
      <c r="AF134" s="108"/>
    </row>
    <row r="135" spans="1:32">
      <c r="A135" s="65" t="s">
        <v>415</v>
      </c>
      <c r="B135" s="519"/>
      <c r="C135" s="519"/>
      <c r="D135" s="519"/>
      <c r="E135" s="519"/>
      <c r="F135" s="519"/>
      <c r="G135" s="519"/>
      <c r="H135" s="519"/>
      <c r="I135" s="108"/>
      <c r="J135" s="108"/>
      <c r="K135" s="108"/>
      <c r="L135" s="108"/>
      <c r="M135" s="108"/>
      <c r="N135" s="108"/>
      <c r="O135" s="108"/>
      <c r="P135" s="108"/>
      <c r="Q135" s="108"/>
      <c r="R135" s="108"/>
      <c r="S135" s="108"/>
      <c r="T135" s="108"/>
      <c r="U135" s="108"/>
      <c r="V135" s="108"/>
      <c r="W135" s="108"/>
      <c r="X135" s="108"/>
      <c r="Y135" s="108"/>
      <c r="Z135" s="108"/>
      <c r="AA135" s="108"/>
      <c r="AB135" s="108"/>
      <c r="AC135" s="108"/>
      <c r="AD135" s="108"/>
      <c r="AE135" s="108"/>
      <c r="AF135" s="108"/>
    </row>
    <row r="136" spans="1:32">
      <c r="A136" s="65" t="s">
        <v>1326</v>
      </c>
      <c r="B136" s="567"/>
      <c r="C136" s="567"/>
      <c r="D136" s="567"/>
      <c r="E136" s="567"/>
      <c r="F136" s="567"/>
      <c r="G136" s="567"/>
      <c r="H136" s="567"/>
      <c r="I136" s="108"/>
      <c r="J136" s="108"/>
      <c r="K136" s="108"/>
      <c r="L136" s="108"/>
      <c r="M136" s="108"/>
      <c r="N136" s="108"/>
      <c r="O136" s="108"/>
      <c r="P136" s="108"/>
      <c r="Q136" s="108"/>
      <c r="R136" s="108"/>
      <c r="S136" s="108"/>
      <c r="T136" s="108"/>
      <c r="U136" s="108"/>
      <c r="V136" s="108"/>
      <c r="W136" s="108"/>
      <c r="X136" s="108"/>
      <c r="Y136" s="108"/>
      <c r="Z136" s="108"/>
      <c r="AA136" s="108"/>
      <c r="AB136" s="108"/>
      <c r="AC136" s="108"/>
      <c r="AD136" s="108"/>
      <c r="AE136" s="108"/>
      <c r="AF136" s="108"/>
    </row>
    <row r="137" spans="1:32">
      <c r="A137" s="65"/>
      <c r="B137" s="567"/>
      <c r="C137" s="567"/>
      <c r="D137" s="567"/>
      <c r="E137" s="567"/>
      <c r="F137" s="567"/>
      <c r="G137" s="567"/>
      <c r="H137" s="567"/>
      <c r="I137" s="108"/>
      <c r="J137" s="108"/>
      <c r="K137" s="108"/>
      <c r="L137" s="108"/>
      <c r="M137" s="108"/>
      <c r="N137" s="108"/>
      <c r="O137" s="108"/>
      <c r="P137" s="108"/>
      <c r="Q137" s="108"/>
      <c r="R137" s="108"/>
      <c r="S137" s="108"/>
      <c r="T137" s="108"/>
      <c r="U137" s="108"/>
      <c r="V137" s="108"/>
      <c r="W137" s="108"/>
      <c r="X137" s="108"/>
      <c r="Y137" s="108"/>
      <c r="Z137" s="108"/>
      <c r="AA137" s="108"/>
      <c r="AB137" s="108"/>
      <c r="AC137" s="108"/>
      <c r="AD137" s="108"/>
      <c r="AE137" s="108"/>
      <c r="AF137" s="108"/>
    </row>
    <row r="138" spans="1:32">
      <c r="A138" s="108"/>
      <c r="B138" s="519"/>
      <c r="C138" s="519"/>
      <c r="D138" s="519"/>
      <c r="E138" s="519"/>
      <c r="F138" s="519"/>
      <c r="G138" s="519"/>
      <c r="H138" s="519"/>
      <c r="I138" s="108"/>
      <c r="J138" s="108"/>
      <c r="K138" s="108"/>
      <c r="L138" s="108"/>
      <c r="M138" s="108"/>
      <c r="N138" s="108"/>
      <c r="O138" s="108"/>
      <c r="P138" s="108"/>
      <c r="Q138" s="108"/>
      <c r="R138" s="108"/>
      <c r="S138" s="108"/>
      <c r="T138" s="108"/>
      <c r="U138" s="108"/>
      <c r="V138" s="108"/>
      <c r="W138" s="108"/>
      <c r="X138" s="108"/>
      <c r="Y138" s="108"/>
      <c r="Z138" s="108"/>
      <c r="AA138" s="108"/>
      <c r="AB138" s="108"/>
      <c r="AC138" s="108"/>
      <c r="AD138" s="108"/>
      <c r="AE138" s="108"/>
      <c r="AF138" s="108"/>
    </row>
    <row r="139" spans="1:32">
      <c r="A139" s="1112"/>
      <c r="B139" s="108"/>
      <c r="C139" s="108"/>
      <c r="D139" s="108"/>
      <c r="E139" s="108"/>
      <c r="F139" s="108"/>
      <c r="G139" s="108"/>
      <c r="H139" s="108"/>
      <c r="I139" s="108"/>
      <c r="J139" s="108"/>
      <c r="K139" s="108"/>
      <c r="L139" s="108"/>
      <c r="M139" s="108"/>
      <c r="N139" s="108"/>
      <c r="O139" s="108"/>
      <c r="P139" s="108"/>
      <c r="Q139" s="108"/>
      <c r="R139" s="108"/>
      <c r="S139" s="108"/>
      <c r="T139" s="108"/>
      <c r="U139" s="108"/>
      <c r="V139" s="108"/>
      <c r="W139" s="108"/>
      <c r="X139" s="108"/>
      <c r="Y139" s="108"/>
      <c r="Z139" s="108"/>
      <c r="AA139" s="108"/>
      <c r="AB139" s="108"/>
      <c r="AC139" s="108"/>
      <c r="AD139" s="108"/>
      <c r="AE139" s="108"/>
      <c r="AF139" s="108"/>
    </row>
    <row r="140" spans="1:32">
      <c r="A140" s="1112"/>
      <c r="B140" s="108"/>
      <c r="C140" s="108"/>
      <c r="D140" s="108"/>
      <c r="E140" s="108"/>
      <c r="F140" s="108"/>
      <c r="G140" s="108"/>
      <c r="H140" s="108"/>
      <c r="I140" s="108"/>
      <c r="J140" s="108"/>
      <c r="K140" s="108"/>
      <c r="L140" s="108"/>
      <c r="M140" s="108"/>
      <c r="N140" s="108"/>
      <c r="O140" s="108"/>
      <c r="P140" s="108"/>
      <c r="Q140" s="108"/>
      <c r="R140" s="108"/>
      <c r="S140" s="108"/>
      <c r="T140" s="108"/>
      <c r="U140" s="108"/>
      <c r="V140" s="108"/>
      <c r="W140" s="108"/>
      <c r="X140" s="108"/>
      <c r="Y140" s="108"/>
      <c r="Z140" s="108"/>
      <c r="AA140" s="108"/>
      <c r="AB140" s="108"/>
      <c r="AC140" s="108"/>
      <c r="AD140" s="108"/>
      <c r="AE140" s="108"/>
      <c r="AF140" s="108"/>
    </row>
    <row r="141" spans="1:32">
      <c r="A141" s="1112"/>
      <c r="B141" s="108"/>
      <c r="C141" s="108"/>
      <c r="D141" s="108"/>
      <c r="E141" s="108"/>
      <c r="F141" s="108"/>
      <c r="G141" s="108"/>
      <c r="H141" s="108"/>
      <c r="I141" s="108"/>
      <c r="J141" s="108"/>
      <c r="K141" s="108"/>
      <c r="L141" s="108"/>
      <c r="M141" s="108"/>
      <c r="N141" s="108"/>
      <c r="O141" s="108"/>
      <c r="P141" s="108"/>
      <c r="Q141" s="108"/>
      <c r="R141" s="108"/>
      <c r="S141" s="108"/>
      <c r="T141" s="108"/>
      <c r="U141" s="108"/>
      <c r="V141" s="108"/>
      <c r="W141" s="108"/>
      <c r="X141" s="108"/>
      <c r="Y141" s="108"/>
      <c r="Z141" s="108"/>
      <c r="AA141" s="108"/>
      <c r="AB141" s="108"/>
      <c r="AC141" s="108"/>
      <c r="AD141" s="108"/>
      <c r="AE141" s="108"/>
      <c r="AF141" s="108"/>
    </row>
    <row r="142" spans="1:32">
      <c r="A142" s="1112"/>
      <c r="B142" s="108"/>
      <c r="C142" s="108"/>
      <c r="D142" s="108"/>
      <c r="E142" s="108"/>
      <c r="F142" s="108"/>
      <c r="G142" s="108"/>
      <c r="H142" s="108"/>
      <c r="I142" s="108"/>
      <c r="J142" s="108"/>
      <c r="K142" s="108"/>
      <c r="L142" s="108"/>
      <c r="M142" s="108"/>
      <c r="N142" s="108"/>
      <c r="O142" s="108"/>
      <c r="P142" s="108"/>
      <c r="Q142" s="108"/>
      <c r="R142" s="108"/>
      <c r="S142" s="108"/>
      <c r="T142" s="108"/>
      <c r="U142" s="108"/>
      <c r="V142" s="108"/>
      <c r="W142" s="108"/>
      <c r="X142" s="108"/>
      <c r="Y142" s="108"/>
      <c r="Z142" s="108"/>
      <c r="AA142" s="108"/>
      <c r="AB142" s="108"/>
      <c r="AC142" s="108"/>
      <c r="AD142" s="108"/>
      <c r="AE142" s="108"/>
      <c r="AF142" s="108"/>
    </row>
    <row r="143" spans="1:32">
      <c r="A143" s="1112"/>
      <c r="B143" s="108"/>
      <c r="C143" s="108"/>
      <c r="D143" s="108"/>
      <c r="E143" s="108"/>
      <c r="F143" s="108"/>
      <c r="G143" s="108"/>
      <c r="H143" s="108"/>
      <c r="I143" s="108"/>
      <c r="J143" s="108"/>
      <c r="K143" s="108"/>
      <c r="L143" s="108"/>
      <c r="M143" s="108"/>
      <c r="N143" s="108"/>
      <c r="O143" s="108"/>
      <c r="P143" s="108"/>
      <c r="Q143" s="108"/>
      <c r="R143" s="108"/>
      <c r="S143" s="108"/>
      <c r="T143" s="108"/>
      <c r="U143" s="108"/>
      <c r="V143" s="108"/>
      <c r="W143" s="108"/>
      <c r="X143" s="108"/>
      <c r="Y143" s="108"/>
      <c r="Z143" s="108"/>
      <c r="AA143" s="108"/>
      <c r="AB143" s="108"/>
      <c r="AC143" s="108"/>
      <c r="AD143" s="108"/>
      <c r="AE143" s="108"/>
      <c r="AF143" s="108"/>
    </row>
    <row r="144" spans="1:32">
      <c r="A144" s="1112"/>
      <c r="B144" s="108"/>
      <c r="C144" s="108"/>
      <c r="D144" s="108"/>
      <c r="E144" s="108"/>
      <c r="F144" s="108"/>
      <c r="G144" s="108"/>
      <c r="H144" s="108"/>
      <c r="I144" s="108"/>
      <c r="J144" s="108"/>
      <c r="K144" s="108"/>
      <c r="L144" s="108"/>
      <c r="M144" s="108"/>
      <c r="N144" s="108"/>
      <c r="O144" s="108"/>
      <c r="P144" s="108"/>
      <c r="Q144" s="108"/>
      <c r="R144" s="108"/>
      <c r="S144" s="108"/>
      <c r="T144" s="108"/>
      <c r="U144" s="108"/>
      <c r="V144" s="108"/>
      <c r="W144" s="108"/>
      <c r="X144" s="108"/>
      <c r="Y144" s="108"/>
      <c r="Z144" s="108"/>
      <c r="AA144" s="108"/>
      <c r="AB144" s="108"/>
      <c r="AC144" s="108"/>
      <c r="AD144" s="108"/>
      <c r="AE144" s="108"/>
      <c r="AF144" s="108"/>
    </row>
    <row r="145" spans="1:32">
      <c r="A145" s="1112"/>
      <c r="B145" s="108"/>
      <c r="C145" s="108"/>
      <c r="D145" s="108"/>
      <c r="E145" s="108"/>
      <c r="F145" s="108"/>
      <c r="G145" s="108"/>
      <c r="H145" s="108"/>
      <c r="I145" s="108"/>
      <c r="J145" s="108"/>
      <c r="K145" s="108"/>
      <c r="L145" s="108"/>
      <c r="M145" s="108"/>
      <c r="N145" s="108"/>
      <c r="O145" s="108"/>
      <c r="P145" s="108"/>
      <c r="Q145" s="108"/>
      <c r="R145" s="108"/>
      <c r="S145" s="108"/>
      <c r="T145" s="108"/>
      <c r="U145" s="108"/>
      <c r="V145" s="108"/>
      <c r="W145" s="108"/>
      <c r="X145" s="108"/>
      <c r="Y145" s="108"/>
      <c r="Z145" s="108"/>
      <c r="AA145" s="108"/>
      <c r="AB145" s="108"/>
      <c r="AC145" s="108"/>
      <c r="AD145" s="108"/>
      <c r="AE145" s="108"/>
      <c r="AF145" s="108"/>
    </row>
    <row r="146" spans="1:32">
      <c r="A146" s="1112"/>
      <c r="B146" s="108"/>
      <c r="C146" s="108"/>
      <c r="D146" s="108"/>
      <c r="E146" s="108"/>
      <c r="F146" s="108"/>
      <c r="G146" s="108"/>
      <c r="H146" s="108"/>
      <c r="I146" s="108"/>
      <c r="J146" s="108"/>
      <c r="K146" s="108"/>
      <c r="L146" s="108"/>
      <c r="M146" s="108"/>
      <c r="N146" s="108"/>
      <c r="O146" s="108"/>
      <c r="P146" s="108"/>
      <c r="Q146" s="108"/>
      <c r="R146" s="108"/>
      <c r="S146" s="108"/>
      <c r="T146" s="108"/>
      <c r="U146" s="108"/>
      <c r="V146" s="108"/>
      <c r="W146" s="108"/>
      <c r="X146" s="108"/>
      <c r="Y146" s="108"/>
      <c r="Z146" s="108"/>
      <c r="AA146" s="108"/>
      <c r="AB146" s="108"/>
      <c r="AC146" s="108"/>
      <c r="AD146" s="108"/>
      <c r="AE146" s="108"/>
      <c r="AF146" s="108"/>
    </row>
    <row r="147" spans="1:32">
      <c r="A147" s="1112"/>
      <c r="B147" s="108"/>
      <c r="C147" s="108"/>
      <c r="D147" s="108"/>
      <c r="E147" s="108"/>
      <c r="F147" s="108"/>
      <c r="G147" s="108"/>
      <c r="H147" s="108"/>
      <c r="I147" s="108"/>
      <c r="J147" s="108"/>
      <c r="K147" s="108"/>
      <c r="L147" s="108"/>
      <c r="M147" s="108"/>
      <c r="N147" s="108"/>
      <c r="O147" s="108"/>
      <c r="P147" s="108"/>
      <c r="Q147" s="108"/>
      <c r="R147" s="108"/>
      <c r="S147" s="108"/>
      <c r="T147" s="108"/>
      <c r="U147" s="108"/>
      <c r="V147" s="108"/>
      <c r="W147" s="108"/>
      <c r="X147" s="108"/>
      <c r="Y147" s="108"/>
      <c r="Z147" s="108"/>
      <c r="AA147" s="108"/>
      <c r="AB147" s="108"/>
      <c r="AC147" s="108"/>
      <c r="AD147" s="108"/>
      <c r="AE147" s="108"/>
      <c r="AF147" s="108"/>
    </row>
    <row r="148" spans="1:32" ht="15.75">
      <c r="A148" s="447"/>
      <c r="B148" s="108"/>
      <c r="C148" s="108"/>
      <c r="D148" s="108"/>
      <c r="E148" s="108"/>
      <c r="F148" s="108"/>
      <c r="G148" s="108"/>
      <c r="H148" s="108"/>
      <c r="I148" s="881"/>
    </row>
    <row r="149" spans="1:32" ht="15.75">
      <c r="A149" s="46"/>
      <c r="I149" s="881"/>
    </row>
    <row r="150" spans="1:32" ht="15.75">
      <c r="A150" s="46"/>
      <c r="I150" s="881"/>
    </row>
    <row r="151" spans="1:32" ht="15.75">
      <c r="A151" s="46"/>
      <c r="I151" s="881"/>
    </row>
    <row r="152" spans="1:32" ht="15.75">
      <c r="A152" s="46"/>
      <c r="I152" s="881"/>
    </row>
    <row r="153" spans="1:32" ht="15.75">
      <c r="A153" s="46"/>
      <c r="I153" s="881"/>
    </row>
    <row r="154" spans="1:32" ht="15.75">
      <c r="A154" s="46"/>
      <c r="I154" s="881"/>
    </row>
    <row r="155" spans="1:32" ht="15.75">
      <c r="A155" s="46"/>
      <c r="I155" s="881"/>
    </row>
    <row r="156" spans="1:32" ht="15.75">
      <c r="A156" s="46"/>
      <c r="I156" s="881"/>
    </row>
    <row r="157" spans="1:32" ht="15.75">
      <c r="A157" s="46"/>
      <c r="I157" s="881"/>
    </row>
    <row r="158" spans="1:32" ht="15.75">
      <c r="A158" s="46"/>
      <c r="I158" s="881"/>
    </row>
    <row r="159" spans="1:32" ht="15.75">
      <c r="A159" s="46"/>
      <c r="I159" s="881"/>
    </row>
    <row r="160" spans="1:32" ht="15.75">
      <c r="A160" s="46"/>
      <c r="I160" s="881"/>
    </row>
    <row r="161" spans="1:1" s="881" customFormat="1" ht="15.75">
      <c r="A161" s="46"/>
    </row>
    <row r="162" spans="1:1" s="881" customFormat="1" ht="15.75">
      <c r="A162" s="46"/>
    </row>
    <row r="163" spans="1:1" s="881" customFormat="1" ht="15.75">
      <c r="A163" s="46"/>
    </row>
    <row r="164" spans="1:1" s="881" customFormat="1" ht="15.75">
      <c r="A164" s="46"/>
    </row>
    <row r="165" spans="1:1" s="881" customFormat="1" ht="15.75">
      <c r="A165" s="46"/>
    </row>
    <row r="166" spans="1:1" s="881" customFormat="1" ht="15.75">
      <c r="A166" s="46"/>
    </row>
    <row r="167" spans="1:1" s="881" customFormat="1" ht="15.75">
      <c r="A167" s="46"/>
    </row>
    <row r="168" spans="1:1" s="881" customFormat="1" ht="15.75">
      <c r="A168" s="46"/>
    </row>
    <row r="169" spans="1:1" s="881" customFormat="1" ht="15.75">
      <c r="A169" s="46"/>
    </row>
    <row r="170" spans="1:1" s="881" customFormat="1" ht="15.75">
      <c r="A170" s="46"/>
    </row>
    <row r="171" spans="1:1" s="881" customFormat="1" ht="15.75">
      <c r="A171" s="46"/>
    </row>
    <row r="172" spans="1:1" s="881" customFormat="1" ht="15.75">
      <c r="A172" s="46"/>
    </row>
    <row r="173" spans="1:1" s="881" customFormat="1" ht="15.75">
      <c r="A173" s="46"/>
    </row>
    <row r="174" spans="1:1" s="881" customFormat="1" ht="15.75">
      <c r="A174" s="46"/>
    </row>
    <row r="175" spans="1:1" s="881" customFormat="1" ht="15.75">
      <c r="A175" s="46"/>
    </row>
    <row r="176" spans="1:1" s="881" customFormat="1" ht="15.75">
      <c r="A176" s="46"/>
    </row>
    <row r="177" spans="1:1" s="881" customFormat="1" ht="15.75">
      <c r="A177" s="46"/>
    </row>
    <row r="178" spans="1:1" s="881" customFormat="1" ht="15.75">
      <c r="A178" s="46"/>
    </row>
    <row r="179" spans="1:1" s="881" customFormat="1" ht="15.75">
      <c r="A179" s="46"/>
    </row>
    <row r="180" spans="1:1" s="881" customFormat="1" ht="15.75">
      <c r="A180" s="46"/>
    </row>
    <row r="181" spans="1:1" s="881" customFormat="1" ht="15.75">
      <c r="A181" s="46"/>
    </row>
    <row r="182" spans="1:1" s="881" customFormat="1" ht="15.75">
      <c r="A182" s="46"/>
    </row>
    <row r="183" spans="1:1" s="881" customFormat="1" ht="15.75">
      <c r="A183" s="46"/>
    </row>
    <row r="184" spans="1:1" s="881" customFormat="1" ht="15.75">
      <c r="A184" s="46"/>
    </row>
    <row r="185" spans="1:1" s="881" customFormat="1" ht="15.75">
      <c r="A185" s="46"/>
    </row>
    <row r="186" spans="1:1" s="881" customFormat="1" ht="15.75">
      <c r="A186" s="46"/>
    </row>
    <row r="187" spans="1:1" s="881" customFormat="1" ht="15.75">
      <c r="A187" s="46"/>
    </row>
    <row r="188" spans="1:1" s="881" customFormat="1" ht="15.75">
      <c r="A188" s="46"/>
    </row>
    <row r="189" spans="1:1" s="881" customFormat="1" ht="15.75">
      <c r="A189" s="46"/>
    </row>
    <row r="190" spans="1:1" s="881" customFormat="1" ht="15.75">
      <c r="A190" s="46"/>
    </row>
    <row r="191" spans="1:1" s="881" customFormat="1" ht="15.75">
      <c r="A191" s="46"/>
    </row>
    <row r="192" spans="1:1" s="881" customFormat="1" ht="15.75">
      <c r="A192" s="46"/>
    </row>
    <row r="193" spans="1:9" ht="15.75">
      <c r="A193" s="46"/>
      <c r="I193" s="881"/>
    </row>
    <row r="194" spans="1:9" ht="15.75">
      <c r="A194" s="46"/>
      <c r="I194" s="881"/>
    </row>
    <row r="195" spans="1:9" ht="15.75">
      <c r="A195" s="46"/>
      <c r="I195" s="881"/>
    </row>
    <row r="196" spans="1:9" ht="15.75">
      <c r="A196" s="46"/>
      <c r="I196" s="881"/>
    </row>
    <row r="197" spans="1:9" ht="15.75">
      <c r="A197" s="46"/>
      <c r="I197" s="881"/>
    </row>
    <row r="198" spans="1:9" ht="15.75">
      <c r="A198" s="46"/>
      <c r="I198" s="881"/>
    </row>
    <row r="199" spans="1:9" ht="15.75">
      <c r="A199" s="46"/>
      <c r="I199" s="881"/>
    </row>
    <row r="200" spans="1:9" ht="15.75">
      <c r="A200" s="46"/>
      <c r="I200" s="881"/>
    </row>
    <row r="201" spans="1:9" ht="15.75">
      <c r="A201" s="46"/>
      <c r="I201" s="881"/>
    </row>
    <row r="202" spans="1:9" ht="15.75">
      <c r="A202" s="46"/>
      <c r="I202" s="881"/>
    </row>
    <row r="203" spans="1:9" ht="15.75">
      <c r="A203" s="46"/>
    </row>
    <row r="204" spans="1:9" ht="15.75">
      <c r="A204" s="46"/>
    </row>
    <row r="205" spans="1:9" ht="15.75">
      <c r="A205" s="46"/>
    </row>
    <row r="206" spans="1:9" ht="15.75">
      <c r="A206" s="46"/>
    </row>
    <row r="207" spans="1:9" ht="15.75">
      <c r="A207" s="46"/>
    </row>
    <row r="208" spans="1:9" ht="15.75">
      <c r="A208" s="46"/>
    </row>
    <row r="209" spans="1:1" ht="15.75">
      <c r="A209" s="46"/>
    </row>
    <row r="210" spans="1:1" ht="15.75">
      <c r="A210" s="46"/>
    </row>
    <row r="211" spans="1:1" ht="15.75">
      <c r="A211" s="46"/>
    </row>
    <row r="212" spans="1:1" ht="15.75">
      <c r="A212" s="46"/>
    </row>
    <row r="213" spans="1:1" ht="15.75">
      <c r="A213" s="46"/>
    </row>
    <row r="214" spans="1:1" ht="15.75">
      <c r="A214" s="46"/>
    </row>
    <row r="215" spans="1:1" ht="15.75">
      <c r="A215" s="46"/>
    </row>
    <row r="216" spans="1:1" ht="15.75">
      <c r="A216" s="46"/>
    </row>
    <row r="217" spans="1:1" ht="15.75">
      <c r="A217" s="46"/>
    </row>
    <row r="218" spans="1:1" ht="15.75">
      <c r="A218" s="46"/>
    </row>
    <row r="219" spans="1:1" ht="15.75">
      <c r="A219" s="46"/>
    </row>
    <row r="220" spans="1:1" ht="15.75">
      <c r="A220" s="46"/>
    </row>
    <row r="221" spans="1:1" ht="15.75">
      <c r="A221" s="46"/>
    </row>
    <row r="222" spans="1:1" ht="15.75">
      <c r="A222" s="46"/>
    </row>
    <row r="223" spans="1:1" ht="15.75">
      <c r="A223" s="46"/>
    </row>
    <row r="224" spans="1:1" ht="15.75">
      <c r="A224" s="46"/>
    </row>
    <row r="225" spans="1:1" ht="15.75">
      <c r="A225" s="46"/>
    </row>
    <row r="226" spans="1:1" ht="15.75">
      <c r="A226" s="46"/>
    </row>
    <row r="227" spans="1:1" ht="15.75">
      <c r="A227" s="46"/>
    </row>
    <row r="228" spans="1:1" ht="15.75">
      <c r="A228" s="46"/>
    </row>
    <row r="229" spans="1:1" ht="15.75">
      <c r="A229" s="46"/>
    </row>
    <row r="230" spans="1:1" ht="15.75">
      <c r="A230" s="46"/>
    </row>
    <row r="231" spans="1:1" ht="15.75">
      <c r="A231" s="46"/>
    </row>
    <row r="232" spans="1:1" ht="15.75">
      <c r="A232" s="46"/>
    </row>
    <row r="233" spans="1:1" ht="15.75">
      <c r="A233" s="46"/>
    </row>
    <row r="234" spans="1:1" ht="15.75">
      <c r="A234" s="46"/>
    </row>
    <row r="235" spans="1:1" ht="15.75">
      <c r="A235" s="46"/>
    </row>
    <row r="236" spans="1:1" ht="15.75">
      <c r="A236" s="46"/>
    </row>
    <row r="237" spans="1:1" ht="15.75">
      <c r="A237" s="46"/>
    </row>
    <row r="238" spans="1:1" ht="15.75">
      <c r="A238" s="46"/>
    </row>
    <row r="239" spans="1:1" ht="15.75">
      <c r="A239" s="46"/>
    </row>
    <row r="240" spans="1:1" ht="15.75">
      <c r="A240" s="46"/>
    </row>
    <row r="241" spans="1:1" ht="15.75">
      <c r="A241" s="46"/>
    </row>
    <row r="242" spans="1:1" ht="15.75">
      <c r="A242" s="46"/>
    </row>
    <row r="243" spans="1:1" ht="15.75">
      <c r="A243" s="46"/>
    </row>
    <row r="244" spans="1:1" ht="15.75">
      <c r="A244" s="46"/>
    </row>
    <row r="245" spans="1:1" ht="15.75">
      <c r="A245" s="46"/>
    </row>
    <row r="246" spans="1:1" ht="15.75">
      <c r="A246" s="46"/>
    </row>
    <row r="247" spans="1:1" ht="15.75">
      <c r="A247" s="46"/>
    </row>
    <row r="248" spans="1:1" ht="15.75">
      <c r="A248" s="46"/>
    </row>
    <row r="249" spans="1:1" ht="15.75">
      <c r="A249" s="46"/>
    </row>
    <row r="250" spans="1:1" ht="15.75">
      <c r="A250" s="46"/>
    </row>
    <row r="251" spans="1:1" ht="15.75">
      <c r="A251" s="46"/>
    </row>
    <row r="252" spans="1:1" ht="15.75">
      <c r="A252" s="46"/>
    </row>
    <row r="253" spans="1:1" ht="15.75">
      <c r="A253" s="46"/>
    </row>
    <row r="254" spans="1:1" ht="15.75">
      <c r="A254" s="46"/>
    </row>
    <row r="255" spans="1:1" ht="15.75">
      <c r="A255" s="46"/>
    </row>
    <row r="256" spans="1:1" ht="15.75">
      <c r="A256" s="46"/>
    </row>
    <row r="257" spans="1:1" ht="15.75">
      <c r="A257" s="46"/>
    </row>
    <row r="258" spans="1:1" ht="15.75">
      <c r="A258" s="46"/>
    </row>
    <row r="259" spans="1:1" ht="15.75">
      <c r="A259" s="46"/>
    </row>
    <row r="260" spans="1:1" ht="15.75">
      <c r="A260" s="46"/>
    </row>
    <row r="261" spans="1:1" ht="15.75">
      <c r="A261" s="46"/>
    </row>
    <row r="262" spans="1:1" ht="15.75">
      <c r="A262" s="46"/>
    </row>
    <row r="263" spans="1:1" ht="15.75">
      <c r="A263" s="46"/>
    </row>
    <row r="264" spans="1:1" ht="15.75">
      <c r="A264" s="46"/>
    </row>
    <row r="265" spans="1:1" ht="15.75">
      <c r="A265" s="46"/>
    </row>
    <row r="266" spans="1:1" ht="15.75">
      <c r="A266" s="46"/>
    </row>
    <row r="267" spans="1:1" ht="15.75">
      <c r="A267" s="46"/>
    </row>
    <row r="268" spans="1:1" ht="15.75">
      <c r="A268" s="46"/>
    </row>
    <row r="269" spans="1:1" ht="15.75">
      <c r="A269" s="46"/>
    </row>
    <row r="270" spans="1:1" ht="15.75">
      <c r="A270" s="46"/>
    </row>
    <row r="271" spans="1:1" ht="15.75">
      <c r="A271" s="46"/>
    </row>
    <row r="272" spans="1:1" ht="15.75">
      <c r="A272" s="46"/>
    </row>
    <row r="273" spans="1:1" ht="15.75">
      <c r="A273" s="46"/>
    </row>
    <row r="274" spans="1:1" ht="15.75">
      <c r="A274" s="46"/>
    </row>
    <row r="275" spans="1:1" ht="15.75">
      <c r="A275" s="46"/>
    </row>
    <row r="276" spans="1:1" ht="15.75">
      <c r="A276" s="46"/>
    </row>
    <row r="277" spans="1:1" ht="15.75">
      <c r="A277" s="46"/>
    </row>
    <row r="278" spans="1:1" ht="15.75">
      <c r="A278" s="46"/>
    </row>
    <row r="279" spans="1:1" ht="15.75">
      <c r="A279" s="46"/>
    </row>
    <row r="280" spans="1:1" ht="15.75">
      <c r="A280" s="46"/>
    </row>
    <row r="281" spans="1:1" ht="15.75">
      <c r="A281" s="46"/>
    </row>
    <row r="282" spans="1:1" ht="15.75">
      <c r="A282" s="46"/>
    </row>
    <row r="283" spans="1:1" ht="15.75">
      <c r="A283" s="46"/>
    </row>
    <row r="284" spans="1:1" ht="15.75">
      <c r="A284" s="46"/>
    </row>
    <row r="285" spans="1:1" ht="15.75">
      <c r="A285" s="46"/>
    </row>
    <row r="286" spans="1:1" ht="15.75">
      <c r="A286" s="46"/>
    </row>
    <row r="287" spans="1:1" ht="15.75">
      <c r="A287" s="46"/>
    </row>
    <row r="288" spans="1:1" ht="15.75">
      <c r="A288" s="46"/>
    </row>
    <row r="289" spans="1:1" ht="15.75">
      <c r="A289" s="46"/>
    </row>
    <row r="290" spans="1:1" ht="15.75">
      <c r="A290" s="46"/>
    </row>
    <row r="291" spans="1:1" ht="15.75">
      <c r="A291" s="46"/>
    </row>
    <row r="292" spans="1:1" ht="15.75">
      <c r="A292" s="46"/>
    </row>
    <row r="293" spans="1:1" ht="15.75">
      <c r="A293" s="46"/>
    </row>
    <row r="294" spans="1:1" ht="15.75">
      <c r="A294" s="46"/>
    </row>
    <row r="295" spans="1:1" ht="15.75">
      <c r="A295" s="46"/>
    </row>
    <row r="296" spans="1:1" ht="15.75">
      <c r="A296" s="46"/>
    </row>
    <row r="297" spans="1:1" ht="15.75">
      <c r="A297" s="46"/>
    </row>
    <row r="298" spans="1:1" ht="15.75">
      <c r="A298" s="46"/>
    </row>
    <row r="299" spans="1:1" ht="15.75">
      <c r="A299" s="46"/>
    </row>
    <row r="300" spans="1:1" ht="15.75">
      <c r="A300" s="46"/>
    </row>
    <row r="301" spans="1:1" ht="15.75">
      <c r="A301" s="46"/>
    </row>
    <row r="302" spans="1:1" ht="15.75">
      <c r="A302" s="46"/>
    </row>
    <row r="303" spans="1:1" ht="15.75">
      <c r="A303" s="46"/>
    </row>
    <row r="304" spans="1:1" ht="15.75">
      <c r="A304" s="46"/>
    </row>
    <row r="305" spans="1:1" ht="15.75">
      <c r="A305" s="46"/>
    </row>
    <row r="306" spans="1:1" ht="15.75">
      <c r="A306" s="46"/>
    </row>
    <row r="307" spans="1:1" ht="15.75">
      <c r="A307" s="46"/>
    </row>
    <row r="308" spans="1:1" ht="15.75">
      <c r="A308" s="46"/>
    </row>
    <row r="309" spans="1:1" ht="15.75">
      <c r="A309" s="46"/>
    </row>
    <row r="310" spans="1:1" ht="15.75">
      <c r="A310" s="46"/>
    </row>
    <row r="311" spans="1:1" ht="15.75">
      <c r="A311" s="46"/>
    </row>
    <row r="312" spans="1:1" ht="15.75">
      <c r="A312" s="46"/>
    </row>
    <row r="313" spans="1:1" ht="15.75">
      <c r="A313" s="46"/>
    </row>
    <row r="314" spans="1:1" ht="15.75">
      <c r="A314" s="46"/>
    </row>
    <row r="315" spans="1:1" ht="15.75">
      <c r="A315" s="46"/>
    </row>
    <row r="316" spans="1:1" ht="15.75">
      <c r="A316" s="46"/>
    </row>
    <row r="317" spans="1:1" ht="15.75">
      <c r="A317" s="46"/>
    </row>
    <row r="318" spans="1:1" ht="15.75">
      <c r="A318" s="46"/>
    </row>
    <row r="319" spans="1:1" ht="15.75">
      <c r="A319" s="46"/>
    </row>
    <row r="320" spans="1:1" ht="15.75">
      <c r="A320" s="46"/>
    </row>
    <row r="321" spans="1:1" ht="15.75">
      <c r="A321" s="46"/>
    </row>
    <row r="322" spans="1:1" ht="15.75">
      <c r="A322" s="46"/>
    </row>
    <row r="323" spans="1:1" ht="15.75">
      <c r="A323" s="46"/>
    </row>
    <row r="324" spans="1:1" ht="15.75">
      <c r="A324" s="46"/>
    </row>
    <row r="325" spans="1:1" ht="15.75">
      <c r="A325" s="46"/>
    </row>
    <row r="326" spans="1:1" ht="15.75">
      <c r="A326" s="46"/>
    </row>
    <row r="327" spans="1:1" ht="15.75">
      <c r="A327" s="46"/>
    </row>
    <row r="328" spans="1:1" ht="15.75">
      <c r="A328" s="46"/>
    </row>
    <row r="329" spans="1:1" ht="15.75">
      <c r="A329" s="46"/>
    </row>
    <row r="330" spans="1:1" ht="15.75">
      <c r="A330" s="46"/>
    </row>
    <row r="331" spans="1:1" ht="15.75">
      <c r="A331" s="46"/>
    </row>
    <row r="332" spans="1:1" ht="15.75">
      <c r="A332" s="46"/>
    </row>
    <row r="333" spans="1:1" ht="15.75">
      <c r="A333" s="46"/>
    </row>
    <row r="334" spans="1:1" ht="15.75">
      <c r="A334" s="46"/>
    </row>
    <row r="335" spans="1:1" ht="15.75">
      <c r="A335" s="46"/>
    </row>
    <row r="336" spans="1:1" ht="15.75">
      <c r="A336" s="46"/>
    </row>
    <row r="337" spans="1:1" ht="15.75">
      <c r="A337" s="46"/>
    </row>
    <row r="338" spans="1:1" ht="15.75">
      <c r="A338" s="46"/>
    </row>
    <row r="339" spans="1:1" ht="15.75">
      <c r="A339" s="46"/>
    </row>
    <row r="340" spans="1:1" ht="15.75">
      <c r="A340" s="46"/>
    </row>
    <row r="341" spans="1:1" ht="15.75">
      <c r="A341" s="46"/>
    </row>
    <row r="342" spans="1:1" ht="15.75">
      <c r="A342" s="46"/>
    </row>
    <row r="343" spans="1:1" ht="15.75">
      <c r="A343" s="46"/>
    </row>
    <row r="344" spans="1:1" ht="15.75">
      <c r="A344" s="46"/>
    </row>
    <row r="345" spans="1:1" ht="15.75">
      <c r="A345" s="46"/>
    </row>
    <row r="346" spans="1:1" ht="15.75">
      <c r="A346" s="46"/>
    </row>
    <row r="347" spans="1:1" ht="15.75">
      <c r="A347" s="46"/>
    </row>
    <row r="348" spans="1:1" ht="15.75">
      <c r="A348" s="46"/>
    </row>
    <row r="349" spans="1:1" ht="15.75">
      <c r="A349" s="46"/>
    </row>
    <row r="350" spans="1:1" ht="15.75">
      <c r="A350" s="46"/>
    </row>
    <row r="351" spans="1:1" ht="15.75">
      <c r="A351" s="46"/>
    </row>
    <row r="352" spans="1:1" ht="15.75">
      <c r="A352" s="46"/>
    </row>
    <row r="353" spans="1:1" ht="15.75">
      <c r="A353" s="46"/>
    </row>
    <row r="354" spans="1:1" ht="15.75">
      <c r="A354" s="46"/>
    </row>
    <row r="355" spans="1:1" ht="15.75">
      <c r="A355" s="46"/>
    </row>
    <row r="356" spans="1:1" ht="15.75">
      <c r="A356" s="46"/>
    </row>
    <row r="357" spans="1:1" ht="15.75">
      <c r="A357" s="46"/>
    </row>
    <row r="358" spans="1:1" ht="15.75">
      <c r="A358" s="46"/>
    </row>
    <row r="359" spans="1:1" ht="15.75">
      <c r="A359" s="46"/>
    </row>
    <row r="360" spans="1:1" ht="15.75">
      <c r="A360" s="46"/>
    </row>
    <row r="361" spans="1:1" ht="15.75">
      <c r="A361" s="46"/>
    </row>
    <row r="362" spans="1:1" ht="15.75">
      <c r="A362" s="46"/>
    </row>
    <row r="363" spans="1:1" ht="15.75">
      <c r="A363" s="46"/>
    </row>
    <row r="364" spans="1:1" ht="15.75">
      <c r="A364" s="46"/>
    </row>
    <row r="365" spans="1:1" ht="15.75">
      <c r="A365" s="46"/>
    </row>
    <row r="366" spans="1:1" ht="15.75">
      <c r="A366" s="46"/>
    </row>
    <row r="367" spans="1:1" ht="15.75">
      <c r="A367" s="46"/>
    </row>
    <row r="368" spans="1:1" ht="15.75">
      <c r="A368" s="46"/>
    </row>
    <row r="369" spans="1:1" ht="15.75">
      <c r="A369" s="46"/>
    </row>
    <row r="370" spans="1:1" ht="15.75">
      <c r="A370" s="46"/>
    </row>
    <row r="371" spans="1:1" ht="15.75">
      <c r="A371" s="46"/>
    </row>
    <row r="372" spans="1:1" ht="15.75">
      <c r="A372" s="46"/>
    </row>
    <row r="373" spans="1:1" ht="15.75">
      <c r="A373" s="46"/>
    </row>
    <row r="374" spans="1:1" ht="15.75">
      <c r="A374" s="46"/>
    </row>
    <row r="375" spans="1:1" ht="15.75">
      <c r="A375" s="46"/>
    </row>
    <row r="376" spans="1:1" ht="15.75">
      <c r="A376" s="46"/>
    </row>
    <row r="377" spans="1:1" ht="15.75">
      <c r="A377" s="46"/>
    </row>
    <row r="378" spans="1:1" ht="15.75">
      <c r="A378" s="46"/>
    </row>
    <row r="379" spans="1:1" ht="15.75">
      <c r="A379" s="46"/>
    </row>
    <row r="380" spans="1:1" ht="15.75">
      <c r="A380" s="46"/>
    </row>
    <row r="381" spans="1:1" ht="15.75">
      <c r="A381" s="46"/>
    </row>
    <row r="382" spans="1:1" ht="15.75">
      <c r="A382" s="46"/>
    </row>
    <row r="383" spans="1:1" ht="15.75">
      <c r="A383" s="46"/>
    </row>
    <row r="384" spans="1:1" ht="15.75">
      <c r="A384" s="46"/>
    </row>
    <row r="385" spans="1:1" ht="15.75">
      <c r="A385" s="46"/>
    </row>
    <row r="386" spans="1:1" ht="15.75">
      <c r="A386" s="46"/>
    </row>
    <row r="387" spans="1:1" ht="15.75">
      <c r="A387" s="46"/>
    </row>
    <row r="388" spans="1:1" ht="15.75">
      <c r="A388" s="46"/>
    </row>
    <row r="389" spans="1:1" ht="15.75">
      <c r="A389" s="46"/>
    </row>
    <row r="390" spans="1:1" ht="15.75">
      <c r="A390" s="46"/>
    </row>
    <row r="391" spans="1:1" ht="15.75">
      <c r="A391" s="46"/>
    </row>
    <row r="392" spans="1:1" ht="15.75">
      <c r="A392" s="46"/>
    </row>
    <row r="393" spans="1:1" ht="15.75">
      <c r="A393" s="46"/>
    </row>
    <row r="394" spans="1:1" ht="15.75">
      <c r="A394" s="46"/>
    </row>
    <row r="395" spans="1:1" ht="15.75">
      <c r="A395" s="46"/>
    </row>
    <row r="396" spans="1:1" ht="15.75">
      <c r="A396" s="46"/>
    </row>
    <row r="397" spans="1:1" ht="15.75">
      <c r="A397" s="46"/>
    </row>
    <row r="398" spans="1:1" ht="15.75">
      <c r="A398" s="46"/>
    </row>
    <row r="399" spans="1:1" ht="15.75">
      <c r="A399" s="46"/>
    </row>
    <row r="400" spans="1:1" ht="15.75">
      <c r="A400" s="46"/>
    </row>
    <row r="401" spans="1:1" ht="15.75">
      <c r="A401" s="46"/>
    </row>
    <row r="402" spans="1:1" ht="15.75">
      <c r="A402" s="46"/>
    </row>
    <row r="403" spans="1:1" ht="15.75">
      <c r="A403" s="46"/>
    </row>
    <row r="404" spans="1:1" ht="15.75">
      <c r="A404" s="46"/>
    </row>
    <row r="405" spans="1:1" ht="15.75">
      <c r="A405" s="46"/>
    </row>
    <row r="406" spans="1:1" ht="15.75">
      <c r="A406" s="46"/>
    </row>
    <row r="407" spans="1:1" ht="15.75">
      <c r="A407" s="46"/>
    </row>
    <row r="408" spans="1:1" ht="15.75">
      <c r="A408" s="46"/>
    </row>
    <row r="409" spans="1:1" ht="15.75">
      <c r="A409" s="46"/>
    </row>
    <row r="410" spans="1:1" ht="15.75">
      <c r="A410" s="46"/>
    </row>
    <row r="411" spans="1:1" ht="15.75">
      <c r="A411" s="46"/>
    </row>
    <row r="412" spans="1:1" ht="15.75">
      <c r="A412" s="46"/>
    </row>
    <row r="413" spans="1:1" ht="15.75">
      <c r="A413" s="46"/>
    </row>
    <row r="414" spans="1:1" ht="15.75">
      <c r="A414" s="46"/>
    </row>
    <row r="415" spans="1:1" ht="15.75">
      <c r="A415" s="46"/>
    </row>
    <row r="416" spans="1:1" ht="15.75">
      <c r="A416" s="46"/>
    </row>
    <row r="417" spans="1:1" ht="15.75">
      <c r="A417" s="46"/>
    </row>
    <row r="418" spans="1:1" ht="15.75">
      <c r="A418" s="46"/>
    </row>
    <row r="419" spans="1:1" ht="15.75">
      <c r="A419" s="46"/>
    </row>
    <row r="420" spans="1:1" ht="15.75">
      <c r="A420" s="46"/>
    </row>
    <row r="421" spans="1:1" ht="15.75">
      <c r="A421" s="46"/>
    </row>
    <row r="422" spans="1:1" ht="15.75">
      <c r="A422" s="46"/>
    </row>
    <row r="423" spans="1:1" ht="15.75">
      <c r="A423" s="46"/>
    </row>
    <row r="424" spans="1:1" ht="15.75">
      <c r="A424" s="46"/>
    </row>
    <row r="425" spans="1:1" ht="15.75">
      <c r="A425" s="46"/>
    </row>
    <row r="426" spans="1:1" ht="15.75">
      <c r="A426" s="46"/>
    </row>
    <row r="427" spans="1:1" ht="15.75">
      <c r="A427" s="46"/>
    </row>
    <row r="428" spans="1:1" ht="15.75">
      <c r="A428" s="46"/>
    </row>
    <row r="429" spans="1:1" ht="15.75">
      <c r="A429" s="46"/>
    </row>
    <row r="430" spans="1:1" ht="15.75">
      <c r="A430" s="46"/>
    </row>
    <row r="431" spans="1:1" ht="15.75">
      <c r="A431" s="46"/>
    </row>
    <row r="432" spans="1:1" ht="15.75">
      <c r="A432" s="46"/>
    </row>
    <row r="433" spans="1:1" ht="15.75">
      <c r="A433" s="46"/>
    </row>
    <row r="434" spans="1:1" ht="15.75">
      <c r="A434" s="46"/>
    </row>
    <row r="435" spans="1:1" ht="15.75">
      <c r="A435" s="46"/>
    </row>
    <row r="436" spans="1:1" ht="15.75">
      <c r="A436" s="46"/>
    </row>
    <row r="437" spans="1:1" ht="15.75">
      <c r="A437" s="46"/>
    </row>
    <row r="438" spans="1:1" ht="15.75">
      <c r="A438" s="46"/>
    </row>
    <row r="439" spans="1:1" ht="15.75">
      <c r="A439" s="46"/>
    </row>
    <row r="440" spans="1:1" ht="15.75">
      <c r="A440" s="46"/>
    </row>
    <row r="441" spans="1:1" ht="15.75">
      <c r="A441" s="46"/>
    </row>
    <row r="442" spans="1:1" ht="15.75">
      <c r="A442" s="46"/>
    </row>
    <row r="443" spans="1:1" ht="15.75">
      <c r="A443" s="46"/>
    </row>
    <row r="444" spans="1:1" ht="15.75">
      <c r="A444" s="46"/>
    </row>
    <row r="445" spans="1:1" ht="15.75">
      <c r="A445" s="46"/>
    </row>
    <row r="446" spans="1:1" ht="15.75">
      <c r="A446" s="46"/>
    </row>
    <row r="447" spans="1:1" ht="15.75">
      <c r="A447" s="46"/>
    </row>
    <row r="448" spans="1:1" ht="15.75">
      <c r="A448" s="46"/>
    </row>
    <row r="449" spans="1:1" ht="15.75">
      <c r="A449" s="46"/>
    </row>
    <row r="450" spans="1:1" ht="15.75">
      <c r="A450" s="46"/>
    </row>
    <row r="451" spans="1:1" ht="15.75">
      <c r="A451" s="46"/>
    </row>
    <row r="452" spans="1:1" ht="15.75">
      <c r="A452" s="46"/>
    </row>
    <row r="453" spans="1:1" ht="15.75">
      <c r="A453" s="46"/>
    </row>
    <row r="454" spans="1:1" ht="15.75">
      <c r="A454" s="46"/>
    </row>
    <row r="455" spans="1:1" ht="15.75">
      <c r="A455" s="46"/>
    </row>
    <row r="456" spans="1:1" ht="15.75">
      <c r="A456" s="46"/>
    </row>
    <row r="457" spans="1:1" ht="15.75">
      <c r="A457" s="46"/>
    </row>
    <row r="458" spans="1:1" ht="15.75">
      <c r="A458" s="46"/>
    </row>
    <row r="459" spans="1:1" ht="15.75">
      <c r="A459" s="46"/>
    </row>
    <row r="460" spans="1:1" ht="15.75">
      <c r="A460" s="46"/>
    </row>
    <row r="461" spans="1:1" ht="15.75">
      <c r="A461" s="46"/>
    </row>
    <row r="462" spans="1:1" ht="15.75">
      <c r="A462" s="46"/>
    </row>
    <row r="463" spans="1:1" ht="15.75">
      <c r="A463" s="46"/>
    </row>
    <row r="464" spans="1:1" ht="15.75">
      <c r="A464" s="46"/>
    </row>
    <row r="465" spans="1:1" ht="15.75">
      <c r="A465" s="46"/>
    </row>
    <row r="466" spans="1:1" ht="15.75">
      <c r="A466" s="46"/>
    </row>
    <row r="467" spans="1:1" ht="15.75">
      <c r="A467" s="46"/>
    </row>
    <row r="468" spans="1:1" ht="15.75">
      <c r="A468" s="46"/>
    </row>
    <row r="469" spans="1:1" ht="15.75">
      <c r="A469" s="46"/>
    </row>
    <row r="470" spans="1:1" ht="15.75">
      <c r="A470" s="46"/>
    </row>
    <row r="471" spans="1:1" ht="15.75">
      <c r="A471" s="46"/>
    </row>
    <row r="472" spans="1:1" ht="15.75">
      <c r="A472" s="46"/>
    </row>
    <row r="473" spans="1:1" ht="15.75">
      <c r="A473" s="46"/>
    </row>
    <row r="474" spans="1:1" ht="15.75">
      <c r="A474" s="46"/>
    </row>
    <row r="475" spans="1:1" ht="15.75">
      <c r="A475" s="46"/>
    </row>
    <row r="476" spans="1:1" ht="15.75">
      <c r="A476" s="46"/>
    </row>
    <row r="477" spans="1:1" ht="15.75">
      <c r="A477" s="46"/>
    </row>
    <row r="478" spans="1:1" ht="15.75">
      <c r="A478" s="46"/>
    </row>
    <row r="479" spans="1:1" ht="15.75">
      <c r="A479" s="46"/>
    </row>
    <row r="480" spans="1:1" ht="15.75">
      <c r="A480" s="46"/>
    </row>
    <row r="481" spans="1:1" ht="15.75">
      <c r="A481" s="46"/>
    </row>
    <row r="482" spans="1:1" ht="15.75">
      <c r="A482" s="46"/>
    </row>
    <row r="483" spans="1:1" ht="15.75">
      <c r="A483" s="46"/>
    </row>
    <row r="484" spans="1:1" ht="15.75">
      <c r="A484" s="46"/>
    </row>
    <row r="485" spans="1:1" ht="15.75">
      <c r="A485" s="46"/>
    </row>
    <row r="486" spans="1:1" ht="15.75">
      <c r="A486" s="46"/>
    </row>
    <row r="487" spans="1:1" ht="15.75">
      <c r="A487" s="46"/>
    </row>
    <row r="488" spans="1:1" ht="15.75">
      <c r="A488" s="46"/>
    </row>
    <row r="489" spans="1:1" ht="15.75">
      <c r="A489" s="46"/>
    </row>
    <row r="490" spans="1:1" ht="15.75">
      <c r="A490" s="46"/>
    </row>
    <row r="491" spans="1:1" ht="15.75">
      <c r="A491" s="46"/>
    </row>
    <row r="492" spans="1:1" ht="15.75">
      <c r="A492" s="46"/>
    </row>
    <row r="493" spans="1:1" ht="15.75">
      <c r="A493" s="46"/>
    </row>
    <row r="494" spans="1:1" ht="15.75">
      <c r="A494" s="46"/>
    </row>
    <row r="495" spans="1:1" ht="15.75">
      <c r="A495" s="46"/>
    </row>
    <row r="496" spans="1:1" ht="15.75">
      <c r="A496" s="46"/>
    </row>
    <row r="497" spans="1:1" ht="15.75">
      <c r="A497" s="46"/>
    </row>
    <row r="498" spans="1:1" ht="15.75">
      <c r="A498" s="46"/>
    </row>
    <row r="499" spans="1:1" ht="15.75">
      <c r="A499" s="46"/>
    </row>
    <row r="500" spans="1:1" ht="15.75">
      <c r="A500" s="46"/>
    </row>
    <row r="501" spans="1:1" ht="15.75">
      <c r="A501" s="46"/>
    </row>
    <row r="502" spans="1:1" ht="15.75">
      <c r="A502" s="46"/>
    </row>
    <row r="503" spans="1:1" ht="15.75">
      <c r="A503" s="46"/>
    </row>
    <row r="504" spans="1:1" ht="15.75">
      <c r="A504" s="46"/>
    </row>
    <row r="505" spans="1:1" ht="15.75">
      <c r="A505" s="46"/>
    </row>
    <row r="506" spans="1:1" ht="15.75">
      <c r="A506" s="46"/>
    </row>
    <row r="507" spans="1:1" ht="15.75">
      <c r="A507" s="46"/>
    </row>
    <row r="508" spans="1:1" ht="15.75">
      <c r="A508" s="46"/>
    </row>
    <row r="509" spans="1:1" ht="15.75">
      <c r="A509" s="46"/>
    </row>
    <row r="510" spans="1:1" ht="15.75">
      <c r="A510" s="46"/>
    </row>
    <row r="511" spans="1:1" ht="15.75">
      <c r="A511" s="46"/>
    </row>
    <row r="512" spans="1:1" ht="15.75">
      <c r="A512" s="46"/>
    </row>
    <row r="513" spans="1:1" ht="15.75">
      <c r="A513" s="46"/>
    </row>
    <row r="514" spans="1:1" ht="15.75">
      <c r="A514" s="46"/>
    </row>
    <row r="515" spans="1:1" ht="15.75">
      <c r="A515" s="46"/>
    </row>
    <row r="516" spans="1:1" ht="15.75">
      <c r="A516" s="46"/>
    </row>
    <row r="517" spans="1:1" ht="15.75">
      <c r="A517" s="46"/>
    </row>
    <row r="518" spans="1:1" ht="15.75">
      <c r="A518" s="46"/>
    </row>
    <row r="519" spans="1:1" ht="15.75">
      <c r="A519" s="46"/>
    </row>
    <row r="520" spans="1:1" ht="15.75">
      <c r="A520" s="46"/>
    </row>
    <row r="521" spans="1:1" ht="15.75">
      <c r="A521" s="46"/>
    </row>
    <row r="522" spans="1:1" ht="15.75">
      <c r="A522" s="46"/>
    </row>
    <row r="523" spans="1:1" ht="15.75">
      <c r="A523" s="46"/>
    </row>
    <row r="524" spans="1:1" ht="15.75">
      <c r="A524" s="46"/>
    </row>
    <row r="525" spans="1:1" ht="15.75">
      <c r="A525" s="46"/>
    </row>
    <row r="526" spans="1:1" ht="15.75">
      <c r="A526" s="46"/>
    </row>
    <row r="527" spans="1:1" ht="15.75">
      <c r="A527" s="46"/>
    </row>
    <row r="528" spans="1:1" ht="15.75">
      <c r="A528" s="46"/>
    </row>
    <row r="529" spans="1:1" ht="15.75">
      <c r="A529" s="46"/>
    </row>
    <row r="530" spans="1:1" ht="15.75">
      <c r="A530" s="46"/>
    </row>
    <row r="531" spans="1:1" ht="15.75">
      <c r="A531" s="46"/>
    </row>
    <row r="532" spans="1:1" ht="15.75">
      <c r="A532" s="46"/>
    </row>
    <row r="533" spans="1:1" ht="15.75">
      <c r="A533" s="46"/>
    </row>
    <row r="534" spans="1:1" ht="15.75">
      <c r="A534" s="46"/>
    </row>
    <row r="535" spans="1:1" ht="15.75">
      <c r="A535" s="46"/>
    </row>
    <row r="536" spans="1:1" ht="15.75">
      <c r="A536" s="46"/>
    </row>
    <row r="537" spans="1:1" ht="15.75">
      <c r="A537" s="46"/>
    </row>
    <row r="538" spans="1:1" ht="15.75">
      <c r="A538" s="46"/>
    </row>
    <row r="539" spans="1:1" ht="15.75">
      <c r="A539" s="46"/>
    </row>
    <row r="540" spans="1:1" ht="15.75">
      <c r="A540" s="46"/>
    </row>
    <row r="541" spans="1:1" ht="15.75">
      <c r="A541" s="46"/>
    </row>
    <row r="542" spans="1:1" ht="15.75">
      <c r="A542" s="46"/>
    </row>
    <row r="543" spans="1:1" ht="15.75">
      <c r="A543" s="46"/>
    </row>
    <row r="544" spans="1:1" ht="15.75">
      <c r="A544" s="46"/>
    </row>
    <row r="545" spans="1:1" ht="15.75">
      <c r="A545" s="46"/>
    </row>
    <row r="546" spans="1:1" ht="15.75">
      <c r="A546" s="46"/>
    </row>
    <row r="547" spans="1:1" ht="15.75">
      <c r="A547" s="46"/>
    </row>
    <row r="548" spans="1:1" ht="15.75">
      <c r="A548" s="46"/>
    </row>
    <row r="549" spans="1:1" ht="15.75">
      <c r="A549" s="46"/>
    </row>
    <row r="550" spans="1:1" ht="15.75">
      <c r="A550" s="46"/>
    </row>
    <row r="551" spans="1:1" ht="15.75">
      <c r="A551" s="46"/>
    </row>
    <row r="552" spans="1:1" ht="15.75">
      <c r="A552" s="46"/>
    </row>
    <row r="553" spans="1:1" ht="15.75">
      <c r="A553" s="46"/>
    </row>
    <row r="554" spans="1:1" ht="15.75">
      <c r="A554" s="46"/>
    </row>
    <row r="555" spans="1:1" ht="15.75">
      <c r="A555" s="46"/>
    </row>
    <row r="556" spans="1:1" ht="15.75">
      <c r="A556" s="46"/>
    </row>
    <row r="557" spans="1:1" ht="15.75">
      <c r="A557" s="46"/>
    </row>
    <row r="558" spans="1:1" ht="15.75">
      <c r="A558" s="46"/>
    </row>
    <row r="559" spans="1:1" ht="15.75">
      <c r="A559" s="46"/>
    </row>
    <row r="560" spans="1:1" ht="15.75">
      <c r="A560" s="46"/>
    </row>
    <row r="561" spans="1:1" ht="15.75">
      <c r="A561" s="46"/>
    </row>
    <row r="562" spans="1:1" ht="15.75">
      <c r="A562" s="46"/>
    </row>
    <row r="563" spans="1:1" ht="15.75">
      <c r="A563" s="46"/>
    </row>
    <row r="564" spans="1:1" ht="15.75">
      <c r="A564" s="46"/>
    </row>
    <row r="565" spans="1:1" ht="15.75">
      <c r="A565" s="46"/>
    </row>
    <row r="566" spans="1:1" ht="15.75">
      <c r="A566" s="46"/>
    </row>
    <row r="567" spans="1:1" ht="15.75">
      <c r="A567" s="46"/>
    </row>
    <row r="568" spans="1:1" ht="15.75">
      <c r="A568" s="46"/>
    </row>
    <row r="569" spans="1:1" ht="15.75">
      <c r="A569" s="46"/>
    </row>
    <row r="570" spans="1:1" ht="15.75">
      <c r="A570" s="46"/>
    </row>
    <row r="571" spans="1:1" ht="15.75">
      <c r="A571" s="46"/>
    </row>
    <row r="572" spans="1:1" ht="15.75">
      <c r="A572" s="46"/>
    </row>
    <row r="573" spans="1:1" ht="15.75">
      <c r="A573" s="46"/>
    </row>
    <row r="574" spans="1:1" ht="15.75">
      <c r="A574" s="46"/>
    </row>
    <row r="575" spans="1:1" ht="15.75">
      <c r="A575" s="46"/>
    </row>
    <row r="576" spans="1:1" ht="15.75">
      <c r="A576" s="46"/>
    </row>
    <row r="577" spans="1:1" ht="15.75">
      <c r="A577" s="46"/>
    </row>
    <row r="578" spans="1:1" ht="15.75">
      <c r="A578" s="46"/>
    </row>
    <row r="579" spans="1:1" ht="15.75">
      <c r="A579" s="46"/>
    </row>
    <row r="580" spans="1:1" ht="15.75">
      <c r="A580" s="46"/>
    </row>
    <row r="581" spans="1:1" ht="15.75">
      <c r="A581" s="46"/>
    </row>
    <row r="582" spans="1:1" ht="15.75">
      <c r="A582" s="46"/>
    </row>
    <row r="583" spans="1:1" ht="15.75">
      <c r="A583" s="46"/>
    </row>
    <row r="584" spans="1:1" ht="15.75">
      <c r="A584" s="46"/>
    </row>
    <row r="585" spans="1:1" ht="15.75">
      <c r="A585" s="46"/>
    </row>
    <row r="586" spans="1:1" ht="15.75">
      <c r="A586" s="46"/>
    </row>
    <row r="587" spans="1:1" ht="15.75">
      <c r="A587" s="46"/>
    </row>
    <row r="588" spans="1:1" ht="15.75">
      <c r="A588" s="46"/>
    </row>
    <row r="589" spans="1:1" ht="15.75">
      <c r="A589" s="46"/>
    </row>
    <row r="590" spans="1:1" ht="15.75">
      <c r="A590" s="46"/>
    </row>
    <row r="591" spans="1:1" ht="15.75">
      <c r="A591" s="46"/>
    </row>
    <row r="592" spans="1:1" ht="15.75">
      <c r="A592" s="46"/>
    </row>
    <row r="593" spans="1:1" ht="15.75">
      <c r="A593" s="46"/>
    </row>
    <row r="594" spans="1:1" ht="15.75">
      <c r="A594" s="46"/>
    </row>
    <row r="595" spans="1:1" ht="15.75">
      <c r="A595" s="46"/>
    </row>
    <row r="596" spans="1:1" ht="15.75">
      <c r="A596" s="46"/>
    </row>
    <row r="597" spans="1:1" ht="15.75">
      <c r="A597" s="46"/>
    </row>
    <row r="598" spans="1:1" ht="15.75">
      <c r="A598" s="46"/>
    </row>
    <row r="599" spans="1:1" ht="15.75">
      <c r="A599" s="46"/>
    </row>
    <row r="600" spans="1:1" ht="15.75">
      <c r="A600" s="46"/>
    </row>
    <row r="601" spans="1:1" ht="15.75">
      <c r="A601" s="46"/>
    </row>
    <row r="602" spans="1:1" ht="15.75">
      <c r="A602" s="46"/>
    </row>
    <row r="603" spans="1:1" ht="15.75">
      <c r="A603" s="46"/>
    </row>
    <row r="604" spans="1:1" ht="15.75">
      <c r="A604" s="46"/>
    </row>
    <row r="605" spans="1:1" ht="15.75">
      <c r="A605" s="46"/>
    </row>
    <row r="606" spans="1:1" ht="15.75">
      <c r="A606" s="46"/>
    </row>
    <row r="607" spans="1:1" ht="15.75">
      <c r="A607" s="46"/>
    </row>
    <row r="608" spans="1:1" ht="15.75">
      <c r="A608" s="46"/>
    </row>
    <row r="609" spans="1:1" ht="15.75">
      <c r="A609" s="46"/>
    </row>
    <row r="610" spans="1:1" ht="15.75">
      <c r="A610" s="46"/>
    </row>
    <row r="611" spans="1:1" ht="15.75">
      <c r="A611" s="46"/>
    </row>
    <row r="612" spans="1:1" ht="15.75">
      <c r="A612" s="46"/>
    </row>
    <row r="613" spans="1:1" ht="15.75">
      <c r="A613" s="46"/>
    </row>
    <row r="614" spans="1:1" ht="15.75">
      <c r="A614" s="46"/>
    </row>
    <row r="615" spans="1:1" ht="15.75">
      <c r="A615" s="46"/>
    </row>
    <row r="616" spans="1:1" ht="15.75">
      <c r="A616" s="46"/>
    </row>
    <row r="617" spans="1:1" ht="15.75">
      <c r="A617" s="46"/>
    </row>
    <row r="618" spans="1:1" ht="15.75">
      <c r="A618" s="46"/>
    </row>
  </sheetData>
  <mergeCells count="7">
    <mergeCell ref="A65:H65"/>
    <mergeCell ref="A3:AF3"/>
    <mergeCell ref="A4:AF5"/>
    <mergeCell ref="A1:AF1"/>
    <mergeCell ref="A2:AF2"/>
    <mergeCell ref="A62:AH62"/>
    <mergeCell ref="A63:AI63"/>
  </mergeCells>
  <pageMargins left="0.96" right="0.6" top="0.61" bottom="0.33" header="0.5" footer="0.37"/>
  <pageSetup scale="62"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showGridLines="0" zoomScale="55" zoomScaleNormal="55" workbookViewId="0">
      <selection activeCell="Q11" sqref="Q11"/>
    </sheetView>
  </sheetViews>
  <sheetFormatPr baseColWidth="10" defaultColWidth="9.140625" defaultRowHeight="18"/>
  <cols>
    <col min="1" max="1" width="132.28515625" style="25" customWidth="1"/>
    <col min="2" max="8" width="20.140625" style="25" bestFit="1" customWidth="1"/>
    <col min="9" max="9" width="20.140625" style="32" bestFit="1" customWidth="1"/>
    <col min="10" max="256" width="9.140625" style="25"/>
    <col min="257" max="257" width="132.28515625" style="25" customWidth="1"/>
    <col min="258" max="265" width="20.140625" style="25" bestFit="1" customWidth="1"/>
    <col min="266" max="512" width="9.140625" style="25"/>
    <col min="513" max="513" width="132.28515625" style="25" customWidth="1"/>
    <col min="514" max="521" width="20.140625" style="25" bestFit="1" customWidth="1"/>
    <col min="522" max="768" width="9.140625" style="25"/>
    <col min="769" max="769" width="132.28515625" style="25" customWidth="1"/>
    <col min="770" max="777" width="20.140625" style="25" bestFit="1" customWidth="1"/>
    <col min="778" max="1024" width="9.140625" style="25"/>
    <col min="1025" max="1025" width="132.28515625" style="25" customWidth="1"/>
    <col min="1026" max="1033" width="20.140625" style="25" bestFit="1" customWidth="1"/>
    <col min="1034" max="1280" width="9.140625" style="25"/>
    <col min="1281" max="1281" width="132.28515625" style="25" customWidth="1"/>
    <col min="1282" max="1289" width="20.140625" style="25" bestFit="1" customWidth="1"/>
    <col min="1290" max="1536" width="9.140625" style="25"/>
    <col min="1537" max="1537" width="132.28515625" style="25" customWidth="1"/>
    <col min="1538" max="1545" width="20.140625" style="25" bestFit="1" customWidth="1"/>
    <col min="1546" max="1792" width="9.140625" style="25"/>
    <col min="1793" max="1793" width="132.28515625" style="25" customWidth="1"/>
    <col min="1794" max="1801" width="20.140625" style="25" bestFit="1" customWidth="1"/>
    <col min="1802" max="2048" width="9.140625" style="25"/>
    <col min="2049" max="2049" width="132.28515625" style="25" customWidth="1"/>
    <col min="2050" max="2057" width="20.140625" style="25" bestFit="1" customWidth="1"/>
    <col min="2058" max="2304" width="9.140625" style="25"/>
    <col min="2305" max="2305" width="132.28515625" style="25" customWidth="1"/>
    <col min="2306" max="2313" width="20.140625" style="25" bestFit="1" customWidth="1"/>
    <col min="2314" max="2560" width="9.140625" style="25"/>
    <col min="2561" max="2561" width="132.28515625" style="25" customWidth="1"/>
    <col min="2562" max="2569" width="20.140625" style="25" bestFit="1" customWidth="1"/>
    <col min="2570" max="2816" width="9.140625" style="25"/>
    <col min="2817" max="2817" width="132.28515625" style="25" customWidth="1"/>
    <col min="2818" max="2825" width="20.140625" style="25" bestFit="1" customWidth="1"/>
    <col min="2826" max="3072" width="9.140625" style="25"/>
    <col min="3073" max="3073" width="132.28515625" style="25" customWidth="1"/>
    <col min="3074" max="3081" width="20.140625" style="25" bestFit="1" customWidth="1"/>
    <col min="3082" max="3328" width="9.140625" style="25"/>
    <col min="3329" max="3329" width="132.28515625" style="25" customWidth="1"/>
    <col min="3330" max="3337" width="20.140625" style="25" bestFit="1" customWidth="1"/>
    <col min="3338" max="3584" width="9.140625" style="25"/>
    <col min="3585" max="3585" width="132.28515625" style="25" customWidth="1"/>
    <col min="3586" max="3593" width="20.140625" style="25" bestFit="1" customWidth="1"/>
    <col min="3594" max="3840" width="9.140625" style="25"/>
    <col min="3841" max="3841" width="132.28515625" style="25" customWidth="1"/>
    <col min="3842" max="3849" width="20.140625" style="25" bestFit="1" customWidth="1"/>
    <col min="3850" max="4096" width="9.140625" style="25"/>
    <col min="4097" max="4097" width="132.28515625" style="25" customWidth="1"/>
    <col min="4098" max="4105" width="20.140625" style="25" bestFit="1" customWidth="1"/>
    <col min="4106" max="4352" width="9.140625" style="25"/>
    <col min="4353" max="4353" width="132.28515625" style="25" customWidth="1"/>
    <col min="4354" max="4361" width="20.140625" style="25" bestFit="1" customWidth="1"/>
    <col min="4362" max="4608" width="9.140625" style="25"/>
    <col min="4609" max="4609" width="132.28515625" style="25" customWidth="1"/>
    <col min="4610" max="4617" width="20.140625" style="25" bestFit="1" customWidth="1"/>
    <col min="4618" max="4864" width="9.140625" style="25"/>
    <col min="4865" max="4865" width="132.28515625" style="25" customWidth="1"/>
    <col min="4866" max="4873" width="20.140625" style="25" bestFit="1" customWidth="1"/>
    <col min="4874" max="5120" width="9.140625" style="25"/>
    <col min="5121" max="5121" width="132.28515625" style="25" customWidth="1"/>
    <col min="5122" max="5129" width="20.140625" style="25" bestFit="1" customWidth="1"/>
    <col min="5130" max="5376" width="9.140625" style="25"/>
    <col min="5377" max="5377" width="132.28515625" style="25" customWidth="1"/>
    <col min="5378" max="5385" width="20.140625" style="25" bestFit="1" customWidth="1"/>
    <col min="5386" max="5632" width="9.140625" style="25"/>
    <col min="5633" max="5633" width="132.28515625" style="25" customWidth="1"/>
    <col min="5634" max="5641" width="20.140625" style="25" bestFit="1" customWidth="1"/>
    <col min="5642" max="5888" width="9.140625" style="25"/>
    <col min="5889" max="5889" width="132.28515625" style="25" customWidth="1"/>
    <col min="5890" max="5897" width="20.140625" style="25" bestFit="1" customWidth="1"/>
    <col min="5898" max="6144" width="9.140625" style="25"/>
    <col min="6145" max="6145" width="132.28515625" style="25" customWidth="1"/>
    <col min="6146" max="6153" width="20.140625" style="25" bestFit="1" customWidth="1"/>
    <col min="6154" max="6400" width="9.140625" style="25"/>
    <col min="6401" max="6401" width="132.28515625" style="25" customWidth="1"/>
    <col min="6402" max="6409" width="20.140625" style="25" bestFit="1" customWidth="1"/>
    <col min="6410" max="6656" width="9.140625" style="25"/>
    <col min="6657" max="6657" width="132.28515625" style="25" customWidth="1"/>
    <col min="6658" max="6665" width="20.140625" style="25" bestFit="1" customWidth="1"/>
    <col min="6666" max="6912" width="9.140625" style="25"/>
    <col min="6913" max="6913" width="132.28515625" style="25" customWidth="1"/>
    <col min="6914" max="6921" width="20.140625" style="25" bestFit="1" customWidth="1"/>
    <col min="6922" max="7168" width="9.140625" style="25"/>
    <col min="7169" max="7169" width="132.28515625" style="25" customWidth="1"/>
    <col min="7170" max="7177" width="20.140625" style="25" bestFit="1" customWidth="1"/>
    <col min="7178" max="7424" width="9.140625" style="25"/>
    <col min="7425" max="7425" width="132.28515625" style="25" customWidth="1"/>
    <col min="7426" max="7433" width="20.140625" style="25" bestFit="1" customWidth="1"/>
    <col min="7434" max="7680" width="9.140625" style="25"/>
    <col min="7681" max="7681" width="132.28515625" style="25" customWidth="1"/>
    <col min="7682" max="7689" width="20.140625" style="25" bestFit="1" customWidth="1"/>
    <col min="7690" max="7936" width="9.140625" style="25"/>
    <col min="7937" max="7937" width="132.28515625" style="25" customWidth="1"/>
    <col min="7938" max="7945" width="20.140625" style="25" bestFit="1" customWidth="1"/>
    <col min="7946" max="8192" width="9.140625" style="25"/>
    <col min="8193" max="8193" width="132.28515625" style="25" customWidth="1"/>
    <col min="8194" max="8201" width="20.140625" style="25" bestFit="1" customWidth="1"/>
    <col min="8202" max="8448" width="9.140625" style="25"/>
    <col min="8449" max="8449" width="132.28515625" style="25" customWidth="1"/>
    <col min="8450" max="8457" width="20.140625" style="25" bestFit="1" customWidth="1"/>
    <col min="8458" max="8704" width="9.140625" style="25"/>
    <col min="8705" max="8705" width="132.28515625" style="25" customWidth="1"/>
    <col min="8706" max="8713" width="20.140625" style="25" bestFit="1" customWidth="1"/>
    <col min="8714" max="8960" width="9.140625" style="25"/>
    <col min="8961" max="8961" width="132.28515625" style="25" customWidth="1"/>
    <col min="8962" max="8969" width="20.140625" style="25" bestFit="1" customWidth="1"/>
    <col min="8970" max="9216" width="9.140625" style="25"/>
    <col min="9217" max="9217" width="132.28515625" style="25" customWidth="1"/>
    <col min="9218" max="9225" width="20.140625" style="25" bestFit="1" customWidth="1"/>
    <col min="9226" max="9472" width="9.140625" style="25"/>
    <col min="9473" max="9473" width="132.28515625" style="25" customWidth="1"/>
    <col min="9474" max="9481" width="20.140625" style="25" bestFit="1" customWidth="1"/>
    <col min="9482" max="9728" width="9.140625" style="25"/>
    <col min="9729" max="9729" width="132.28515625" style="25" customWidth="1"/>
    <col min="9730" max="9737" width="20.140625" style="25" bestFit="1" customWidth="1"/>
    <col min="9738" max="9984" width="9.140625" style="25"/>
    <col min="9985" max="9985" width="132.28515625" style="25" customWidth="1"/>
    <col min="9986" max="9993" width="20.140625" style="25" bestFit="1" customWidth="1"/>
    <col min="9994" max="10240" width="9.140625" style="25"/>
    <col min="10241" max="10241" width="132.28515625" style="25" customWidth="1"/>
    <col min="10242" max="10249" width="20.140625" style="25" bestFit="1" customWidth="1"/>
    <col min="10250" max="10496" width="9.140625" style="25"/>
    <col min="10497" max="10497" width="132.28515625" style="25" customWidth="1"/>
    <col min="10498" max="10505" width="20.140625" style="25" bestFit="1" customWidth="1"/>
    <col min="10506" max="10752" width="9.140625" style="25"/>
    <col min="10753" max="10753" width="132.28515625" style="25" customWidth="1"/>
    <col min="10754" max="10761" width="20.140625" style="25" bestFit="1" customWidth="1"/>
    <col min="10762" max="11008" width="9.140625" style="25"/>
    <col min="11009" max="11009" width="132.28515625" style="25" customWidth="1"/>
    <col min="11010" max="11017" width="20.140625" style="25" bestFit="1" customWidth="1"/>
    <col min="11018" max="11264" width="9.140625" style="25"/>
    <col min="11265" max="11265" width="132.28515625" style="25" customWidth="1"/>
    <col min="11266" max="11273" width="20.140625" style="25" bestFit="1" customWidth="1"/>
    <col min="11274" max="11520" width="9.140625" style="25"/>
    <col min="11521" max="11521" width="132.28515625" style="25" customWidth="1"/>
    <col min="11522" max="11529" width="20.140625" style="25" bestFit="1" customWidth="1"/>
    <col min="11530" max="11776" width="9.140625" style="25"/>
    <col min="11777" max="11777" width="132.28515625" style="25" customWidth="1"/>
    <col min="11778" max="11785" width="20.140625" style="25" bestFit="1" customWidth="1"/>
    <col min="11786" max="12032" width="9.140625" style="25"/>
    <col min="12033" max="12033" width="132.28515625" style="25" customWidth="1"/>
    <col min="12034" max="12041" width="20.140625" style="25" bestFit="1" customWidth="1"/>
    <col min="12042" max="12288" width="9.140625" style="25"/>
    <col min="12289" max="12289" width="132.28515625" style="25" customWidth="1"/>
    <col min="12290" max="12297" width="20.140625" style="25" bestFit="1" customWidth="1"/>
    <col min="12298" max="12544" width="9.140625" style="25"/>
    <col min="12545" max="12545" width="132.28515625" style="25" customWidth="1"/>
    <col min="12546" max="12553" width="20.140625" style="25" bestFit="1" customWidth="1"/>
    <col min="12554" max="12800" width="9.140625" style="25"/>
    <col min="12801" max="12801" width="132.28515625" style="25" customWidth="1"/>
    <col min="12802" max="12809" width="20.140625" style="25" bestFit="1" customWidth="1"/>
    <col min="12810" max="13056" width="9.140625" style="25"/>
    <col min="13057" max="13057" width="132.28515625" style="25" customWidth="1"/>
    <col min="13058" max="13065" width="20.140625" style="25" bestFit="1" customWidth="1"/>
    <col min="13066" max="13312" width="9.140625" style="25"/>
    <col min="13313" max="13313" width="132.28515625" style="25" customWidth="1"/>
    <col min="13314" max="13321" width="20.140625" style="25" bestFit="1" customWidth="1"/>
    <col min="13322" max="13568" width="9.140625" style="25"/>
    <col min="13569" max="13569" width="132.28515625" style="25" customWidth="1"/>
    <col min="13570" max="13577" width="20.140625" style="25" bestFit="1" customWidth="1"/>
    <col min="13578" max="13824" width="9.140625" style="25"/>
    <col min="13825" max="13825" width="132.28515625" style="25" customWidth="1"/>
    <col min="13826" max="13833" width="20.140625" style="25" bestFit="1" customWidth="1"/>
    <col min="13834" max="14080" width="9.140625" style="25"/>
    <col min="14081" max="14081" width="132.28515625" style="25" customWidth="1"/>
    <col min="14082" max="14089" width="20.140625" style="25" bestFit="1" customWidth="1"/>
    <col min="14090" max="14336" width="9.140625" style="25"/>
    <col min="14337" max="14337" width="132.28515625" style="25" customWidth="1"/>
    <col min="14338" max="14345" width="20.140625" style="25" bestFit="1" customWidth="1"/>
    <col min="14346" max="14592" width="9.140625" style="25"/>
    <col min="14593" max="14593" width="132.28515625" style="25" customWidth="1"/>
    <col min="14594" max="14601" width="20.140625" style="25" bestFit="1" customWidth="1"/>
    <col min="14602" max="14848" width="9.140625" style="25"/>
    <col min="14849" max="14849" width="132.28515625" style="25" customWidth="1"/>
    <col min="14850" max="14857" width="20.140625" style="25" bestFit="1" customWidth="1"/>
    <col min="14858" max="15104" width="9.140625" style="25"/>
    <col min="15105" max="15105" width="132.28515625" style="25" customWidth="1"/>
    <col min="15106" max="15113" width="20.140625" style="25" bestFit="1" customWidth="1"/>
    <col min="15114" max="15360" width="9.140625" style="25"/>
    <col min="15361" max="15361" width="132.28515625" style="25" customWidth="1"/>
    <col min="15362" max="15369" width="20.140625" style="25" bestFit="1" customWidth="1"/>
    <col min="15370" max="15616" width="9.140625" style="25"/>
    <col min="15617" max="15617" width="132.28515625" style="25" customWidth="1"/>
    <col min="15618" max="15625" width="20.140625" style="25" bestFit="1" customWidth="1"/>
    <col min="15626" max="15872" width="9.140625" style="25"/>
    <col min="15873" max="15873" width="132.28515625" style="25" customWidth="1"/>
    <col min="15874" max="15881" width="20.140625" style="25" bestFit="1" customWidth="1"/>
    <col min="15882" max="16128" width="9.140625" style="25"/>
    <col min="16129" max="16129" width="132.28515625" style="25" customWidth="1"/>
    <col min="16130" max="16137" width="20.140625" style="25" bestFit="1" customWidth="1"/>
    <col min="16138" max="16384" width="9.140625" style="25"/>
  </cols>
  <sheetData>
    <row r="1" spans="1:9" ht="43.5" customHeight="1">
      <c r="A1" s="924" t="s">
        <v>1201</v>
      </c>
      <c r="B1" s="924"/>
      <c r="C1" s="924"/>
      <c r="D1" s="924"/>
      <c r="E1" s="924"/>
      <c r="F1" s="924"/>
      <c r="G1" s="924"/>
      <c r="H1" s="924"/>
      <c r="I1" s="924"/>
    </row>
    <row r="2" spans="1:9" ht="43.5" customHeight="1">
      <c r="A2" s="924" t="s">
        <v>417</v>
      </c>
      <c r="B2" s="924"/>
      <c r="C2" s="924"/>
      <c r="D2" s="924"/>
      <c r="E2" s="924"/>
      <c r="F2" s="924"/>
      <c r="G2" s="924"/>
      <c r="H2" s="924"/>
      <c r="I2" s="924"/>
    </row>
    <row r="3" spans="1:9" ht="43.5" customHeight="1">
      <c r="A3" s="925" t="s">
        <v>1237</v>
      </c>
      <c r="B3" s="925"/>
      <c r="C3" s="925"/>
      <c r="D3" s="925"/>
      <c r="E3" s="925"/>
      <c r="F3" s="925"/>
      <c r="G3" s="925"/>
      <c r="H3" s="925"/>
      <c r="I3" s="925"/>
    </row>
    <row r="4" spans="1:9" ht="19.5" customHeight="1" thickBot="1">
      <c r="A4" s="924"/>
      <c r="B4" s="924"/>
      <c r="C4" s="924"/>
      <c r="D4" s="924"/>
      <c r="E4" s="924"/>
      <c r="F4" s="924"/>
      <c r="G4" s="924"/>
      <c r="H4" s="924"/>
      <c r="I4" s="924"/>
    </row>
    <row r="5" spans="1:9" s="26" customFormat="1" ht="37.5" customHeight="1" thickTop="1" thickBot="1">
      <c r="A5" s="407" t="s">
        <v>290</v>
      </c>
      <c r="B5" s="66" t="s">
        <v>418</v>
      </c>
      <c r="C5" s="66" t="s">
        <v>419</v>
      </c>
      <c r="D5" s="66" t="s">
        <v>1138</v>
      </c>
      <c r="E5" s="66" t="s">
        <v>1228</v>
      </c>
      <c r="F5" s="66" t="s">
        <v>1278</v>
      </c>
      <c r="G5" s="66" t="s">
        <v>1523</v>
      </c>
      <c r="H5" s="66" t="s">
        <v>1349</v>
      </c>
      <c r="I5" s="66" t="s">
        <v>1524</v>
      </c>
    </row>
    <row r="6" spans="1:9" ht="15" customHeight="1" thickTop="1" thickBot="1">
      <c r="A6" s="1016"/>
      <c r="B6" s="520"/>
      <c r="C6" s="520"/>
      <c r="D6" s="520"/>
      <c r="E6" s="520"/>
      <c r="F6" s="520"/>
      <c r="G6" s="520"/>
      <c r="H6" s="520"/>
      <c r="I6" s="520"/>
    </row>
    <row r="7" spans="1:9" ht="24" customHeight="1" thickTop="1" thickBot="1">
      <c r="A7" s="27" t="s">
        <v>420</v>
      </c>
      <c r="B7" s="615">
        <v>780390675.32798839</v>
      </c>
      <c r="C7" s="615">
        <v>864792719.37755108</v>
      </c>
      <c r="D7" s="615">
        <v>925186732.72448981</v>
      </c>
      <c r="E7" s="615">
        <v>982876334.88483965</v>
      </c>
      <c r="F7" s="615">
        <v>1087957861.6311953</v>
      </c>
      <c r="G7" s="615">
        <v>1159265810.6370263</v>
      </c>
      <c r="H7" s="615">
        <v>1180385172.2827988</v>
      </c>
      <c r="I7" s="615">
        <v>1236439611.3163266</v>
      </c>
    </row>
    <row r="8" spans="1:9" s="69" customFormat="1" ht="21" customHeight="1" thickTop="1">
      <c r="A8" s="1017" t="s">
        <v>8</v>
      </c>
      <c r="B8" s="616">
        <v>84104401.597667649</v>
      </c>
      <c r="C8" s="616">
        <v>97493556.451895043</v>
      </c>
      <c r="D8" s="616">
        <v>109406807.20553935</v>
      </c>
      <c r="E8" s="616">
        <v>113535955.68658891</v>
      </c>
      <c r="F8" s="616">
        <v>123772089.60058309</v>
      </c>
      <c r="G8" s="616">
        <v>119576276.45918368</v>
      </c>
      <c r="H8" s="616">
        <v>125852192.53206997</v>
      </c>
      <c r="I8" s="616">
        <v>147739718.50583091</v>
      </c>
    </row>
    <row r="9" spans="1:9" s="69" customFormat="1" ht="21" customHeight="1">
      <c r="A9" s="1017" t="s">
        <v>17</v>
      </c>
      <c r="B9" s="616">
        <v>94513237.049562678</v>
      </c>
      <c r="C9" s="616">
        <v>112252539.24052478</v>
      </c>
      <c r="D9" s="616">
        <v>126742016.86005831</v>
      </c>
      <c r="E9" s="616">
        <v>144080094.51603499</v>
      </c>
      <c r="F9" s="616">
        <v>152886279.20116618</v>
      </c>
      <c r="G9" s="616">
        <v>139486207.58309036</v>
      </c>
      <c r="H9" s="616">
        <v>141146795.7478134</v>
      </c>
      <c r="I9" s="616">
        <v>119203339.73760933</v>
      </c>
    </row>
    <row r="10" spans="1:9" s="69" customFormat="1" ht="21" customHeight="1">
      <c r="A10" s="1017" t="s">
        <v>26</v>
      </c>
      <c r="B10" s="616">
        <v>561725804.03061223</v>
      </c>
      <c r="C10" s="616">
        <v>613223959.51895046</v>
      </c>
      <c r="D10" s="616">
        <v>649208113.79154515</v>
      </c>
      <c r="E10" s="616">
        <v>684778875.65451896</v>
      </c>
      <c r="F10" s="616">
        <v>769689812.20262396</v>
      </c>
      <c r="G10" s="616">
        <v>834790073.28862977</v>
      </c>
      <c r="H10" s="616">
        <v>845721472.89941692</v>
      </c>
      <c r="I10" s="616">
        <v>896524686.82069969</v>
      </c>
    </row>
    <row r="11" spans="1:9" s="69" customFormat="1" ht="21" customHeight="1">
      <c r="A11" s="1018" t="s">
        <v>421</v>
      </c>
      <c r="B11" s="616">
        <v>582090564.01457727</v>
      </c>
      <c r="C11" s="616">
        <v>632323571.33381927</v>
      </c>
      <c r="D11" s="616">
        <v>669088262.367347</v>
      </c>
      <c r="E11" s="616">
        <v>705468140.5029155</v>
      </c>
      <c r="F11" s="616">
        <v>792957405.451895</v>
      </c>
      <c r="G11" s="616">
        <v>856213191.80174935</v>
      </c>
      <c r="H11" s="616">
        <v>870421542.60058308</v>
      </c>
      <c r="I11" s="616">
        <v>917712200.25364423</v>
      </c>
    </row>
    <row r="12" spans="1:9" s="69" customFormat="1" ht="21" customHeight="1">
      <c r="A12" s="1018" t="s">
        <v>422</v>
      </c>
      <c r="B12" s="616">
        <v>574755426.91107869</v>
      </c>
      <c r="C12" s="616">
        <v>622064251.02478135</v>
      </c>
      <c r="D12" s="616">
        <v>653735894.64285719</v>
      </c>
      <c r="E12" s="616">
        <v>688038221.07434392</v>
      </c>
      <c r="F12" s="616">
        <v>768761359.26093292</v>
      </c>
      <c r="G12" s="616">
        <v>828090040.276968</v>
      </c>
      <c r="H12" s="616">
        <v>841618219.25072896</v>
      </c>
      <c r="I12" s="616">
        <v>884175107.93294466</v>
      </c>
    </row>
    <row r="13" spans="1:9" s="69" customFormat="1" ht="21" customHeight="1">
      <c r="A13" s="1018" t="s">
        <v>423</v>
      </c>
      <c r="B13" s="616">
        <v>7335137.1034985427</v>
      </c>
      <c r="C13" s="616">
        <v>10259320.3090379</v>
      </c>
      <c r="D13" s="616">
        <v>15352367.724489797</v>
      </c>
      <c r="E13" s="616">
        <v>17429919.428571429</v>
      </c>
      <c r="F13" s="616">
        <v>24196046.190962099</v>
      </c>
      <c r="G13" s="616">
        <v>28123151.524781343</v>
      </c>
      <c r="H13" s="616">
        <v>28803323.349854227</v>
      </c>
      <c r="I13" s="616">
        <v>33537092.320699707</v>
      </c>
    </row>
    <row r="14" spans="1:9" s="69" customFormat="1" ht="21" customHeight="1">
      <c r="A14" s="1018" t="s">
        <v>424</v>
      </c>
      <c r="B14" s="616">
        <v>3575915.3046647226</v>
      </c>
      <c r="C14" s="616">
        <v>3479382.6151603498</v>
      </c>
      <c r="D14" s="616">
        <v>4157560.4897959186</v>
      </c>
      <c r="E14" s="616">
        <v>3759213.7390670553</v>
      </c>
      <c r="F14" s="616">
        <v>5609044.3615160352</v>
      </c>
      <c r="G14" s="616">
        <v>9352472.7536443155</v>
      </c>
      <c r="H14" s="616">
        <v>7151869.8061224483</v>
      </c>
      <c r="I14" s="616">
        <v>9615780.2011661809</v>
      </c>
    </row>
    <row r="15" spans="1:9" s="69" customFormat="1" ht="21" customHeight="1">
      <c r="A15" s="1018" t="s">
        <v>425</v>
      </c>
      <c r="B15" s="616">
        <v>3305762.8367346935</v>
      </c>
      <c r="C15" s="616">
        <v>2911341.9387755101</v>
      </c>
      <c r="D15" s="616">
        <v>3525684.2900874638</v>
      </c>
      <c r="E15" s="616">
        <v>3221630.8775510206</v>
      </c>
      <c r="F15" s="616">
        <v>4213263.3338192422</v>
      </c>
      <c r="G15" s="616">
        <v>7292039.3309037909</v>
      </c>
      <c r="H15" s="616">
        <v>5199868.893586006</v>
      </c>
      <c r="I15" s="616">
        <v>7467270.7784256563</v>
      </c>
    </row>
    <row r="16" spans="1:9" s="69" customFormat="1" ht="21" customHeight="1">
      <c r="A16" s="1018" t="s">
        <v>426</v>
      </c>
      <c r="B16" s="616">
        <v>270152.46793002915</v>
      </c>
      <c r="C16" s="616">
        <v>568040.67638483969</v>
      </c>
      <c r="D16" s="616">
        <v>631876.19970845489</v>
      </c>
      <c r="E16" s="616">
        <v>537582.86151603505</v>
      </c>
      <c r="F16" s="616">
        <v>1395781.027696793</v>
      </c>
      <c r="G16" s="616">
        <v>2060433.4227405246</v>
      </c>
      <c r="H16" s="616">
        <v>1952000.9125364432</v>
      </c>
      <c r="I16" s="616">
        <v>2148509.4227405251</v>
      </c>
    </row>
    <row r="17" spans="1:9" s="69" customFormat="1" ht="21" customHeight="1">
      <c r="A17" s="1018" t="s">
        <v>427</v>
      </c>
      <c r="B17" s="616">
        <v>7683888.6938775508</v>
      </c>
      <c r="C17" s="616">
        <v>7613303.4125364423</v>
      </c>
      <c r="D17" s="616">
        <v>8309673.1472303206</v>
      </c>
      <c r="E17" s="616">
        <v>9811073.3527696803</v>
      </c>
      <c r="F17" s="616">
        <v>12027155.774052478</v>
      </c>
      <c r="G17" s="616">
        <v>16003139.811953353</v>
      </c>
      <c r="H17" s="616">
        <v>14930418.994169096</v>
      </c>
      <c r="I17" s="616">
        <v>18847162.82069971</v>
      </c>
    </row>
    <row r="18" spans="1:9" s="69" customFormat="1" ht="21" customHeight="1">
      <c r="A18" s="1018" t="s">
        <v>428</v>
      </c>
      <c r="B18" s="616">
        <v>6137270.972303207</v>
      </c>
      <c r="C18" s="616">
        <v>6332619.2317784252</v>
      </c>
      <c r="D18" s="616">
        <v>7012882.3469387749</v>
      </c>
      <c r="E18" s="616">
        <v>7869521.0306122452</v>
      </c>
      <c r="F18" s="616">
        <v>10111346.723032068</v>
      </c>
      <c r="G18" s="616">
        <v>12778002.935860058</v>
      </c>
      <c r="H18" s="616">
        <v>11794987.134110786</v>
      </c>
      <c r="I18" s="616">
        <v>13742587.37026239</v>
      </c>
    </row>
    <row r="19" spans="1:9" s="69" customFormat="1" ht="21" customHeight="1">
      <c r="A19" s="1018" t="s">
        <v>429</v>
      </c>
      <c r="B19" s="616">
        <v>1546617.721574344</v>
      </c>
      <c r="C19" s="616">
        <v>1280684.1807580176</v>
      </c>
      <c r="D19" s="616">
        <v>1296790.8002915452</v>
      </c>
      <c r="E19" s="616">
        <v>1941552.3221574344</v>
      </c>
      <c r="F19" s="616">
        <v>1915809.051020408</v>
      </c>
      <c r="G19" s="616">
        <v>3225136.8760932945</v>
      </c>
      <c r="H19" s="616">
        <v>3135431.860058309</v>
      </c>
      <c r="I19" s="616">
        <v>5104575.4504373185</v>
      </c>
    </row>
    <row r="20" spans="1:9" s="69" customFormat="1" ht="21" customHeight="1">
      <c r="A20" s="1018" t="s">
        <v>39</v>
      </c>
      <c r="B20" s="616">
        <v>4735344.5320699709</v>
      </c>
      <c r="C20" s="616">
        <v>5237836.7084548101</v>
      </c>
      <c r="D20" s="616">
        <v>5711729.5408163266</v>
      </c>
      <c r="E20" s="616">
        <v>6022303.9037900874</v>
      </c>
      <c r="F20" s="616">
        <v>7369826.4110787176</v>
      </c>
      <c r="G20" s="616">
        <v>8288709.365889213</v>
      </c>
      <c r="H20" s="616">
        <v>8328571.0247813407</v>
      </c>
      <c r="I20" s="616">
        <v>9350264.1851311959</v>
      </c>
    </row>
    <row r="21" spans="1:9" s="69" customFormat="1" ht="21" customHeight="1">
      <c r="A21" s="1018" t="s">
        <v>430</v>
      </c>
      <c r="B21" s="616">
        <v>-36359908.514577262</v>
      </c>
      <c r="C21" s="616">
        <v>-35430134.551020406</v>
      </c>
      <c r="D21" s="616">
        <v>-38059111.753644317</v>
      </c>
      <c r="E21" s="616">
        <v>-40281855.844023317</v>
      </c>
      <c r="F21" s="616">
        <v>-48273619.795918368</v>
      </c>
      <c r="G21" s="616">
        <v>-55067440.444606416</v>
      </c>
      <c r="H21" s="616">
        <v>-55110929.526239067</v>
      </c>
      <c r="I21" s="616">
        <v>-59000720.639941685</v>
      </c>
    </row>
    <row r="22" spans="1:9" s="69" customFormat="1" ht="21" customHeight="1">
      <c r="A22" s="1017" t="s">
        <v>57</v>
      </c>
      <c r="B22" s="616">
        <v>5916600.9169096211</v>
      </c>
      <c r="C22" s="616">
        <v>4882089.4708454814</v>
      </c>
      <c r="D22" s="616">
        <v>4498566.7769679297</v>
      </c>
      <c r="E22" s="616">
        <v>4803475.1880466472</v>
      </c>
      <c r="F22" s="616">
        <v>7044756.0218658894</v>
      </c>
      <c r="G22" s="616">
        <v>6650469.2040816331</v>
      </c>
      <c r="H22" s="616">
        <v>6326803.3790087467</v>
      </c>
      <c r="I22" s="616">
        <v>5909492.5699708452</v>
      </c>
    </row>
    <row r="23" spans="1:9" s="69" customFormat="1" ht="21" customHeight="1">
      <c r="A23" s="1017" t="s">
        <v>63</v>
      </c>
      <c r="B23" s="616">
        <v>30512.733236151606</v>
      </c>
      <c r="C23" s="616">
        <v>169830.41982507287</v>
      </c>
      <c r="D23" s="616">
        <v>153100.33236151605</v>
      </c>
      <c r="E23" s="616">
        <v>66574.669096209909</v>
      </c>
      <c r="F23" s="616">
        <v>359426.33965014579</v>
      </c>
      <c r="G23" s="616">
        <v>450017.38338192418</v>
      </c>
      <c r="H23" s="616">
        <v>485964.77113702626</v>
      </c>
      <c r="I23" s="616">
        <v>954198.84548104962</v>
      </c>
    </row>
    <row r="24" spans="1:9" s="69" customFormat="1" ht="21" customHeight="1">
      <c r="A24" s="1017" t="s">
        <v>431</v>
      </c>
      <c r="B24" s="616">
        <v>5873081.7842565598</v>
      </c>
      <c r="C24" s="616">
        <v>5877419.803206997</v>
      </c>
      <c r="D24" s="616">
        <v>3920060.1880466472</v>
      </c>
      <c r="E24" s="616">
        <v>3069785.7696793</v>
      </c>
      <c r="F24" s="616">
        <v>3612012.9912536447</v>
      </c>
      <c r="G24" s="616">
        <v>27445559.335276965</v>
      </c>
      <c r="H24" s="616">
        <v>28626684.572886296</v>
      </c>
      <c r="I24" s="616">
        <v>33168035.227405246</v>
      </c>
    </row>
    <row r="25" spans="1:9" s="69" customFormat="1" ht="21" customHeight="1">
      <c r="A25" s="1017" t="s">
        <v>74</v>
      </c>
      <c r="B25" s="616">
        <v>25758766.533527695</v>
      </c>
      <c r="C25" s="616">
        <v>27170699.539358601</v>
      </c>
      <c r="D25" s="616">
        <v>26336331.014577258</v>
      </c>
      <c r="E25" s="616">
        <v>25902303.027696796</v>
      </c>
      <c r="F25" s="616">
        <v>27569475.40670554</v>
      </c>
      <c r="G25" s="616">
        <v>28036474.450437315</v>
      </c>
      <c r="H25" s="616">
        <v>29168813.908163264</v>
      </c>
      <c r="I25" s="616">
        <v>28975681.494169097</v>
      </c>
    </row>
    <row r="26" spans="1:9" s="69" customFormat="1" ht="21" customHeight="1">
      <c r="A26" s="1017" t="s">
        <v>432</v>
      </c>
      <c r="B26" s="616">
        <v>2468270.6822157432</v>
      </c>
      <c r="C26" s="616">
        <v>3722624.9329446061</v>
      </c>
      <c r="D26" s="616">
        <v>4921736.5553935869</v>
      </c>
      <c r="E26" s="616">
        <v>6639270.3731778422</v>
      </c>
      <c r="F26" s="616">
        <v>3024009.8673469392</v>
      </c>
      <c r="G26" s="616">
        <v>2830732.9329446065</v>
      </c>
      <c r="H26" s="616">
        <v>3056444.4723032066</v>
      </c>
      <c r="I26" s="616">
        <v>3964458.1151603502</v>
      </c>
    </row>
    <row r="27" spans="1:9" s="70" customFormat="1" ht="43.5" customHeight="1" thickBot="1">
      <c r="A27" s="1019" t="s">
        <v>1343</v>
      </c>
      <c r="B27" s="617">
        <v>0</v>
      </c>
      <c r="C27" s="617">
        <v>0</v>
      </c>
      <c r="D27" s="617">
        <v>0</v>
      </c>
      <c r="E27" s="617">
        <v>0</v>
      </c>
      <c r="F27" s="617">
        <v>0</v>
      </c>
      <c r="G27" s="617">
        <v>0</v>
      </c>
      <c r="H27" s="617">
        <v>0</v>
      </c>
      <c r="I27" s="617">
        <v>0</v>
      </c>
    </row>
    <row r="28" spans="1:9" ht="24" customHeight="1" thickTop="1" thickBot="1">
      <c r="A28" s="27" t="s">
        <v>433</v>
      </c>
      <c r="B28" s="615">
        <v>673347460.85276961</v>
      </c>
      <c r="C28" s="615">
        <v>751155765.49708462</v>
      </c>
      <c r="D28" s="615">
        <v>805883566.37172019</v>
      </c>
      <c r="E28" s="615">
        <v>857506147.98833811</v>
      </c>
      <c r="F28" s="615">
        <v>948595165.82653058</v>
      </c>
      <c r="G28" s="615">
        <v>1009374021.7740525</v>
      </c>
      <c r="H28" s="615">
        <v>1028638476.2740525</v>
      </c>
      <c r="I28" s="615">
        <v>1078163079.3469388</v>
      </c>
    </row>
    <row r="29" spans="1:9" s="69" customFormat="1" ht="21" customHeight="1" thickTop="1">
      <c r="A29" s="1017" t="s">
        <v>434</v>
      </c>
      <c r="B29" s="616">
        <v>606458935.042274</v>
      </c>
      <c r="C29" s="616">
        <v>667100364.81049573</v>
      </c>
      <c r="D29" s="616">
        <v>711863061.12099123</v>
      </c>
      <c r="E29" s="616">
        <v>761614084.14431477</v>
      </c>
      <c r="F29" s="616">
        <v>839571846.41107869</v>
      </c>
      <c r="G29" s="616">
        <v>883648533.76093304</v>
      </c>
      <c r="H29" s="616">
        <v>898477992.12827992</v>
      </c>
      <c r="I29" s="616">
        <v>923025038.82507288</v>
      </c>
    </row>
    <row r="30" spans="1:9" s="69" customFormat="1" ht="21" customHeight="1">
      <c r="A30" s="1018" t="s">
        <v>435</v>
      </c>
      <c r="B30" s="616">
        <v>518531.53644314868</v>
      </c>
      <c r="C30" s="616">
        <v>370316.44023323612</v>
      </c>
      <c r="D30" s="616">
        <v>385857.82798833819</v>
      </c>
      <c r="E30" s="616">
        <v>619202.08309037902</v>
      </c>
      <c r="F30" s="616">
        <v>1377349.5349854229</v>
      </c>
      <c r="G30" s="616">
        <v>475887.29008746357</v>
      </c>
      <c r="H30" s="616">
        <v>763691.33673469396</v>
      </c>
      <c r="I30" s="616">
        <v>6441621.1428571427</v>
      </c>
    </row>
    <row r="31" spans="1:9" s="69" customFormat="1" ht="21" customHeight="1">
      <c r="A31" s="1018" t="s">
        <v>436</v>
      </c>
      <c r="B31" s="616">
        <v>246615448.93586007</v>
      </c>
      <c r="C31" s="616">
        <v>268320210.35276967</v>
      </c>
      <c r="D31" s="616">
        <v>291642788.64431483</v>
      </c>
      <c r="E31" s="616">
        <v>296426993.80466473</v>
      </c>
      <c r="F31" s="616">
        <v>297705606.79008746</v>
      </c>
      <c r="G31" s="616">
        <v>305902099.83381921</v>
      </c>
      <c r="H31" s="616">
        <v>321221851.99999994</v>
      </c>
      <c r="I31" s="616">
        <v>311240430.60495627</v>
      </c>
    </row>
    <row r="32" spans="1:9" s="69" customFormat="1" ht="21" customHeight="1">
      <c r="A32" s="1018" t="s">
        <v>437</v>
      </c>
      <c r="B32" s="616">
        <v>329478899.85568517</v>
      </c>
      <c r="C32" s="616">
        <v>361018983.28134108</v>
      </c>
      <c r="D32" s="616">
        <v>335067552.55102038</v>
      </c>
      <c r="E32" s="616">
        <v>345091676.24489796</v>
      </c>
      <c r="F32" s="616">
        <v>389684416.06122446</v>
      </c>
      <c r="G32" s="616">
        <v>430373643.090379</v>
      </c>
      <c r="H32" s="616">
        <v>430431836.97084546</v>
      </c>
      <c r="I32" s="616">
        <v>467871470.44752187</v>
      </c>
    </row>
    <row r="33" spans="1:9" s="69" customFormat="1" ht="21" customHeight="1">
      <c r="A33" s="1018" t="s">
        <v>438</v>
      </c>
      <c r="B33" s="616">
        <v>23183485.682215743</v>
      </c>
      <c r="C33" s="616">
        <v>24649122.444606412</v>
      </c>
      <c r="D33" s="616">
        <v>25823528.970845483</v>
      </c>
      <c r="E33" s="616">
        <v>25988654.258017495</v>
      </c>
      <c r="F33" s="616">
        <v>35872776.562682219</v>
      </c>
      <c r="G33" s="616">
        <v>35890018.440233238</v>
      </c>
      <c r="H33" s="616">
        <v>36384029.059766762</v>
      </c>
      <c r="I33" s="616">
        <v>35055574.090379007</v>
      </c>
    </row>
    <row r="34" spans="1:9" s="69" customFormat="1" ht="21" customHeight="1">
      <c r="A34" s="1018" t="s">
        <v>439</v>
      </c>
      <c r="B34" s="616">
        <v>0</v>
      </c>
      <c r="C34" s="616">
        <v>4140744.0233236151</v>
      </c>
      <c r="D34" s="616">
        <v>50046349.397959188</v>
      </c>
      <c r="E34" s="616">
        <v>83439988.281341106</v>
      </c>
      <c r="F34" s="616">
        <v>102834202.20699708</v>
      </c>
      <c r="G34" s="616">
        <v>97184751.179300293</v>
      </c>
      <c r="H34" s="616">
        <v>95795602.104956269</v>
      </c>
      <c r="I34" s="616">
        <v>87171184.992711365</v>
      </c>
    </row>
    <row r="35" spans="1:9" s="69" customFormat="1" ht="21" customHeight="1">
      <c r="A35" s="1018" t="s">
        <v>440</v>
      </c>
      <c r="B35" s="616">
        <v>6662569.0320699709</v>
      </c>
      <c r="C35" s="616">
        <v>8600988.2682215739</v>
      </c>
      <c r="D35" s="616">
        <v>8896983.7288629748</v>
      </c>
      <c r="E35" s="616">
        <v>10047569.472303206</v>
      </c>
      <c r="F35" s="616">
        <v>12097495.255102042</v>
      </c>
      <c r="G35" s="616">
        <v>13822133.927113703</v>
      </c>
      <c r="H35" s="616">
        <v>13880980.655976675</v>
      </c>
      <c r="I35" s="616">
        <v>15244757.54664723</v>
      </c>
    </row>
    <row r="36" spans="1:9" s="69" customFormat="1" ht="21" customHeight="1">
      <c r="A36" s="1017" t="s">
        <v>441</v>
      </c>
      <c r="B36" s="616">
        <v>14767.526239067054</v>
      </c>
      <c r="C36" s="616">
        <v>175103.06851311954</v>
      </c>
      <c r="D36" s="616">
        <v>19836.841107871722</v>
      </c>
      <c r="E36" s="616">
        <v>18822.782798833818</v>
      </c>
      <c r="F36" s="616">
        <v>62097.266763848398</v>
      </c>
      <c r="G36" s="616">
        <v>22642.513119533531</v>
      </c>
      <c r="H36" s="616">
        <v>36274.63556851312</v>
      </c>
      <c r="I36" s="616">
        <v>34991.620991253643</v>
      </c>
    </row>
    <row r="37" spans="1:9" s="69" customFormat="1" ht="21" customHeight="1">
      <c r="A37" s="1017" t="s">
        <v>442</v>
      </c>
      <c r="B37" s="616">
        <v>31569153.069970846</v>
      </c>
      <c r="C37" s="616">
        <v>42616901.520408161</v>
      </c>
      <c r="D37" s="616">
        <v>51314487.686588921</v>
      </c>
      <c r="E37" s="616">
        <v>54133718.616618074</v>
      </c>
      <c r="F37" s="616">
        <v>56741086.12827988</v>
      </c>
      <c r="G37" s="616">
        <v>70465516.672011659</v>
      </c>
      <c r="H37" s="616">
        <v>73762029.679300293</v>
      </c>
      <c r="I37" s="616">
        <v>82969109.204081625</v>
      </c>
    </row>
    <row r="38" spans="1:9" s="69" customFormat="1" ht="21" customHeight="1">
      <c r="A38" s="1017" t="s">
        <v>443</v>
      </c>
      <c r="B38" s="616">
        <v>19988199.762390669</v>
      </c>
      <c r="C38" s="616">
        <v>24053394.830903787</v>
      </c>
      <c r="D38" s="616">
        <v>25197856.206997085</v>
      </c>
      <c r="E38" s="616">
        <v>24199407.043731779</v>
      </c>
      <c r="F38" s="616">
        <v>27842314.172011662</v>
      </c>
      <c r="G38" s="616">
        <v>28192453.526239067</v>
      </c>
      <c r="H38" s="616">
        <v>28295728.905247811</v>
      </c>
      <c r="I38" s="616">
        <v>45404176.982507288</v>
      </c>
    </row>
    <row r="39" spans="1:9" s="69" customFormat="1" ht="21" customHeight="1">
      <c r="A39" s="1017" t="s">
        <v>125</v>
      </c>
      <c r="B39" s="616">
        <v>15093019.412536444</v>
      </c>
      <c r="C39" s="616">
        <v>16986615.227405246</v>
      </c>
      <c r="D39" s="616">
        <v>17318020.476676386</v>
      </c>
      <c r="E39" s="616">
        <v>17369811.361516036</v>
      </c>
      <c r="F39" s="616">
        <v>18682491.635568514</v>
      </c>
      <c r="G39" s="616">
        <v>20411631.193877552</v>
      </c>
      <c r="H39" s="616">
        <v>21378783.137026239</v>
      </c>
      <c r="I39" s="616">
        <v>22052180.972303208</v>
      </c>
    </row>
    <row r="40" spans="1:9" s="69" customFormat="1" ht="21" customHeight="1">
      <c r="A40" s="1017" t="s">
        <v>131</v>
      </c>
      <c r="B40" s="616">
        <v>0</v>
      </c>
      <c r="C40" s="616">
        <v>0</v>
      </c>
      <c r="D40" s="616">
        <v>0</v>
      </c>
      <c r="E40" s="616">
        <v>0</v>
      </c>
      <c r="F40" s="616">
        <v>5449346.854227406</v>
      </c>
      <c r="G40" s="616">
        <v>6340219.2507288633</v>
      </c>
      <c r="H40" s="616">
        <v>6394642.9314868804</v>
      </c>
      <c r="I40" s="616">
        <v>4048131.478134111</v>
      </c>
    </row>
    <row r="41" spans="1:9" s="69" customFormat="1" ht="21" customHeight="1">
      <c r="A41" s="1017" t="s">
        <v>444</v>
      </c>
      <c r="B41" s="616">
        <v>223386.03935860057</v>
      </c>
      <c r="C41" s="616">
        <v>223386.03935860057</v>
      </c>
      <c r="D41" s="616">
        <v>170304.03935860057</v>
      </c>
      <c r="E41" s="616">
        <v>170304.03935860057</v>
      </c>
      <c r="F41" s="616">
        <v>245983.3586005831</v>
      </c>
      <c r="G41" s="616">
        <v>293024.85714285716</v>
      </c>
      <c r="H41" s="616">
        <v>293024.85714285716</v>
      </c>
      <c r="I41" s="616">
        <v>255391.65597667638</v>
      </c>
    </row>
    <row r="42" spans="1:9" s="70" customFormat="1" ht="43.5" customHeight="1" thickBot="1">
      <c r="A42" s="1019" t="s">
        <v>108</v>
      </c>
      <c r="B42" s="617">
        <v>0</v>
      </c>
      <c r="C42" s="617">
        <v>0</v>
      </c>
      <c r="D42" s="617">
        <v>0</v>
      </c>
      <c r="E42" s="617">
        <v>0</v>
      </c>
      <c r="F42" s="617">
        <v>0</v>
      </c>
      <c r="G42" s="617">
        <v>0</v>
      </c>
      <c r="H42" s="617">
        <v>0</v>
      </c>
      <c r="I42" s="617">
        <v>374058.6078717201</v>
      </c>
    </row>
    <row r="43" spans="1:9" ht="24" customHeight="1" thickTop="1" thickBot="1">
      <c r="A43" s="27" t="s">
        <v>445</v>
      </c>
      <c r="B43" s="615">
        <v>107043214.59912536</v>
      </c>
      <c r="C43" s="615">
        <v>113636954.19679299</v>
      </c>
      <c r="D43" s="615">
        <v>119303166.52623907</v>
      </c>
      <c r="E43" s="615">
        <v>125370187.08309038</v>
      </c>
      <c r="F43" s="615">
        <v>139362695.83381924</v>
      </c>
      <c r="G43" s="615">
        <v>149891788.88338193</v>
      </c>
      <c r="H43" s="615">
        <v>151746696.0670554</v>
      </c>
      <c r="I43" s="615">
        <v>158276531.99854228</v>
      </c>
    </row>
    <row r="44" spans="1:9" s="69" customFormat="1" ht="21" customHeight="1" thickTop="1">
      <c r="A44" s="1017" t="s">
        <v>146</v>
      </c>
      <c r="B44" s="616">
        <v>35398138.912536442</v>
      </c>
      <c r="C44" s="616">
        <v>37630361.25364431</v>
      </c>
      <c r="D44" s="616">
        <v>40161729.578717202</v>
      </c>
      <c r="E44" s="616">
        <v>42585994.925655976</v>
      </c>
      <c r="F44" s="616">
        <v>49159212.462099127</v>
      </c>
      <c r="G44" s="616">
        <v>54077456.096209913</v>
      </c>
      <c r="H44" s="616">
        <v>54723478.693877548</v>
      </c>
      <c r="I44" s="616">
        <v>57349426.071428575</v>
      </c>
    </row>
    <row r="45" spans="1:9" s="69" customFormat="1" ht="21" customHeight="1">
      <c r="A45" s="1017" t="s">
        <v>150</v>
      </c>
      <c r="B45" s="616">
        <v>2863044.6297376095</v>
      </c>
      <c r="C45" s="616">
        <v>2863327.2172011663</v>
      </c>
      <c r="D45" s="616">
        <v>2782113.3906705538</v>
      </c>
      <c r="E45" s="616">
        <v>2668234.9125364432</v>
      </c>
      <c r="F45" s="616">
        <v>2783595.4402332362</v>
      </c>
      <c r="G45" s="616">
        <v>2838374.1778425653</v>
      </c>
      <c r="H45" s="616">
        <v>2839126.0058309035</v>
      </c>
      <c r="I45" s="616">
        <v>2843394.0131195337</v>
      </c>
    </row>
    <row r="46" spans="1:9" s="69" customFormat="1" ht="21" customHeight="1">
      <c r="A46" s="1017" t="s">
        <v>154</v>
      </c>
      <c r="B46" s="616">
        <v>0</v>
      </c>
      <c r="C46" s="616">
        <v>0</v>
      </c>
      <c r="D46" s="616">
        <v>0</v>
      </c>
      <c r="E46" s="616">
        <v>0</v>
      </c>
      <c r="F46" s="616">
        <v>0</v>
      </c>
      <c r="G46" s="616">
        <v>0</v>
      </c>
      <c r="H46" s="616">
        <v>0</v>
      </c>
      <c r="I46" s="616">
        <v>0</v>
      </c>
    </row>
    <row r="47" spans="1:9" s="69" customFormat="1" ht="21" customHeight="1">
      <c r="A47" s="1017" t="s">
        <v>446</v>
      </c>
      <c r="B47" s="616">
        <v>61595383.839650147</v>
      </c>
      <c r="C47" s="616">
        <v>67259458.578717202</v>
      </c>
      <c r="D47" s="616">
        <v>71541725.650145769</v>
      </c>
      <c r="E47" s="616">
        <v>75048225.56851311</v>
      </c>
      <c r="F47" s="616">
        <v>82003921.838192418</v>
      </c>
      <c r="G47" s="616">
        <v>87931166.520408168</v>
      </c>
      <c r="H47" s="616">
        <v>88498351.660349846</v>
      </c>
      <c r="I47" s="616">
        <v>92186736.446064144</v>
      </c>
    </row>
    <row r="48" spans="1:9" s="69" customFormat="1" ht="21" customHeight="1">
      <c r="A48" s="1017" t="s">
        <v>160</v>
      </c>
      <c r="B48" s="616">
        <v>7186647.2172011659</v>
      </c>
      <c r="C48" s="616">
        <v>5883807.1472303206</v>
      </c>
      <c r="D48" s="616">
        <v>4817597.9067055397</v>
      </c>
      <c r="E48" s="616">
        <v>5067731.6763848392</v>
      </c>
      <c r="F48" s="616">
        <v>5415966.0932944603</v>
      </c>
      <c r="G48" s="616">
        <v>5044792.0889212824</v>
      </c>
      <c r="H48" s="616">
        <v>5685739.7069970844</v>
      </c>
      <c r="I48" s="616">
        <v>5896975.4679300291</v>
      </c>
    </row>
    <row r="49" spans="1:9" s="69" customFormat="1" ht="21" customHeight="1">
      <c r="A49" s="1018" t="s">
        <v>447</v>
      </c>
      <c r="B49" s="616">
        <v>39267.01603498542</v>
      </c>
      <c r="C49" s="616">
        <v>-554407.37317784259</v>
      </c>
      <c r="D49" s="616">
        <v>-43290.243440233236</v>
      </c>
      <c r="E49" s="616">
        <v>-19693.753644314867</v>
      </c>
      <c r="F49" s="616">
        <v>-1857.0860058309038</v>
      </c>
      <c r="G49" s="616">
        <v>-136704.39067055393</v>
      </c>
      <c r="H49" s="616">
        <v>-180961.10349854227</v>
      </c>
      <c r="I49" s="616">
        <v>165785.76239067057</v>
      </c>
    </row>
    <row r="50" spans="1:9" s="70" customFormat="1" ht="40.5" customHeight="1" thickBot="1">
      <c r="A50" s="1020" t="s">
        <v>448</v>
      </c>
      <c r="B50" s="617">
        <v>7147380.2011661809</v>
      </c>
      <c r="C50" s="617">
        <v>6438214.5204081628</v>
      </c>
      <c r="D50" s="617">
        <v>4860888.1501457728</v>
      </c>
      <c r="E50" s="617">
        <v>5087425.4300291548</v>
      </c>
      <c r="F50" s="617">
        <v>5417823.1793002915</v>
      </c>
      <c r="G50" s="617">
        <v>5181496.4795918372</v>
      </c>
      <c r="H50" s="617">
        <v>5866700.8104956271</v>
      </c>
      <c r="I50" s="617">
        <v>5731189.7055393588</v>
      </c>
    </row>
    <row r="51" spans="1:9" ht="24" customHeight="1" thickTop="1" thickBot="1">
      <c r="A51" s="27" t="s">
        <v>449</v>
      </c>
      <c r="B51" s="615">
        <v>780390675.45189512</v>
      </c>
      <c r="C51" s="615">
        <v>864792719.69387758</v>
      </c>
      <c r="D51" s="615">
        <v>925186732.89795923</v>
      </c>
      <c r="E51" s="615">
        <v>982876335.07142854</v>
      </c>
      <c r="F51" s="615">
        <v>1087957861.6603498</v>
      </c>
      <c r="G51" s="615">
        <v>1159265810.6574345</v>
      </c>
      <c r="H51" s="615">
        <v>1180385172.3411078</v>
      </c>
      <c r="I51" s="615">
        <v>1236439611.3454812</v>
      </c>
    </row>
    <row r="52" spans="1:9" s="69" customFormat="1" ht="24" customHeight="1" thickTop="1">
      <c r="A52" s="67" t="s">
        <v>450</v>
      </c>
      <c r="B52" s="616">
        <v>17663.491253644315</v>
      </c>
      <c r="C52" s="616">
        <v>14071.639941690961</v>
      </c>
      <c r="D52" s="616">
        <v>8521.6166180758028</v>
      </c>
      <c r="E52" s="616">
        <v>6916.5699708454804</v>
      </c>
      <c r="F52" s="616">
        <v>229970.57288629736</v>
      </c>
      <c r="G52" s="616">
        <v>370871.85422740522</v>
      </c>
      <c r="H52" s="616">
        <v>715768.37317784259</v>
      </c>
      <c r="I52" s="616">
        <v>996158.34256559773</v>
      </c>
    </row>
    <row r="53" spans="1:9" s="70" customFormat="1" ht="21" customHeight="1">
      <c r="A53" s="1020" t="s">
        <v>451</v>
      </c>
      <c r="B53" s="617">
        <v>0</v>
      </c>
      <c r="C53" s="617">
        <v>0</v>
      </c>
      <c r="D53" s="617">
        <v>0</v>
      </c>
      <c r="E53" s="617">
        <v>0</v>
      </c>
      <c r="F53" s="617">
        <v>0</v>
      </c>
      <c r="G53" s="617">
        <v>0</v>
      </c>
      <c r="H53" s="617">
        <v>0</v>
      </c>
      <c r="I53" s="617">
        <v>0</v>
      </c>
    </row>
    <row r="54" spans="1:9" s="70" customFormat="1" ht="21" customHeight="1">
      <c r="A54" s="1020" t="s">
        <v>452</v>
      </c>
      <c r="B54" s="617">
        <v>0</v>
      </c>
      <c r="C54" s="617">
        <v>0</v>
      </c>
      <c r="D54" s="617">
        <v>0</v>
      </c>
      <c r="E54" s="617">
        <v>0</v>
      </c>
      <c r="F54" s="617">
        <v>229970.57288629736</v>
      </c>
      <c r="G54" s="617">
        <v>370871.85422740522</v>
      </c>
      <c r="H54" s="617">
        <v>715768.37317784259</v>
      </c>
      <c r="I54" s="617">
        <v>465430.7711370262</v>
      </c>
    </row>
    <row r="55" spans="1:9" s="70" customFormat="1" ht="21" customHeight="1">
      <c r="A55" s="1020" t="s">
        <v>453</v>
      </c>
      <c r="B55" s="617">
        <v>0</v>
      </c>
      <c r="C55" s="617">
        <v>0</v>
      </c>
      <c r="D55" s="617">
        <v>0</v>
      </c>
      <c r="E55" s="617">
        <v>0</v>
      </c>
      <c r="F55" s="617">
        <v>0</v>
      </c>
      <c r="G55" s="617">
        <v>0</v>
      </c>
      <c r="H55" s="617">
        <v>0</v>
      </c>
      <c r="I55" s="617">
        <v>0</v>
      </c>
    </row>
    <row r="56" spans="1:9" s="70" customFormat="1" ht="21" customHeight="1">
      <c r="A56" s="1020" t="s">
        <v>454</v>
      </c>
      <c r="B56" s="617">
        <v>17663.491253644315</v>
      </c>
      <c r="C56" s="617">
        <v>14071.639941690961</v>
      </c>
      <c r="D56" s="617">
        <v>8521.6166180758028</v>
      </c>
      <c r="E56" s="617">
        <v>6916.5699708454804</v>
      </c>
      <c r="F56" s="617">
        <v>0</v>
      </c>
      <c r="G56" s="617">
        <v>0</v>
      </c>
      <c r="H56" s="617">
        <v>0</v>
      </c>
      <c r="I56" s="617">
        <v>530727.57142857148</v>
      </c>
    </row>
    <row r="57" spans="1:9" s="70" customFormat="1" ht="21" customHeight="1">
      <c r="A57" s="1020" t="s">
        <v>455</v>
      </c>
      <c r="B57" s="617">
        <v>0</v>
      </c>
      <c r="C57" s="617">
        <v>0</v>
      </c>
      <c r="D57" s="617">
        <v>0</v>
      </c>
      <c r="E57" s="617">
        <v>0</v>
      </c>
      <c r="F57" s="617">
        <v>0</v>
      </c>
      <c r="G57" s="617">
        <v>0</v>
      </c>
      <c r="H57" s="617">
        <v>0</v>
      </c>
      <c r="I57" s="617">
        <v>0</v>
      </c>
    </row>
    <row r="58" spans="1:9" s="70" customFormat="1" ht="61.5" customHeight="1" thickBot="1">
      <c r="A58" s="1019" t="s">
        <v>456</v>
      </c>
      <c r="B58" s="617">
        <v>1214400021.9344025</v>
      </c>
      <c r="C58" s="617">
        <v>1369618454.7988338</v>
      </c>
      <c r="D58" s="617">
        <v>1474429028.994169</v>
      </c>
      <c r="E58" s="617">
        <v>1640083121.0335279</v>
      </c>
      <c r="F58" s="617">
        <v>1766909643.3644314</v>
      </c>
      <c r="G58" s="617">
        <v>1910904585.0510206</v>
      </c>
      <c r="H58" s="617">
        <v>1920955266.3731778</v>
      </c>
      <c r="I58" s="617">
        <v>1986771947.9897957</v>
      </c>
    </row>
    <row r="59" spans="1:9" ht="31.5" customHeight="1" thickTop="1" thickBot="1">
      <c r="A59" s="1021" t="s">
        <v>457</v>
      </c>
      <c r="B59" s="615"/>
      <c r="C59" s="615"/>
      <c r="D59" s="615"/>
      <c r="E59" s="615"/>
      <c r="F59" s="615"/>
      <c r="G59" s="615"/>
      <c r="H59" s="615"/>
      <c r="I59" s="615"/>
    </row>
    <row r="60" spans="1:9" ht="30" customHeight="1" thickTop="1">
      <c r="A60" s="29" t="s">
        <v>458</v>
      </c>
      <c r="B60" s="618">
        <v>80160628.262390673</v>
      </c>
      <c r="C60" s="618">
        <v>86783058.386297375</v>
      </c>
      <c r="D60" s="618">
        <v>94764824.602040812</v>
      </c>
      <c r="E60" s="618">
        <v>99640836.48542273</v>
      </c>
      <c r="F60" s="618">
        <v>113679495.10641399</v>
      </c>
      <c r="G60" s="618">
        <v>105251420.32361515</v>
      </c>
      <c r="H60" s="618">
        <v>127343262.5058309</v>
      </c>
      <c r="I60" s="618">
        <v>113562739.94606413</v>
      </c>
    </row>
    <row r="61" spans="1:9" ht="21" customHeight="1">
      <c r="A61" s="1022" t="s">
        <v>459</v>
      </c>
      <c r="B61" s="618">
        <v>-17169836.552478135</v>
      </c>
      <c r="C61" s="618">
        <v>-20419754.979591835</v>
      </c>
      <c r="D61" s="618">
        <v>-23421160.379008744</v>
      </c>
      <c r="E61" s="618">
        <v>-26217585.594752189</v>
      </c>
      <c r="F61" s="618">
        <v>-31098332.376093294</v>
      </c>
      <c r="G61" s="618">
        <v>-28654009.909620989</v>
      </c>
      <c r="H61" s="618">
        <v>-34563264.377551019</v>
      </c>
      <c r="I61" s="618">
        <v>-30808158.342565596</v>
      </c>
    </row>
    <row r="62" spans="1:9" ht="21.75" customHeight="1">
      <c r="A62" s="1023" t="s">
        <v>460</v>
      </c>
      <c r="B62" s="618">
        <v>62990791.709912539</v>
      </c>
      <c r="C62" s="618">
        <v>66363303.406705543</v>
      </c>
      <c r="D62" s="618">
        <v>71343664.223032072</v>
      </c>
      <c r="E62" s="618">
        <v>73423250.890670553</v>
      </c>
      <c r="F62" s="618">
        <v>82581162.730320707</v>
      </c>
      <c r="G62" s="618">
        <v>76597410.413994163</v>
      </c>
      <c r="H62" s="618">
        <v>92779998.12827988</v>
      </c>
      <c r="I62" s="618">
        <v>82754581.603498533</v>
      </c>
    </row>
    <row r="63" spans="1:9">
      <c r="A63" s="29" t="s">
        <v>461</v>
      </c>
      <c r="B63" s="618">
        <v>5313826.3775510211</v>
      </c>
      <c r="C63" s="618">
        <v>5010373.1763848402</v>
      </c>
      <c r="D63" s="618">
        <v>5313085.1282798825</v>
      </c>
      <c r="E63" s="618">
        <v>4487188.5801749276</v>
      </c>
      <c r="F63" s="618">
        <v>4728916.4460641397</v>
      </c>
      <c r="G63" s="618">
        <v>4381093.3265306121</v>
      </c>
      <c r="H63" s="618">
        <v>6103580.7740524784</v>
      </c>
      <c r="I63" s="618">
        <v>4044804.0758017492</v>
      </c>
    </row>
    <row r="64" spans="1:9">
      <c r="A64" s="1022" t="s">
        <v>462</v>
      </c>
      <c r="B64" s="618">
        <v>-1186031.4620991254</v>
      </c>
      <c r="C64" s="618">
        <v>-1504742.1865889214</v>
      </c>
      <c r="D64" s="618">
        <v>-2013615.2332361515</v>
      </c>
      <c r="E64" s="618">
        <v>-1464771.6895043731</v>
      </c>
      <c r="F64" s="618">
        <v>-1726449.002915452</v>
      </c>
      <c r="G64" s="618">
        <v>-1603262.4446064138</v>
      </c>
      <c r="H64" s="618">
        <v>-1962935.2813411078</v>
      </c>
      <c r="I64" s="618">
        <v>-2254831.7740524784</v>
      </c>
    </row>
    <row r="65" spans="1:9">
      <c r="A65" s="30" t="s">
        <v>463</v>
      </c>
      <c r="B65" s="618">
        <v>67118586.625364438</v>
      </c>
      <c r="C65" s="618">
        <v>69868934.396501452</v>
      </c>
      <c r="D65" s="618">
        <v>74643134.118075803</v>
      </c>
      <c r="E65" s="618">
        <v>76445667.781341106</v>
      </c>
      <c r="F65" s="618">
        <v>85583630.173469394</v>
      </c>
      <c r="G65" s="618">
        <v>79375241.29591836</v>
      </c>
      <c r="H65" s="618">
        <v>96920643.62099126</v>
      </c>
      <c r="I65" s="618">
        <v>84544553.905247808</v>
      </c>
    </row>
    <row r="66" spans="1:9">
      <c r="A66" s="29" t="s">
        <v>464</v>
      </c>
      <c r="B66" s="618">
        <v>11863972.316326531</v>
      </c>
      <c r="C66" s="618">
        <v>15551324.346938774</v>
      </c>
      <c r="D66" s="618">
        <v>13179403.672011662</v>
      </c>
      <c r="E66" s="618">
        <v>13078907.444606412</v>
      </c>
      <c r="F66" s="618">
        <v>16216148.380466472</v>
      </c>
      <c r="G66" s="618">
        <v>14412085.542274052</v>
      </c>
      <c r="H66" s="618">
        <v>18935647.473760933</v>
      </c>
      <c r="I66" s="618">
        <v>13549372.518950438</v>
      </c>
    </row>
    <row r="67" spans="1:9">
      <c r="A67" s="29" t="s">
        <v>465</v>
      </c>
      <c r="B67" s="618">
        <v>-19965964.75947522</v>
      </c>
      <c r="C67" s="618">
        <v>-19123976.64431487</v>
      </c>
      <c r="D67" s="618">
        <v>-17464615.376093294</v>
      </c>
      <c r="E67" s="618">
        <v>-17059863.947521865</v>
      </c>
      <c r="F67" s="618">
        <v>-23878364.667638484</v>
      </c>
      <c r="G67" s="618">
        <v>-23063273.658892129</v>
      </c>
      <c r="H67" s="618">
        <v>-29891002.065597665</v>
      </c>
      <c r="I67" s="618">
        <v>-20353291.736151602</v>
      </c>
    </row>
    <row r="68" spans="1:9">
      <c r="A68" s="1023" t="s">
        <v>466</v>
      </c>
      <c r="B68" s="618">
        <v>59016594.182215743</v>
      </c>
      <c r="C68" s="618">
        <v>66296282.099125363</v>
      </c>
      <c r="D68" s="618">
        <v>70357922.413994163</v>
      </c>
      <c r="E68" s="618">
        <v>72464711.278425664</v>
      </c>
      <c r="F68" s="618">
        <v>77921413.886297375</v>
      </c>
      <c r="G68" s="618">
        <v>70724053.179300293</v>
      </c>
      <c r="H68" s="618">
        <v>85965289.029154524</v>
      </c>
      <c r="I68" s="618">
        <v>77740634.688046649</v>
      </c>
    </row>
    <row r="69" spans="1:9">
      <c r="A69" s="1022" t="s">
        <v>467</v>
      </c>
      <c r="B69" s="618">
        <v>-51011644.040816329</v>
      </c>
      <c r="C69" s="618">
        <v>-59240619.234693877</v>
      </c>
      <c r="D69" s="618">
        <v>-64801392.087463558</v>
      </c>
      <c r="E69" s="618">
        <v>-66584074.329446062</v>
      </c>
      <c r="F69" s="618">
        <v>-72006726.451895043</v>
      </c>
      <c r="G69" s="618">
        <v>-66004427.154518947</v>
      </c>
      <c r="H69" s="618">
        <v>-80122760.989795923</v>
      </c>
      <c r="I69" s="618">
        <v>-71359567.686588913</v>
      </c>
    </row>
    <row r="70" spans="1:9">
      <c r="A70" s="30" t="s">
        <v>468</v>
      </c>
      <c r="B70" s="618">
        <v>8004950.1413994171</v>
      </c>
      <c r="C70" s="618">
        <v>7055662.8644314865</v>
      </c>
      <c r="D70" s="618">
        <v>5556530.3265306121</v>
      </c>
      <c r="E70" s="618">
        <v>5880636.948979592</v>
      </c>
      <c r="F70" s="618">
        <v>5914687.4344023317</v>
      </c>
      <c r="G70" s="618">
        <v>4719626.0247813417</v>
      </c>
      <c r="H70" s="618">
        <v>5842528.039358601</v>
      </c>
      <c r="I70" s="618">
        <v>6381067.0014577266</v>
      </c>
    </row>
    <row r="71" spans="1:9">
      <c r="A71" s="30" t="s">
        <v>469</v>
      </c>
      <c r="B71" s="618">
        <v>34069.011661807584</v>
      </c>
      <c r="C71" s="618">
        <v>50405.002915451892</v>
      </c>
      <c r="D71" s="618">
        <v>36014.405247813411</v>
      </c>
      <c r="E71" s="618">
        <v>20285.721574344021</v>
      </c>
      <c r="F71" s="618">
        <v>12664.606413994168</v>
      </c>
      <c r="G71" s="618">
        <v>-4298.4897959183672</v>
      </c>
      <c r="H71" s="618">
        <v>20520.654518950436</v>
      </c>
      <c r="I71" s="618">
        <v>49946.950437317784</v>
      </c>
    </row>
    <row r="72" spans="1:9">
      <c r="A72" s="31" t="s">
        <v>470</v>
      </c>
      <c r="B72" s="618">
        <v>32071.039358600581</v>
      </c>
      <c r="C72" s="618">
        <v>49010.820699708449</v>
      </c>
      <c r="D72" s="618">
        <v>35040.349854227403</v>
      </c>
      <c r="E72" s="618">
        <v>19923.007288629735</v>
      </c>
      <c r="F72" s="618">
        <v>12324.271137026239</v>
      </c>
      <c r="G72" s="618">
        <v>-4535.6005830903796</v>
      </c>
      <c r="H72" s="618">
        <v>20236.435860058311</v>
      </c>
      <c r="I72" s="618">
        <v>49737.900874635568</v>
      </c>
    </row>
    <row r="73" spans="1:9">
      <c r="A73" s="31" t="s">
        <v>471</v>
      </c>
      <c r="B73" s="618">
        <v>1997.9723032069971</v>
      </c>
      <c r="C73" s="618">
        <v>1394.1822157434403</v>
      </c>
      <c r="D73" s="618">
        <v>974.05539358600595</v>
      </c>
      <c r="E73" s="618">
        <v>362.71428571428567</v>
      </c>
      <c r="F73" s="618">
        <v>340.33527696792999</v>
      </c>
      <c r="G73" s="618">
        <v>237.11078717201164</v>
      </c>
      <c r="H73" s="618">
        <v>284.2186588921283</v>
      </c>
      <c r="I73" s="618">
        <v>209.04956268221574</v>
      </c>
    </row>
    <row r="74" spans="1:9">
      <c r="A74" s="1023" t="s">
        <v>472</v>
      </c>
      <c r="B74" s="618">
        <v>-53803.317784256564</v>
      </c>
      <c r="C74" s="618">
        <v>-44412.119533527701</v>
      </c>
      <c r="D74" s="618">
        <v>-42832.141399416905</v>
      </c>
      <c r="E74" s="618">
        <v>-15734.24052478134</v>
      </c>
      <c r="F74" s="618">
        <v>-47901.879008746357</v>
      </c>
      <c r="G74" s="618">
        <v>-59918.307580174929</v>
      </c>
      <c r="H74" s="618">
        <v>-64868.479591836738</v>
      </c>
      <c r="I74" s="618">
        <v>-4212.9635568513122</v>
      </c>
    </row>
    <row r="75" spans="1:9">
      <c r="A75" s="1023" t="s">
        <v>1337</v>
      </c>
      <c r="B75" s="618">
        <v>-50155.991253644308</v>
      </c>
      <c r="C75" s="618">
        <v>-42227.123906705543</v>
      </c>
      <c r="D75" s="618">
        <v>-42128.778425655975</v>
      </c>
      <c r="E75" s="618">
        <v>-15514.192419825073</v>
      </c>
      <c r="F75" s="618">
        <v>-47706.431486880465</v>
      </c>
      <c r="G75" s="618">
        <v>-59787.593294460647</v>
      </c>
      <c r="H75" s="618">
        <v>-64712.387755102041</v>
      </c>
      <c r="I75" s="618">
        <v>-4141.8717201166182</v>
      </c>
    </row>
    <row r="76" spans="1:9">
      <c r="A76" s="1022" t="s">
        <v>473</v>
      </c>
      <c r="B76" s="618">
        <v>-3647.3265306122448</v>
      </c>
      <c r="C76" s="618">
        <v>-2184.9956268221572</v>
      </c>
      <c r="D76" s="618">
        <v>-703.36297376093285</v>
      </c>
      <c r="E76" s="618">
        <v>-220.04810495626822</v>
      </c>
      <c r="F76" s="618">
        <v>-195.4475218658892</v>
      </c>
      <c r="G76" s="618">
        <v>-130.71428571428572</v>
      </c>
      <c r="H76" s="618">
        <v>-156.09183673469389</v>
      </c>
      <c r="I76" s="618">
        <v>-71.091836734693871</v>
      </c>
    </row>
    <row r="77" spans="1:9">
      <c r="A77" s="1023" t="s">
        <v>474</v>
      </c>
      <c r="B77" s="618">
        <v>7985215.8352769688</v>
      </c>
      <c r="C77" s="618">
        <v>7061655.7478134111</v>
      </c>
      <c r="D77" s="618">
        <v>5549712.5903790081</v>
      </c>
      <c r="E77" s="618">
        <v>5885188.4300291548</v>
      </c>
      <c r="F77" s="618">
        <v>5879450.1618075799</v>
      </c>
      <c r="G77" s="618">
        <v>4655409.2274052482</v>
      </c>
      <c r="H77" s="618">
        <v>5798180.2142857146</v>
      </c>
      <c r="I77" s="618">
        <v>6426800.9883381929</v>
      </c>
    </row>
    <row r="78" spans="1:9">
      <c r="A78" s="1024" t="s">
        <v>475</v>
      </c>
      <c r="B78" s="618">
        <v>-41744.253644314871</v>
      </c>
      <c r="C78" s="618">
        <v>420208.46501457726</v>
      </c>
      <c r="D78" s="618">
        <v>-82219.138483965027</v>
      </c>
      <c r="E78" s="618">
        <v>-78715.552478134108</v>
      </c>
      <c r="F78" s="618">
        <v>-91456.386297376099</v>
      </c>
      <c r="G78" s="618">
        <v>58772.658892128282</v>
      </c>
      <c r="H78" s="618">
        <v>58449.5</v>
      </c>
      <c r="I78" s="618">
        <v>4804.2653061224491</v>
      </c>
    </row>
    <row r="79" spans="1:9">
      <c r="A79" s="30" t="s">
        <v>476</v>
      </c>
      <c r="B79" s="618">
        <v>7943471.5816326523</v>
      </c>
      <c r="C79" s="618">
        <v>7481864.212827988</v>
      </c>
      <c r="D79" s="618">
        <v>5467493.4518950433</v>
      </c>
      <c r="E79" s="618">
        <v>5806472.8775510201</v>
      </c>
      <c r="F79" s="618">
        <v>5787993.775510204</v>
      </c>
      <c r="G79" s="618">
        <v>4714181.8862973759</v>
      </c>
      <c r="H79" s="618">
        <v>5856629.7142857146</v>
      </c>
      <c r="I79" s="618">
        <v>6431605.2536443146</v>
      </c>
    </row>
    <row r="80" spans="1:9">
      <c r="A80" s="29" t="s">
        <v>477</v>
      </c>
      <c r="B80" s="618">
        <v>237112.82361516033</v>
      </c>
      <c r="C80" s="618">
        <v>-100906.74489795919</v>
      </c>
      <c r="D80" s="618">
        <v>-47928.201166180763</v>
      </c>
      <c r="E80" s="618">
        <v>-20633.128279883382</v>
      </c>
      <c r="F80" s="618">
        <v>361058.27405247808</v>
      </c>
      <c r="G80" s="618">
        <v>582557.22011661809</v>
      </c>
      <c r="H80" s="618">
        <v>646733.71282798832</v>
      </c>
      <c r="I80" s="618">
        <v>-41218.358600583088</v>
      </c>
    </row>
    <row r="81" spans="1:9" ht="21" customHeight="1">
      <c r="A81" s="1023" t="s">
        <v>478</v>
      </c>
      <c r="B81" s="618">
        <v>8180584.405247814</v>
      </c>
      <c r="C81" s="618">
        <v>7380957.4679300282</v>
      </c>
      <c r="D81" s="618">
        <v>5419565.2507288624</v>
      </c>
      <c r="E81" s="618">
        <v>5785839.7492711367</v>
      </c>
      <c r="F81" s="618">
        <v>6149052.0495626824</v>
      </c>
      <c r="G81" s="618">
        <v>5296739.1064139949</v>
      </c>
      <c r="H81" s="618">
        <v>6503363.4271137025</v>
      </c>
      <c r="I81" s="618">
        <v>6390386.8950437317</v>
      </c>
    </row>
    <row r="82" spans="1:9" ht="21" customHeight="1">
      <c r="A82" s="29" t="s">
        <v>479</v>
      </c>
      <c r="B82" s="618">
        <v>0</v>
      </c>
      <c r="C82" s="618">
        <v>0</v>
      </c>
      <c r="D82" s="618">
        <v>0</v>
      </c>
      <c r="E82" s="618">
        <v>0</v>
      </c>
      <c r="F82" s="618">
        <v>0</v>
      </c>
      <c r="G82" s="618">
        <v>-18498.396501457726</v>
      </c>
      <c r="H82" s="618">
        <v>0</v>
      </c>
      <c r="I82" s="618">
        <v>0</v>
      </c>
    </row>
    <row r="83" spans="1:9" ht="21" customHeight="1">
      <c r="A83" s="1023" t="s">
        <v>480</v>
      </c>
      <c r="B83" s="618">
        <v>8180584.405247814</v>
      </c>
      <c r="C83" s="618">
        <v>7380957.4679300282</v>
      </c>
      <c r="D83" s="618">
        <v>5419565.2507288624</v>
      </c>
      <c r="E83" s="618">
        <v>5785839.7492711367</v>
      </c>
      <c r="F83" s="618">
        <v>6149052.0495626824</v>
      </c>
      <c r="G83" s="618">
        <v>5278240.7099125367</v>
      </c>
      <c r="H83" s="618">
        <v>6503363.4271137025</v>
      </c>
      <c r="I83" s="618">
        <v>6390386.8950437317</v>
      </c>
    </row>
    <row r="84" spans="1:9" ht="18" customHeight="1" thickBot="1">
      <c r="A84" s="29" t="s">
        <v>481</v>
      </c>
      <c r="B84" s="618">
        <v>-1033204.2055393585</v>
      </c>
      <c r="C84" s="618">
        <v>-942742.94752186595</v>
      </c>
      <c r="D84" s="618">
        <v>-558677.10058309045</v>
      </c>
      <c r="E84" s="618">
        <v>-698414.31924198254</v>
      </c>
      <c r="F84" s="618">
        <v>-731228.88775510201</v>
      </c>
      <c r="G84" s="618">
        <v>-96744.252186588914</v>
      </c>
      <c r="H84" s="618">
        <v>-636662.6297376093</v>
      </c>
      <c r="I84" s="618">
        <v>-659197.18513119535</v>
      </c>
    </row>
    <row r="85" spans="1:9" ht="24" customHeight="1" thickTop="1" thickBot="1">
      <c r="A85" s="27" t="s">
        <v>482</v>
      </c>
      <c r="B85" s="615">
        <v>7147380.1997084552</v>
      </c>
      <c r="C85" s="615">
        <v>6438214.5204081628</v>
      </c>
      <c r="D85" s="615">
        <v>4860888.1501457728</v>
      </c>
      <c r="E85" s="615">
        <v>5087425.4300291548</v>
      </c>
      <c r="F85" s="615">
        <v>5417823.1618075799</v>
      </c>
      <c r="G85" s="615">
        <v>5181496.4577259477</v>
      </c>
      <c r="H85" s="615">
        <v>5866700.7973760935</v>
      </c>
      <c r="I85" s="615">
        <v>5731189.7099125357</v>
      </c>
    </row>
    <row r="86" spans="1:9" ht="15" customHeight="1" thickTop="1" thickBot="1">
      <c r="A86" s="714"/>
      <c r="B86" s="619"/>
      <c r="C86" s="619"/>
      <c r="D86" s="619"/>
      <c r="E86" s="619"/>
      <c r="F86" s="619"/>
      <c r="G86" s="619"/>
      <c r="H86" s="619"/>
      <c r="I86" s="619"/>
    </row>
    <row r="87" spans="1:9" ht="28.5" customHeight="1" thickTop="1">
      <c r="A87" s="68"/>
      <c r="B87" s="32"/>
      <c r="C87" s="32"/>
      <c r="D87" s="32"/>
      <c r="E87" s="32"/>
      <c r="F87" s="32"/>
      <c r="G87" s="32"/>
      <c r="H87" s="32"/>
    </row>
    <row r="88" spans="1:9">
      <c r="A88" s="68"/>
      <c r="B88" s="32"/>
      <c r="C88" s="32"/>
      <c r="D88" s="32"/>
      <c r="E88" s="32"/>
      <c r="F88" s="32"/>
      <c r="G88" s="32"/>
      <c r="H88" s="32"/>
    </row>
    <row r="89" spans="1:9" ht="19.5">
      <c r="A89" s="1025"/>
      <c r="B89" s="32"/>
      <c r="C89" s="32"/>
      <c r="D89" s="32"/>
      <c r="E89" s="32"/>
      <c r="F89" s="32"/>
      <c r="G89" s="32"/>
      <c r="H89" s="32"/>
    </row>
    <row r="90" spans="1:9" ht="19.5">
      <c r="A90" s="1025"/>
      <c r="B90" s="32"/>
      <c r="C90" s="32"/>
      <c r="D90" s="32"/>
      <c r="E90" s="32"/>
      <c r="F90" s="32"/>
      <c r="G90" s="32"/>
      <c r="H90" s="32"/>
    </row>
    <row r="91" spans="1:9" ht="19.5">
      <c r="A91" s="1025"/>
      <c r="B91" s="32"/>
      <c r="C91" s="32"/>
      <c r="D91" s="32"/>
      <c r="E91" s="32"/>
      <c r="F91" s="32"/>
      <c r="G91" s="32"/>
      <c r="H91" s="32"/>
    </row>
    <row r="92" spans="1:9" ht="19.5">
      <c r="A92" s="1026"/>
      <c r="B92" s="32"/>
      <c r="C92" s="32"/>
      <c r="D92" s="32"/>
      <c r="E92" s="32"/>
      <c r="F92" s="32"/>
      <c r="G92" s="32"/>
      <c r="H92" s="32"/>
    </row>
    <row r="93" spans="1:9" ht="19.5">
      <c r="A93" s="1026"/>
      <c r="B93" s="32"/>
      <c r="C93" s="32"/>
      <c r="D93" s="32"/>
      <c r="E93" s="32"/>
      <c r="F93" s="32"/>
      <c r="G93" s="32"/>
      <c r="H93" s="32"/>
    </row>
    <row r="94" spans="1:9" ht="19.5">
      <c r="A94" s="1027"/>
      <c r="B94" s="32"/>
      <c r="C94" s="32"/>
      <c r="D94" s="32"/>
      <c r="E94" s="32"/>
      <c r="F94" s="32"/>
      <c r="G94" s="32"/>
      <c r="H94" s="32"/>
    </row>
    <row r="95" spans="1:9" ht="19.5">
      <c r="A95" s="1025"/>
      <c r="B95" s="32"/>
      <c r="C95" s="32"/>
      <c r="D95" s="32"/>
      <c r="E95" s="32"/>
      <c r="F95" s="32"/>
      <c r="G95" s="32"/>
      <c r="H95" s="32"/>
    </row>
    <row r="96" spans="1:9" ht="19.5">
      <c r="A96" s="1025"/>
      <c r="B96" s="32"/>
      <c r="C96" s="32"/>
      <c r="D96" s="32"/>
      <c r="E96" s="32"/>
      <c r="F96" s="32"/>
      <c r="G96" s="32"/>
      <c r="H96" s="32"/>
    </row>
    <row r="97" spans="1:8" ht="19.5">
      <c r="A97" s="1025"/>
      <c r="B97" s="32"/>
      <c r="C97" s="32"/>
      <c r="D97" s="32"/>
      <c r="E97" s="32"/>
      <c r="F97" s="32"/>
      <c r="G97" s="32"/>
      <c r="H97" s="32"/>
    </row>
    <row r="98" spans="1:8" ht="19.5">
      <c r="A98" s="1025"/>
      <c r="B98" s="32"/>
      <c r="C98" s="32"/>
      <c r="D98" s="32"/>
      <c r="E98" s="32"/>
      <c r="F98" s="32"/>
      <c r="G98" s="32"/>
      <c r="H98" s="32"/>
    </row>
    <row r="99" spans="1:8" ht="19.5">
      <c r="A99" s="1025"/>
      <c r="B99" s="32"/>
      <c r="C99" s="32"/>
      <c r="D99" s="32"/>
      <c r="E99" s="32"/>
      <c r="F99" s="32"/>
      <c r="G99" s="32"/>
      <c r="H99" s="32"/>
    </row>
    <row r="100" spans="1:8" ht="19.5">
      <c r="A100" s="71"/>
      <c r="B100" s="32"/>
      <c r="C100" s="32"/>
      <c r="D100" s="32"/>
      <c r="E100" s="32"/>
      <c r="F100" s="32"/>
      <c r="G100" s="32"/>
      <c r="H100" s="32"/>
    </row>
    <row r="101" spans="1:8">
      <c r="A101" s="1028"/>
      <c r="B101" s="32"/>
      <c r="C101" s="32"/>
      <c r="D101" s="32"/>
      <c r="E101" s="32"/>
      <c r="F101" s="32"/>
      <c r="G101" s="32"/>
      <c r="H101" s="32"/>
    </row>
    <row r="102" spans="1:8">
      <c r="A102" s="1028"/>
      <c r="B102" s="32"/>
      <c r="C102" s="32"/>
      <c r="D102" s="32"/>
      <c r="E102" s="32"/>
      <c r="F102" s="32"/>
      <c r="G102" s="32"/>
      <c r="H102" s="32"/>
    </row>
    <row r="103" spans="1:8">
      <c r="A103" s="1028"/>
      <c r="B103" s="32"/>
      <c r="C103" s="32"/>
      <c r="D103" s="32"/>
      <c r="E103" s="32"/>
      <c r="F103" s="32"/>
      <c r="G103" s="32"/>
      <c r="H103" s="32"/>
    </row>
    <row r="104" spans="1:8">
      <c r="A104" s="1028"/>
      <c r="B104" s="32"/>
      <c r="C104" s="32"/>
      <c r="D104" s="32"/>
      <c r="E104" s="32"/>
      <c r="F104" s="32"/>
      <c r="G104" s="32"/>
      <c r="H104" s="32"/>
    </row>
    <row r="105" spans="1:8">
      <c r="A105" s="1028"/>
      <c r="B105" s="32"/>
      <c r="C105" s="32"/>
      <c r="D105" s="32"/>
      <c r="E105" s="32"/>
      <c r="F105" s="32"/>
      <c r="G105" s="32"/>
      <c r="H105" s="32"/>
    </row>
    <row r="106" spans="1:8">
      <c r="A106" s="1028"/>
      <c r="B106" s="32"/>
      <c r="C106" s="32"/>
      <c r="D106" s="32"/>
      <c r="E106" s="32"/>
      <c r="F106" s="32"/>
      <c r="G106" s="32"/>
      <c r="H106" s="32"/>
    </row>
    <row r="107" spans="1:8">
      <c r="A107" s="72"/>
      <c r="B107" s="32"/>
      <c r="C107" s="32"/>
      <c r="D107" s="32"/>
      <c r="E107" s="32"/>
      <c r="F107" s="32"/>
      <c r="G107" s="32"/>
      <c r="H107" s="32"/>
    </row>
    <row r="108" spans="1:8">
      <c r="A108" s="72"/>
      <c r="B108" s="32"/>
      <c r="C108" s="32"/>
      <c r="D108" s="32"/>
      <c r="E108" s="32"/>
      <c r="F108" s="32"/>
      <c r="G108" s="32"/>
      <c r="H108" s="32"/>
    </row>
    <row r="109" spans="1:8" ht="19.5">
      <c r="A109" s="1025"/>
      <c r="B109" s="32"/>
      <c r="C109" s="32"/>
      <c r="D109" s="32"/>
      <c r="E109" s="32"/>
      <c r="F109" s="32"/>
      <c r="G109" s="32"/>
      <c r="H109" s="32"/>
    </row>
    <row r="110" spans="1:8" ht="19.5">
      <c r="A110" s="1025"/>
      <c r="B110" s="32"/>
      <c r="C110" s="32"/>
      <c r="D110" s="32"/>
      <c r="E110" s="32"/>
      <c r="F110" s="32"/>
      <c r="G110" s="32"/>
      <c r="H110" s="32"/>
    </row>
    <row r="111" spans="1:8" ht="19.5">
      <c r="A111" s="1027"/>
      <c r="B111" s="32"/>
      <c r="C111" s="32"/>
      <c r="D111" s="32"/>
      <c r="E111" s="32"/>
      <c r="F111" s="32"/>
      <c r="G111" s="32"/>
      <c r="H111" s="32"/>
    </row>
    <row r="112" spans="1:8" ht="19.5">
      <c r="A112" s="1027"/>
      <c r="B112" s="32"/>
      <c r="C112" s="32"/>
      <c r="D112" s="32"/>
      <c r="E112" s="32"/>
      <c r="F112" s="32"/>
      <c r="G112" s="32"/>
      <c r="H112" s="32"/>
    </row>
    <row r="113" spans="1:8" ht="19.5">
      <c r="A113" s="1027"/>
      <c r="B113" s="32"/>
      <c r="C113" s="32"/>
      <c r="D113" s="32"/>
      <c r="E113" s="32"/>
      <c r="F113" s="32"/>
      <c r="G113" s="32"/>
      <c r="H113" s="32"/>
    </row>
    <row r="114" spans="1:8" ht="19.5">
      <c r="A114" s="1025"/>
      <c r="B114" s="32"/>
      <c r="C114" s="32"/>
      <c r="D114" s="32"/>
      <c r="E114" s="32"/>
      <c r="F114" s="32"/>
      <c r="G114" s="32"/>
      <c r="H114" s="32"/>
    </row>
    <row r="115" spans="1:8" ht="19.5">
      <c r="A115" s="1025"/>
      <c r="B115" s="32"/>
      <c r="C115" s="32"/>
      <c r="D115" s="32"/>
      <c r="E115" s="32"/>
      <c r="F115" s="32"/>
      <c r="G115" s="32"/>
      <c r="H115" s="32"/>
    </row>
    <row r="116" spans="1:8" ht="19.5">
      <c r="A116" s="1025"/>
      <c r="B116" s="32"/>
      <c r="C116" s="32"/>
      <c r="D116" s="32"/>
      <c r="E116" s="32"/>
      <c r="F116" s="32"/>
      <c r="G116" s="32"/>
      <c r="H116" s="32"/>
    </row>
    <row r="117" spans="1:8" ht="19.5">
      <c r="A117" s="1025"/>
      <c r="B117" s="32"/>
      <c r="C117" s="32"/>
      <c r="D117" s="32"/>
      <c r="E117" s="32"/>
      <c r="F117" s="32"/>
      <c r="G117" s="32"/>
      <c r="H117" s="32"/>
    </row>
    <row r="118" spans="1:8" ht="19.5">
      <c r="A118" s="1025"/>
      <c r="B118" s="32"/>
      <c r="C118" s="32"/>
      <c r="D118" s="32"/>
      <c r="E118" s="32"/>
      <c r="F118" s="32"/>
      <c r="G118" s="32"/>
      <c r="H118" s="32"/>
    </row>
    <row r="119" spans="1:8" ht="19.5">
      <c r="A119" s="1025"/>
      <c r="B119" s="32"/>
      <c r="C119" s="32"/>
      <c r="D119" s="32"/>
      <c r="E119" s="32"/>
      <c r="F119" s="32"/>
      <c r="G119" s="32"/>
      <c r="H119" s="32"/>
    </row>
    <row r="120" spans="1:8" ht="19.5">
      <c r="A120" s="1025"/>
      <c r="B120" s="32"/>
      <c r="C120" s="32"/>
      <c r="D120" s="32"/>
      <c r="E120" s="32"/>
      <c r="F120" s="32"/>
      <c r="G120" s="32"/>
      <c r="H120" s="32"/>
    </row>
    <row r="121" spans="1:8" ht="19.5">
      <c r="A121" s="1027"/>
      <c r="B121" s="32"/>
      <c r="C121" s="32"/>
      <c r="D121" s="32"/>
      <c r="E121" s="32"/>
      <c r="F121" s="32"/>
      <c r="G121" s="32"/>
      <c r="H121" s="32"/>
    </row>
    <row r="122" spans="1:8" ht="19.5">
      <c r="A122" s="1025"/>
      <c r="B122" s="32"/>
      <c r="C122" s="32"/>
      <c r="D122" s="32"/>
      <c r="E122" s="32"/>
      <c r="F122" s="32"/>
      <c r="G122" s="32"/>
      <c r="H122" s="32"/>
    </row>
    <row r="123" spans="1:8" ht="19.5">
      <c r="A123" s="1025"/>
      <c r="B123" s="32"/>
      <c r="C123" s="32"/>
      <c r="D123" s="32"/>
      <c r="E123" s="32"/>
      <c r="F123" s="32"/>
      <c r="G123" s="32"/>
      <c r="H123" s="32"/>
    </row>
    <row r="124" spans="1:8" ht="19.5">
      <c r="A124" s="1025"/>
      <c r="B124" s="32"/>
      <c r="C124" s="32"/>
      <c r="D124" s="32"/>
      <c r="E124" s="32"/>
      <c r="F124" s="32"/>
      <c r="G124" s="32"/>
      <c r="H124" s="32"/>
    </row>
    <row r="125" spans="1:8" ht="19.5">
      <c r="A125" s="1025"/>
      <c r="B125" s="32"/>
      <c r="C125" s="32"/>
      <c r="D125" s="32"/>
      <c r="E125" s="32"/>
      <c r="F125" s="32"/>
      <c r="G125" s="32"/>
      <c r="H125" s="32"/>
    </row>
    <row r="126" spans="1:8" ht="19.5">
      <c r="A126" s="1025"/>
      <c r="B126" s="32"/>
      <c r="C126" s="32"/>
      <c r="D126" s="32"/>
      <c r="E126" s="32"/>
      <c r="F126" s="32"/>
      <c r="G126" s="32"/>
      <c r="H126" s="32"/>
    </row>
    <row r="127" spans="1:8" ht="19.5">
      <c r="A127" s="1027"/>
      <c r="B127" s="32"/>
      <c r="C127" s="32"/>
      <c r="D127" s="32"/>
      <c r="E127" s="32"/>
      <c r="F127" s="32"/>
      <c r="G127" s="32"/>
      <c r="H127" s="32"/>
    </row>
    <row r="128" spans="1:8" ht="19.5">
      <c r="A128" s="1025"/>
      <c r="B128" s="32"/>
      <c r="C128" s="32"/>
      <c r="D128" s="32"/>
      <c r="E128" s="32"/>
      <c r="F128" s="32"/>
      <c r="G128" s="32"/>
      <c r="H128" s="32"/>
    </row>
    <row r="129" spans="1:8" ht="19.5">
      <c r="A129" s="1025"/>
      <c r="B129" s="32"/>
      <c r="C129" s="32"/>
      <c r="D129" s="32"/>
      <c r="E129" s="32"/>
      <c r="F129" s="32"/>
      <c r="G129" s="32"/>
      <c r="H129" s="32"/>
    </row>
    <row r="130" spans="1:8" ht="19.5">
      <c r="A130" s="1025"/>
      <c r="B130" s="32"/>
      <c r="C130" s="32"/>
      <c r="D130" s="32"/>
      <c r="E130" s="32"/>
      <c r="F130" s="32"/>
      <c r="G130" s="32"/>
      <c r="H130" s="32"/>
    </row>
    <row r="131" spans="1:8" ht="19.5">
      <c r="A131" s="1027"/>
      <c r="B131" s="32"/>
      <c r="C131" s="32"/>
      <c r="D131" s="32"/>
      <c r="E131" s="32"/>
      <c r="F131" s="32"/>
      <c r="G131" s="32"/>
      <c r="H131" s="32"/>
    </row>
    <row r="132" spans="1:8" ht="19.5">
      <c r="A132" s="1025"/>
      <c r="B132" s="32"/>
      <c r="C132" s="32"/>
      <c r="D132" s="32"/>
      <c r="E132" s="32"/>
      <c r="F132" s="32"/>
      <c r="G132" s="32"/>
      <c r="H132" s="32"/>
    </row>
    <row r="133" spans="1:8" ht="19.5">
      <c r="A133" s="1025"/>
      <c r="B133" s="32"/>
      <c r="C133" s="32"/>
      <c r="D133" s="32"/>
      <c r="E133" s="32"/>
      <c r="F133" s="32"/>
      <c r="G133" s="32"/>
      <c r="H133" s="32"/>
    </row>
    <row r="134" spans="1:8" ht="19.5">
      <c r="A134" s="1025"/>
      <c r="B134" s="32"/>
      <c r="C134" s="32"/>
      <c r="D134" s="32"/>
      <c r="E134" s="32"/>
      <c r="F134" s="32"/>
      <c r="G134" s="32"/>
      <c r="H134" s="32"/>
    </row>
    <row r="135" spans="1:8" ht="19.5">
      <c r="A135" s="1025"/>
      <c r="B135" s="32"/>
      <c r="C135" s="32"/>
      <c r="D135" s="32"/>
      <c r="E135" s="32"/>
      <c r="F135" s="32"/>
      <c r="G135" s="32"/>
      <c r="H135" s="32"/>
    </row>
    <row r="136" spans="1:8" ht="19.5">
      <c r="A136" s="1027"/>
      <c r="B136" s="32"/>
      <c r="C136" s="32"/>
      <c r="D136" s="32"/>
      <c r="E136" s="32"/>
      <c r="F136" s="32"/>
      <c r="G136" s="32"/>
      <c r="H136" s="32"/>
    </row>
    <row r="137" spans="1:8" ht="19.5">
      <c r="A137" s="1025"/>
      <c r="B137" s="32"/>
      <c r="C137" s="32"/>
      <c r="D137" s="32"/>
      <c r="E137" s="32"/>
      <c r="F137" s="32"/>
      <c r="G137" s="32"/>
      <c r="H137" s="32"/>
    </row>
    <row r="138" spans="1:8" ht="19.5">
      <c r="A138" s="1025"/>
      <c r="B138" s="32"/>
      <c r="C138" s="32"/>
      <c r="D138" s="32"/>
      <c r="E138" s="32"/>
      <c r="F138" s="32"/>
      <c r="G138" s="32"/>
      <c r="H138" s="32"/>
    </row>
    <row r="139" spans="1:8" ht="19.5">
      <c r="A139" s="1025"/>
      <c r="B139" s="32"/>
      <c r="C139" s="32"/>
      <c r="D139" s="32"/>
      <c r="E139" s="32"/>
      <c r="F139" s="32"/>
      <c r="G139" s="32"/>
      <c r="H139" s="32"/>
    </row>
    <row r="140" spans="1:8" ht="19.5">
      <c r="A140" s="1025"/>
      <c r="B140" s="32"/>
      <c r="C140" s="32"/>
      <c r="D140" s="32"/>
      <c r="E140" s="32"/>
      <c r="F140" s="32"/>
      <c r="G140" s="32"/>
      <c r="H140" s="32"/>
    </row>
    <row r="141" spans="1:8" ht="19.5">
      <c r="A141" s="1026"/>
      <c r="B141" s="32"/>
      <c r="C141" s="32"/>
      <c r="D141" s="32"/>
      <c r="E141" s="32"/>
      <c r="F141" s="32"/>
      <c r="G141" s="32"/>
      <c r="H141" s="32"/>
    </row>
    <row r="142" spans="1:8" ht="19.5">
      <c r="A142" s="1026"/>
      <c r="B142" s="32"/>
      <c r="C142" s="32"/>
      <c r="D142" s="32"/>
      <c r="E142" s="32"/>
      <c r="F142" s="32"/>
      <c r="G142" s="32"/>
      <c r="H142" s="32"/>
    </row>
    <row r="143" spans="1:8" ht="19.5">
      <c r="A143" s="1027"/>
      <c r="B143" s="32"/>
      <c r="C143" s="32"/>
      <c r="D143" s="32"/>
      <c r="E143" s="32"/>
      <c r="F143" s="32"/>
      <c r="G143" s="32"/>
      <c r="H143" s="32"/>
    </row>
    <row r="144" spans="1:8" ht="19.5">
      <c r="A144" s="1025"/>
      <c r="B144" s="32"/>
      <c r="C144" s="32"/>
      <c r="D144" s="32"/>
      <c r="E144" s="32"/>
      <c r="F144" s="32"/>
      <c r="G144" s="32"/>
      <c r="H144" s="32"/>
    </row>
    <row r="145" spans="1:8" ht="19.5">
      <c r="A145" s="1025"/>
      <c r="B145" s="32"/>
      <c r="C145" s="32"/>
      <c r="D145" s="32"/>
      <c r="E145" s="32"/>
      <c r="F145" s="32"/>
      <c r="G145" s="32"/>
      <c r="H145" s="32"/>
    </row>
    <row r="146" spans="1:8" ht="19.5">
      <c r="A146" s="1029"/>
      <c r="B146" s="32"/>
      <c r="C146" s="32"/>
      <c r="D146" s="32"/>
      <c r="E146" s="32"/>
      <c r="F146" s="32"/>
      <c r="G146" s="32"/>
      <c r="H146" s="32"/>
    </row>
    <row r="147" spans="1:8" ht="19.5">
      <c r="A147" s="1027"/>
      <c r="B147" s="32"/>
      <c r="C147" s="32"/>
      <c r="D147" s="32"/>
      <c r="E147" s="32"/>
      <c r="F147" s="32"/>
      <c r="G147" s="32"/>
      <c r="H147" s="32"/>
    </row>
    <row r="148" spans="1:8" ht="19.5">
      <c r="A148" s="1025"/>
      <c r="B148" s="32"/>
      <c r="C148" s="32"/>
      <c r="D148" s="32"/>
      <c r="E148" s="32"/>
      <c r="F148" s="32"/>
      <c r="G148" s="32"/>
      <c r="H148" s="32"/>
    </row>
    <row r="149" spans="1:8" ht="19.5">
      <c r="A149" s="1025"/>
      <c r="B149" s="32"/>
      <c r="C149" s="32"/>
      <c r="D149" s="32"/>
      <c r="E149" s="32"/>
      <c r="F149" s="32"/>
      <c r="G149" s="32"/>
      <c r="H149" s="32"/>
    </row>
    <row r="150" spans="1:8" ht="19.5">
      <c r="A150" s="1025"/>
      <c r="B150" s="32"/>
      <c r="C150" s="32"/>
      <c r="D150" s="32"/>
      <c r="E150" s="32"/>
      <c r="F150" s="32"/>
      <c r="G150" s="32"/>
      <c r="H150" s="32"/>
    </row>
    <row r="151" spans="1:8" ht="19.5">
      <c r="A151" s="1027"/>
      <c r="B151" s="32"/>
      <c r="C151" s="32"/>
      <c r="D151" s="32"/>
      <c r="E151" s="32"/>
      <c r="F151" s="32"/>
      <c r="G151" s="32"/>
      <c r="H151" s="32"/>
    </row>
    <row r="152" spans="1:8" ht="19.5">
      <c r="A152" s="1025"/>
      <c r="B152" s="32"/>
      <c r="C152" s="32"/>
      <c r="D152" s="32"/>
      <c r="E152" s="32"/>
      <c r="F152" s="32"/>
      <c r="G152" s="32"/>
      <c r="H152" s="32"/>
    </row>
    <row r="153" spans="1:8" ht="19.5">
      <c r="A153" s="1025"/>
      <c r="B153" s="32"/>
      <c r="C153" s="32"/>
      <c r="D153" s="32"/>
      <c r="E153" s="32"/>
      <c r="F153" s="32"/>
      <c r="G153" s="32"/>
      <c r="H153" s="32"/>
    </row>
    <row r="154" spans="1:8" ht="19.5">
      <c r="A154" s="1025"/>
      <c r="B154" s="32"/>
      <c r="C154" s="32"/>
      <c r="D154" s="32"/>
      <c r="E154" s="32"/>
      <c r="F154" s="32"/>
      <c r="G154" s="32"/>
      <c r="H154" s="32"/>
    </row>
    <row r="155" spans="1:8" ht="19.5">
      <c r="A155" s="1027"/>
      <c r="B155" s="32"/>
      <c r="C155" s="32"/>
      <c r="D155" s="32"/>
      <c r="E155" s="32"/>
      <c r="F155" s="32"/>
      <c r="G155" s="32"/>
      <c r="H155" s="32"/>
    </row>
    <row r="156" spans="1:8" ht="19.5">
      <c r="A156" s="1025"/>
      <c r="B156" s="32"/>
      <c r="C156" s="32"/>
      <c r="D156" s="32"/>
      <c r="E156" s="32"/>
      <c r="F156" s="32"/>
      <c r="G156" s="32"/>
      <c r="H156" s="32"/>
    </row>
    <row r="157" spans="1:8" ht="19.5">
      <c r="A157" s="1025"/>
      <c r="B157" s="32"/>
      <c r="C157" s="32"/>
      <c r="D157" s="32"/>
      <c r="E157" s="32"/>
      <c r="F157" s="32"/>
      <c r="G157" s="32"/>
      <c r="H157" s="32"/>
    </row>
    <row r="158" spans="1:8" ht="19.5">
      <c r="A158" s="1025"/>
      <c r="B158" s="32"/>
      <c r="C158" s="32"/>
      <c r="D158" s="32"/>
      <c r="E158" s="32"/>
      <c r="F158" s="32"/>
      <c r="G158" s="32"/>
      <c r="H158" s="32"/>
    </row>
    <row r="159" spans="1:8" ht="19.5">
      <c r="A159" s="1027"/>
      <c r="B159" s="32"/>
      <c r="C159" s="32"/>
      <c r="D159" s="32"/>
      <c r="E159" s="32"/>
      <c r="F159" s="32"/>
      <c r="G159" s="32"/>
      <c r="H159" s="32"/>
    </row>
    <row r="160" spans="1:8" ht="19.5">
      <c r="A160" s="1025"/>
      <c r="B160" s="32"/>
      <c r="C160" s="32"/>
      <c r="D160" s="32"/>
      <c r="E160" s="32"/>
      <c r="F160" s="32"/>
      <c r="G160" s="32"/>
      <c r="H160" s="32"/>
    </row>
    <row r="161" spans="1:8" ht="19.5">
      <c r="A161" s="1025"/>
      <c r="B161" s="32"/>
      <c r="C161" s="32"/>
      <c r="D161" s="32"/>
      <c r="E161" s="32"/>
      <c r="F161" s="32"/>
      <c r="G161" s="32"/>
      <c r="H161" s="32"/>
    </row>
    <row r="162" spans="1:8" ht="19.5">
      <c r="A162" s="1025"/>
      <c r="B162" s="32"/>
      <c r="C162" s="32"/>
      <c r="D162" s="32"/>
      <c r="E162" s="32"/>
      <c r="F162" s="32"/>
      <c r="G162" s="32"/>
      <c r="H162" s="32"/>
    </row>
    <row r="163" spans="1:8" ht="19.5">
      <c r="A163" s="73"/>
      <c r="B163" s="32"/>
      <c r="C163" s="32"/>
      <c r="D163" s="32"/>
      <c r="E163" s="32"/>
      <c r="F163" s="32"/>
      <c r="G163" s="32"/>
      <c r="H163" s="32"/>
    </row>
    <row r="164" spans="1:8" ht="19.5">
      <c r="A164" s="73"/>
      <c r="B164" s="32"/>
      <c r="C164" s="32"/>
      <c r="D164" s="32"/>
      <c r="E164" s="32"/>
      <c r="F164" s="32"/>
      <c r="G164" s="32"/>
      <c r="H164" s="32"/>
    </row>
    <row r="165" spans="1:8" ht="19.5">
      <c r="A165" s="73"/>
      <c r="B165" s="32"/>
      <c r="C165" s="32"/>
      <c r="D165" s="32"/>
      <c r="E165" s="32"/>
      <c r="F165" s="32"/>
      <c r="G165" s="32"/>
      <c r="H165" s="32"/>
    </row>
    <row r="166" spans="1:8" ht="19.5">
      <c r="A166" s="71"/>
      <c r="B166" s="32"/>
      <c r="C166" s="32"/>
      <c r="D166" s="32"/>
      <c r="E166" s="32"/>
      <c r="F166" s="32"/>
      <c r="G166" s="32"/>
      <c r="H166" s="32"/>
    </row>
    <row r="167" spans="1:8" ht="19.5">
      <c r="A167" s="71"/>
      <c r="B167" s="32"/>
      <c r="C167" s="32"/>
      <c r="D167" s="32"/>
      <c r="E167" s="32"/>
      <c r="F167" s="32"/>
      <c r="G167" s="32"/>
      <c r="H167" s="32"/>
    </row>
    <row r="168" spans="1:8" ht="19.5">
      <c r="A168" s="1027"/>
      <c r="B168" s="32"/>
      <c r="C168" s="32"/>
      <c r="D168" s="32"/>
      <c r="E168" s="32"/>
      <c r="F168" s="32"/>
      <c r="G168" s="32"/>
      <c r="H168" s="32"/>
    </row>
    <row r="169" spans="1:8" ht="19.5">
      <c r="A169" s="1025"/>
      <c r="B169" s="32"/>
      <c r="C169" s="32"/>
      <c r="D169" s="32"/>
      <c r="E169" s="32"/>
      <c r="F169" s="32"/>
      <c r="G169" s="32"/>
      <c r="H169" s="32"/>
    </row>
    <row r="170" spans="1:8" ht="19.5">
      <c r="A170" s="1025"/>
      <c r="B170" s="32"/>
      <c r="C170" s="32"/>
      <c r="D170" s="32"/>
      <c r="E170" s="32"/>
      <c r="F170" s="32"/>
      <c r="G170" s="32"/>
      <c r="H170" s="32"/>
    </row>
    <row r="171" spans="1:8" ht="19.5">
      <c r="A171" s="1025"/>
      <c r="B171" s="32"/>
      <c r="C171" s="32"/>
      <c r="D171" s="32"/>
      <c r="E171" s="32"/>
      <c r="F171" s="32"/>
      <c r="G171" s="32"/>
      <c r="H171" s="32"/>
    </row>
    <row r="172" spans="1:8" ht="19.5">
      <c r="A172" s="1025"/>
      <c r="B172" s="32"/>
      <c r="C172" s="32"/>
      <c r="D172" s="32"/>
      <c r="E172" s="32"/>
      <c r="F172" s="32"/>
      <c r="G172" s="32"/>
      <c r="H172" s="32"/>
    </row>
    <row r="173" spans="1:8" ht="19.5">
      <c r="A173" s="1025"/>
      <c r="B173" s="32"/>
      <c r="C173" s="32"/>
      <c r="D173" s="32"/>
      <c r="E173" s="32"/>
      <c r="F173" s="32"/>
      <c r="G173" s="32"/>
      <c r="H173" s="32"/>
    </row>
    <row r="174" spans="1:8" ht="19.5">
      <c r="A174" s="1027"/>
      <c r="B174" s="32"/>
      <c r="C174" s="32"/>
      <c r="D174" s="32"/>
      <c r="E174" s="32"/>
      <c r="F174" s="32"/>
      <c r="G174" s="32"/>
      <c r="H174" s="32"/>
    </row>
    <row r="175" spans="1:8" ht="19.5">
      <c r="A175" s="1025"/>
      <c r="B175" s="32"/>
      <c r="C175" s="32"/>
      <c r="D175" s="32"/>
      <c r="E175" s="32"/>
      <c r="F175" s="32"/>
      <c r="G175" s="32"/>
      <c r="H175" s="32"/>
    </row>
    <row r="176" spans="1:8" ht="19.5">
      <c r="A176" s="1025"/>
      <c r="B176" s="32"/>
      <c r="C176" s="32"/>
      <c r="D176" s="32"/>
      <c r="E176" s="32"/>
      <c r="F176" s="32"/>
      <c r="G176" s="32"/>
      <c r="H176" s="32"/>
    </row>
    <row r="177" spans="1:8" ht="19.5">
      <c r="A177" s="1025"/>
      <c r="B177" s="32"/>
      <c r="C177" s="32"/>
      <c r="D177" s="32"/>
      <c r="E177" s="32"/>
      <c r="F177" s="32"/>
      <c r="G177" s="32"/>
      <c r="H177" s="32"/>
    </row>
    <row r="178" spans="1:8" ht="19.5">
      <c r="A178" s="1025"/>
      <c r="B178" s="32"/>
      <c r="C178" s="32"/>
      <c r="D178" s="32"/>
      <c r="E178" s="32"/>
      <c r="F178" s="32"/>
      <c r="G178" s="32"/>
      <c r="H178" s="32"/>
    </row>
    <row r="179" spans="1:8" ht="19.5">
      <c r="A179" s="1027"/>
      <c r="B179" s="32"/>
      <c r="C179" s="32"/>
      <c r="D179" s="32"/>
      <c r="E179" s="32"/>
      <c r="F179" s="32"/>
      <c r="G179" s="32"/>
      <c r="H179" s="32"/>
    </row>
    <row r="180" spans="1:8" ht="19.5">
      <c r="A180" s="1027"/>
      <c r="B180" s="32"/>
      <c r="C180" s="32"/>
      <c r="D180" s="32"/>
      <c r="E180" s="32"/>
      <c r="F180" s="32"/>
      <c r="G180" s="32"/>
      <c r="H180" s="32"/>
    </row>
    <row r="181" spans="1:8" ht="19.5">
      <c r="A181" s="1025"/>
      <c r="B181" s="32"/>
      <c r="C181" s="32"/>
      <c r="D181" s="32"/>
      <c r="E181" s="32"/>
      <c r="F181" s="32"/>
      <c r="G181" s="32"/>
      <c r="H181" s="32"/>
    </row>
    <row r="182" spans="1:8" ht="19.5">
      <c r="A182" s="1025"/>
      <c r="B182" s="32"/>
      <c r="C182" s="32"/>
      <c r="D182" s="32"/>
      <c r="E182" s="32"/>
      <c r="F182" s="32"/>
      <c r="G182" s="32"/>
      <c r="H182" s="32"/>
    </row>
    <row r="183" spans="1:8" ht="19.5">
      <c r="A183" s="1025"/>
      <c r="B183" s="32"/>
      <c r="C183" s="32"/>
      <c r="D183" s="32"/>
      <c r="E183" s="32"/>
      <c r="F183" s="32"/>
      <c r="G183" s="32"/>
      <c r="H183" s="32"/>
    </row>
    <row r="184" spans="1:8" ht="19.5">
      <c r="A184" s="1027"/>
      <c r="B184" s="32"/>
      <c r="C184" s="32"/>
      <c r="D184" s="32"/>
      <c r="E184" s="32"/>
      <c r="F184" s="32"/>
      <c r="G184" s="32"/>
      <c r="H184" s="32"/>
    </row>
    <row r="185" spans="1:8" ht="19.5">
      <c r="A185" s="1027"/>
      <c r="B185" s="32"/>
      <c r="C185" s="32"/>
      <c r="D185" s="32"/>
      <c r="E185" s="32"/>
      <c r="F185" s="32"/>
      <c r="G185" s="32"/>
      <c r="H185" s="32"/>
    </row>
    <row r="186" spans="1:8" ht="19.5">
      <c r="A186" s="1027"/>
      <c r="B186" s="32"/>
      <c r="C186" s="32"/>
      <c r="D186" s="32"/>
      <c r="E186" s="32"/>
      <c r="F186" s="32"/>
      <c r="G186" s="32"/>
      <c r="H186" s="32"/>
    </row>
    <row r="187" spans="1:8" ht="19.5">
      <c r="A187" s="1027"/>
      <c r="B187" s="32"/>
      <c r="C187" s="32"/>
      <c r="D187" s="32"/>
      <c r="E187" s="32"/>
      <c r="F187" s="32"/>
      <c r="G187" s="32"/>
      <c r="H187" s="32"/>
    </row>
    <row r="188" spans="1:8" ht="19.5">
      <c r="A188" s="1027"/>
      <c r="B188" s="32"/>
      <c r="C188" s="32"/>
      <c r="D188" s="32"/>
      <c r="E188" s="32"/>
      <c r="F188" s="32"/>
      <c r="G188" s="32"/>
      <c r="H188" s="32"/>
    </row>
    <row r="189" spans="1:8" ht="19.5">
      <c r="A189" s="1027"/>
      <c r="B189" s="32"/>
      <c r="C189" s="32"/>
      <c r="D189" s="32"/>
      <c r="E189" s="32"/>
      <c r="F189" s="32"/>
      <c r="G189" s="32"/>
      <c r="H189" s="32"/>
    </row>
    <row r="190" spans="1:8" ht="19.5">
      <c r="A190" s="1025"/>
      <c r="B190" s="32"/>
      <c r="C190" s="32"/>
      <c r="D190" s="32"/>
      <c r="E190" s="32"/>
      <c r="F190" s="32"/>
      <c r="G190" s="32"/>
      <c r="H190" s="32"/>
    </row>
    <row r="191" spans="1:8" ht="19.5">
      <c r="A191" s="1025"/>
      <c r="B191" s="32"/>
      <c r="C191" s="32"/>
      <c r="D191" s="32"/>
      <c r="E191" s="32"/>
      <c r="F191" s="32"/>
      <c r="G191" s="32"/>
      <c r="H191" s="32"/>
    </row>
    <row r="192" spans="1:8" ht="19.5">
      <c r="A192" s="1025"/>
      <c r="B192" s="32"/>
      <c r="C192" s="32"/>
      <c r="D192" s="32"/>
      <c r="E192" s="32"/>
      <c r="F192" s="32"/>
      <c r="G192" s="32"/>
      <c r="H192" s="32"/>
    </row>
    <row r="193" spans="1:8" ht="19.5">
      <c r="A193" s="1027"/>
      <c r="B193" s="32"/>
      <c r="C193" s="32"/>
      <c r="D193" s="32"/>
      <c r="E193" s="32"/>
      <c r="F193" s="32"/>
      <c r="G193" s="32"/>
      <c r="H193" s="32"/>
    </row>
    <row r="194" spans="1:8" ht="19.5">
      <c r="A194" s="1025"/>
      <c r="B194" s="32"/>
      <c r="C194" s="32"/>
      <c r="D194" s="32"/>
      <c r="E194" s="32"/>
      <c r="F194" s="32"/>
      <c r="G194" s="32"/>
      <c r="H194" s="32"/>
    </row>
    <row r="195" spans="1:8" ht="19.5">
      <c r="A195" s="1025"/>
      <c r="B195" s="32"/>
      <c r="C195" s="32"/>
      <c r="D195" s="32"/>
      <c r="E195" s="32"/>
      <c r="F195" s="32"/>
      <c r="G195" s="32"/>
      <c r="H195" s="32"/>
    </row>
    <row r="196" spans="1:8" ht="19.5">
      <c r="A196" s="74"/>
      <c r="B196" s="32"/>
      <c r="C196" s="32"/>
      <c r="D196" s="32"/>
      <c r="E196" s="32"/>
      <c r="F196" s="32"/>
      <c r="G196" s="32"/>
      <c r="H196" s="32"/>
    </row>
    <row r="197" spans="1:8" ht="19.5">
      <c r="A197" s="1025"/>
      <c r="B197" s="32"/>
      <c r="C197" s="32"/>
      <c r="D197" s="32"/>
      <c r="E197" s="32"/>
      <c r="F197" s="32"/>
      <c r="G197" s="32"/>
      <c r="H197" s="32"/>
    </row>
    <row r="198" spans="1:8" ht="19.5">
      <c r="A198" s="1027"/>
      <c r="B198" s="32"/>
      <c r="C198" s="32"/>
      <c r="D198" s="32"/>
      <c r="E198" s="32"/>
      <c r="F198" s="32"/>
      <c r="G198" s="32"/>
      <c r="H198" s="32"/>
    </row>
    <row r="199" spans="1:8" ht="19.5">
      <c r="A199" s="1025"/>
      <c r="B199" s="32"/>
      <c r="C199" s="32"/>
      <c r="D199" s="32"/>
      <c r="E199" s="32"/>
      <c r="F199" s="32"/>
      <c r="G199" s="32"/>
      <c r="H199" s="32"/>
    </row>
    <row r="200" spans="1:8" ht="19.5">
      <c r="A200" s="1025"/>
      <c r="B200" s="32"/>
      <c r="C200" s="32"/>
      <c r="D200" s="32"/>
      <c r="E200" s="32"/>
      <c r="F200" s="32"/>
      <c r="G200" s="32"/>
      <c r="H200" s="32"/>
    </row>
    <row r="201" spans="1:8" ht="19.5">
      <c r="A201" s="1027"/>
      <c r="B201" s="32"/>
      <c r="C201" s="32"/>
      <c r="D201" s="32"/>
      <c r="E201" s="32"/>
      <c r="F201" s="32"/>
      <c r="G201" s="32"/>
      <c r="H201" s="32"/>
    </row>
    <row r="202" spans="1:8" ht="19.5">
      <c r="A202" s="1025"/>
      <c r="B202" s="32"/>
      <c r="C202" s="32"/>
      <c r="D202" s="32"/>
      <c r="E202" s="32"/>
      <c r="F202" s="32"/>
      <c r="G202" s="32"/>
      <c r="H202" s="32"/>
    </row>
    <row r="203" spans="1:8" ht="19.5">
      <c r="A203" s="1025"/>
      <c r="B203" s="32"/>
      <c r="C203" s="32"/>
      <c r="D203" s="32"/>
      <c r="E203" s="32"/>
      <c r="F203" s="32"/>
      <c r="G203" s="32"/>
      <c r="H203" s="32"/>
    </row>
    <row r="204" spans="1:8" ht="19.5">
      <c r="A204" s="1027"/>
      <c r="B204" s="32"/>
      <c r="C204" s="32"/>
      <c r="D204" s="32"/>
      <c r="E204" s="32"/>
      <c r="F204" s="32"/>
      <c r="G204" s="32"/>
      <c r="H204" s="32"/>
    </row>
    <row r="205" spans="1:8" ht="19.5">
      <c r="A205" s="1025"/>
      <c r="B205" s="32"/>
      <c r="C205" s="32"/>
      <c r="D205" s="32"/>
      <c r="E205" s="32"/>
      <c r="F205" s="32"/>
      <c r="G205" s="32"/>
      <c r="H205" s="32"/>
    </row>
    <row r="206" spans="1:8" ht="19.5">
      <c r="A206" s="1025"/>
      <c r="B206" s="32"/>
      <c r="C206" s="32"/>
      <c r="D206" s="32"/>
      <c r="E206" s="32"/>
      <c r="F206" s="32"/>
      <c r="G206" s="32"/>
      <c r="H206" s="32"/>
    </row>
    <row r="207" spans="1:8" ht="19.5">
      <c r="A207" s="1025"/>
      <c r="B207" s="32"/>
      <c r="C207" s="32"/>
      <c r="D207" s="32"/>
      <c r="E207" s="32"/>
      <c r="F207" s="32"/>
      <c r="G207" s="32"/>
      <c r="H207" s="32"/>
    </row>
    <row r="208" spans="1:8" ht="19.5">
      <c r="A208" s="1025"/>
      <c r="B208" s="32"/>
      <c r="C208" s="32"/>
      <c r="D208" s="32"/>
      <c r="E208" s="32"/>
      <c r="F208" s="32"/>
      <c r="G208" s="32"/>
      <c r="H208" s="32"/>
    </row>
    <row r="209" spans="1:8" ht="19.5">
      <c r="A209" s="1025"/>
      <c r="B209" s="32"/>
      <c r="C209" s="32"/>
      <c r="D209" s="32"/>
      <c r="E209" s="32"/>
      <c r="F209" s="32"/>
      <c r="G209" s="32"/>
      <c r="H209" s="32"/>
    </row>
    <row r="210" spans="1:8" ht="19.5">
      <c r="A210" s="1025"/>
      <c r="B210" s="32"/>
      <c r="C210" s="32"/>
      <c r="D210" s="32"/>
      <c r="E210" s="32"/>
      <c r="F210" s="32"/>
      <c r="G210" s="32"/>
      <c r="H210" s="32"/>
    </row>
    <row r="211" spans="1:8" ht="19.5">
      <c r="A211" s="1025"/>
      <c r="B211" s="32"/>
      <c r="C211" s="32"/>
      <c r="D211" s="32"/>
      <c r="E211" s="32"/>
      <c r="F211" s="32"/>
      <c r="G211" s="32"/>
      <c r="H211" s="32"/>
    </row>
    <row r="212" spans="1:8" ht="19.5">
      <c r="A212" s="1025"/>
      <c r="B212" s="32"/>
      <c r="C212" s="32"/>
      <c r="D212" s="32"/>
      <c r="E212" s="32"/>
      <c r="F212" s="32"/>
      <c r="G212" s="32"/>
      <c r="H212" s="32"/>
    </row>
    <row r="213" spans="1:8" ht="19.5">
      <c r="A213" s="1027"/>
      <c r="B213" s="32"/>
      <c r="C213" s="32"/>
      <c r="D213" s="32"/>
      <c r="E213" s="32"/>
      <c r="F213" s="32"/>
      <c r="G213" s="32"/>
      <c r="H213" s="32"/>
    </row>
    <row r="214" spans="1:8" ht="19.5">
      <c r="A214" s="1025"/>
      <c r="B214" s="32"/>
      <c r="C214" s="32"/>
      <c r="D214" s="32"/>
      <c r="E214" s="32"/>
      <c r="F214" s="32"/>
      <c r="G214" s="32"/>
      <c r="H214" s="32"/>
    </row>
    <row r="215" spans="1:8" ht="19.5">
      <c r="A215" s="1025"/>
      <c r="B215" s="32"/>
      <c r="C215" s="32"/>
      <c r="D215" s="32"/>
      <c r="E215" s="32"/>
      <c r="F215" s="32"/>
      <c r="G215" s="32"/>
      <c r="H215" s="32"/>
    </row>
    <row r="216" spans="1:8" ht="19.5">
      <c r="A216" s="1025"/>
      <c r="B216" s="32"/>
      <c r="C216" s="32"/>
      <c r="D216" s="32"/>
      <c r="E216" s="32"/>
      <c r="F216" s="32"/>
      <c r="G216" s="32"/>
      <c r="H216" s="32"/>
    </row>
    <row r="217" spans="1:8" ht="19.5">
      <c r="A217" s="1025"/>
      <c r="B217" s="32"/>
      <c r="C217" s="32"/>
      <c r="D217" s="32"/>
      <c r="E217" s="32"/>
      <c r="F217" s="32"/>
      <c r="G217" s="32"/>
      <c r="H217" s="32"/>
    </row>
    <row r="218" spans="1:8" ht="19.5">
      <c r="A218" s="1025"/>
      <c r="B218" s="32"/>
      <c r="C218" s="32"/>
      <c r="D218" s="32"/>
      <c r="E218" s="32"/>
      <c r="F218" s="32"/>
      <c r="G218" s="32"/>
      <c r="H218" s="32"/>
    </row>
    <row r="219" spans="1:8" ht="19.5">
      <c r="A219" s="1027"/>
      <c r="B219" s="32"/>
      <c r="C219" s="32"/>
      <c r="D219" s="32"/>
      <c r="E219" s="32"/>
      <c r="F219" s="32"/>
      <c r="G219" s="32"/>
      <c r="H219" s="32"/>
    </row>
    <row r="220" spans="1:8" ht="19.5">
      <c r="A220" s="1025"/>
      <c r="B220" s="32"/>
      <c r="C220" s="32"/>
      <c r="D220" s="32"/>
      <c r="E220" s="32"/>
      <c r="F220" s="32"/>
      <c r="G220" s="32"/>
      <c r="H220" s="32"/>
    </row>
    <row r="221" spans="1:8" ht="19.5">
      <c r="A221" s="1025"/>
      <c r="B221" s="32"/>
      <c r="C221" s="32"/>
      <c r="D221" s="32"/>
      <c r="E221" s="32"/>
      <c r="F221" s="32"/>
      <c r="G221" s="32"/>
      <c r="H221" s="32"/>
    </row>
    <row r="222" spans="1:8" ht="19.5">
      <c r="A222" s="1027"/>
      <c r="B222" s="32"/>
      <c r="C222" s="32"/>
      <c r="D222" s="32"/>
      <c r="E222" s="32"/>
      <c r="F222" s="32"/>
      <c r="G222" s="32"/>
      <c r="H222" s="32"/>
    </row>
    <row r="223" spans="1:8" ht="19.5">
      <c r="A223" s="1025"/>
      <c r="B223" s="32"/>
      <c r="C223" s="32"/>
      <c r="D223" s="32"/>
      <c r="E223" s="32"/>
      <c r="F223" s="32"/>
      <c r="G223" s="32"/>
      <c r="H223" s="32"/>
    </row>
    <row r="224" spans="1:8" ht="19.5">
      <c r="A224" s="1025"/>
      <c r="B224" s="32"/>
      <c r="C224" s="32"/>
      <c r="D224" s="32"/>
      <c r="E224" s="32"/>
      <c r="F224" s="32"/>
      <c r="G224" s="32"/>
      <c r="H224" s="32"/>
    </row>
    <row r="225" spans="1:8" ht="19.5">
      <c r="A225" s="1025"/>
      <c r="B225" s="32"/>
      <c r="C225" s="32"/>
      <c r="D225" s="32"/>
      <c r="E225" s="32"/>
      <c r="F225" s="32"/>
      <c r="G225" s="32"/>
      <c r="H225" s="32"/>
    </row>
    <row r="226" spans="1:8" ht="19.5">
      <c r="A226" s="1030"/>
      <c r="B226" s="32"/>
      <c r="C226" s="32"/>
      <c r="D226" s="32"/>
      <c r="E226" s="32"/>
      <c r="F226" s="32"/>
      <c r="G226" s="32"/>
      <c r="H226" s="32"/>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60"/>
  <sheetViews>
    <sheetView showGridLines="0" topLeftCell="C1" zoomScale="75" workbookViewId="0">
      <selection activeCell="R16" sqref="R16"/>
    </sheetView>
  </sheetViews>
  <sheetFormatPr baseColWidth="10" defaultColWidth="9.140625" defaultRowHeight="15"/>
  <cols>
    <col min="1" max="1" width="39.42578125" style="883" hidden="1" customWidth="1"/>
    <col min="2" max="2" width="36.85546875" style="883" hidden="1" customWidth="1"/>
    <col min="3" max="3" width="81.5703125" style="883" customWidth="1"/>
    <col min="4" max="11" width="13.140625" style="883" customWidth="1"/>
    <col min="12" max="12" width="4" style="883" customWidth="1"/>
    <col min="13" max="256" width="9.140625" style="883"/>
    <col min="257" max="258" width="0" style="883" hidden="1" customWidth="1"/>
    <col min="259" max="259" width="81.5703125" style="883" customWidth="1"/>
    <col min="260" max="267" width="13.140625" style="883" customWidth="1"/>
    <col min="268" max="268" width="4" style="883" customWidth="1"/>
    <col min="269" max="512" width="9.140625" style="883"/>
    <col min="513" max="514" width="0" style="883" hidden="1" customWidth="1"/>
    <col min="515" max="515" width="81.5703125" style="883" customWidth="1"/>
    <col min="516" max="523" width="13.140625" style="883" customWidth="1"/>
    <col min="524" max="524" width="4" style="883" customWidth="1"/>
    <col min="525" max="768" width="9.140625" style="883"/>
    <col min="769" max="770" width="0" style="883" hidden="1" customWidth="1"/>
    <col min="771" max="771" width="81.5703125" style="883" customWidth="1"/>
    <col min="772" max="779" width="13.140625" style="883" customWidth="1"/>
    <col min="780" max="780" width="4" style="883" customWidth="1"/>
    <col min="781" max="1024" width="9.140625" style="883"/>
    <col min="1025" max="1026" width="0" style="883" hidden="1" customWidth="1"/>
    <col min="1027" max="1027" width="81.5703125" style="883" customWidth="1"/>
    <col min="1028" max="1035" width="13.140625" style="883" customWidth="1"/>
    <col min="1036" max="1036" width="4" style="883" customWidth="1"/>
    <col min="1037" max="1280" width="9.140625" style="883"/>
    <col min="1281" max="1282" width="0" style="883" hidden="1" customWidth="1"/>
    <col min="1283" max="1283" width="81.5703125" style="883" customWidth="1"/>
    <col min="1284" max="1291" width="13.140625" style="883" customWidth="1"/>
    <col min="1292" max="1292" width="4" style="883" customWidth="1"/>
    <col min="1293" max="1536" width="9.140625" style="883"/>
    <col min="1537" max="1538" width="0" style="883" hidden="1" customWidth="1"/>
    <col min="1539" max="1539" width="81.5703125" style="883" customWidth="1"/>
    <col min="1540" max="1547" width="13.140625" style="883" customWidth="1"/>
    <col min="1548" max="1548" width="4" style="883" customWidth="1"/>
    <col min="1549" max="1792" width="9.140625" style="883"/>
    <col min="1793" max="1794" width="0" style="883" hidden="1" customWidth="1"/>
    <col min="1795" max="1795" width="81.5703125" style="883" customWidth="1"/>
    <col min="1796" max="1803" width="13.140625" style="883" customWidth="1"/>
    <col min="1804" max="1804" width="4" style="883" customWidth="1"/>
    <col min="1805" max="2048" width="9.140625" style="883"/>
    <col min="2049" max="2050" width="0" style="883" hidden="1" customWidth="1"/>
    <col min="2051" max="2051" width="81.5703125" style="883" customWidth="1"/>
    <col min="2052" max="2059" width="13.140625" style="883" customWidth="1"/>
    <col min="2060" max="2060" width="4" style="883" customWidth="1"/>
    <col min="2061" max="2304" width="9.140625" style="883"/>
    <col min="2305" max="2306" width="0" style="883" hidden="1" customWidth="1"/>
    <col min="2307" max="2307" width="81.5703125" style="883" customWidth="1"/>
    <col min="2308" max="2315" width="13.140625" style="883" customWidth="1"/>
    <col min="2316" max="2316" width="4" style="883" customWidth="1"/>
    <col min="2317" max="2560" width="9.140625" style="883"/>
    <col min="2561" max="2562" width="0" style="883" hidden="1" customWidth="1"/>
    <col min="2563" max="2563" width="81.5703125" style="883" customWidth="1"/>
    <col min="2564" max="2571" width="13.140625" style="883" customWidth="1"/>
    <col min="2572" max="2572" width="4" style="883" customWidth="1"/>
    <col min="2573" max="2816" width="9.140625" style="883"/>
    <col min="2817" max="2818" width="0" style="883" hidden="1" customWidth="1"/>
    <col min="2819" max="2819" width="81.5703125" style="883" customWidth="1"/>
    <col min="2820" max="2827" width="13.140625" style="883" customWidth="1"/>
    <col min="2828" max="2828" width="4" style="883" customWidth="1"/>
    <col min="2829" max="3072" width="9.140625" style="883"/>
    <col min="3073" max="3074" width="0" style="883" hidden="1" customWidth="1"/>
    <col min="3075" max="3075" width="81.5703125" style="883" customWidth="1"/>
    <col min="3076" max="3083" width="13.140625" style="883" customWidth="1"/>
    <col min="3084" max="3084" width="4" style="883" customWidth="1"/>
    <col min="3085" max="3328" width="9.140625" style="883"/>
    <col min="3329" max="3330" width="0" style="883" hidden="1" customWidth="1"/>
    <col min="3331" max="3331" width="81.5703125" style="883" customWidth="1"/>
    <col min="3332" max="3339" width="13.140625" style="883" customWidth="1"/>
    <col min="3340" max="3340" width="4" style="883" customWidth="1"/>
    <col min="3341" max="3584" width="9.140625" style="883"/>
    <col min="3585" max="3586" width="0" style="883" hidden="1" customWidth="1"/>
    <col min="3587" max="3587" width="81.5703125" style="883" customWidth="1"/>
    <col min="3588" max="3595" width="13.140625" style="883" customWidth="1"/>
    <col min="3596" max="3596" width="4" style="883" customWidth="1"/>
    <col min="3597" max="3840" width="9.140625" style="883"/>
    <col min="3841" max="3842" width="0" style="883" hidden="1" customWidth="1"/>
    <col min="3843" max="3843" width="81.5703125" style="883" customWidth="1"/>
    <col min="3844" max="3851" width="13.140625" style="883" customWidth="1"/>
    <col min="3852" max="3852" width="4" style="883" customWidth="1"/>
    <col min="3853" max="4096" width="9.140625" style="883"/>
    <col min="4097" max="4098" width="0" style="883" hidden="1" customWidth="1"/>
    <col min="4099" max="4099" width="81.5703125" style="883" customWidth="1"/>
    <col min="4100" max="4107" width="13.140625" style="883" customWidth="1"/>
    <col min="4108" max="4108" width="4" style="883" customWidth="1"/>
    <col min="4109" max="4352" width="9.140625" style="883"/>
    <col min="4353" max="4354" width="0" style="883" hidden="1" customWidth="1"/>
    <col min="4355" max="4355" width="81.5703125" style="883" customWidth="1"/>
    <col min="4356" max="4363" width="13.140625" style="883" customWidth="1"/>
    <col min="4364" max="4364" width="4" style="883" customWidth="1"/>
    <col min="4365" max="4608" width="9.140625" style="883"/>
    <col min="4609" max="4610" width="0" style="883" hidden="1" customWidth="1"/>
    <col min="4611" max="4611" width="81.5703125" style="883" customWidth="1"/>
    <col min="4612" max="4619" width="13.140625" style="883" customWidth="1"/>
    <col min="4620" max="4620" width="4" style="883" customWidth="1"/>
    <col min="4621" max="4864" width="9.140625" style="883"/>
    <col min="4865" max="4866" width="0" style="883" hidden="1" customWidth="1"/>
    <col min="4867" max="4867" width="81.5703125" style="883" customWidth="1"/>
    <col min="4868" max="4875" width="13.140625" style="883" customWidth="1"/>
    <col min="4876" max="4876" width="4" style="883" customWidth="1"/>
    <col min="4877" max="5120" width="9.140625" style="883"/>
    <col min="5121" max="5122" width="0" style="883" hidden="1" customWidth="1"/>
    <col min="5123" max="5123" width="81.5703125" style="883" customWidth="1"/>
    <col min="5124" max="5131" width="13.140625" style="883" customWidth="1"/>
    <col min="5132" max="5132" width="4" style="883" customWidth="1"/>
    <col min="5133" max="5376" width="9.140625" style="883"/>
    <col min="5377" max="5378" width="0" style="883" hidden="1" customWidth="1"/>
    <col min="5379" max="5379" width="81.5703125" style="883" customWidth="1"/>
    <col min="5380" max="5387" width="13.140625" style="883" customWidth="1"/>
    <col min="5388" max="5388" width="4" style="883" customWidth="1"/>
    <col min="5389" max="5632" width="9.140625" style="883"/>
    <col min="5633" max="5634" width="0" style="883" hidden="1" customWidth="1"/>
    <col min="5635" max="5635" width="81.5703125" style="883" customWidth="1"/>
    <col min="5636" max="5643" width="13.140625" style="883" customWidth="1"/>
    <col min="5644" max="5644" width="4" style="883" customWidth="1"/>
    <col min="5645" max="5888" width="9.140625" style="883"/>
    <col min="5889" max="5890" width="0" style="883" hidden="1" customWidth="1"/>
    <col min="5891" max="5891" width="81.5703125" style="883" customWidth="1"/>
    <col min="5892" max="5899" width="13.140625" style="883" customWidth="1"/>
    <col min="5900" max="5900" width="4" style="883" customWidth="1"/>
    <col min="5901" max="6144" width="9.140625" style="883"/>
    <col min="6145" max="6146" width="0" style="883" hidden="1" customWidth="1"/>
    <col min="6147" max="6147" width="81.5703125" style="883" customWidth="1"/>
    <col min="6148" max="6155" width="13.140625" style="883" customWidth="1"/>
    <col min="6156" max="6156" width="4" style="883" customWidth="1"/>
    <col min="6157" max="6400" width="9.140625" style="883"/>
    <col min="6401" max="6402" width="0" style="883" hidden="1" customWidth="1"/>
    <col min="6403" max="6403" width="81.5703125" style="883" customWidth="1"/>
    <col min="6404" max="6411" width="13.140625" style="883" customWidth="1"/>
    <col min="6412" max="6412" width="4" style="883" customWidth="1"/>
    <col min="6413" max="6656" width="9.140625" style="883"/>
    <col min="6657" max="6658" width="0" style="883" hidden="1" customWidth="1"/>
    <col min="6659" max="6659" width="81.5703125" style="883" customWidth="1"/>
    <col min="6660" max="6667" width="13.140625" style="883" customWidth="1"/>
    <col min="6668" max="6668" width="4" style="883" customWidth="1"/>
    <col min="6669" max="6912" width="9.140625" style="883"/>
    <col min="6913" max="6914" width="0" style="883" hidden="1" customWidth="1"/>
    <col min="6915" max="6915" width="81.5703125" style="883" customWidth="1"/>
    <col min="6916" max="6923" width="13.140625" style="883" customWidth="1"/>
    <col min="6924" max="6924" width="4" style="883" customWidth="1"/>
    <col min="6925" max="7168" width="9.140625" style="883"/>
    <col min="7169" max="7170" width="0" style="883" hidden="1" customWidth="1"/>
    <col min="7171" max="7171" width="81.5703125" style="883" customWidth="1"/>
    <col min="7172" max="7179" width="13.140625" style="883" customWidth="1"/>
    <col min="7180" max="7180" width="4" style="883" customWidth="1"/>
    <col min="7181" max="7424" width="9.140625" style="883"/>
    <col min="7425" max="7426" width="0" style="883" hidden="1" customWidth="1"/>
    <col min="7427" max="7427" width="81.5703125" style="883" customWidth="1"/>
    <col min="7428" max="7435" width="13.140625" style="883" customWidth="1"/>
    <col min="7436" max="7436" width="4" style="883" customWidth="1"/>
    <col min="7437" max="7680" width="9.140625" style="883"/>
    <col min="7681" max="7682" width="0" style="883" hidden="1" customWidth="1"/>
    <col min="7683" max="7683" width="81.5703125" style="883" customWidth="1"/>
    <col min="7684" max="7691" width="13.140625" style="883" customWidth="1"/>
    <col min="7692" max="7692" width="4" style="883" customWidth="1"/>
    <col min="7693" max="7936" width="9.140625" style="883"/>
    <col min="7937" max="7938" width="0" style="883" hidden="1" customWidth="1"/>
    <col min="7939" max="7939" width="81.5703125" style="883" customWidth="1"/>
    <col min="7940" max="7947" width="13.140625" style="883" customWidth="1"/>
    <col min="7948" max="7948" width="4" style="883" customWidth="1"/>
    <col min="7949" max="8192" width="9.140625" style="883"/>
    <col min="8193" max="8194" width="0" style="883" hidden="1" customWidth="1"/>
    <col min="8195" max="8195" width="81.5703125" style="883" customWidth="1"/>
    <col min="8196" max="8203" width="13.140625" style="883" customWidth="1"/>
    <col min="8204" max="8204" width="4" style="883" customWidth="1"/>
    <col min="8205" max="8448" width="9.140625" style="883"/>
    <col min="8449" max="8450" width="0" style="883" hidden="1" customWidth="1"/>
    <col min="8451" max="8451" width="81.5703125" style="883" customWidth="1"/>
    <col min="8452" max="8459" width="13.140625" style="883" customWidth="1"/>
    <col min="8460" max="8460" width="4" style="883" customWidth="1"/>
    <col min="8461" max="8704" width="9.140625" style="883"/>
    <col min="8705" max="8706" width="0" style="883" hidden="1" customWidth="1"/>
    <col min="8707" max="8707" width="81.5703125" style="883" customWidth="1"/>
    <col min="8708" max="8715" width="13.140625" style="883" customWidth="1"/>
    <col min="8716" max="8716" width="4" style="883" customWidth="1"/>
    <col min="8717" max="8960" width="9.140625" style="883"/>
    <col min="8961" max="8962" width="0" style="883" hidden="1" customWidth="1"/>
    <col min="8963" max="8963" width="81.5703125" style="883" customWidth="1"/>
    <col min="8964" max="8971" width="13.140625" style="883" customWidth="1"/>
    <col min="8972" max="8972" width="4" style="883" customWidth="1"/>
    <col min="8973" max="9216" width="9.140625" style="883"/>
    <col min="9217" max="9218" width="0" style="883" hidden="1" customWidth="1"/>
    <col min="9219" max="9219" width="81.5703125" style="883" customWidth="1"/>
    <col min="9220" max="9227" width="13.140625" style="883" customWidth="1"/>
    <col min="9228" max="9228" width="4" style="883" customWidth="1"/>
    <col min="9229" max="9472" width="9.140625" style="883"/>
    <col min="9473" max="9474" width="0" style="883" hidden="1" customWidth="1"/>
    <col min="9475" max="9475" width="81.5703125" style="883" customWidth="1"/>
    <col min="9476" max="9483" width="13.140625" style="883" customWidth="1"/>
    <col min="9484" max="9484" width="4" style="883" customWidth="1"/>
    <col min="9485" max="9728" width="9.140625" style="883"/>
    <col min="9729" max="9730" width="0" style="883" hidden="1" customWidth="1"/>
    <col min="9731" max="9731" width="81.5703125" style="883" customWidth="1"/>
    <col min="9732" max="9739" width="13.140625" style="883" customWidth="1"/>
    <col min="9740" max="9740" width="4" style="883" customWidth="1"/>
    <col min="9741" max="9984" width="9.140625" style="883"/>
    <col min="9985" max="9986" width="0" style="883" hidden="1" customWidth="1"/>
    <col min="9987" max="9987" width="81.5703125" style="883" customWidth="1"/>
    <col min="9988" max="9995" width="13.140625" style="883" customWidth="1"/>
    <col min="9996" max="9996" width="4" style="883" customWidth="1"/>
    <col min="9997" max="10240" width="9.140625" style="883"/>
    <col min="10241" max="10242" width="0" style="883" hidden="1" customWidth="1"/>
    <col min="10243" max="10243" width="81.5703125" style="883" customWidth="1"/>
    <col min="10244" max="10251" width="13.140625" style="883" customWidth="1"/>
    <col min="10252" max="10252" width="4" style="883" customWidth="1"/>
    <col min="10253" max="10496" width="9.140625" style="883"/>
    <col min="10497" max="10498" width="0" style="883" hidden="1" customWidth="1"/>
    <col min="10499" max="10499" width="81.5703125" style="883" customWidth="1"/>
    <col min="10500" max="10507" width="13.140625" style="883" customWidth="1"/>
    <col min="10508" max="10508" width="4" style="883" customWidth="1"/>
    <col min="10509" max="10752" width="9.140625" style="883"/>
    <col min="10753" max="10754" width="0" style="883" hidden="1" customWidth="1"/>
    <col min="10755" max="10755" width="81.5703125" style="883" customWidth="1"/>
    <col min="10756" max="10763" width="13.140625" style="883" customWidth="1"/>
    <col min="10764" max="10764" width="4" style="883" customWidth="1"/>
    <col min="10765" max="11008" width="9.140625" style="883"/>
    <col min="11009" max="11010" width="0" style="883" hidden="1" customWidth="1"/>
    <col min="11011" max="11011" width="81.5703125" style="883" customWidth="1"/>
    <col min="11012" max="11019" width="13.140625" style="883" customWidth="1"/>
    <col min="11020" max="11020" width="4" style="883" customWidth="1"/>
    <col min="11021" max="11264" width="9.140625" style="883"/>
    <col min="11265" max="11266" width="0" style="883" hidden="1" customWidth="1"/>
    <col min="11267" max="11267" width="81.5703125" style="883" customWidth="1"/>
    <col min="11268" max="11275" width="13.140625" style="883" customWidth="1"/>
    <col min="11276" max="11276" width="4" style="883" customWidth="1"/>
    <col min="11277" max="11520" width="9.140625" style="883"/>
    <col min="11521" max="11522" width="0" style="883" hidden="1" customWidth="1"/>
    <col min="11523" max="11523" width="81.5703125" style="883" customWidth="1"/>
    <col min="11524" max="11531" width="13.140625" style="883" customWidth="1"/>
    <col min="11532" max="11532" width="4" style="883" customWidth="1"/>
    <col min="11533" max="11776" width="9.140625" style="883"/>
    <col min="11777" max="11778" width="0" style="883" hidden="1" customWidth="1"/>
    <col min="11779" max="11779" width="81.5703125" style="883" customWidth="1"/>
    <col min="11780" max="11787" width="13.140625" style="883" customWidth="1"/>
    <col min="11788" max="11788" width="4" style="883" customWidth="1"/>
    <col min="11789" max="12032" width="9.140625" style="883"/>
    <col min="12033" max="12034" width="0" style="883" hidden="1" customWidth="1"/>
    <col min="12035" max="12035" width="81.5703125" style="883" customWidth="1"/>
    <col min="12036" max="12043" width="13.140625" style="883" customWidth="1"/>
    <col min="12044" max="12044" width="4" style="883" customWidth="1"/>
    <col min="12045" max="12288" width="9.140625" style="883"/>
    <col min="12289" max="12290" width="0" style="883" hidden="1" customWidth="1"/>
    <col min="12291" max="12291" width="81.5703125" style="883" customWidth="1"/>
    <col min="12292" max="12299" width="13.140625" style="883" customWidth="1"/>
    <col min="12300" max="12300" width="4" style="883" customWidth="1"/>
    <col min="12301" max="12544" width="9.140625" style="883"/>
    <col min="12545" max="12546" width="0" style="883" hidden="1" customWidth="1"/>
    <col min="12547" max="12547" width="81.5703125" style="883" customWidth="1"/>
    <col min="12548" max="12555" width="13.140625" style="883" customWidth="1"/>
    <col min="12556" max="12556" width="4" style="883" customWidth="1"/>
    <col min="12557" max="12800" width="9.140625" style="883"/>
    <col min="12801" max="12802" width="0" style="883" hidden="1" customWidth="1"/>
    <col min="12803" max="12803" width="81.5703125" style="883" customWidth="1"/>
    <col min="12804" max="12811" width="13.140625" style="883" customWidth="1"/>
    <col min="12812" max="12812" width="4" style="883" customWidth="1"/>
    <col min="12813" max="13056" width="9.140625" style="883"/>
    <col min="13057" max="13058" width="0" style="883" hidden="1" customWidth="1"/>
    <col min="13059" max="13059" width="81.5703125" style="883" customWidth="1"/>
    <col min="13060" max="13067" width="13.140625" style="883" customWidth="1"/>
    <col min="13068" max="13068" width="4" style="883" customWidth="1"/>
    <col min="13069" max="13312" width="9.140625" style="883"/>
    <col min="13313" max="13314" width="0" style="883" hidden="1" customWidth="1"/>
    <col min="13315" max="13315" width="81.5703125" style="883" customWidth="1"/>
    <col min="13316" max="13323" width="13.140625" style="883" customWidth="1"/>
    <col min="13324" max="13324" width="4" style="883" customWidth="1"/>
    <col min="13325" max="13568" width="9.140625" style="883"/>
    <col min="13569" max="13570" width="0" style="883" hidden="1" customWidth="1"/>
    <col min="13571" max="13571" width="81.5703125" style="883" customWidth="1"/>
    <col min="13572" max="13579" width="13.140625" style="883" customWidth="1"/>
    <col min="13580" max="13580" width="4" style="883" customWidth="1"/>
    <col min="13581" max="13824" width="9.140625" style="883"/>
    <col min="13825" max="13826" width="0" style="883" hidden="1" customWidth="1"/>
    <col min="13827" max="13827" width="81.5703125" style="883" customWidth="1"/>
    <col min="13828" max="13835" width="13.140625" style="883" customWidth="1"/>
    <col min="13836" max="13836" width="4" style="883" customWidth="1"/>
    <col min="13837" max="14080" width="9.140625" style="883"/>
    <col min="14081" max="14082" width="0" style="883" hidden="1" customWidth="1"/>
    <col min="14083" max="14083" width="81.5703125" style="883" customWidth="1"/>
    <col min="14084" max="14091" width="13.140625" style="883" customWidth="1"/>
    <col min="14092" max="14092" width="4" style="883" customWidth="1"/>
    <col min="14093" max="14336" width="9.140625" style="883"/>
    <col min="14337" max="14338" width="0" style="883" hidden="1" customWidth="1"/>
    <col min="14339" max="14339" width="81.5703125" style="883" customWidth="1"/>
    <col min="14340" max="14347" width="13.140625" style="883" customWidth="1"/>
    <col min="14348" max="14348" width="4" style="883" customWidth="1"/>
    <col min="14349" max="14592" width="9.140625" style="883"/>
    <col min="14593" max="14594" width="0" style="883" hidden="1" customWidth="1"/>
    <col min="14595" max="14595" width="81.5703125" style="883" customWidth="1"/>
    <col min="14596" max="14603" width="13.140625" style="883" customWidth="1"/>
    <col min="14604" max="14604" width="4" style="883" customWidth="1"/>
    <col min="14605" max="14848" width="9.140625" style="883"/>
    <col min="14849" max="14850" width="0" style="883" hidden="1" customWidth="1"/>
    <col min="14851" max="14851" width="81.5703125" style="883" customWidth="1"/>
    <col min="14852" max="14859" width="13.140625" style="883" customWidth="1"/>
    <col min="14860" max="14860" width="4" style="883" customWidth="1"/>
    <col min="14861" max="15104" width="9.140625" style="883"/>
    <col min="15105" max="15106" width="0" style="883" hidden="1" customWidth="1"/>
    <col min="15107" max="15107" width="81.5703125" style="883" customWidth="1"/>
    <col min="15108" max="15115" width="13.140625" style="883" customWidth="1"/>
    <col min="15116" max="15116" width="4" style="883" customWidth="1"/>
    <col min="15117" max="15360" width="9.140625" style="883"/>
    <col min="15361" max="15362" width="0" style="883" hidden="1" customWidth="1"/>
    <col min="15363" max="15363" width="81.5703125" style="883" customWidth="1"/>
    <col min="15364" max="15371" width="13.140625" style="883" customWidth="1"/>
    <col min="15372" max="15372" width="4" style="883" customWidth="1"/>
    <col min="15373" max="15616" width="9.140625" style="883"/>
    <col min="15617" max="15618" width="0" style="883" hidden="1" customWidth="1"/>
    <col min="15619" max="15619" width="81.5703125" style="883" customWidth="1"/>
    <col min="15620" max="15627" width="13.140625" style="883" customWidth="1"/>
    <col min="15628" max="15628" width="4" style="883" customWidth="1"/>
    <col min="15629" max="15872" width="9.140625" style="883"/>
    <col min="15873" max="15874" width="0" style="883" hidden="1" customWidth="1"/>
    <col min="15875" max="15875" width="81.5703125" style="883" customWidth="1"/>
    <col min="15876" max="15883" width="13.140625" style="883" customWidth="1"/>
    <col min="15884" max="15884" width="4" style="883" customWidth="1"/>
    <col min="15885" max="16128" width="9.140625" style="883"/>
    <col min="16129" max="16130" width="0" style="883" hidden="1" customWidth="1"/>
    <col min="16131" max="16131" width="81.5703125" style="883" customWidth="1"/>
    <col min="16132" max="16139" width="13.140625" style="883" customWidth="1"/>
    <col min="16140" max="16140" width="4" style="883" customWidth="1"/>
    <col min="16141" max="16384" width="9.140625" style="883"/>
  </cols>
  <sheetData>
    <row r="1" spans="1:12" s="76" customFormat="1" ht="42" customHeight="1">
      <c r="A1" s="316"/>
      <c r="B1" s="316"/>
      <c r="C1" s="75"/>
      <c r="D1" s="316"/>
      <c r="E1" s="316"/>
      <c r="F1" s="316"/>
      <c r="G1" s="316"/>
      <c r="H1" s="316"/>
      <c r="I1" s="316"/>
      <c r="J1" s="316"/>
      <c r="K1" s="316"/>
    </row>
    <row r="2" spans="1:12" s="76" customFormat="1" ht="28.5" customHeight="1">
      <c r="A2" s="928" t="s">
        <v>1201</v>
      </c>
      <c r="B2" s="928"/>
      <c r="C2" s="928"/>
      <c r="D2" s="928"/>
      <c r="E2" s="928"/>
      <c r="F2" s="928"/>
      <c r="G2" s="928"/>
      <c r="H2" s="928"/>
      <c r="I2" s="928"/>
      <c r="J2" s="928"/>
      <c r="K2" s="928"/>
    </row>
    <row r="3" spans="1:12" s="76" customFormat="1" ht="28.5" customHeight="1">
      <c r="A3" s="316"/>
      <c r="B3" s="316"/>
      <c r="C3" s="622" t="s">
        <v>490</v>
      </c>
      <c r="D3" s="623"/>
      <c r="E3" s="623"/>
      <c r="F3" s="623"/>
      <c r="G3" s="623"/>
      <c r="H3" s="623"/>
      <c r="I3" s="623"/>
      <c r="J3" s="623"/>
      <c r="K3" s="623"/>
    </row>
    <row r="4" spans="1:12" s="76" customFormat="1" ht="58.5" customHeight="1">
      <c r="A4" s="929"/>
      <c r="B4" s="930"/>
      <c r="C4" s="930"/>
      <c r="D4" s="930"/>
      <c r="E4" s="930"/>
      <c r="F4" s="930"/>
      <c r="G4" s="930"/>
      <c r="H4" s="930"/>
      <c r="I4" s="930"/>
      <c r="J4" s="930"/>
      <c r="K4" s="930"/>
    </row>
    <row r="5" spans="1:12" s="78" customFormat="1" ht="12.75" customHeight="1" thickBot="1">
      <c r="A5" s="77"/>
      <c r="B5" s="317"/>
      <c r="C5" s="317"/>
      <c r="D5" s="317"/>
      <c r="E5" s="317"/>
      <c r="F5" s="317"/>
      <c r="G5" s="317"/>
      <c r="H5" s="317"/>
      <c r="I5" s="317"/>
      <c r="J5" s="317"/>
      <c r="K5" s="317"/>
    </row>
    <row r="6" spans="1:12" s="79" customFormat="1" ht="27.75" customHeight="1" thickTop="1" thickBot="1">
      <c r="C6" s="80"/>
      <c r="D6" s="81" t="s">
        <v>418</v>
      </c>
      <c r="E6" s="81" t="s">
        <v>419</v>
      </c>
      <c r="F6" s="81" t="s">
        <v>1138</v>
      </c>
      <c r="G6" s="81" t="s">
        <v>1228</v>
      </c>
      <c r="H6" s="81" t="s">
        <v>1278</v>
      </c>
      <c r="I6" s="81" t="s">
        <v>1523</v>
      </c>
      <c r="J6" s="82" t="s">
        <v>1349</v>
      </c>
      <c r="K6" s="82" t="s">
        <v>1524</v>
      </c>
      <c r="L6" s="624" t="s">
        <v>491</v>
      </c>
    </row>
    <row r="7" spans="1:12" ht="14.25" customHeight="1" thickTop="1" thickBot="1">
      <c r="C7" s="83"/>
      <c r="D7" s="83"/>
      <c r="E7" s="83"/>
      <c r="F7" s="83"/>
      <c r="G7" s="83"/>
      <c r="H7" s="83"/>
      <c r="I7" s="83"/>
      <c r="J7" s="83"/>
      <c r="K7" s="83"/>
    </row>
    <row r="8" spans="1:12" s="84" customFormat="1" ht="24" customHeight="1" thickTop="1" thickBot="1">
      <c r="B8" s="663"/>
      <c r="C8" s="85" t="s">
        <v>304</v>
      </c>
      <c r="D8" s="664"/>
      <c r="E8" s="664"/>
      <c r="F8" s="664"/>
      <c r="G8" s="664"/>
      <c r="H8" s="664"/>
      <c r="I8" s="664"/>
      <c r="J8" s="86"/>
      <c r="K8" s="86"/>
      <c r="L8" s="87"/>
    </row>
    <row r="9" spans="1:12" ht="22.5" customHeight="1" thickTop="1">
      <c r="A9" s="883" t="s">
        <v>492</v>
      </c>
      <c r="B9" s="1" t="s">
        <v>493</v>
      </c>
      <c r="C9" s="2" t="s">
        <v>494</v>
      </c>
      <c r="D9" s="88">
        <v>0.10780000000000001</v>
      </c>
      <c r="E9" s="88">
        <v>0.11269999999999999</v>
      </c>
      <c r="F9" s="88">
        <v>0.1183</v>
      </c>
      <c r="G9" s="88">
        <v>0.11550000000000001</v>
      </c>
      <c r="H9" s="88">
        <v>0.1138</v>
      </c>
      <c r="I9" s="88">
        <v>0.1031</v>
      </c>
      <c r="J9" s="88">
        <v>0.1066</v>
      </c>
      <c r="K9" s="88">
        <v>0.1195</v>
      </c>
    </row>
    <row r="10" spans="1:12" ht="22.5" customHeight="1">
      <c r="A10" s="883" t="s">
        <v>492</v>
      </c>
      <c r="B10" s="1" t="s">
        <v>495</v>
      </c>
      <c r="C10" s="2" t="s">
        <v>496</v>
      </c>
      <c r="D10" s="88">
        <v>0.7198</v>
      </c>
      <c r="E10" s="88">
        <v>0.70909999999999995</v>
      </c>
      <c r="F10" s="88">
        <v>0.70169999999999999</v>
      </c>
      <c r="G10" s="88">
        <v>0.69669999999999999</v>
      </c>
      <c r="H10" s="88">
        <v>0.70750000000000002</v>
      </c>
      <c r="I10" s="88">
        <v>0.72009999999999996</v>
      </c>
      <c r="J10" s="88">
        <v>0.71650000000000003</v>
      </c>
      <c r="K10" s="88">
        <v>0.72509999999999997</v>
      </c>
    </row>
    <row r="11" spans="1:12" ht="41.25" customHeight="1" thickBot="1">
      <c r="B11" s="3"/>
      <c r="C11" s="2"/>
      <c r="D11" s="89"/>
      <c r="E11" s="89"/>
      <c r="F11" s="89"/>
      <c r="G11" s="89"/>
      <c r="H11" s="89"/>
      <c r="I11" s="89"/>
      <c r="J11" s="89"/>
      <c r="K11" s="89"/>
    </row>
    <row r="12" spans="1:12" s="28" customFormat="1" ht="24" customHeight="1" thickTop="1" thickBot="1">
      <c r="B12" s="665"/>
      <c r="C12" s="85" t="s">
        <v>307</v>
      </c>
      <c r="D12" s="664"/>
      <c r="E12" s="664"/>
      <c r="F12" s="664"/>
      <c r="G12" s="664"/>
      <c r="H12" s="664"/>
      <c r="I12" s="664"/>
      <c r="J12" s="86"/>
      <c r="K12" s="86"/>
      <c r="L12" s="90"/>
    </row>
    <row r="13" spans="1:12" s="79" customFormat="1" ht="32.25" customHeight="1" thickTop="1">
      <c r="A13" s="79" t="s">
        <v>492</v>
      </c>
      <c r="B13" s="4" t="s">
        <v>497</v>
      </c>
      <c r="C13" s="5" t="s">
        <v>498</v>
      </c>
      <c r="D13" s="91">
        <v>0.77710000000000001</v>
      </c>
      <c r="E13" s="91">
        <v>0.77139999999999997</v>
      </c>
      <c r="F13" s="91">
        <v>0.76939999999999997</v>
      </c>
      <c r="G13" s="91">
        <v>0.77490000000000003</v>
      </c>
      <c r="H13" s="91">
        <v>0.77170000000000005</v>
      </c>
      <c r="I13" s="91">
        <v>0.76219999999999999</v>
      </c>
      <c r="J13" s="91">
        <v>0.76119999999999999</v>
      </c>
      <c r="K13" s="91">
        <v>0.74650000000000005</v>
      </c>
    </row>
    <row r="14" spans="1:12" s="64" customFormat="1" ht="23.25" customHeight="1">
      <c r="A14" s="64" t="s">
        <v>492</v>
      </c>
      <c r="B14" s="6" t="s">
        <v>499</v>
      </c>
      <c r="C14" s="7" t="s">
        <v>500</v>
      </c>
      <c r="D14" s="576">
        <v>0.77710000000000001</v>
      </c>
      <c r="E14" s="92">
        <v>0.77139999999999997</v>
      </c>
      <c r="F14" s="92">
        <v>0.76939999999999997</v>
      </c>
      <c r="G14" s="92">
        <v>0.77490000000000003</v>
      </c>
      <c r="H14" s="92">
        <v>0.77170000000000005</v>
      </c>
      <c r="I14" s="92">
        <v>0.76219999999999999</v>
      </c>
      <c r="J14" s="92">
        <v>0.76119999999999999</v>
      </c>
      <c r="K14" s="92">
        <v>0.74680000000000002</v>
      </c>
    </row>
    <row r="15" spans="1:12" s="64" customFormat="1" ht="23.25" customHeight="1">
      <c r="B15" s="6"/>
      <c r="C15" s="7" t="s">
        <v>501</v>
      </c>
      <c r="D15" s="92">
        <v>4.0500000000000001E-2</v>
      </c>
      <c r="E15" s="92">
        <v>4.9299999999999997E-2</v>
      </c>
      <c r="F15" s="92">
        <v>5.5500000000000001E-2</v>
      </c>
      <c r="G15" s="92">
        <v>5.5100000000000003E-2</v>
      </c>
      <c r="H15" s="92">
        <v>5.2200000000000003E-2</v>
      </c>
      <c r="I15" s="92">
        <v>6.08E-2</v>
      </c>
      <c r="J15" s="92">
        <v>6.25E-2</v>
      </c>
      <c r="K15" s="92">
        <v>6.7100000000000007E-2</v>
      </c>
    </row>
    <row r="16" spans="1:12" s="64" customFormat="1" ht="41.25" customHeight="1" thickBot="1">
      <c r="A16" s="64" t="s">
        <v>492</v>
      </c>
      <c r="B16" s="6" t="s">
        <v>502</v>
      </c>
      <c r="C16" s="7" t="s">
        <v>503</v>
      </c>
      <c r="D16" s="92">
        <v>2.9999999999999997E-4</v>
      </c>
      <c r="E16" s="92">
        <v>2.9999999999999997E-4</v>
      </c>
      <c r="F16" s="92">
        <v>2.0000000000000001E-4</v>
      </c>
      <c r="G16" s="92">
        <v>2.0000000000000001E-4</v>
      </c>
      <c r="H16" s="92">
        <v>2.0000000000000001E-4</v>
      </c>
      <c r="I16" s="92">
        <v>2.9999999999999997E-4</v>
      </c>
      <c r="J16" s="92">
        <v>2.0000000000000001E-4</v>
      </c>
      <c r="K16" s="92">
        <v>2.0000000000000001E-4</v>
      </c>
    </row>
    <row r="17" spans="1:26" s="28" customFormat="1" ht="24" customHeight="1" thickTop="1" thickBot="1">
      <c r="B17" s="665"/>
      <c r="C17" s="85" t="s">
        <v>504</v>
      </c>
      <c r="D17" s="664"/>
      <c r="E17" s="664"/>
      <c r="F17" s="664"/>
      <c r="G17" s="664"/>
      <c r="H17" s="664"/>
      <c r="I17" s="664"/>
      <c r="J17" s="86"/>
      <c r="K17" s="86"/>
      <c r="L17" s="90"/>
    </row>
    <row r="18" spans="1:26" s="79" customFormat="1" ht="32.25" customHeight="1" thickTop="1">
      <c r="A18" s="79" t="s">
        <v>492</v>
      </c>
      <c r="B18" s="4" t="s">
        <v>505</v>
      </c>
      <c r="C18" s="5" t="s">
        <v>506</v>
      </c>
      <c r="D18" s="91">
        <v>0.16200000000000001</v>
      </c>
      <c r="E18" s="91">
        <v>0.13619999999999999</v>
      </c>
      <c r="F18" s="91">
        <v>0.1154</v>
      </c>
      <c r="G18" s="91">
        <v>0.1762</v>
      </c>
      <c r="H18" s="91">
        <v>0.14269999999999999</v>
      </c>
      <c r="I18" s="91">
        <v>0.13039999999999999</v>
      </c>
      <c r="J18" s="91">
        <v>0.1265</v>
      </c>
      <c r="K18" s="91">
        <v>0.1211</v>
      </c>
    </row>
    <row r="19" spans="1:26" s="64" customFormat="1" ht="23.25" customHeight="1">
      <c r="A19" s="64" t="s">
        <v>492</v>
      </c>
      <c r="B19" s="6" t="s">
        <v>507</v>
      </c>
      <c r="C19" s="7" t="s">
        <v>508</v>
      </c>
      <c r="D19" s="92">
        <v>0.83799999999999997</v>
      </c>
      <c r="E19" s="92">
        <v>0.86380000000000001</v>
      </c>
      <c r="F19" s="92">
        <v>0.88460000000000005</v>
      </c>
      <c r="G19" s="92">
        <v>0.82379999999999998</v>
      </c>
      <c r="H19" s="92">
        <v>0.85729999999999995</v>
      </c>
      <c r="I19" s="92">
        <v>0.86960000000000004</v>
      </c>
      <c r="J19" s="92">
        <v>0.87350000000000005</v>
      </c>
      <c r="K19" s="92">
        <v>0.87890000000000001</v>
      </c>
    </row>
    <row r="20" spans="1:26" s="64" customFormat="1" ht="41.25" customHeight="1" thickBot="1">
      <c r="A20" s="64" t="s">
        <v>492</v>
      </c>
      <c r="B20" s="6" t="s">
        <v>509</v>
      </c>
      <c r="C20" s="7" t="s">
        <v>510</v>
      </c>
      <c r="D20" s="93">
        <v>575.66020000000003</v>
      </c>
      <c r="E20" s="93">
        <v>599.9674</v>
      </c>
      <c r="F20" s="93">
        <v>590.3895</v>
      </c>
      <c r="G20" s="93">
        <v>596.69920000000002</v>
      </c>
      <c r="H20" s="93">
        <v>605.7183</v>
      </c>
      <c r="I20" s="93">
        <v>608.22760000000005</v>
      </c>
      <c r="J20" s="93">
        <v>614.42200000000003</v>
      </c>
      <c r="K20" s="93">
        <v>648.67039999999997</v>
      </c>
      <c r="L20" s="94"/>
      <c r="M20" s="94"/>
      <c r="N20" s="94"/>
      <c r="O20" s="94"/>
      <c r="P20" s="94"/>
      <c r="Q20" s="94"/>
      <c r="R20" s="94"/>
      <c r="S20" s="94"/>
      <c r="T20" s="94"/>
      <c r="U20" s="94"/>
      <c r="V20" s="94"/>
      <c r="W20" s="94"/>
      <c r="X20" s="94"/>
      <c r="Y20" s="94"/>
      <c r="Z20" s="94"/>
    </row>
    <row r="21" spans="1:26" s="28" customFormat="1" ht="24" customHeight="1" thickTop="1" thickBot="1">
      <c r="B21" s="665"/>
      <c r="C21" s="85" t="s">
        <v>511</v>
      </c>
      <c r="D21" s="664"/>
      <c r="E21" s="664"/>
      <c r="F21" s="664"/>
      <c r="G21" s="664"/>
      <c r="H21" s="664"/>
      <c r="I21" s="664"/>
      <c r="J21" s="86"/>
      <c r="K21" s="86"/>
      <c r="L21" s="90"/>
    </row>
    <row r="22" spans="1:26" s="79" customFormat="1" ht="32.25" customHeight="1" thickTop="1">
      <c r="A22" s="79" t="s">
        <v>492</v>
      </c>
      <c r="B22" s="4" t="s">
        <v>512</v>
      </c>
      <c r="C22" s="5" t="s">
        <v>513</v>
      </c>
      <c r="D22" s="91">
        <v>0.98099999999999998</v>
      </c>
      <c r="E22" s="91">
        <v>0.98280000000000001</v>
      </c>
      <c r="F22" s="91">
        <v>0.98170000000000002</v>
      </c>
      <c r="G22" s="91">
        <v>0.98109999999999997</v>
      </c>
      <c r="H22" s="91">
        <v>0.97819999999999996</v>
      </c>
      <c r="I22" s="91">
        <v>0.97119999999999995</v>
      </c>
      <c r="J22" s="91">
        <v>0.97529999999999994</v>
      </c>
      <c r="K22" s="91">
        <v>0.96989999999999998</v>
      </c>
    </row>
    <row r="23" spans="1:26" s="64" customFormat="1" ht="23.25" customHeight="1">
      <c r="A23" s="64" t="s">
        <v>492</v>
      </c>
      <c r="B23" s="6" t="s">
        <v>514</v>
      </c>
      <c r="C23" s="7" t="s">
        <v>515</v>
      </c>
      <c r="D23" s="92">
        <v>1.54E-2</v>
      </c>
      <c r="E23" s="92">
        <v>1.8800000000000001E-2</v>
      </c>
      <c r="F23" s="92">
        <v>2.5399999999999999E-2</v>
      </c>
      <c r="G23" s="92">
        <v>2.7699999999999999E-2</v>
      </c>
      <c r="H23" s="92">
        <v>3.39E-2</v>
      </c>
      <c r="I23" s="92">
        <v>3.7900000000000003E-2</v>
      </c>
      <c r="J23" s="92">
        <v>3.7999999999999999E-2</v>
      </c>
      <c r="K23" s="92">
        <v>4.3099999999999999E-2</v>
      </c>
    </row>
    <row r="24" spans="1:26" s="64" customFormat="1" ht="23.25" customHeight="1">
      <c r="A24" s="64" t="s">
        <v>492</v>
      </c>
      <c r="B24" s="6" t="s">
        <v>516</v>
      </c>
      <c r="C24" s="7" t="s">
        <v>517</v>
      </c>
      <c r="D24" s="92">
        <v>1.9E-2</v>
      </c>
      <c r="E24" s="92">
        <v>1.72E-2</v>
      </c>
      <c r="F24" s="92">
        <v>1.83E-2</v>
      </c>
      <c r="G24" s="92">
        <v>1.89E-2</v>
      </c>
      <c r="H24" s="92">
        <v>2.18E-2</v>
      </c>
      <c r="I24" s="92">
        <v>2.8799999999999999E-2</v>
      </c>
      <c r="J24" s="92">
        <v>2.47E-2</v>
      </c>
      <c r="K24" s="92">
        <v>3.0099999999999998E-2</v>
      </c>
    </row>
    <row r="25" spans="1:26" s="64" customFormat="1" ht="23.25" customHeight="1">
      <c r="A25" s="64" t="s">
        <v>492</v>
      </c>
      <c r="B25" s="6" t="s">
        <v>518</v>
      </c>
      <c r="C25" s="7" t="s">
        <v>519</v>
      </c>
      <c r="D25" s="92">
        <v>1.26E-2</v>
      </c>
      <c r="E25" s="92">
        <v>1.6199999999999999E-2</v>
      </c>
      <c r="F25" s="92">
        <v>2.29E-2</v>
      </c>
      <c r="G25" s="92">
        <v>2.47E-2</v>
      </c>
      <c r="H25" s="92">
        <v>3.0499999999999999E-2</v>
      </c>
      <c r="I25" s="92">
        <v>3.2800000000000003E-2</v>
      </c>
      <c r="J25" s="92">
        <v>3.3099999999999997E-2</v>
      </c>
      <c r="K25" s="92">
        <v>3.6499999999999998E-2</v>
      </c>
    </row>
    <row r="26" spans="1:26" s="64" customFormat="1" ht="23.25" customHeight="1">
      <c r="A26" s="64" t="s">
        <v>492</v>
      </c>
      <c r="B26" s="6" t="s">
        <v>520</v>
      </c>
      <c r="C26" s="7" t="s">
        <v>521</v>
      </c>
      <c r="D26" s="92">
        <v>0.19850000000000001</v>
      </c>
      <c r="E26" s="92">
        <v>0.1527</v>
      </c>
      <c r="F26" s="92">
        <v>0.1116</v>
      </c>
      <c r="G26" s="92">
        <v>0.1245</v>
      </c>
      <c r="H26" s="92">
        <v>0.12039999999999999</v>
      </c>
      <c r="I26" s="92">
        <v>0.15820000000000001</v>
      </c>
      <c r="J26" s="92">
        <v>0.15010000000000001</v>
      </c>
      <c r="K26" s="92">
        <v>0.17780000000000001</v>
      </c>
    </row>
    <row r="27" spans="1:26" s="64" customFormat="1" ht="23.25" customHeight="1">
      <c r="A27" s="64" t="s">
        <v>492</v>
      </c>
      <c r="B27" s="6" t="s">
        <v>522</v>
      </c>
      <c r="C27" s="7" t="s">
        <v>523</v>
      </c>
      <c r="D27" s="92">
        <v>8.0000000000000002E-3</v>
      </c>
      <c r="E27" s="92">
        <v>8.0999999999999996E-3</v>
      </c>
      <c r="F27" s="92">
        <v>8.3999999999999995E-3</v>
      </c>
      <c r="G27" s="92">
        <v>8.3999999999999995E-3</v>
      </c>
      <c r="H27" s="92">
        <v>9.1000000000000004E-3</v>
      </c>
      <c r="I27" s="92">
        <v>9.4000000000000004E-3</v>
      </c>
      <c r="J27" s="92">
        <v>9.2999999999999992E-3</v>
      </c>
      <c r="K27" s="92">
        <v>9.9000000000000008E-3</v>
      </c>
    </row>
    <row r="28" spans="1:26" s="64" customFormat="1" ht="23.25" customHeight="1">
      <c r="A28" s="64" t="s">
        <v>492</v>
      </c>
      <c r="B28" s="6" t="s">
        <v>524</v>
      </c>
      <c r="C28" s="7" t="s">
        <v>525</v>
      </c>
      <c r="D28" s="92">
        <v>7.4999999999999997E-2</v>
      </c>
      <c r="E28" s="92">
        <v>7.0699999999999999E-2</v>
      </c>
      <c r="F28" s="92">
        <v>7.0900000000000005E-2</v>
      </c>
      <c r="G28" s="92">
        <v>6.9900000000000004E-2</v>
      </c>
      <c r="H28" s="92">
        <v>7.2300000000000003E-2</v>
      </c>
      <c r="I28" s="92">
        <v>7.5600000000000001E-2</v>
      </c>
      <c r="J28" s="92">
        <v>7.5300000000000006E-2</v>
      </c>
      <c r="K28" s="92">
        <v>7.5200000000000003E-2</v>
      </c>
    </row>
    <row r="29" spans="1:26" s="64" customFormat="1" ht="23.25" customHeight="1">
      <c r="A29" s="64" t="s">
        <v>492</v>
      </c>
      <c r="B29" s="6" t="s">
        <v>526</v>
      </c>
      <c r="C29" s="7" t="s">
        <v>527</v>
      </c>
      <c r="D29" s="92">
        <v>0.95809999999999995</v>
      </c>
      <c r="E29" s="92">
        <v>0.96709999999999996</v>
      </c>
      <c r="F29" s="92">
        <v>0.97030000000000005</v>
      </c>
      <c r="G29" s="92">
        <v>0.96809999999999996</v>
      </c>
      <c r="H29" s="92">
        <v>0.96489999999999998</v>
      </c>
      <c r="I29" s="92">
        <v>0.95069999999999999</v>
      </c>
      <c r="J29" s="92">
        <v>0.96140000000000003</v>
      </c>
      <c r="K29" s="92">
        <v>0.95020000000000004</v>
      </c>
    </row>
    <row r="30" spans="1:26" s="64" customFormat="1" ht="23.25" customHeight="1">
      <c r="A30" s="64" t="s">
        <v>492</v>
      </c>
      <c r="B30" s="6" t="s">
        <v>528</v>
      </c>
      <c r="C30" s="7" t="s">
        <v>529</v>
      </c>
      <c r="D30" s="92">
        <v>1.9E-2</v>
      </c>
      <c r="E30" s="92">
        <v>1.4500000000000001E-2</v>
      </c>
      <c r="F30" s="92">
        <v>1.0800000000000001E-2</v>
      </c>
      <c r="G30" s="92">
        <v>1.23E-2</v>
      </c>
      <c r="H30" s="92">
        <v>1.2999999999999999E-2</v>
      </c>
      <c r="I30" s="92">
        <v>2.1000000000000001E-2</v>
      </c>
      <c r="J30" s="92">
        <v>1.34E-2</v>
      </c>
      <c r="K30" s="92">
        <v>1.9599999999999999E-2</v>
      </c>
    </row>
    <row r="31" spans="1:26" s="64" customFormat="1" ht="23.25" customHeight="1">
      <c r="A31" s="64" t="s">
        <v>492</v>
      </c>
      <c r="B31" s="6" t="s">
        <v>530</v>
      </c>
      <c r="C31" s="7" t="s">
        <v>531</v>
      </c>
      <c r="D31" s="92">
        <v>0</v>
      </c>
      <c r="E31" s="92">
        <v>0</v>
      </c>
      <c r="F31" s="92">
        <v>0</v>
      </c>
      <c r="G31" s="92">
        <v>0</v>
      </c>
      <c r="H31" s="92">
        <v>0</v>
      </c>
      <c r="I31" s="92">
        <v>0</v>
      </c>
      <c r="J31" s="92">
        <v>0</v>
      </c>
      <c r="K31" s="95">
        <v>0</v>
      </c>
    </row>
    <row r="32" spans="1:26" s="64" customFormat="1" ht="23.25" customHeight="1">
      <c r="A32" s="64" t="s">
        <v>492</v>
      </c>
      <c r="B32" s="6" t="s">
        <v>532</v>
      </c>
      <c r="C32" s="7" t="s">
        <v>533</v>
      </c>
      <c r="D32" s="92">
        <v>3.8E-3</v>
      </c>
      <c r="E32" s="92">
        <v>2.8E-3</v>
      </c>
      <c r="F32" s="92">
        <v>3.5000000000000001E-3</v>
      </c>
      <c r="G32" s="92">
        <v>2.8E-3</v>
      </c>
      <c r="H32" s="92">
        <v>2.7000000000000001E-3</v>
      </c>
      <c r="I32" s="92">
        <v>5.0000000000000001E-3</v>
      </c>
      <c r="J32" s="92">
        <v>3.8999999999999998E-3</v>
      </c>
      <c r="K32" s="92">
        <v>5.1999999999999998E-3</v>
      </c>
    </row>
    <row r="33" spans="1:12" s="64" customFormat="1" ht="23.25" customHeight="1">
      <c r="A33" s="64" t="s">
        <v>492</v>
      </c>
      <c r="B33" s="6" t="s">
        <v>534</v>
      </c>
      <c r="C33" s="7" t="s">
        <v>535</v>
      </c>
      <c r="D33" s="92">
        <v>0</v>
      </c>
      <c r="E33" s="92">
        <v>0</v>
      </c>
      <c r="F33" s="92">
        <v>0</v>
      </c>
      <c r="G33" s="92">
        <v>0</v>
      </c>
      <c r="H33" s="92">
        <v>0</v>
      </c>
      <c r="I33" s="92">
        <v>0</v>
      </c>
      <c r="J33" s="92">
        <v>0</v>
      </c>
      <c r="K33" s="95">
        <v>0</v>
      </c>
    </row>
    <row r="34" spans="1:12" s="64" customFormat="1" ht="23.25" customHeight="1">
      <c r="A34" s="64" t="s">
        <v>492</v>
      </c>
      <c r="B34" s="6" t="s">
        <v>536</v>
      </c>
      <c r="C34" s="7" t="s">
        <v>537</v>
      </c>
      <c r="D34" s="92">
        <v>1.4E-3</v>
      </c>
      <c r="E34" s="92">
        <v>1.1000000000000001E-3</v>
      </c>
      <c r="F34" s="92">
        <v>8.9999999999999998E-4</v>
      </c>
      <c r="G34" s="92">
        <v>8.0000000000000004E-4</v>
      </c>
      <c r="H34" s="92">
        <v>1.1999999999999999E-3</v>
      </c>
      <c r="I34" s="92">
        <v>1.6000000000000001E-3</v>
      </c>
      <c r="J34" s="92">
        <v>1E-3</v>
      </c>
      <c r="K34" s="92">
        <v>1.6999999999999999E-3</v>
      </c>
    </row>
    <row r="35" spans="1:12" s="64" customFormat="1" ht="23.25" customHeight="1">
      <c r="A35" s="64" t="s">
        <v>492</v>
      </c>
      <c r="B35" s="6" t="s">
        <v>538</v>
      </c>
      <c r="C35" s="7" t="s">
        <v>539</v>
      </c>
      <c r="D35" s="92">
        <v>1.4E-3</v>
      </c>
      <c r="E35" s="92">
        <v>1.2999999999999999E-3</v>
      </c>
      <c r="F35" s="92">
        <v>1.2999999999999999E-3</v>
      </c>
      <c r="G35" s="92">
        <v>1.1000000000000001E-3</v>
      </c>
      <c r="H35" s="92">
        <v>1.1999999999999999E-3</v>
      </c>
      <c r="I35" s="92">
        <v>1.2999999999999999E-3</v>
      </c>
      <c r="J35" s="92">
        <v>1.6000000000000001E-3</v>
      </c>
      <c r="K35" s="92">
        <v>2.2000000000000001E-3</v>
      </c>
    </row>
    <row r="36" spans="1:12" s="64" customFormat="1" ht="41.25" customHeight="1" thickBot="1">
      <c r="A36" s="64" t="s">
        <v>492</v>
      </c>
      <c r="B36" s="8" t="s">
        <v>540</v>
      </c>
      <c r="C36" s="7" t="s">
        <v>541</v>
      </c>
      <c r="D36" s="92">
        <v>1.6299999999999999E-2</v>
      </c>
      <c r="E36" s="92">
        <v>1.3100000000000001E-2</v>
      </c>
      <c r="F36" s="92">
        <v>1.3299999999999999E-2</v>
      </c>
      <c r="G36" s="92">
        <v>1.4999999999999999E-2</v>
      </c>
      <c r="H36" s="92">
        <v>1.7000000000000001E-2</v>
      </c>
      <c r="I36" s="92">
        <v>2.0400000000000001E-2</v>
      </c>
      <c r="J36" s="92">
        <v>1.8599999999999998E-2</v>
      </c>
      <c r="K36" s="92">
        <v>2.1100000000000001E-2</v>
      </c>
    </row>
    <row r="37" spans="1:12" s="28" customFormat="1" ht="24" customHeight="1" thickTop="1" thickBot="1">
      <c r="B37" s="665"/>
      <c r="C37" s="85" t="s">
        <v>330</v>
      </c>
      <c r="D37" s="664"/>
      <c r="E37" s="664"/>
      <c r="F37" s="664"/>
      <c r="G37" s="664"/>
      <c r="H37" s="664"/>
      <c r="I37" s="664"/>
      <c r="J37" s="86"/>
      <c r="K37" s="86"/>
      <c r="L37" s="90"/>
    </row>
    <row r="38" spans="1:12" s="79" customFormat="1" ht="31.5" customHeight="1" thickTop="1">
      <c r="A38" s="79" t="s">
        <v>492</v>
      </c>
      <c r="B38" s="4" t="s">
        <v>542</v>
      </c>
      <c r="C38" s="5" t="s">
        <v>543</v>
      </c>
      <c r="D38" s="91">
        <v>0.31540000000000001</v>
      </c>
      <c r="E38" s="91">
        <v>0.3427</v>
      </c>
      <c r="F38" s="91">
        <v>0.35160000000000002</v>
      </c>
      <c r="G38" s="91">
        <v>0.3619</v>
      </c>
      <c r="H38" s="91">
        <v>0.3871</v>
      </c>
      <c r="I38" s="91">
        <v>0.36420000000000002</v>
      </c>
      <c r="J38" s="91">
        <v>0.36320000000000002</v>
      </c>
      <c r="K38" s="91">
        <v>0.43809999999999999</v>
      </c>
    </row>
    <row r="39" spans="1:12" s="64" customFormat="1" ht="22.5" customHeight="1">
      <c r="A39" s="64" t="s">
        <v>492</v>
      </c>
      <c r="B39" s="6" t="s">
        <v>544</v>
      </c>
      <c r="C39" s="7" t="s">
        <v>545</v>
      </c>
      <c r="D39" s="92">
        <v>0.66990000000000005</v>
      </c>
      <c r="E39" s="92">
        <v>0.73740000000000006</v>
      </c>
      <c r="F39" s="92">
        <v>0.75890000000000002</v>
      </c>
      <c r="G39" s="92">
        <v>0.82110000000000005</v>
      </c>
      <c r="H39" s="92">
        <v>0.86529999999999996</v>
      </c>
      <c r="I39" s="92">
        <v>0.78890000000000005</v>
      </c>
      <c r="J39" s="92">
        <v>0.77039999999999997</v>
      </c>
      <c r="K39" s="92">
        <v>0.79159999999999997</v>
      </c>
    </row>
    <row r="40" spans="1:12" s="64" customFormat="1" ht="22.5" customHeight="1">
      <c r="A40" s="64" t="s">
        <v>492</v>
      </c>
      <c r="B40" s="6" t="s">
        <v>546</v>
      </c>
      <c r="C40" s="7" t="s">
        <v>547</v>
      </c>
      <c r="D40" s="92">
        <v>0.26529999999999998</v>
      </c>
      <c r="E40" s="92">
        <v>0.2792</v>
      </c>
      <c r="F40" s="92">
        <v>0.29299999999999998</v>
      </c>
      <c r="G40" s="92">
        <v>0.3004</v>
      </c>
      <c r="H40" s="92">
        <v>0.29330000000000001</v>
      </c>
      <c r="I40" s="92">
        <v>0.25819999999999999</v>
      </c>
      <c r="J40" s="92">
        <v>0.2611</v>
      </c>
      <c r="K40" s="92">
        <v>0.24840000000000001</v>
      </c>
    </row>
    <row r="41" spans="1:12" s="64" customFormat="1" ht="19.5" customHeight="1">
      <c r="A41" s="64" t="s">
        <v>492</v>
      </c>
      <c r="B41" s="6" t="s">
        <v>548</v>
      </c>
      <c r="C41" s="7" t="s">
        <v>549</v>
      </c>
      <c r="D41" s="92">
        <v>0.22889999999999999</v>
      </c>
      <c r="E41" s="92">
        <v>0.24249999999999999</v>
      </c>
      <c r="F41" s="92">
        <v>0.25519999999999998</v>
      </c>
      <c r="G41" s="92">
        <v>0.2621</v>
      </c>
      <c r="H41" s="92">
        <v>0.25430000000000003</v>
      </c>
      <c r="I41" s="92">
        <v>0.2235</v>
      </c>
      <c r="J41" s="92">
        <v>0.22620000000000001</v>
      </c>
      <c r="K41" s="92">
        <v>0.21590000000000001</v>
      </c>
    </row>
    <row r="42" spans="1:12" s="64" customFormat="1" ht="40.5" customHeight="1" thickBot="1">
      <c r="B42" s="8"/>
      <c r="C42" s="771" t="s">
        <v>1510</v>
      </c>
      <c r="D42" s="92">
        <v>0.63277952428682471</v>
      </c>
      <c r="E42" s="92">
        <v>0.68775810867424736</v>
      </c>
      <c r="F42" s="92">
        <v>0.69132415449990348</v>
      </c>
      <c r="G42" s="92">
        <v>0.73706659307770672</v>
      </c>
      <c r="H42" s="92">
        <v>0.77213374952504044</v>
      </c>
      <c r="I42" s="92">
        <v>0.68573464561644348</v>
      </c>
      <c r="J42" s="92">
        <v>0.67095448912534461</v>
      </c>
      <c r="K42" s="92">
        <v>0.67478556706679982</v>
      </c>
    </row>
    <row r="43" spans="1:12" s="28" customFormat="1" ht="24" customHeight="1" thickTop="1" thickBot="1">
      <c r="B43" s="665"/>
      <c r="C43" s="85" t="s">
        <v>335</v>
      </c>
      <c r="D43" s="664"/>
      <c r="E43" s="664"/>
      <c r="F43" s="664"/>
      <c r="G43" s="664"/>
      <c r="H43" s="664"/>
      <c r="I43" s="664"/>
      <c r="J43" s="86"/>
      <c r="K43" s="86"/>
      <c r="L43" s="90"/>
    </row>
    <row r="44" spans="1:12" s="79" customFormat="1" ht="31.5" customHeight="1" thickTop="1">
      <c r="A44" s="79" t="s">
        <v>492</v>
      </c>
      <c r="B44" s="4" t="s">
        <v>550</v>
      </c>
      <c r="C44" s="5" t="s">
        <v>551</v>
      </c>
      <c r="D44" s="91">
        <v>0.13719999999999999</v>
      </c>
      <c r="E44" s="91">
        <v>0.13139999999999999</v>
      </c>
      <c r="F44" s="91">
        <v>0.129</v>
      </c>
      <c r="G44" s="91">
        <v>0.12759999999999999</v>
      </c>
      <c r="H44" s="91">
        <v>0.13289999999999999</v>
      </c>
      <c r="I44" s="91">
        <v>0.13450000000000001</v>
      </c>
      <c r="J44" s="91">
        <v>0.1336</v>
      </c>
      <c r="K44" s="91">
        <v>0.13100000000000001</v>
      </c>
    </row>
    <row r="45" spans="1:12" s="64" customFormat="1" ht="22.5" customHeight="1">
      <c r="A45" s="64" t="s">
        <v>492</v>
      </c>
      <c r="B45" s="6" t="s">
        <v>552</v>
      </c>
      <c r="C45" s="7" t="s">
        <v>553</v>
      </c>
      <c r="D45" s="92">
        <v>0.13719999999999999</v>
      </c>
      <c r="E45" s="92">
        <v>0.13139999999999999</v>
      </c>
      <c r="F45" s="92">
        <v>0.12889999999999999</v>
      </c>
      <c r="G45" s="92">
        <v>0.12759999999999999</v>
      </c>
      <c r="H45" s="92">
        <v>0.13289999999999999</v>
      </c>
      <c r="I45" s="92">
        <v>0.13439999999999999</v>
      </c>
      <c r="J45" s="92">
        <v>0.13350000000000001</v>
      </c>
      <c r="K45" s="92">
        <v>0.13089999999999999</v>
      </c>
    </row>
    <row r="46" spans="1:12" s="64" customFormat="1" ht="22.5" customHeight="1">
      <c r="A46" s="64" t="s">
        <v>492</v>
      </c>
      <c r="B46" s="6" t="s">
        <v>554</v>
      </c>
      <c r="C46" s="7" t="s">
        <v>555</v>
      </c>
      <c r="D46" s="92">
        <v>0.1052</v>
      </c>
      <c r="E46" s="92">
        <v>9.7600000000000006E-2</v>
      </c>
      <c r="F46" s="92">
        <v>0.1045</v>
      </c>
      <c r="G46" s="92">
        <v>0.1082</v>
      </c>
      <c r="H46" s="92">
        <v>0.122</v>
      </c>
      <c r="I46" s="92">
        <v>0.16270000000000001</v>
      </c>
      <c r="J46" s="92">
        <v>0.14000000000000001</v>
      </c>
      <c r="K46" s="92">
        <v>0.17580000000000001</v>
      </c>
    </row>
    <row r="47" spans="1:12" s="64" customFormat="1" ht="22.5" customHeight="1">
      <c r="A47" s="64" t="s">
        <v>492</v>
      </c>
      <c r="B47" s="6" t="s">
        <v>556</v>
      </c>
      <c r="C47" s="7" t="s">
        <v>557</v>
      </c>
      <c r="D47" s="92">
        <v>1.7000000000000001E-2</v>
      </c>
      <c r="E47" s="92">
        <v>1.6299999999999999E-2</v>
      </c>
      <c r="F47" s="92">
        <v>1.6199999999999999E-2</v>
      </c>
      <c r="G47" s="92">
        <v>1.9800000000000002E-2</v>
      </c>
      <c r="H47" s="92">
        <v>2.29E-2</v>
      </c>
      <c r="I47" s="92">
        <v>3.39E-2</v>
      </c>
      <c r="J47" s="92">
        <v>3.2300000000000002E-2</v>
      </c>
      <c r="K47" s="92">
        <v>4.48E-2</v>
      </c>
    </row>
    <row r="48" spans="1:12" s="64" customFormat="1" ht="22.5" customHeight="1">
      <c r="A48" s="64" t="s">
        <v>492</v>
      </c>
      <c r="B48" s="6" t="s">
        <v>558</v>
      </c>
      <c r="C48" s="7" t="s">
        <v>559</v>
      </c>
      <c r="D48" s="92">
        <v>2.5000000000000001E-2</v>
      </c>
      <c r="E48" s="92">
        <v>2.24E-2</v>
      </c>
      <c r="F48" s="92">
        <v>2.81E-2</v>
      </c>
      <c r="G48" s="92">
        <v>2.7E-2</v>
      </c>
      <c r="H48" s="92">
        <v>3.2300000000000002E-2</v>
      </c>
      <c r="I48" s="92">
        <v>6.13E-2</v>
      </c>
      <c r="J48" s="92">
        <v>4.8300000000000003E-2</v>
      </c>
      <c r="K48" s="92">
        <v>6.7799999999999999E-2</v>
      </c>
    </row>
    <row r="49" spans="1:12" s="64" customFormat="1" ht="40.5" customHeight="1" thickBot="1">
      <c r="A49" s="64" t="s">
        <v>492</v>
      </c>
      <c r="B49" s="6" t="s">
        <v>560</v>
      </c>
      <c r="C49" s="7" t="s">
        <v>561</v>
      </c>
      <c r="D49" s="92">
        <v>0.19370000000000001</v>
      </c>
      <c r="E49" s="92">
        <v>0.19309999999999999</v>
      </c>
      <c r="F49" s="92">
        <v>0.1938</v>
      </c>
      <c r="G49" s="92">
        <v>0.19289999999999999</v>
      </c>
      <c r="H49" s="92">
        <v>0.1898</v>
      </c>
      <c r="I49" s="92">
        <v>0.18809999999999999</v>
      </c>
      <c r="J49" s="92">
        <v>0.18659999999999999</v>
      </c>
      <c r="K49" s="92">
        <v>0.18290000000000001</v>
      </c>
    </row>
    <row r="50" spans="1:12" s="84" customFormat="1" ht="24" customHeight="1" thickTop="1" thickBot="1">
      <c r="B50" s="663"/>
      <c r="C50" s="85" t="s">
        <v>562</v>
      </c>
      <c r="D50" s="664"/>
      <c r="E50" s="664"/>
      <c r="F50" s="664"/>
      <c r="G50" s="664"/>
      <c r="H50" s="664"/>
      <c r="I50" s="664"/>
      <c r="J50" s="86"/>
      <c r="K50" s="86"/>
      <c r="L50" s="87"/>
    </row>
    <row r="51" spans="1:12" s="79" customFormat="1" ht="31.5" customHeight="1" thickTop="1">
      <c r="A51" s="79" t="s">
        <v>492</v>
      </c>
      <c r="B51" s="4" t="s">
        <v>563</v>
      </c>
      <c r="C51" s="5" t="s">
        <v>564</v>
      </c>
      <c r="D51" s="91">
        <v>0.85780000000000001</v>
      </c>
      <c r="E51" s="91">
        <v>0.85580000000000001</v>
      </c>
      <c r="F51" s="91">
        <v>0.85260000000000002</v>
      </c>
      <c r="G51" s="91">
        <v>0.85570000000000002</v>
      </c>
      <c r="H51" s="91">
        <v>0.86140000000000005</v>
      </c>
      <c r="I51" s="91">
        <v>0.87</v>
      </c>
      <c r="J51" s="91">
        <v>0.87039999999999995</v>
      </c>
      <c r="K51" s="91">
        <v>0.85440000000000005</v>
      </c>
    </row>
    <row r="52" spans="1:12" s="64" customFormat="1" ht="22.5" customHeight="1">
      <c r="A52" s="64" t="s">
        <v>492</v>
      </c>
      <c r="B52" s="6" t="s">
        <v>565</v>
      </c>
      <c r="C52" s="7" t="s">
        <v>566</v>
      </c>
      <c r="D52" s="92">
        <v>0.93489999999999995</v>
      </c>
      <c r="E52" s="92">
        <v>0.93020000000000003</v>
      </c>
      <c r="F52" s="92">
        <v>0.93240000000000001</v>
      </c>
      <c r="G52" s="92">
        <v>0.93520000000000003</v>
      </c>
      <c r="H52" s="92">
        <v>0.93240000000000001</v>
      </c>
      <c r="I52" s="92">
        <v>0.93300000000000005</v>
      </c>
      <c r="J52" s="92">
        <v>0.93220000000000003</v>
      </c>
      <c r="K52" s="92">
        <v>0.91110000000000002</v>
      </c>
    </row>
    <row r="53" spans="1:12" s="64" customFormat="1" ht="22.5" customHeight="1">
      <c r="A53" s="64" t="s">
        <v>492</v>
      </c>
      <c r="B53" s="6" t="s">
        <v>567</v>
      </c>
      <c r="C53" s="7" t="s">
        <v>568</v>
      </c>
      <c r="D53" s="92">
        <v>6.3399999999999998E-2</v>
      </c>
      <c r="E53" s="92">
        <v>5.9299999999999999E-2</v>
      </c>
      <c r="F53" s="92">
        <v>4.9799999999999997E-2</v>
      </c>
      <c r="G53" s="92">
        <v>4.8800000000000003E-2</v>
      </c>
      <c r="H53" s="92">
        <v>5.96E-2</v>
      </c>
      <c r="I53" s="92">
        <v>7.0999999999999994E-2</v>
      </c>
      <c r="J53" s="92">
        <v>7.1400000000000005E-2</v>
      </c>
      <c r="K53" s="92">
        <v>7.5399999999999995E-2</v>
      </c>
    </row>
    <row r="54" spans="1:12" s="64" customFormat="1" ht="22.5" customHeight="1">
      <c r="A54" s="64" t="s">
        <v>492</v>
      </c>
      <c r="B54" s="6" t="s">
        <v>569</v>
      </c>
      <c r="C54" s="7" t="s">
        <v>570</v>
      </c>
      <c r="D54" s="92">
        <v>1.0364</v>
      </c>
      <c r="E54" s="92">
        <v>1.0971</v>
      </c>
      <c r="F54" s="92">
        <v>1.1427</v>
      </c>
      <c r="G54" s="92">
        <v>1.1315</v>
      </c>
      <c r="H54" s="92">
        <v>1.0427999999999999</v>
      </c>
      <c r="I54" s="92">
        <v>0.96689999999999998</v>
      </c>
      <c r="J54" s="92">
        <v>0.97050000000000003</v>
      </c>
      <c r="K54" s="92">
        <v>1.1125</v>
      </c>
    </row>
    <row r="55" spans="1:12" ht="15.75" thickBot="1">
      <c r="C55" s="96"/>
      <c r="D55" s="96"/>
      <c r="E55" s="96"/>
      <c r="F55" s="96"/>
      <c r="G55" s="96"/>
      <c r="H55" s="96"/>
      <c r="I55" s="96"/>
      <c r="J55" s="96"/>
      <c r="K55" s="96"/>
      <c r="L55" s="76"/>
    </row>
    <row r="56" spans="1:12" ht="19.5" customHeight="1" thickTop="1">
      <c r="A56" s="97" t="s">
        <v>491</v>
      </c>
      <c r="B56" s="3" t="s">
        <v>491</v>
      </c>
      <c r="C56" s="65" t="s">
        <v>347</v>
      </c>
      <c r="D56" s="61"/>
      <c r="E56" s="98"/>
      <c r="F56" s="98"/>
      <c r="G56" s="98"/>
      <c r="H56" s="98"/>
      <c r="I56" s="98"/>
    </row>
    <row r="57" spans="1:12" ht="33.75" customHeight="1">
      <c r="C57" s="927" t="s">
        <v>348</v>
      </c>
      <c r="D57" s="927"/>
      <c r="E57" s="927"/>
      <c r="F57" s="927"/>
      <c r="G57" s="927"/>
      <c r="H57" s="927"/>
      <c r="I57" s="927"/>
      <c r="J57" s="927"/>
      <c r="K57" s="927"/>
    </row>
    <row r="58" spans="1:12" ht="33.75" customHeight="1">
      <c r="C58" s="927" t="s">
        <v>349</v>
      </c>
      <c r="D58" s="927"/>
      <c r="E58" s="927"/>
      <c r="F58" s="927"/>
      <c r="G58" s="927"/>
      <c r="H58" s="927"/>
      <c r="I58" s="927"/>
      <c r="J58" s="927"/>
      <c r="K58" s="927"/>
    </row>
    <row r="59" spans="1:12">
      <c r="C59" s="38" t="s">
        <v>571</v>
      </c>
      <c r="D59" s="577"/>
      <c r="E59" s="98"/>
      <c r="F59" s="98"/>
      <c r="G59" s="98"/>
      <c r="H59" s="98"/>
      <c r="I59" s="98"/>
    </row>
    <row r="60" spans="1:12">
      <c r="C60" s="926" t="s">
        <v>1511</v>
      </c>
      <c r="D60" s="926"/>
      <c r="E60" s="926"/>
      <c r="F60" s="926"/>
      <c r="G60" s="926"/>
      <c r="H60" s="926"/>
      <c r="I60" s="926"/>
      <c r="J60" s="926"/>
    </row>
  </sheetData>
  <mergeCells count="5">
    <mergeCell ref="C60:J60"/>
    <mergeCell ref="C57:K57"/>
    <mergeCell ref="A2:K2"/>
    <mergeCell ref="A4:K4"/>
    <mergeCell ref="C58:K58"/>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showGridLines="0" topLeftCell="C1" zoomScale="65" zoomScaleNormal="65" workbookViewId="0">
      <selection activeCell="T7" sqref="T7"/>
    </sheetView>
  </sheetViews>
  <sheetFormatPr baseColWidth="10" defaultColWidth="9.140625" defaultRowHeight="12.75"/>
  <cols>
    <col min="1" max="2" width="9.140625" style="1031" hidden="1" customWidth="1"/>
    <col min="3" max="3" width="124.140625" style="459" customWidth="1"/>
    <col min="4" max="11" width="16.85546875" style="459" customWidth="1"/>
    <col min="12" max="12" width="3.85546875" style="459" bestFit="1" customWidth="1"/>
    <col min="13" max="256" width="9.140625" style="459"/>
    <col min="257" max="258" width="0" style="459" hidden="1" customWidth="1"/>
    <col min="259" max="259" width="124.140625" style="459" customWidth="1"/>
    <col min="260" max="267" width="16.85546875" style="459" customWidth="1"/>
    <col min="268" max="268" width="3.85546875" style="459" bestFit="1" customWidth="1"/>
    <col min="269" max="512" width="9.140625" style="459"/>
    <col min="513" max="514" width="0" style="459" hidden="1" customWidth="1"/>
    <col min="515" max="515" width="124.140625" style="459" customWidth="1"/>
    <col min="516" max="523" width="16.85546875" style="459" customWidth="1"/>
    <col min="524" max="524" width="3.85546875" style="459" bestFit="1" customWidth="1"/>
    <col min="525" max="768" width="9.140625" style="459"/>
    <col min="769" max="770" width="0" style="459" hidden="1" customWidth="1"/>
    <col min="771" max="771" width="124.140625" style="459" customWidth="1"/>
    <col min="772" max="779" width="16.85546875" style="459" customWidth="1"/>
    <col min="780" max="780" width="3.85546875" style="459" bestFit="1" customWidth="1"/>
    <col min="781" max="1024" width="9.140625" style="459"/>
    <col min="1025" max="1026" width="0" style="459" hidden="1" customWidth="1"/>
    <col min="1027" max="1027" width="124.140625" style="459" customWidth="1"/>
    <col min="1028" max="1035" width="16.85546875" style="459" customWidth="1"/>
    <col min="1036" max="1036" width="3.85546875" style="459" bestFit="1" customWidth="1"/>
    <col min="1037" max="1280" width="9.140625" style="459"/>
    <col min="1281" max="1282" width="0" style="459" hidden="1" customWidth="1"/>
    <col min="1283" max="1283" width="124.140625" style="459" customWidth="1"/>
    <col min="1284" max="1291" width="16.85546875" style="459" customWidth="1"/>
    <col min="1292" max="1292" width="3.85546875" style="459" bestFit="1" customWidth="1"/>
    <col min="1293" max="1536" width="9.140625" style="459"/>
    <col min="1537" max="1538" width="0" style="459" hidden="1" customWidth="1"/>
    <col min="1539" max="1539" width="124.140625" style="459" customWidth="1"/>
    <col min="1540" max="1547" width="16.85546875" style="459" customWidth="1"/>
    <col min="1548" max="1548" width="3.85546875" style="459" bestFit="1" customWidth="1"/>
    <col min="1549" max="1792" width="9.140625" style="459"/>
    <col min="1793" max="1794" width="0" style="459" hidden="1" customWidth="1"/>
    <col min="1795" max="1795" width="124.140625" style="459" customWidth="1"/>
    <col min="1796" max="1803" width="16.85546875" style="459" customWidth="1"/>
    <col min="1804" max="1804" width="3.85546875" style="459" bestFit="1" customWidth="1"/>
    <col min="1805" max="2048" width="9.140625" style="459"/>
    <col min="2049" max="2050" width="0" style="459" hidden="1" customWidth="1"/>
    <col min="2051" max="2051" width="124.140625" style="459" customWidth="1"/>
    <col min="2052" max="2059" width="16.85546875" style="459" customWidth="1"/>
    <col min="2060" max="2060" width="3.85546875" style="459" bestFit="1" customWidth="1"/>
    <col min="2061" max="2304" width="9.140625" style="459"/>
    <col min="2305" max="2306" width="0" style="459" hidden="1" customWidth="1"/>
    <col min="2307" max="2307" width="124.140625" style="459" customWidth="1"/>
    <col min="2308" max="2315" width="16.85546875" style="459" customWidth="1"/>
    <col min="2316" max="2316" width="3.85546875" style="459" bestFit="1" customWidth="1"/>
    <col min="2317" max="2560" width="9.140625" style="459"/>
    <col min="2561" max="2562" width="0" style="459" hidden="1" customWidth="1"/>
    <col min="2563" max="2563" width="124.140625" style="459" customWidth="1"/>
    <col min="2564" max="2571" width="16.85546875" style="459" customWidth="1"/>
    <col min="2572" max="2572" width="3.85546875" style="459" bestFit="1" customWidth="1"/>
    <col min="2573" max="2816" width="9.140625" style="459"/>
    <col min="2817" max="2818" width="0" style="459" hidden="1" customWidth="1"/>
    <col min="2819" max="2819" width="124.140625" style="459" customWidth="1"/>
    <col min="2820" max="2827" width="16.85546875" style="459" customWidth="1"/>
    <col min="2828" max="2828" width="3.85546875" style="459" bestFit="1" customWidth="1"/>
    <col min="2829" max="3072" width="9.140625" style="459"/>
    <col min="3073" max="3074" width="0" style="459" hidden="1" customWidth="1"/>
    <col min="3075" max="3075" width="124.140625" style="459" customWidth="1"/>
    <col min="3076" max="3083" width="16.85546875" style="459" customWidth="1"/>
    <col min="3084" max="3084" width="3.85546875" style="459" bestFit="1" customWidth="1"/>
    <col min="3085" max="3328" width="9.140625" style="459"/>
    <col min="3329" max="3330" width="0" style="459" hidden="1" customWidth="1"/>
    <col min="3331" max="3331" width="124.140625" style="459" customWidth="1"/>
    <col min="3332" max="3339" width="16.85546875" style="459" customWidth="1"/>
    <col min="3340" max="3340" width="3.85546875" style="459" bestFit="1" customWidth="1"/>
    <col min="3341" max="3584" width="9.140625" style="459"/>
    <col min="3585" max="3586" width="0" style="459" hidden="1" customWidth="1"/>
    <col min="3587" max="3587" width="124.140625" style="459" customWidth="1"/>
    <col min="3588" max="3595" width="16.85546875" style="459" customWidth="1"/>
    <col min="3596" max="3596" width="3.85546875" style="459" bestFit="1" customWidth="1"/>
    <col min="3597" max="3840" width="9.140625" style="459"/>
    <col min="3841" max="3842" width="0" style="459" hidden="1" customWidth="1"/>
    <col min="3843" max="3843" width="124.140625" style="459" customWidth="1"/>
    <col min="3844" max="3851" width="16.85546875" style="459" customWidth="1"/>
    <col min="3852" max="3852" width="3.85546875" style="459" bestFit="1" customWidth="1"/>
    <col min="3853" max="4096" width="9.140625" style="459"/>
    <col min="4097" max="4098" width="0" style="459" hidden="1" customWidth="1"/>
    <col min="4099" max="4099" width="124.140625" style="459" customWidth="1"/>
    <col min="4100" max="4107" width="16.85546875" style="459" customWidth="1"/>
    <col min="4108" max="4108" width="3.85546875" style="459" bestFit="1" customWidth="1"/>
    <col min="4109" max="4352" width="9.140625" style="459"/>
    <col min="4353" max="4354" width="0" style="459" hidden="1" customWidth="1"/>
    <col min="4355" max="4355" width="124.140625" style="459" customWidth="1"/>
    <col min="4356" max="4363" width="16.85546875" style="459" customWidth="1"/>
    <col min="4364" max="4364" width="3.85546875" style="459" bestFit="1" customWidth="1"/>
    <col min="4365" max="4608" width="9.140625" style="459"/>
    <col min="4609" max="4610" width="0" style="459" hidden="1" customWidth="1"/>
    <col min="4611" max="4611" width="124.140625" style="459" customWidth="1"/>
    <col min="4612" max="4619" width="16.85546875" style="459" customWidth="1"/>
    <col min="4620" max="4620" width="3.85546875" style="459" bestFit="1" customWidth="1"/>
    <col min="4621" max="4864" width="9.140625" style="459"/>
    <col min="4865" max="4866" width="0" style="459" hidden="1" customWidth="1"/>
    <col min="4867" max="4867" width="124.140625" style="459" customWidth="1"/>
    <col min="4868" max="4875" width="16.85546875" style="459" customWidth="1"/>
    <col min="4876" max="4876" width="3.85546875" style="459" bestFit="1" customWidth="1"/>
    <col min="4877" max="5120" width="9.140625" style="459"/>
    <col min="5121" max="5122" width="0" style="459" hidden="1" customWidth="1"/>
    <col min="5123" max="5123" width="124.140625" style="459" customWidth="1"/>
    <col min="5124" max="5131" width="16.85546875" style="459" customWidth="1"/>
    <col min="5132" max="5132" width="3.85546875" style="459" bestFit="1" customWidth="1"/>
    <col min="5133" max="5376" width="9.140625" style="459"/>
    <col min="5377" max="5378" width="0" style="459" hidden="1" customWidth="1"/>
    <col min="5379" max="5379" width="124.140625" style="459" customWidth="1"/>
    <col min="5380" max="5387" width="16.85546875" style="459" customWidth="1"/>
    <col min="5388" max="5388" width="3.85546875" style="459" bestFit="1" customWidth="1"/>
    <col min="5389" max="5632" width="9.140625" style="459"/>
    <col min="5633" max="5634" width="0" style="459" hidden="1" customWidth="1"/>
    <col min="5635" max="5635" width="124.140625" style="459" customWidth="1"/>
    <col min="5636" max="5643" width="16.85546875" style="459" customWidth="1"/>
    <col min="5644" max="5644" width="3.85546875" style="459" bestFit="1" customWidth="1"/>
    <col min="5645" max="5888" width="9.140625" style="459"/>
    <col min="5889" max="5890" width="0" style="459" hidden="1" customWidth="1"/>
    <col min="5891" max="5891" width="124.140625" style="459" customWidth="1"/>
    <col min="5892" max="5899" width="16.85546875" style="459" customWidth="1"/>
    <col min="5900" max="5900" width="3.85546875" style="459" bestFit="1" customWidth="1"/>
    <col min="5901" max="6144" width="9.140625" style="459"/>
    <col min="6145" max="6146" width="0" style="459" hidden="1" customWidth="1"/>
    <col min="6147" max="6147" width="124.140625" style="459" customWidth="1"/>
    <col min="6148" max="6155" width="16.85546875" style="459" customWidth="1"/>
    <col min="6156" max="6156" width="3.85546875" style="459" bestFit="1" customWidth="1"/>
    <col min="6157" max="6400" width="9.140625" style="459"/>
    <col min="6401" max="6402" width="0" style="459" hidden="1" customWidth="1"/>
    <col min="6403" max="6403" width="124.140625" style="459" customWidth="1"/>
    <col min="6404" max="6411" width="16.85546875" style="459" customWidth="1"/>
    <col min="6412" max="6412" width="3.85546875" style="459" bestFit="1" customWidth="1"/>
    <col min="6413" max="6656" width="9.140625" style="459"/>
    <col min="6657" max="6658" width="0" style="459" hidden="1" customWidth="1"/>
    <col min="6659" max="6659" width="124.140625" style="459" customWidth="1"/>
    <col min="6660" max="6667" width="16.85546875" style="459" customWidth="1"/>
    <col min="6668" max="6668" width="3.85546875" style="459" bestFit="1" customWidth="1"/>
    <col min="6669" max="6912" width="9.140625" style="459"/>
    <col min="6913" max="6914" width="0" style="459" hidden="1" customWidth="1"/>
    <col min="6915" max="6915" width="124.140625" style="459" customWidth="1"/>
    <col min="6916" max="6923" width="16.85546875" style="459" customWidth="1"/>
    <col min="6924" max="6924" width="3.85546875" style="459" bestFit="1" customWidth="1"/>
    <col min="6925" max="7168" width="9.140625" style="459"/>
    <col min="7169" max="7170" width="0" style="459" hidden="1" customWidth="1"/>
    <col min="7171" max="7171" width="124.140625" style="459" customWidth="1"/>
    <col min="7172" max="7179" width="16.85546875" style="459" customWidth="1"/>
    <col min="7180" max="7180" width="3.85546875" style="459" bestFit="1" customWidth="1"/>
    <col min="7181" max="7424" width="9.140625" style="459"/>
    <col min="7425" max="7426" width="0" style="459" hidden="1" customWidth="1"/>
    <col min="7427" max="7427" width="124.140625" style="459" customWidth="1"/>
    <col min="7428" max="7435" width="16.85546875" style="459" customWidth="1"/>
    <col min="7436" max="7436" width="3.85546875" style="459" bestFit="1" customWidth="1"/>
    <col min="7437" max="7680" width="9.140625" style="459"/>
    <col min="7681" max="7682" width="0" style="459" hidden="1" customWidth="1"/>
    <col min="7683" max="7683" width="124.140625" style="459" customWidth="1"/>
    <col min="7684" max="7691" width="16.85546875" style="459" customWidth="1"/>
    <col min="7692" max="7692" width="3.85546875" style="459" bestFit="1" customWidth="1"/>
    <col min="7693" max="7936" width="9.140625" style="459"/>
    <col min="7937" max="7938" width="0" style="459" hidden="1" customWidth="1"/>
    <col min="7939" max="7939" width="124.140625" style="459" customWidth="1"/>
    <col min="7940" max="7947" width="16.85546875" style="459" customWidth="1"/>
    <col min="7948" max="7948" width="3.85546875" style="459" bestFit="1" customWidth="1"/>
    <col min="7949" max="8192" width="9.140625" style="459"/>
    <col min="8193" max="8194" width="0" style="459" hidden="1" customWidth="1"/>
    <col min="8195" max="8195" width="124.140625" style="459" customWidth="1"/>
    <col min="8196" max="8203" width="16.85546875" style="459" customWidth="1"/>
    <col min="8204" max="8204" width="3.85546875" style="459" bestFit="1" customWidth="1"/>
    <col min="8205" max="8448" width="9.140625" style="459"/>
    <col min="8449" max="8450" width="0" style="459" hidden="1" customWidth="1"/>
    <col min="8451" max="8451" width="124.140625" style="459" customWidth="1"/>
    <col min="8452" max="8459" width="16.85546875" style="459" customWidth="1"/>
    <col min="8460" max="8460" width="3.85546875" style="459" bestFit="1" customWidth="1"/>
    <col min="8461" max="8704" width="9.140625" style="459"/>
    <col min="8705" max="8706" width="0" style="459" hidden="1" customWidth="1"/>
    <col min="8707" max="8707" width="124.140625" style="459" customWidth="1"/>
    <col min="8708" max="8715" width="16.85546875" style="459" customWidth="1"/>
    <col min="8716" max="8716" width="3.85546875" style="459" bestFit="1" customWidth="1"/>
    <col min="8717" max="8960" width="9.140625" style="459"/>
    <col min="8961" max="8962" width="0" style="459" hidden="1" customWidth="1"/>
    <col min="8963" max="8963" width="124.140625" style="459" customWidth="1"/>
    <col min="8964" max="8971" width="16.85546875" style="459" customWidth="1"/>
    <col min="8972" max="8972" width="3.85546875" style="459" bestFit="1" customWidth="1"/>
    <col min="8973" max="9216" width="9.140625" style="459"/>
    <col min="9217" max="9218" width="0" style="459" hidden="1" customWidth="1"/>
    <col min="9219" max="9219" width="124.140625" style="459" customWidth="1"/>
    <col min="9220" max="9227" width="16.85546875" style="459" customWidth="1"/>
    <col min="9228" max="9228" width="3.85546875" style="459" bestFit="1" customWidth="1"/>
    <col min="9229" max="9472" width="9.140625" style="459"/>
    <col min="9473" max="9474" width="0" style="459" hidden="1" customWidth="1"/>
    <col min="9475" max="9475" width="124.140625" style="459" customWidth="1"/>
    <col min="9476" max="9483" width="16.85546875" style="459" customWidth="1"/>
    <col min="9484" max="9484" width="3.85546875" style="459" bestFit="1" customWidth="1"/>
    <col min="9485" max="9728" width="9.140625" style="459"/>
    <col min="9729" max="9730" width="0" style="459" hidden="1" customWidth="1"/>
    <col min="9731" max="9731" width="124.140625" style="459" customWidth="1"/>
    <col min="9732" max="9739" width="16.85546875" style="459" customWidth="1"/>
    <col min="9740" max="9740" width="3.85546875" style="459" bestFit="1" customWidth="1"/>
    <col min="9741" max="9984" width="9.140625" style="459"/>
    <col min="9985" max="9986" width="0" style="459" hidden="1" customWidth="1"/>
    <col min="9987" max="9987" width="124.140625" style="459" customWidth="1"/>
    <col min="9988" max="9995" width="16.85546875" style="459" customWidth="1"/>
    <col min="9996" max="9996" width="3.85546875" style="459" bestFit="1" customWidth="1"/>
    <col min="9997" max="10240" width="9.140625" style="459"/>
    <col min="10241" max="10242" width="0" style="459" hidden="1" customWidth="1"/>
    <col min="10243" max="10243" width="124.140625" style="459" customWidth="1"/>
    <col min="10244" max="10251" width="16.85546875" style="459" customWidth="1"/>
    <col min="10252" max="10252" width="3.85546875" style="459" bestFit="1" customWidth="1"/>
    <col min="10253" max="10496" width="9.140625" style="459"/>
    <col min="10497" max="10498" width="0" style="459" hidden="1" customWidth="1"/>
    <col min="10499" max="10499" width="124.140625" style="459" customWidth="1"/>
    <col min="10500" max="10507" width="16.85546875" style="459" customWidth="1"/>
    <col min="10508" max="10508" width="3.85546875" style="459" bestFit="1" customWidth="1"/>
    <col min="10509" max="10752" width="9.140625" style="459"/>
    <col min="10753" max="10754" width="0" style="459" hidden="1" customWidth="1"/>
    <col min="10755" max="10755" width="124.140625" style="459" customWidth="1"/>
    <col min="10756" max="10763" width="16.85546875" style="459" customWidth="1"/>
    <col min="10764" max="10764" width="3.85546875" style="459" bestFit="1" customWidth="1"/>
    <col min="10765" max="11008" width="9.140625" style="459"/>
    <col min="11009" max="11010" width="0" style="459" hidden="1" customWidth="1"/>
    <col min="11011" max="11011" width="124.140625" style="459" customWidth="1"/>
    <col min="11012" max="11019" width="16.85546875" style="459" customWidth="1"/>
    <col min="11020" max="11020" width="3.85546875" style="459" bestFit="1" customWidth="1"/>
    <col min="11021" max="11264" width="9.140625" style="459"/>
    <col min="11265" max="11266" width="0" style="459" hidden="1" customWidth="1"/>
    <col min="11267" max="11267" width="124.140625" style="459" customWidth="1"/>
    <col min="11268" max="11275" width="16.85546875" style="459" customWidth="1"/>
    <col min="11276" max="11276" width="3.85546875" style="459" bestFit="1" customWidth="1"/>
    <col min="11277" max="11520" width="9.140625" style="459"/>
    <col min="11521" max="11522" width="0" style="459" hidden="1" customWidth="1"/>
    <col min="11523" max="11523" width="124.140625" style="459" customWidth="1"/>
    <col min="11524" max="11531" width="16.85546875" style="459" customWidth="1"/>
    <col min="11532" max="11532" width="3.85546875" style="459" bestFit="1" customWidth="1"/>
    <col min="11533" max="11776" width="9.140625" style="459"/>
    <col min="11777" max="11778" width="0" style="459" hidden="1" customWidth="1"/>
    <col min="11779" max="11779" width="124.140625" style="459" customWidth="1"/>
    <col min="11780" max="11787" width="16.85546875" style="459" customWidth="1"/>
    <col min="11788" max="11788" width="3.85546875" style="459" bestFit="1" customWidth="1"/>
    <col min="11789" max="12032" width="9.140625" style="459"/>
    <col min="12033" max="12034" width="0" style="459" hidden="1" customWidth="1"/>
    <col min="12035" max="12035" width="124.140625" style="459" customWidth="1"/>
    <col min="12036" max="12043" width="16.85546875" style="459" customWidth="1"/>
    <col min="12044" max="12044" width="3.85546875" style="459" bestFit="1" customWidth="1"/>
    <col min="12045" max="12288" width="9.140625" style="459"/>
    <col min="12289" max="12290" width="0" style="459" hidden="1" customWidth="1"/>
    <col min="12291" max="12291" width="124.140625" style="459" customWidth="1"/>
    <col min="12292" max="12299" width="16.85546875" style="459" customWidth="1"/>
    <col min="12300" max="12300" width="3.85546875" style="459" bestFit="1" customWidth="1"/>
    <col min="12301" max="12544" width="9.140625" style="459"/>
    <col min="12545" max="12546" width="0" style="459" hidden="1" customWidth="1"/>
    <col min="12547" max="12547" width="124.140625" style="459" customWidth="1"/>
    <col min="12548" max="12555" width="16.85546875" style="459" customWidth="1"/>
    <col min="12556" max="12556" width="3.85546875" style="459" bestFit="1" customWidth="1"/>
    <col min="12557" max="12800" width="9.140625" style="459"/>
    <col min="12801" max="12802" width="0" style="459" hidden="1" customWidth="1"/>
    <col min="12803" max="12803" width="124.140625" style="459" customWidth="1"/>
    <col min="12804" max="12811" width="16.85546875" style="459" customWidth="1"/>
    <col min="12812" max="12812" width="3.85546875" style="459" bestFit="1" customWidth="1"/>
    <col min="12813" max="13056" width="9.140625" style="459"/>
    <col min="13057" max="13058" width="0" style="459" hidden="1" customWidth="1"/>
    <col min="13059" max="13059" width="124.140625" style="459" customWidth="1"/>
    <col min="13060" max="13067" width="16.85546875" style="459" customWidth="1"/>
    <col min="13068" max="13068" width="3.85546875" style="459" bestFit="1" customWidth="1"/>
    <col min="13069" max="13312" width="9.140625" style="459"/>
    <col min="13313" max="13314" width="0" style="459" hidden="1" customWidth="1"/>
    <col min="13315" max="13315" width="124.140625" style="459" customWidth="1"/>
    <col min="13316" max="13323" width="16.85546875" style="459" customWidth="1"/>
    <col min="13324" max="13324" width="3.85546875" style="459" bestFit="1" customWidth="1"/>
    <col min="13325" max="13568" width="9.140625" style="459"/>
    <col min="13569" max="13570" width="0" style="459" hidden="1" customWidth="1"/>
    <col min="13571" max="13571" width="124.140625" style="459" customWidth="1"/>
    <col min="13572" max="13579" width="16.85546875" style="459" customWidth="1"/>
    <col min="13580" max="13580" width="3.85546875" style="459" bestFit="1" customWidth="1"/>
    <col min="13581" max="13824" width="9.140625" style="459"/>
    <col min="13825" max="13826" width="0" style="459" hidden="1" customWidth="1"/>
    <col min="13827" max="13827" width="124.140625" style="459" customWidth="1"/>
    <col min="13828" max="13835" width="16.85546875" style="459" customWidth="1"/>
    <col min="13836" max="13836" width="3.85546875" style="459" bestFit="1" customWidth="1"/>
    <col min="13837" max="14080" width="9.140625" style="459"/>
    <col min="14081" max="14082" width="0" style="459" hidden="1" customWidth="1"/>
    <col min="14083" max="14083" width="124.140625" style="459" customWidth="1"/>
    <col min="14084" max="14091" width="16.85546875" style="459" customWidth="1"/>
    <col min="14092" max="14092" width="3.85546875" style="459" bestFit="1" customWidth="1"/>
    <col min="14093" max="14336" width="9.140625" style="459"/>
    <col min="14337" max="14338" width="0" style="459" hidden="1" customWidth="1"/>
    <col min="14339" max="14339" width="124.140625" style="459" customWidth="1"/>
    <col min="14340" max="14347" width="16.85546875" style="459" customWidth="1"/>
    <col min="14348" max="14348" width="3.85546875" style="459" bestFit="1" customWidth="1"/>
    <col min="14349" max="14592" width="9.140625" style="459"/>
    <col min="14593" max="14594" width="0" style="459" hidden="1" customWidth="1"/>
    <col min="14595" max="14595" width="124.140625" style="459" customWidth="1"/>
    <col min="14596" max="14603" width="16.85546875" style="459" customWidth="1"/>
    <col min="14604" max="14604" width="3.85546875" style="459" bestFit="1" customWidth="1"/>
    <col min="14605" max="14848" width="9.140625" style="459"/>
    <col min="14849" max="14850" width="0" style="459" hidden="1" customWidth="1"/>
    <col min="14851" max="14851" width="124.140625" style="459" customWidth="1"/>
    <col min="14852" max="14859" width="16.85546875" style="459" customWidth="1"/>
    <col min="14860" max="14860" width="3.85546875" style="459" bestFit="1" customWidth="1"/>
    <col min="14861" max="15104" width="9.140625" style="459"/>
    <col min="15105" max="15106" width="0" style="459" hidden="1" customWidth="1"/>
    <col min="15107" max="15107" width="124.140625" style="459" customWidth="1"/>
    <col min="15108" max="15115" width="16.85546875" style="459" customWidth="1"/>
    <col min="15116" max="15116" width="3.85546875" style="459" bestFit="1" customWidth="1"/>
    <col min="15117" max="15360" width="9.140625" style="459"/>
    <col min="15361" max="15362" width="0" style="459" hidden="1" customWidth="1"/>
    <col min="15363" max="15363" width="124.140625" style="459" customWidth="1"/>
    <col min="15364" max="15371" width="16.85546875" style="459" customWidth="1"/>
    <col min="15372" max="15372" width="3.85546875" style="459" bestFit="1" customWidth="1"/>
    <col min="15373" max="15616" width="9.140625" style="459"/>
    <col min="15617" max="15618" width="0" style="459" hidden="1" customWidth="1"/>
    <col min="15619" max="15619" width="124.140625" style="459" customWidth="1"/>
    <col min="15620" max="15627" width="16.85546875" style="459" customWidth="1"/>
    <col min="15628" max="15628" width="3.85546875" style="459" bestFit="1" customWidth="1"/>
    <col min="15629" max="15872" width="9.140625" style="459"/>
    <col min="15873" max="15874" width="0" style="459" hidden="1" customWidth="1"/>
    <col min="15875" max="15875" width="124.140625" style="459" customWidth="1"/>
    <col min="15876" max="15883" width="16.85546875" style="459" customWidth="1"/>
    <col min="15884" max="15884" width="3.85546875" style="459" bestFit="1" customWidth="1"/>
    <col min="15885" max="16128" width="9.140625" style="459"/>
    <col min="16129" max="16130" width="0" style="459" hidden="1" customWidth="1"/>
    <col min="16131" max="16131" width="124.140625" style="459" customWidth="1"/>
    <col min="16132" max="16139" width="16.85546875" style="459" customWidth="1"/>
    <col min="16140" max="16140" width="3.85546875" style="459" bestFit="1" customWidth="1"/>
    <col min="16141" max="16384" width="9.140625" style="459"/>
  </cols>
  <sheetData>
    <row r="1" spans="1:12" ht="60" customHeight="1">
      <c r="A1" s="877"/>
      <c r="B1" s="877"/>
      <c r="C1" s="873"/>
      <c r="D1" s="873"/>
      <c r="E1" s="873"/>
      <c r="F1" s="873"/>
      <c r="G1" s="873"/>
      <c r="H1" s="873"/>
      <c r="I1" s="873"/>
      <c r="J1" s="873"/>
      <c r="K1" s="873"/>
    </row>
    <row r="2" spans="1:12" ht="33" customHeight="1">
      <c r="A2" s="930" t="s">
        <v>1201</v>
      </c>
      <c r="B2" s="930"/>
      <c r="C2" s="930"/>
      <c r="D2" s="930"/>
      <c r="E2" s="930"/>
      <c r="F2" s="930"/>
      <c r="G2" s="930"/>
      <c r="H2" s="930"/>
      <c r="I2" s="930"/>
      <c r="J2" s="930"/>
      <c r="K2" s="930"/>
    </row>
    <row r="3" spans="1:12" ht="33" customHeight="1">
      <c r="A3" s="877"/>
      <c r="B3" s="877"/>
      <c r="C3" s="930" t="s">
        <v>490</v>
      </c>
      <c r="D3" s="930"/>
      <c r="E3" s="930"/>
      <c r="F3" s="930"/>
      <c r="G3" s="930"/>
      <c r="H3" s="930"/>
      <c r="I3" s="930"/>
      <c r="J3" s="930"/>
      <c r="K3" s="930"/>
    </row>
    <row r="4" spans="1:12" s="106" customFormat="1" ht="69.75" customHeight="1">
      <c r="A4" s="929"/>
      <c r="B4" s="930"/>
      <c r="C4" s="930"/>
      <c r="D4" s="930"/>
      <c r="E4" s="930"/>
      <c r="F4" s="930"/>
      <c r="G4" s="930"/>
      <c r="H4" s="930"/>
      <c r="I4" s="930"/>
      <c r="J4" s="930"/>
      <c r="K4" s="930"/>
    </row>
    <row r="5" spans="1:12" s="318" customFormat="1" ht="14.25" customHeight="1" thickBot="1">
      <c r="A5" s="99"/>
      <c r="B5" s="99"/>
    </row>
    <row r="6" spans="1:12" ht="29.25" customHeight="1" thickTop="1" thickBot="1">
      <c r="B6" s="1032"/>
      <c r="C6" s="100"/>
      <c r="D6" s="871" t="s">
        <v>418</v>
      </c>
      <c r="E6" s="871" t="s">
        <v>419</v>
      </c>
      <c r="F6" s="871" t="s">
        <v>1138</v>
      </c>
      <c r="G6" s="871" t="s">
        <v>1228</v>
      </c>
      <c r="H6" s="871" t="s">
        <v>1278</v>
      </c>
      <c r="I6" s="871" t="s">
        <v>1523</v>
      </c>
      <c r="J6" s="491" t="s">
        <v>1349</v>
      </c>
      <c r="K6" s="491" t="s">
        <v>1524</v>
      </c>
      <c r="L6" s="625" t="s">
        <v>491</v>
      </c>
    </row>
    <row r="7" spans="1:12" ht="14.25" customHeight="1" thickTop="1" thickBot="1">
      <c r="C7" s="101"/>
      <c r="D7" s="101"/>
      <c r="E7" s="101"/>
      <c r="F7" s="101"/>
      <c r="G7" s="101"/>
      <c r="H7" s="101"/>
      <c r="I7" s="101"/>
      <c r="J7" s="101"/>
      <c r="K7" s="101"/>
    </row>
    <row r="8" spans="1:12" s="102" customFormat="1" ht="24" customHeight="1" thickTop="1" thickBot="1">
      <c r="A8" s="1033"/>
      <c r="B8" s="666"/>
      <c r="C8" s="103" t="s">
        <v>350</v>
      </c>
      <c r="D8" s="667"/>
      <c r="E8" s="667"/>
      <c r="F8" s="667"/>
      <c r="G8" s="667"/>
      <c r="H8" s="667"/>
      <c r="I8" s="667"/>
      <c r="J8" s="80"/>
      <c r="K8" s="80"/>
      <c r="L8" s="104"/>
    </row>
    <row r="9" spans="1:12" s="102" customFormat="1" ht="27" customHeight="1" thickTop="1">
      <c r="A9" s="1033" t="s">
        <v>492</v>
      </c>
      <c r="B9" s="4" t="s">
        <v>572</v>
      </c>
      <c r="C9" s="9" t="s">
        <v>573</v>
      </c>
      <c r="D9" s="105">
        <v>8.6099999999999996E-2</v>
      </c>
      <c r="E9" s="105">
        <v>8.0699999999999994E-2</v>
      </c>
      <c r="F9" s="105">
        <v>7.9699999999999993E-2</v>
      </c>
      <c r="G9" s="105">
        <v>7.6999999999999999E-2</v>
      </c>
      <c r="H9" s="105">
        <v>7.9699999999999993E-2</v>
      </c>
      <c r="I9" s="105">
        <v>8.1799999999999998E-2</v>
      </c>
      <c r="J9" s="105">
        <v>8.1799999999999998E-2</v>
      </c>
      <c r="K9" s="105">
        <v>8.2100000000000006E-2</v>
      </c>
    </row>
    <row r="10" spans="1:12" s="106" customFormat="1" ht="23.25" customHeight="1">
      <c r="A10" s="1034" t="s">
        <v>492</v>
      </c>
      <c r="B10" s="6" t="s">
        <v>574</v>
      </c>
      <c r="C10" s="10" t="s">
        <v>575</v>
      </c>
      <c r="D10" s="107">
        <v>9.1700000000000004E-2</v>
      </c>
      <c r="E10" s="107">
        <v>8.4900000000000003E-2</v>
      </c>
      <c r="F10" s="107">
        <v>8.3400000000000002E-2</v>
      </c>
      <c r="G10" s="107">
        <v>8.0100000000000005E-2</v>
      </c>
      <c r="H10" s="107">
        <v>8.2600000000000007E-2</v>
      </c>
      <c r="I10" s="107">
        <v>8.4699999999999998E-2</v>
      </c>
      <c r="J10" s="107">
        <v>8.5400000000000004E-2</v>
      </c>
      <c r="K10" s="107">
        <v>8.3900000000000002E-2</v>
      </c>
    </row>
    <row r="11" spans="1:12" s="106" customFormat="1" ht="23.25" customHeight="1">
      <c r="A11" s="1034" t="s">
        <v>492</v>
      </c>
      <c r="B11" s="6" t="s">
        <v>576</v>
      </c>
      <c r="C11" s="10" t="s">
        <v>577</v>
      </c>
      <c r="D11" s="107">
        <v>8.0699999999999994E-2</v>
      </c>
      <c r="E11" s="107">
        <v>8.0600000000000005E-2</v>
      </c>
      <c r="F11" s="107">
        <v>7.8600000000000003E-2</v>
      </c>
      <c r="G11" s="107">
        <v>7.5999999999999998E-2</v>
      </c>
      <c r="H11" s="107">
        <v>7.5200000000000003E-2</v>
      </c>
      <c r="I11" s="107">
        <v>7.5499999999999998E-2</v>
      </c>
      <c r="J11" s="107">
        <v>7.5800000000000006E-2</v>
      </c>
      <c r="K11" s="107">
        <v>7.7100000000000002E-2</v>
      </c>
    </row>
    <row r="12" spans="1:12" s="106" customFormat="1" ht="23.25" customHeight="1">
      <c r="A12" s="1034" t="s">
        <v>492</v>
      </c>
      <c r="B12" s="6" t="s">
        <v>578</v>
      </c>
      <c r="C12" s="10" t="s">
        <v>579</v>
      </c>
      <c r="D12" s="107">
        <v>1.09E-2</v>
      </c>
      <c r="E12" s="107">
        <v>8.6E-3</v>
      </c>
      <c r="F12" s="107">
        <v>6.1999999999999998E-3</v>
      </c>
      <c r="G12" s="107">
        <v>6.1999999999999998E-3</v>
      </c>
      <c r="H12" s="107">
        <v>5.7000000000000002E-3</v>
      </c>
      <c r="I12" s="107">
        <v>5.0000000000000001E-3</v>
      </c>
      <c r="J12" s="107">
        <v>5.1000000000000004E-3</v>
      </c>
      <c r="K12" s="107">
        <v>6.3E-3</v>
      </c>
    </row>
    <row r="13" spans="1:12" s="106" customFormat="1" ht="23.25" customHeight="1">
      <c r="A13" s="1034" t="s">
        <v>492</v>
      </c>
      <c r="B13" s="6" t="s">
        <v>580</v>
      </c>
      <c r="C13" s="10" t="s">
        <v>581</v>
      </c>
      <c r="D13" s="107">
        <v>1.12E-2</v>
      </c>
      <c r="E13" s="107">
        <v>8.9999999999999993E-3</v>
      </c>
      <c r="F13" s="107">
        <v>6.1000000000000004E-3</v>
      </c>
      <c r="G13" s="107">
        <v>6.1000000000000004E-3</v>
      </c>
      <c r="H13" s="107">
        <v>5.8999999999999999E-3</v>
      </c>
      <c r="I13" s="107">
        <v>5.5999999999999999E-3</v>
      </c>
      <c r="J13" s="107">
        <v>5.7000000000000002E-3</v>
      </c>
      <c r="K13" s="107">
        <v>6.3E-3</v>
      </c>
    </row>
    <row r="14" spans="1:12" s="106" customFormat="1" ht="23.25" customHeight="1">
      <c r="A14" s="1034" t="s">
        <v>492</v>
      </c>
      <c r="B14" s="6" t="s">
        <v>582</v>
      </c>
      <c r="C14" s="10" t="s">
        <v>583</v>
      </c>
      <c r="D14" s="107">
        <v>9.7999999999999997E-3</v>
      </c>
      <c r="E14" s="107">
        <v>7.7999999999999996E-3</v>
      </c>
      <c r="F14" s="107">
        <v>5.4000000000000003E-3</v>
      </c>
      <c r="G14" s="107">
        <v>5.3E-3</v>
      </c>
      <c r="H14" s="107">
        <v>5.1999999999999998E-3</v>
      </c>
      <c r="I14" s="107">
        <v>5.4999999999999997E-3</v>
      </c>
      <c r="J14" s="107">
        <v>5.1999999999999998E-3</v>
      </c>
      <c r="K14" s="107">
        <v>5.7000000000000002E-3</v>
      </c>
    </row>
    <row r="15" spans="1:12" s="106" customFormat="1" ht="44.25" customHeight="1" thickBot="1">
      <c r="A15" s="1034" t="s">
        <v>492</v>
      </c>
      <c r="B15" s="6" t="s">
        <v>584</v>
      </c>
      <c r="C15" s="10" t="s">
        <v>585</v>
      </c>
      <c r="D15" s="107">
        <v>6.9699999999999998E-2</v>
      </c>
      <c r="E15" s="107">
        <v>5.8299999999999998E-2</v>
      </c>
      <c r="F15" s="107">
        <v>4.1700000000000001E-2</v>
      </c>
      <c r="G15" s="107">
        <v>4.1599999999999998E-2</v>
      </c>
      <c r="H15" s="107">
        <v>4.0899999999999999E-2</v>
      </c>
      <c r="I15" s="107">
        <v>4.2999999999999997E-2</v>
      </c>
      <c r="J15" s="107">
        <v>4.0300000000000002E-2</v>
      </c>
      <c r="K15" s="107">
        <v>4.4400000000000002E-2</v>
      </c>
    </row>
    <row r="16" spans="1:12" s="108" customFormat="1" ht="24" customHeight="1" thickTop="1" thickBot="1">
      <c r="A16" s="1035"/>
      <c r="B16" s="1036"/>
      <c r="C16" s="103" t="s">
        <v>358</v>
      </c>
      <c r="D16" s="667"/>
      <c r="E16" s="667"/>
      <c r="F16" s="667"/>
      <c r="G16" s="667"/>
      <c r="H16" s="667"/>
      <c r="I16" s="667"/>
      <c r="J16" s="80"/>
      <c r="K16" s="80"/>
      <c r="L16" s="109"/>
    </row>
    <row r="17" spans="1:12" s="102" customFormat="1" ht="26.25" customHeight="1" thickTop="1">
      <c r="A17" s="1033" t="s">
        <v>492</v>
      </c>
      <c r="B17" s="4" t="s">
        <v>586</v>
      </c>
      <c r="C17" s="9" t="s">
        <v>587</v>
      </c>
      <c r="D17" s="105">
        <v>0.1096</v>
      </c>
      <c r="E17" s="105">
        <v>0.1055</v>
      </c>
      <c r="F17" s="105">
        <v>0.10589999999999999</v>
      </c>
      <c r="G17" s="105">
        <v>0.10440000000000001</v>
      </c>
      <c r="H17" s="105">
        <v>0.10979999999999999</v>
      </c>
      <c r="I17" s="105">
        <v>0.1124</v>
      </c>
      <c r="J17" s="105">
        <v>0.11219999999999999</v>
      </c>
      <c r="K17" s="105">
        <v>0.11269999999999999</v>
      </c>
    </row>
    <row r="18" spans="1:12" s="106" customFormat="1" ht="24" customHeight="1">
      <c r="A18" s="1034" t="s">
        <v>492</v>
      </c>
      <c r="B18" s="6" t="s">
        <v>588</v>
      </c>
      <c r="C18" s="10" t="s">
        <v>589</v>
      </c>
      <c r="D18" s="107">
        <v>-2.35E-2</v>
      </c>
      <c r="E18" s="107">
        <v>-2.4799999999999999E-2</v>
      </c>
      <c r="F18" s="107">
        <v>-2.6200000000000001E-2</v>
      </c>
      <c r="G18" s="107">
        <v>-2.75E-2</v>
      </c>
      <c r="H18" s="107">
        <v>-0.03</v>
      </c>
      <c r="I18" s="107">
        <v>-3.0599999999999999E-2</v>
      </c>
      <c r="J18" s="107">
        <v>-3.0499999999999999E-2</v>
      </c>
      <c r="K18" s="107">
        <v>-3.0599999999999999E-2</v>
      </c>
    </row>
    <row r="19" spans="1:12" s="106" customFormat="1" ht="24" customHeight="1">
      <c r="A19" s="1034" t="s">
        <v>492</v>
      </c>
      <c r="B19" s="6" t="s">
        <v>590</v>
      </c>
      <c r="C19" s="10" t="s">
        <v>591</v>
      </c>
      <c r="D19" s="107">
        <v>2.92E-2</v>
      </c>
      <c r="E19" s="107">
        <v>3.0700000000000002E-2</v>
      </c>
      <c r="F19" s="107">
        <v>3.2300000000000002E-2</v>
      </c>
      <c r="G19" s="107">
        <v>3.3799999999999997E-2</v>
      </c>
      <c r="H19" s="107">
        <v>3.6900000000000002E-2</v>
      </c>
      <c r="I19" s="107">
        <v>3.7600000000000001E-2</v>
      </c>
      <c r="J19" s="107">
        <v>3.7499999999999999E-2</v>
      </c>
      <c r="K19" s="107">
        <v>3.8100000000000002E-2</v>
      </c>
    </row>
    <row r="20" spans="1:12" s="106" customFormat="1" ht="24" customHeight="1">
      <c r="A20" s="1034" t="s">
        <v>492</v>
      </c>
      <c r="B20" s="6" t="s">
        <v>592</v>
      </c>
      <c r="C20" s="10" t="s">
        <v>593</v>
      </c>
      <c r="D20" s="107">
        <v>0</v>
      </c>
      <c r="E20" s="107">
        <v>0</v>
      </c>
      <c r="F20" s="107">
        <v>0</v>
      </c>
      <c r="G20" s="107">
        <v>0</v>
      </c>
      <c r="H20" s="107">
        <v>0</v>
      </c>
      <c r="I20" s="107">
        <v>-1E-4</v>
      </c>
      <c r="J20" s="107">
        <v>0</v>
      </c>
      <c r="K20" s="107">
        <v>0</v>
      </c>
    </row>
    <row r="21" spans="1:12" s="106" customFormat="1" ht="24" customHeight="1">
      <c r="A21" s="1034" t="s">
        <v>492</v>
      </c>
      <c r="B21" s="6" t="s">
        <v>594</v>
      </c>
      <c r="C21" s="10" t="s">
        <v>595</v>
      </c>
      <c r="D21" s="107">
        <v>-1.11E-2</v>
      </c>
      <c r="E21" s="107">
        <v>-4.3E-3</v>
      </c>
      <c r="F21" s="107">
        <v>-4.7999999999999996E-3</v>
      </c>
      <c r="G21" s="107">
        <v>-4.1999999999999997E-3</v>
      </c>
      <c r="H21" s="107">
        <v>-7.4000000000000003E-3</v>
      </c>
      <c r="I21" s="107">
        <v>-9.1999999999999998E-3</v>
      </c>
      <c r="J21" s="107">
        <v>-9.7000000000000003E-3</v>
      </c>
      <c r="K21" s="107">
        <v>-6.7999999999999996E-3</v>
      </c>
    </row>
    <row r="22" spans="1:12" s="106" customFormat="1" ht="24" customHeight="1">
      <c r="A22" s="1034" t="s">
        <v>492</v>
      </c>
      <c r="B22" s="6" t="s">
        <v>596</v>
      </c>
      <c r="C22" s="10" t="s">
        <v>597</v>
      </c>
      <c r="D22" s="107">
        <v>5.5999999999999999E-3</v>
      </c>
      <c r="E22" s="107">
        <v>4.3E-3</v>
      </c>
      <c r="F22" s="107">
        <v>3.7000000000000002E-3</v>
      </c>
      <c r="G22" s="107">
        <v>3.2000000000000002E-3</v>
      </c>
      <c r="H22" s="107">
        <v>2.8999999999999998E-3</v>
      </c>
      <c r="I22" s="107">
        <v>3.0000000000000001E-3</v>
      </c>
      <c r="J22" s="107">
        <v>3.5999999999999999E-3</v>
      </c>
      <c r="K22" s="107">
        <v>1.8E-3</v>
      </c>
    </row>
    <row r="23" spans="1:12" s="106" customFormat="1" ht="24" customHeight="1">
      <c r="A23" s="1034" t="s">
        <v>492</v>
      </c>
      <c r="B23" s="6" t="s">
        <v>598</v>
      </c>
      <c r="C23" s="10" t="s">
        <v>599</v>
      </c>
      <c r="D23" s="107">
        <v>-6.9699999999999998E-2</v>
      </c>
      <c r="E23" s="107">
        <v>-7.1999999999999995E-2</v>
      </c>
      <c r="F23" s="107">
        <v>-7.2400000000000006E-2</v>
      </c>
      <c r="G23" s="107">
        <v>-6.9800000000000001E-2</v>
      </c>
      <c r="H23" s="107">
        <v>-6.9500000000000006E-2</v>
      </c>
      <c r="I23" s="107">
        <v>-7.0499999999999993E-2</v>
      </c>
      <c r="J23" s="107">
        <v>-7.0599999999999996E-2</v>
      </c>
      <c r="K23" s="107">
        <v>-7.0800000000000002E-2</v>
      </c>
    </row>
    <row r="24" spans="1:12" s="106" customFormat="1" ht="24" customHeight="1">
      <c r="A24" s="1034" t="s">
        <v>492</v>
      </c>
      <c r="B24" s="6" t="s">
        <v>600</v>
      </c>
      <c r="C24" s="10" t="s">
        <v>601</v>
      </c>
      <c r="D24" s="107">
        <v>2.9999999999999997E-4</v>
      </c>
      <c r="E24" s="107">
        <v>4.0000000000000002E-4</v>
      </c>
      <c r="F24" s="107">
        <v>-1E-4</v>
      </c>
      <c r="G24" s="107">
        <v>-1E-4</v>
      </c>
      <c r="H24" s="107">
        <v>2.9999999999999997E-4</v>
      </c>
      <c r="I24" s="107">
        <v>6.9999999999999999E-4</v>
      </c>
      <c r="J24" s="107">
        <v>5.9999999999999995E-4</v>
      </c>
      <c r="K24" s="107">
        <v>0</v>
      </c>
    </row>
    <row r="25" spans="1:12" s="106" customFormat="1" ht="43.5" customHeight="1" thickBot="1">
      <c r="A25" s="1034" t="s">
        <v>492</v>
      </c>
      <c r="B25" s="6" t="s">
        <v>602</v>
      </c>
      <c r="C25" s="10" t="s">
        <v>603</v>
      </c>
      <c r="D25" s="107">
        <v>0.11600000000000001</v>
      </c>
      <c r="E25" s="107">
        <v>0.11210000000000001</v>
      </c>
      <c r="F25" s="107">
        <v>0.1182</v>
      </c>
      <c r="G25" s="107">
        <v>0.1227</v>
      </c>
      <c r="H25" s="107">
        <v>0.12909999999999999</v>
      </c>
      <c r="I25" s="107">
        <v>0.13200000000000001</v>
      </c>
      <c r="J25" s="107">
        <v>0.13089999999999999</v>
      </c>
      <c r="K25" s="107">
        <v>0.1283</v>
      </c>
    </row>
    <row r="26" spans="1:12" s="108" customFormat="1" ht="24.75" customHeight="1" thickTop="1" thickBot="1">
      <c r="A26" s="1035"/>
      <c r="B26" s="1037"/>
      <c r="C26" s="103" t="s">
        <v>368</v>
      </c>
      <c r="D26" s="667"/>
      <c r="E26" s="667"/>
      <c r="F26" s="667"/>
      <c r="G26" s="667"/>
      <c r="H26" s="667"/>
      <c r="I26" s="667"/>
      <c r="J26" s="80"/>
      <c r="K26" s="80"/>
      <c r="L26" s="109"/>
    </row>
    <row r="27" spans="1:12" s="102" customFormat="1" ht="27" customHeight="1" thickTop="1">
      <c r="A27" s="1033" t="s">
        <v>492</v>
      </c>
      <c r="B27" s="4" t="s">
        <v>604</v>
      </c>
      <c r="C27" s="9" t="s">
        <v>605</v>
      </c>
      <c r="D27" s="105">
        <v>0.1404</v>
      </c>
      <c r="E27" s="105">
        <v>0.13730000000000001</v>
      </c>
      <c r="F27" s="105">
        <v>0.1394</v>
      </c>
      <c r="G27" s="105">
        <v>0.13980000000000001</v>
      </c>
      <c r="H27" s="105">
        <v>0.1469</v>
      </c>
      <c r="I27" s="105">
        <v>0.1467</v>
      </c>
      <c r="J27" s="105">
        <v>0.14649999999999999</v>
      </c>
      <c r="K27" s="105">
        <v>0.14580000000000001</v>
      </c>
    </row>
    <row r="28" spans="1:12" s="106" customFormat="1" ht="23.25" customHeight="1">
      <c r="A28" s="1034" t="s">
        <v>492</v>
      </c>
      <c r="B28" s="6" t="s">
        <v>606</v>
      </c>
      <c r="C28" s="10" t="s">
        <v>607</v>
      </c>
      <c r="D28" s="107">
        <v>0.11119999999999999</v>
      </c>
      <c r="E28" s="107">
        <v>0.11020000000000001</v>
      </c>
      <c r="F28" s="107">
        <v>0.1003</v>
      </c>
      <c r="G28" s="107">
        <v>0.1</v>
      </c>
      <c r="H28" s="107">
        <v>9.0200000000000002E-2</v>
      </c>
      <c r="I28" s="107">
        <v>9.4600000000000004E-2</v>
      </c>
      <c r="J28" s="107">
        <v>9.6000000000000002E-2</v>
      </c>
      <c r="K28" s="107">
        <v>9.2299999999999993E-2</v>
      </c>
    </row>
    <row r="29" spans="1:12" s="106" customFormat="1" ht="23.25" customHeight="1">
      <c r="A29" s="1034" t="s">
        <v>492</v>
      </c>
      <c r="B29" s="6" t="s">
        <v>608</v>
      </c>
      <c r="C29" s="10" t="s">
        <v>609</v>
      </c>
      <c r="D29" s="107">
        <v>0.26140000000000002</v>
      </c>
      <c r="E29" s="107">
        <v>0.24540000000000001</v>
      </c>
      <c r="F29" s="107">
        <v>0.26300000000000001</v>
      </c>
      <c r="G29" s="107">
        <v>0.25190000000000001</v>
      </c>
      <c r="H29" s="107">
        <v>0.2293</v>
      </c>
      <c r="I29" s="107">
        <v>0.22090000000000001</v>
      </c>
      <c r="J29" s="107">
        <v>0.2472</v>
      </c>
      <c r="K29" s="107">
        <v>0.19239999999999999</v>
      </c>
    </row>
    <row r="30" spans="1:12" s="106" customFormat="1" ht="23.25" customHeight="1">
      <c r="A30" s="1034" t="s">
        <v>492</v>
      </c>
      <c r="B30" s="6" t="s">
        <v>610</v>
      </c>
      <c r="C30" s="10" t="s">
        <v>611</v>
      </c>
      <c r="D30" s="107">
        <v>0.22389999999999999</v>
      </c>
      <c r="E30" s="107">
        <v>0.1983</v>
      </c>
      <c r="F30" s="107">
        <v>0.26910000000000001</v>
      </c>
      <c r="G30" s="107">
        <v>0.21240000000000001</v>
      </c>
      <c r="H30" s="107">
        <v>0.20910000000000001</v>
      </c>
      <c r="I30" s="107">
        <v>0.22600000000000001</v>
      </c>
      <c r="J30" s="107">
        <v>0.23810000000000001</v>
      </c>
      <c r="K30" s="107">
        <v>0.21210000000000001</v>
      </c>
    </row>
    <row r="31" spans="1:12" s="106" customFormat="1" ht="23.25" customHeight="1">
      <c r="A31" s="1034" t="s">
        <v>492</v>
      </c>
      <c r="B31" s="6" t="s">
        <v>612</v>
      </c>
      <c r="C31" s="10" t="s">
        <v>613</v>
      </c>
      <c r="D31" s="107">
        <v>1.5900000000000001E-2</v>
      </c>
      <c r="E31" s="107">
        <v>2.0299999999999999E-2</v>
      </c>
      <c r="F31" s="107">
        <v>1.9199999999999998E-2</v>
      </c>
      <c r="G31" s="107">
        <v>5.4999999999999997E-3</v>
      </c>
      <c r="H31" s="107">
        <v>1.1000000000000001E-3</v>
      </c>
      <c r="I31" s="107">
        <v>1.1999999999999999E-3</v>
      </c>
      <c r="J31" s="107">
        <v>1.6000000000000001E-3</v>
      </c>
      <c r="K31" s="107">
        <v>1.6000000000000001E-3</v>
      </c>
    </row>
    <row r="32" spans="1:12" s="106" customFormat="1" ht="23.25" customHeight="1">
      <c r="A32" s="1034" t="s">
        <v>492</v>
      </c>
      <c r="B32" s="6" t="s">
        <v>614</v>
      </c>
      <c r="C32" s="10" t="s">
        <v>615</v>
      </c>
      <c r="D32" s="107">
        <v>4.5999999999999999E-3</v>
      </c>
      <c r="E32" s="107">
        <v>4.0000000000000001E-3</v>
      </c>
      <c r="F32" s="107">
        <v>5.8999999999999999E-3</v>
      </c>
      <c r="G32" s="107">
        <v>7.0000000000000001E-3</v>
      </c>
      <c r="H32" s="107">
        <v>-6.9999999999999999E-4</v>
      </c>
      <c r="I32" s="107">
        <v>5.8999999999999999E-3</v>
      </c>
      <c r="J32" s="107">
        <v>5.5999999999999999E-3</v>
      </c>
      <c r="K32" s="107">
        <v>7.3000000000000001E-3</v>
      </c>
    </row>
    <row r="33" spans="1:12" s="106" customFormat="1" ht="23.25" customHeight="1">
      <c r="A33" s="1034" t="s">
        <v>492</v>
      </c>
      <c r="B33" s="6" t="s">
        <v>616</v>
      </c>
      <c r="C33" s="10" t="s">
        <v>617</v>
      </c>
      <c r="D33" s="107">
        <v>1.1599999999999999E-2</v>
      </c>
      <c r="E33" s="107">
        <v>1.4500000000000001E-2</v>
      </c>
      <c r="F33" s="107">
        <v>1.37E-2</v>
      </c>
      <c r="G33" s="107">
        <v>6.0000000000000001E-3</v>
      </c>
      <c r="H33" s="107">
        <v>5.0000000000000001E-4</v>
      </c>
      <c r="I33" s="107">
        <v>2.7000000000000001E-3</v>
      </c>
      <c r="J33" s="107">
        <v>3.0000000000000001E-3</v>
      </c>
      <c r="K33" s="107">
        <v>3.5000000000000001E-3</v>
      </c>
    </row>
    <row r="34" spans="1:12" s="106" customFormat="1" ht="23.25" customHeight="1">
      <c r="A34" s="1034" t="s">
        <v>492</v>
      </c>
      <c r="B34" s="6" t="s">
        <v>618</v>
      </c>
      <c r="C34" s="10" t="s">
        <v>619</v>
      </c>
      <c r="D34" s="107">
        <v>0</v>
      </c>
      <c r="E34" s="107">
        <v>0</v>
      </c>
      <c r="F34" s="107">
        <v>0</v>
      </c>
      <c r="G34" s="107">
        <v>0</v>
      </c>
      <c r="H34" s="107">
        <v>0</v>
      </c>
      <c r="I34" s="107">
        <v>0</v>
      </c>
      <c r="J34" s="107">
        <v>0</v>
      </c>
      <c r="K34" s="107">
        <v>0</v>
      </c>
    </row>
    <row r="35" spans="1:12" s="106" customFormat="1" ht="23.25" customHeight="1">
      <c r="A35" s="1034" t="s">
        <v>492</v>
      </c>
      <c r="B35" s="6" t="s">
        <v>620</v>
      </c>
      <c r="C35" s="10" t="s">
        <v>621</v>
      </c>
      <c r="D35" s="107">
        <v>7.4000000000000003E-3</v>
      </c>
      <c r="E35" s="107">
        <v>7.4000000000000003E-3</v>
      </c>
      <c r="F35" s="107">
        <v>9.7999999999999997E-3</v>
      </c>
      <c r="G35" s="107">
        <v>1.1900000000000001E-2</v>
      </c>
      <c r="H35" s="107">
        <v>1.29E-2</v>
      </c>
      <c r="I35" s="107">
        <v>1.3599999999999999E-2</v>
      </c>
      <c r="J35" s="107">
        <v>1.3299999999999999E-2</v>
      </c>
      <c r="K35" s="107">
        <v>1.34E-2</v>
      </c>
    </row>
    <row r="36" spans="1:12" s="106" customFormat="1" ht="23.25" customHeight="1">
      <c r="A36" s="1034" t="s">
        <v>492</v>
      </c>
      <c r="B36" s="6" t="s">
        <v>622</v>
      </c>
      <c r="C36" s="10" t="s">
        <v>623</v>
      </c>
      <c r="D36" s="107">
        <v>4.4900000000000002E-2</v>
      </c>
      <c r="E36" s="107">
        <v>4.7100000000000003E-2</v>
      </c>
      <c r="F36" s="107">
        <v>4.58E-2</v>
      </c>
      <c r="G36" s="107">
        <v>4.65E-2</v>
      </c>
      <c r="H36" s="107">
        <v>5.0099999999999999E-2</v>
      </c>
      <c r="I36" s="107">
        <v>5.0900000000000001E-2</v>
      </c>
      <c r="J36" s="107">
        <v>5.1200000000000002E-2</v>
      </c>
      <c r="K36" s="107">
        <v>5.1200000000000002E-2</v>
      </c>
    </row>
    <row r="37" spans="1:12" s="106" customFormat="1" ht="23.25" customHeight="1">
      <c r="A37" s="1034"/>
      <c r="B37" s="6"/>
      <c r="C37" s="10" t="s">
        <v>624</v>
      </c>
      <c r="D37" s="107">
        <v>0</v>
      </c>
      <c r="E37" s="107">
        <v>0</v>
      </c>
      <c r="F37" s="107">
        <v>0</v>
      </c>
      <c r="G37" s="107">
        <v>0</v>
      </c>
      <c r="H37" s="107">
        <v>0</v>
      </c>
      <c r="I37" s="107">
        <v>0</v>
      </c>
      <c r="J37" s="107">
        <v>0</v>
      </c>
      <c r="K37" s="107">
        <v>8.9999999999999998E-4</v>
      </c>
    </row>
    <row r="38" spans="1:12" s="106" customFormat="1" ht="44.25" customHeight="1" thickBot="1">
      <c r="A38" s="1034" t="s">
        <v>492</v>
      </c>
      <c r="B38" s="6" t="s">
        <v>625</v>
      </c>
      <c r="C38" s="10" t="s">
        <v>626</v>
      </c>
      <c r="D38" s="107">
        <v>3.4299999999999997E-2</v>
      </c>
      <c r="E38" s="107">
        <v>7.0999999999999994E-2</v>
      </c>
      <c r="F38" s="107">
        <v>5.4199999999999998E-2</v>
      </c>
      <c r="G38" s="107">
        <v>4.4499999999999998E-2</v>
      </c>
      <c r="H38" s="107">
        <v>2.9600000000000001E-2</v>
      </c>
      <c r="I38" s="107">
        <v>8.9999999999999998E-4</v>
      </c>
      <c r="J38" s="107">
        <v>1E-3</v>
      </c>
      <c r="K38" s="107">
        <v>2.9999999999999997E-4</v>
      </c>
    </row>
    <row r="39" spans="1:12" s="108" customFormat="1" ht="24" customHeight="1" thickTop="1" thickBot="1">
      <c r="A39" s="1035"/>
      <c r="B39" s="1038"/>
      <c r="C39" s="103" t="s">
        <v>381</v>
      </c>
      <c r="D39" s="667"/>
      <c r="E39" s="667"/>
      <c r="F39" s="667"/>
      <c r="G39" s="667"/>
      <c r="H39" s="667"/>
      <c r="I39" s="667"/>
      <c r="J39" s="80"/>
      <c r="K39" s="80"/>
      <c r="L39" s="109"/>
    </row>
    <row r="40" spans="1:12" s="108" customFormat="1" ht="24.75" customHeight="1" thickTop="1" thickBot="1">
      <c r="A40" s="1035"/>
      <c r="B40" s="1037"/>
      <c r="C40" s="103" t="s">
        <v>382</v>
      </c>
      <c r="D40" s="667"/>
      <c r="E40" s="667"/>
      <c r="F40" s="667"/>
      <c r="G40" s="667"/>
      <c r="H40" s="667"/>
      <c r="I40" s="667"/>
      <c r="J40" s="80"/>
      <c r="K40" s="80"/>
      <c r="L40" s="109"/>
    </row>
    <row r="41" spans="1:12" s="102" customFormat="1" ht="27" customHeight="1" thickTop="1">
      <c r="A41" s="1033" t="s">
        <v>492</v>
      </c>
      <c r="B41" s="4" t="s">
        <v>627</v>
      </c>
      <c r="C41" s="9" t="s">
        <v>628</v>
      </c>
      <c r="D41" s="105">
        <v>6.9699999999999998E-2</v>
      </c>
      <c r="E41" s="105">
        <v>7.1999999999999995E-2</v>
      </c>
      <c r="F41" s="105">
        <v>7.2400000000000006E-2</v>
      </c>
      <c r="G41" s="105">
        <v>6.9800000000000001E-2</v>
      </c>
      <c r="H41" s="105">
        <v>6.9500000000000006E-2</v>
      </c>
      <c r="I41" s="105">
        <v>7.0499999999999993E-2</v>
      </c>
      <c r="J41" s="105">
        <v>7.0599999999999996E-2</v>
      </c>
      <c r="K41" s="105">
        <v>7.0800000000000002E-2</v>
      </c>
    </row>
    <row r="42" spans="1:12" s="106" customFormat="1" ht="23.25" customHeight="1">
      <c r="A42" s="1034" t="s">
        <v>492</v>
      </c>
      <c r="B42" s="6" t="s">
        <v>629</v>
      </c>
      <c r="C42" s="10" t="s">
        <v>630</v>
      </c>
      <c r="D42" s="107">
        <v>8.2000000000000003E-2</v>
      </c>
      <c r="E42" s="107">
        <v>8.4099999999999994E-2</v>
      </c>
      <c r="F42" s="107">
        <v>8.48E-2</v>
      </c>
      <c r="G42" s="107">
        <v>8.1699999999999995E-2</v>
      </c>
      <c r="H42" s="107">
        <v>8.1000000000000003E-2</v>
      </c>
      <c r="I42" s="107">
        <v>8.14E-2</v>
      </c>
      <c r="J42" s="107">
        <v>8.1600000000000006E-2</v>
      </c>
      <c r="K42" s="107">
        <v>8.2199999999999995E-2</v>
      </c>
    </row>
    <row r="43" spans="1:12" s="106" customFormat="1" ht="23.25" customHeight="1">
      <c r="A43" s="1034" t="s">
        <v>492</v>
      </c>
      <c r="B43" s="6" t="s">
        <v>631</v>
      </c>
      <c r="C43" s="10" t="s">
        <v>632</v>
      </c>
      <c r="D43" s="107">
        <v>9.1700000000000004E-2</v>
      </c>
      <c r="E43" s="107">
        <v>9.5799999999999996E-2</v>
      </c>
      <c r="F43" s="107">
        <v>9.7799999999999998E-2</v>
      </c>
      <c r="G43" s="107">
        <v>9.5100000000000004E-2</v>
      </c>
      <c r="H43" s="107">
        <v>9.4100000000000003E-2</v>
      </c>
      <c r="I43" s="107">
        <v>9.3600000000000003E-2</v>
      </c>
      <c r="J43" s="107">
        <v>9.4E-2</v>
      </c>
      <c r="K43" s="107">
        <v>9.3100000000000002E-2</v>
      </c>
    </row>
    <row r="44" spans="1:12" s="106" customFormat="1" ht="44.25" customHeight="1" thickBot="1">
      <c r="A44" s="1034" t="s">
        <v>492</v>
      </c>
      <c r="B44" s="6" t="s">
        <v>633</v>
      </c>
      <c r="C44" s="10" t="s">
        <v>634</v>
      </c>
      <c r="D44" s="107">
        <v>9.3299999999999994E-2</v>
      </c>
      <c r="E44" s="107">
        <v>9.8000000000000004E-2</v>
      </c>
      <c r="F44" s="107">
        <v>9.8900000000000002E-2</v>
      </c>
      <c r="G44" s="107">
        <v>9.5000000000000001E-2</v>
      </c>
      <c r="H44" s="107">
        <v>9.5000000000000001E-2</v>
      </c>
      <c r="I44" s="107">
        <v>9.7600000000000006E-2</v>
      </c>
      <c r="J44" s="107">
        <v>9.7799999999999998E-2</v>
      </c>
      <c r="K44" s="107">
        <v>9.9900000000000003E-2</v>
      </c>
    </row>
    <row r="45" spans="1:12" s="108" customFormat="1" ht="24" customHeight="1" thickTop="1" thickBot="1">
      <c r="A45" s="1035"/>
      <c r="B45" s="1037"/>
      <c r="C45" s="103" t="s">
        <v>387</v>
      </c>
      <c r="D45" s="667"/>
      <c r="E45" s="667"/>
      <c r="F45" s="667"/>
      <c r="G45" s="667"/>
      <c r="H45" s="667"/>
      <c r="I45" s="667"/>
      <c r="J45" s="80"/>
      <c r="K45" s="80"/>
      <c r="L45" s="109"/>
    </row>
    <row r="46" spans="1:12" s="110" customFormat="1" ht="27" customHeight="1" thickTop="1">
      <c r="A46" s="1039" t="s">
        <v>492</v>
      </c>
      <c r="B46" s="4" t="s">
        <v>635</v>
      </c>
      <c r="C46" s="9" t="s">
        <v>636</v>
      </c>
      <c r="D46" s="105">
        <v>0.55049999999999999</v>
      </c>
      <c r="E46" s="105">
        <v>0.55989999999999995</v>
      </c>
      <c r="F46" s="105">
        <v>0.55179999999999996</v>
      </c>
      <c r="G46" s="105">
        <v>0.56200000000000006</v>
      </c>
      <c r="H46" s="105">
        <v>0.55569999999999997</v>
      </c>
      <c r="I46" s="105">
        <v>0.5625</v>
      </c>
      <c r="J46" s="105">
        <v>0.54930000000000001</v>
      </c>
      <c r="K46" s="105">
        <v>0.55769999999999997</v>
      </c>
    </row>
    <row r="47" spans="1:12" ht="23.25" customHeight="1">
      <c r="A47" s="1031" t="s">
        <v>492</v>
      </c>
      <c r="B47" s="1" t="s">
        <v>637</v>
      </c>
      <c r="C47" s="11" t="s">
        <v>638</v>
      </c>
      <c r="D47" s="111">
        <v>4.5999999999999999E-2</v>
      </c>
      <c r="E47" s="111">
        <v>4.4999999999999998E-2</v>
      </c>
      <c r="F47" s="111">
        <v>4.2200000000000001E-2</v>
      </c>
      <c r="G47" s="111">
        <v>4.2200000000000001E-2</v>
      </c>
      <c r="H47" s="111">
        <v>4.2900000000000001E-2</v>
      </c>
      <c r="I47" s="111">
        <v>4.19E-2</v>
      </c>
      <c r="J47" s="111">
        <v>4.2099999999999999E-2</v>
      </c>
      <c r="K47" s="111">
        <v>3.9800000000000002E-2</v>
      </c>
    </row>
    <row r="48" spans="1:12" ht="23.25" customHeight="1">
      <c r="A48" s="1031" t="s">
        <v>492</v>
      </c>
      <c r="B48" s="1" t="s">
        <v>639</v>
      </c>
      <c r="C48" s="11" t="s">
        <v>640</v>
      </c>
      <c r="D48" s="111">
        <v>0.40350000000000003</v>
      </c>
      <c r="E48" s="111">
        <v>0.39510000000000001</v>
      </c>
      <c r="F48" s="111">
        <v>0.40600000000000003</v>
      </c>
      <c r="G48" s="111">
        <v>0.39589999999999997</v>
      </c>
      <c r="H48" s="111">
        <v>0.40139999999999998</v>
      </c>
      <c r="I48" s="111">
        <v>0.3957</v>
      </c>
      <c r="J48" s="111">
        <v>0.40860000000000002</v>
      </c>
      <c r="K48" s="111">
        <v>0.40250000000000002</v>
      </c>
    </row>
    <row r="49" spans="1:12" ht="23.25" customHeight="1">
      <c r="A49" s="1031" t="s">
        <v>492</v>
      </c>
      <c r="B49" s="1" t="s">
        <v>641</v>
      </c>
      <c r="C49" s="11" t="s">
        <v>642</v>
      </c>
      <c r="D49" s="111">
        <v>0.56059999999999999</v>
      </c>
      <c r="E49" s="111">
        <v>0.58120000000000005</v>
      </c>
      <c r="F49" s="111">
        <v>0.59560000000000002</v>
      </c>
      <c r="G49" s="111">
        <v>0.59109999999999996</v>
      </c>
      <c r="H49" s="111">
        <v>0.55420000000000003</v>
      </c>
      <c r="I49" s="111">
        <v>0.55100000000000005</v>
      </c>
      <c r="J49" s="111">
        <v>0.54300000000000004</v>
      </c>
      <c r="K49" s="111">
        <v>0.56710000000000005</v>
      </c>
    </row>
    <row r="50" spans="1:12" ht="43.5" customHeight="1" thickBot="1">
      <c r="C50" s="112"/>
      <c r="D50" s="111"/>
      <c r="E50" s="111"/>
      <c r="F50" s="111"/>
      <c r="G50" s="111"/>
      <c r="H50" s="111"/>
      <c r="I50" s="111"/>
      <c r="J50" s="111"/>
      <c r="K50" s="111"/>
    </row>
    <row r="51" spans="1:12" s="102" customFormat="1" ht="24" customHeight="1" thickTop="1" thickBot="1">
      <c r="A51" s="1033"/>
      <c r="B51" s="1040"/>
      <c r="C51" s="103" t="s">
        <v>392</v>
      </c>
      <c r="D51" s="667"/>
      <c r="E51" s="667"/>
      <c r="F51" s="667"/>
      <c r="G51" s="667"/>
      <c r="H51" s="667"/>
      <c r="I51" s="667"/>
      <c r="J51" s="80"/>
      <c r="K51" s="80"/>
      <c r="L51" s="104"/>
    </row>
    <row r="52" spans="1:12" s="108" customFormat="1" ht="18.75" thickTop="1">
      <c r="A52" s="113"/>
      <c r="B52" s="1038"/>
      <c r="C52" s="668"/>
      <c r="D52" s="111"/>
      <c r="E52" s="111"/>
      <c r="F52" s="111"/>
      <c r="G52" s="111"/>
      <c r="H52" s="111"/>
      <c r="I52" s="111"/>
      <c r="J52" s="111"/>
      <c r="K52" s="111"/>
      <c r="L52" s="109"/>
    </row>
    <row r="53" spans="1:12" s="102" customFormat="1" ht="23.25" customHeight="1">
      <c r="A53" s="1033" t="s">
        <v>492</v>
      </c>
      <c r="B53" s="4" t="s">
        <v>643</v>
      </c>
      <c r="C53" s="9" t="s">
        <v>644</v>
      </c>
      <c r="D53" s="105">
        <v>9.0999999999999998E-2</v>
      </c>
      <c r="E53" s="105">
        <v>8.4599999999999995E-2</v>
      </c>
      <c r="F53" s="105">
        <v>8.3000000000000004E-2</v>
      </c>
      <c r="G53" s="105">
        <v>7.9899999999999999E-2</v>
      </c>
      <c r="H53" s="105">
        <v>8.1900000000000001E-2</v>
      </c>
      <c r="I53" s="105">
        <v>8.3799999999999999E-2</v>
      </c>
      <c r="J53" s="105">
        <v>8.4500000000000006E-2</v>
      </c>
      <c r="K53" s="105">
        <v>8.2500000000000004E-2</v>
      </c>
    </row>
    <row r="54" spans="1:12" s="102" customFormat="1" ht="24.75" customHeight="1">
      <c r="A54" s="1033" t="s">
        <v>492</v>
      </c>
      <c r="B54" s="4" t="s">
        <v>645</v>
      </c>
      <c r="C54" s="9" t="s">
        <v>646</v>
      </c>
      <c r="D54" s="105">
        <v>8.5199999999999998E-2</v>
      </c>
      <c r="E54" s="105">
        <v>8.0199999999999994E-2</v>
      </c>
      <c r="F54" s="105">
        <v>7.9100000000000004E-2</v>
      </c>
      <c r="G54" s="105">
        <v>7.6499999999999999E-2</v>
      </c>
      <c r="H54" s="105">
        <v>7.9200000000000007E-2</v>
      </c>
      <c r="I54" s="105">
        <v>8.1000000000000003E-2</v>
      </c>
      <c r="J54" s="105">
        <v>8.1000000000000003E-2</v>
      </c>
      <c r="K54" s="105">
        <v>8.09E-2</v>
      </c>
    </row>
    <row r="55" spans="1:12" s="102" customFormat="1" ht="24.75" customHeight="1">
      <c r="A55" s="1033" t="s">
        <v>492</v>
      </c>
      <c r="B55" s="4" t="s">
        <v>647</v>
      </c>
      <c r="C55" s="9" t="s">
        <v>648</v>
      </c>
      <c r="D55" s="105">
        <v>9.9900000000000003E-2</v>
      </c>
      <c r="E55" s="105">
        <v>9.3799999999999994E-2</v>
      </c>
      <c r="F55" s="105">
        <v>9.2799999999999994E-2</v>
      </c>
      <c r="G55" s="105">
        <v>9.01E-2</v>
      </c>
      <c r="H55" s="105">
        <v>9.2999999999999999E-2</v>
      </c>
      <c r="I55" s="105">
        <v>9.3200000000000005E-2</v>
      </c>
      <c r="J55" s="105">
        <v>9.3100000000000002E-2</v>
      </c>
      <c r="K55" s="105">
        <v>9.3700000000000006E-2</v>
      </c>
    </row>
    <row r="56" spans="1:12" s="102" customFormat="1" ht="24.75" customHeight="1">
      <c r="A56" s="1033" t="s">
        <v>492</v>
      </c>
      <c r="B56" s="4" t="s">
        <v>649</v>
      </c>
      <c r="C56" s="9" t="s">
        <v>650</v>
      </c>
      <c r="D56" s="105">
        <v>0.1232</v>
      </c>
      <c r="E56" s="105">
        <v>0.11840000000000001</v>
      </c>
      <c r="F56" s="105">
        <v>0.1187</v>
      </c>
      <c r="G56" s="105">
        <v>0.1173</v>
      </c>
      <c r="H56" s="105">
        <v>0.12280000000000001</v>
      </c>
      <c r="I56" s="105">
        <v>0.1236</v>
      </c>
      <c r="J56" s="105">
        <v>0.1234</v>
      </c>
      <c r="K56" s="105">
        <v>0.1241</v>
      </c>
    </row>
    <row r="57" spans="1:12" s="102" customFormat="1" ht="24.75" customHeight="1">
      <c r="A57" s="1033" t="s">
        <v>492</v>
      </c>
      <c r="B57" s="4" t="s">
        <v>651</v>
      </c>
      <c r="C57" s="9" t="s">
        <v>652</v>
      </c>
      <c r="D57" s="105">
        <v>-2.3300000000000001E-2</v>
      </c>
      <c r="E57" s="105">
        <v>-2.46E-2</v>
      </c>
      <c r="F57" s="105">
        <v>-2.5899999999999999E-2</v>
      </c>
      <c r="G57" s="105">
        <v>-2.7199999999999998E-2</v>
      </c>
      <c r="H57" s="105">
        <v>-2.98E-2</v>
      </c>
      <c r="I57" s="105">
        <v>-3.0499999999999999E-2</v>
      </c>
      <c r="J57" s="105">
        <v>-3.0300000000000001E-2</v>
      </c>
      <c r="K57" s="105">
        <v>-3.04E-2</v>
      </c>
    </row>
    <row r="58" spans="1:12" s="102" customFormat="1" ht="24.75" customHeight="1">
      <c r="A58" s="1033" t="s">
        <v>492</v>
      </c>
      <c r="B58" s="4" t="s">
        <v>653</v>
      </c>
      <c r="C58" s="9" t="s">
        <v>654</v>
      </c>
      <c r="D58" s="105">
        <v>-1.47E-2</v>
      </c>
      <c r="E58" s="105">
        <v>-1.3599999999999999E-2</v>
      </c>
      <c r="F58" s="105">
        <v>-1.37E-2</v>
      </c>
      <c r="G58" s="105">
        <v>-1.3599999999999999E-2</v>
      </c>
      <c r="H58" s="105">
        <v>-1.38E-2</v>
      </c>
      <c r="I58" s="105">
        <v>-1.2200000000000001E-2</v>
      </c>
      <c r="J58" s="105">
        <v>-1.21E-2</v>
      </c>
      <c r="K58" s="105">
        <v>-1.2800000000000001E-2</v>
      </c>
    </row>
    <row r="59" spans="1:12" s="102" customFormat="1" ht="24.75" customHeight="1" thickBot="1">
      <c r="A59" s="1033" t="s">
        <v>492</v>
      </c>
      <c r="B59" s="4" t="s">
        <v>655</v>
      </c>
      <c r="C59" s="9" t="s">
        <v>656</v>
      </c>
      <c r="D59" s="105">
        <v>5.4999999999999997E-3</v>
      </c>
      <c r="E59" s="105">
        <v>4.1000000000000003E-3</v>
      </c>
      <c r="F59" s="105">
        <v>3.5000000000000001E-3</v>
      </c>
      <c r="G59" s="105">
        <v>2.8999999999999998E-3</v>
      </c>
      <c r="H59" s="105">
        <v>2.7000000000000001E-3</v>
      </c>
      <c r="I59" s="105">
        <v>2.8E-3</v>
      </c>
      <c r="J59" s="105">
        <v>3.5000000000000001E-3</v>
      </c>
      <c r="K59" s="105">
        <v>1.6000000000000001E-3</v>
      </c>
    </row>
    <row r="60" spans="1:12" s="108" customFormat="1" ht="44.25" customHeight="1" thickTop="1" thickBot="1">
      <c r="A60" s="1035"/>
      <c r="B60" s="1035"/>
      <c r="C60" s="103" t="s">
        <v>657</v>
      </c>
      <c r="D60" s="103"/>
      <c r="E60" s="103"/>
      <c r="F60" s="103"/>
      <c r="G60" s="103"/>
      <c r="H60" s="103"/>
      <c r="I60" s="103"/>
      <c r="J60" s="103"/>
      <c r="K60" s="103"/>
      <c r="L60" s="109"/>
    </row>
    <row r="61" spans="1:12" s="102" customFormat="1" ht="24" customHeight="1" thickTop="1">
      <c r="A61" s="1033" t="s">
        <v>492</v>
      </c>
      <c r="B61" s="4" t="s">
        <v>643</v>
      </c>
      <c r="C61" s="9" t="s">
        <v>644</v>
      </c>
      <c r="D61" s="105">
        <v>9.0999999999999998E-2</v>
      </c>
      <c r="E61" s="105">
        <v>8.4599999999999995E-2</v>
      </c>
      <c r="F61" s="105">
        <v>8.3000000000000004E-2</v>
      </c>
      <c r="G61" s="105">
        <v>7.9899999999999999E-2</v>
      </c>
      <c r="H61" s="105">
        <v>8.1900000000000001E-2</v>
      </c>
      <c r="I61" s="105">
        <v>8.3799999999999999E-2</v>
      </c>
      <c r="J61" s="105">
        <v>8.4500000000000006E-2</v>
      </c>
      <c r="K61" s="105">
        <v>8.2500000000000004E-2</v>
      </c>
      <c r="L61" s="104"/>
    </row>
    <row r="62" spans="1:12" s="102" customFormat="1" ht="27" customHeight="1">
      <c r="A62" s="1033" t="s">
        <v>492</v>
      </c>
      <c r="B62" s="4" t="s">
        <v>658</v>
      </c>
      <c r="C62" s="9" t="s">
        <v>659</v>
      </c>
      <c r="D62" s="105">
        <v>-0.01</v>
      </c>
      <c r="E62" s="105">
        <v>-3.5999999999999999E-3</v>
      </c>
      <c r="F62" s="105">
        <v>-3.8999999999999998E-3</v>
      </c>
      <c r="G62" s="105">
        <v>-3.3999999999999998E-3</v>
      </c>
      <c r="H62" s="105">
        <v>-6.6E-3</v>
      </c>
      <c r="I62" s="105">
        <v>-8.2000000000000007E-3</v>
      </c>
      <c r="J62" s="105">
        <v>-8.6999999999999994E-3</v>
      </c>
      <c r="K62" s="105">
        <v>-5.3E-3</v>
      </c>
    </row>
    <row r="63" spans="1:12" s="106" customFormat="1" ht="23.25" customHeight="1">
      <c r="A63" s="1034" t="s">
        <v>492</v>
      </c>
      <c r="B63" s="6" t="s">
        <v>660</v>
      </c>
      <c r="C63" s="10" t="s">
        <v>661</v>
      </c>
      <c r="D63" s="107">
        <v>-6.9699999999999998E-2</v>
      </c>
      <c r="E63" s="107">
        <v>-7.1999999999999995E-2</v>
      </c>
      <c r="F63" s="107">
        <v>-7.2400000000000006E-2</v>
      </c>
      <c r="G63" s="107">
        <v>-6.9800000000000001E-2</v>
      </c>
      <c r="H63" s="107">
        <v>-6.9500000000000006E-2</v>
      </c>
      <c r="I63" s="107">
        <v>-7.0499999999999993E-2</v>
      </c>
      <c r="J63" s="107">
        <v>-7.0599999999999996E-2</v>
      </c>
      <c r="K63" s="107">
        <v>-7.0900000000000005E-2</v>
      </c>
    </row>
    <row r="64" spans="1:12" s="106" customFormat="1" ht="23.25" customHeight="1">
      <c r="A64" s="1034" t="s">
        <v>492</v>
      </c>
      <c r="B64" s="6" t="s">
        <v>662</v>
      </c>
      <c r="C64" s="10" t="s">
        <v>663</v>
      </c>
      <c r="D64" s="107">
        <v>-1E-4</v>
      </c>
      <c r="E64" s="107">
        <v>5.0000000000000001E-4</v>
      </c>
      <c r="F64" s="107">
        <v>-1E-4</v>
      </c>
      <c r="G64" s="107">
        <v>-1E-4</v>
      </c>
      <c r="H64" s="107">
        <v>-1E-4</v>
      </c>
      <c r="I64" s="107">
        <v>1E-4</v>
      </c>
      <c r="J64" s="107">
        <v>1E-4</v>
      </c>
      <c r="K64" s="107">
        <v>0</v>
      </c>
    </row>
    <row r="65" spans="1:12" s="106" customFormat="1" ht="23.25" customHeight="1">
      <c r="A65" s="1034" t="s">
        <v>492</v>
      </c>
      <c r="B65" s="6" t="s">
        <v>664</v>
      </c>
      <c r="C65" s="10" t="s">
        <v>665</v>
      </c>
      <c r="D65" s="107">
        <v>2.9999999999999997E-4</v>
      </c>
      <c r="E65" s="107">
        <v>-1E-4</v>
      </c>
      <c r="F65" s="107">
        <v>-1E-4</v>
      </c>
      <c r="G65" s="107">
        <v>0</v>
      </c>
      <c r="H65" s="107">
        <v>2.9999999999999997E-4</v>
      </c>
      <c r="I65" s="107">
        <v>5.9999999999999995E-4</v>
      </c>
      <c r="J65" s="107">
        <v>5.9999999999999995E-4</v>
      </c>
      <c r="K65" s="107">
        <v>0</v>
      </c>
    </row>
    <row r="66" spans="1:12" s="106" customFormat="1" ht="44.25" customHeight="1" thickBot="1">
      <c r="A66" s="1034"/>
      <c r="B66" s="6"/>
      <c r="C66" s="10" t="s">
        <v>666</v>
      </c>
      <c r="D66" s="107">
        <v>0</v>
      </c>
      <c r="E66" s="107">
        <v>0</v>
      </c>
      <c r="F66" s="107">
        <v>0</v>
      </c>
      <c r="G66" s="107">
        <v>0</v>
      </c>
      <c r="H66" s="107">
        <v>0</v>
      </c>
      <c r="I66" s="107">
        <v>-1E-4</v>
      </c>
      <c r="J66" s="107">
        <v>0</v>
      </c>
      <c r="K66" s="107">
        <v>0</v>
      </c>
    </row>
    <row r="67" spans="1:12" s="102" customFormat="1" ht="24.75" customHeight="1" thickTop="1" thickBot="1">
      <c r="A67" s="1033" t="s">
        <v>492</v>
      </c>
      <c r="B67" s="4" t="s">
        <v>667</v>
      </c>
      <c r="C67" s="103" t="s">
        <v>668</v>
      </c>
      <c r="D67" s="669">
        <v>1.12E-2</v>
      </c>
      <c r="E67" s="669">
        <v>8.9999999999999993E-3</v>
      </c>
      <c r="F67" s="669">
        <v>6.1000000000000004E-3</v>
      </c>
      <c r="G67" s="669">
        <v>6.1000000000000004E-3</v>
      </c>
      <c r="H67" s="669">
        <v>5.8999999999999999E-3</v>
      </c>
      <c r="I67" s="669">
        <v>5.5999999999999999E-3</v>
      </c>
      <c r="J67" s="492">
        <v>5.7000000000000002E-3</v>
      </c>
      <c r="K67" s="492">
        <v>6.3E-3</v>
      </c>
      <c r="L67" s="104"/>
    </row>
    <row r="68" spans="1:12" ht="4.5" hidden="1" customHeight="1" thickTop="1">
      <c r="A68" s="1031" t="s">
        <v>491</v>
      </c>
      <c r="B68" s="12" t="s">
        <v>491</v>
      </c>
      <c r="C68" s="114"/>
      <c r="D68" s="114"/>
      <c r="E68" s="114"/>
      <c r="F68" s="114"/>
      <c r="G68" s="114"/>
      <c r="H68" s="114"/>
      <c r="I68" s="114"/>
      <c r="J68" s="114"/>
      <c r="K68" s="114"/>
    </row>
    <row r="69" spans="1:12" ht="14.25" thickTop="1" thickBot="1">
      <c r="A69" s="1041"/>
      <c r="B69" s="1041"/>
      <c r="C69" s="319"/>
      <c r="D69" s="319"/>
      <c r="E69" s="319"/>
      <c r="F69" s="319"/>
      <c r="G69" s="319"/>
      <c r="H69" s="319"/>
      <c r="I69" s="319"/>
      <c r="J69" s="319"/>
      <c r="K69" s="319"/>
      <c r="L69" s="320"/>
    </row>
    <row r="70" spans="1:12" ht="23.25" customHeight="1">
      <c r="C70" s="68" t="s">
        <v>407</v>
      </c>
    </row>
    <row r="71" spans="1:12" ht="15">
      <c r="C71" s="68" t="s">
        <v>669</v>
      </c>
    </row>
    <row r="72" spans="1:12" ht="15">
      <c r="C72" s="68" t="s">
        <v>670</v>
      </c>
    </row>
    <row r="73" spans="1:12" ht="15">
      <c r="C73" s="68" t="s">
        <v>410</v>
      </c>
    </row>
    <row r="74" spans="1:12" ht="15">
      <c r="C74" s="68" t="s">
        <v>411</v>
      </c>
    </row>
    <row r="75" spans="1:12" ht="15">
      <c r="C75" s="68" t="s">
        <v>412</v>
      </c>
    </row>
    <row r="76" spans="1:12" ht="15">
      <c r="C76" s="68" t="s">
        <v>671</v>
      </c>
    </row>
    <row r="77" spans="1:12" ht="15">
      <c r="C77" s="68" t="s">
        <v>414</v>
      </c>
    </row>
    <row r="78" spans="1:12" ht="15">
      <c r="C78" s="68" t="s">
        <v>415</v>
      </c>
    </row>
    <row r="79" spans="1:12" ht="15">
      <c r="C79" s="68" t="s">
        <v>416</v>
      </c>
    </row>
  </sheetData>
  <mergeCells count="3">
    <mergeCell ref="C3:K3"/>
    <mergeCell ref="A2:K2"/>
    <mergeCell ref="A4:K4"/>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showGridLines="0" topLeftCell="A2" zoomScale="50" workbookViewId="0">
      <selection activeCell="S12" sqref="S12"/>
    </sheetView>
  </sheetViews>
  <sheetFormatPr baseColWidth="10" defaultColWidth="9.140625" defaultRowHeight="15"/>
  <cols>
    <col min="1" max="1" width="60.85546875" style="422" customWidth="1"/>
    <col min="2" max="2" width="22.42578125" style="881" bestFit="1" customWidth="1"/>
    <col min="3" max="3" width="23" style="881" bestFit="1" customWidth="1"/>
    <col min="4" max="4" width="20.42578125" style="881" bestFit="1" customWidth="1"/>
    <col min="5" max="6" width="19.85546875" style="881" bestFit="1" customWidth="1"/>
    <col min="7" max="7" width="20.42578125" style="881" bestFit="1" customWidth="1"/>
    <col min="8" max="9" width="21" style="881" bestFit="1" customWidth="1"/>
    <col min="10" max="10" width="20.42578125" style="881" bestFit="1" customWidth="1"/>
    <col min="11" max="11" width="19" style="52" bestFit="1" customWidth="1"/>
    <col min="12" max="12" width="20.42578125" style="881" bestFit="1" customWidth="1"/>
    <col min="13" max="13" width="19" style="881" bestFit="1" customWidth="1"/>
    <col min="14" max="14" width="21" style="881" bestFit="1" customWidth="1"/>
    <col min="15" max="15" width="20.42578125" style="881" bestFit="1" customWidth="1"/>
    <col min="16" max="16" width="3.85546875" style="130" customWidth="1"/>
    <col min="17" max="17" width="13.85546875" style="881" bestFit="1" customWidth="1"/>
    <col min="18" max="18" width="11.140625" style="881" bestFit="1" customWidth="1"/>
    <col min="19" max="256" width="9.140625" style="881"/>
    <col min="257" max="257" width="60.85546875" style="881" customWidth="1"/>
    <col min="258" max="258" width="22.42578125" style="881" bestFit="1" customWidth="1"/>
    <col min="259" max="259" width="23" style="881" bestFit="1" customWidth="1"/>
    <col min="260" max="260" width="20.42578125" style="881" bestFit="1" customWidth="1"/>
    <col min="261" max="262" width="19.85546875" style="881" bestFit="1" customWidth="1"/>
    <col min="263" max="263" width="20.42578125" style="881" bestFit="1" customWidth="1"/>
    <col min="264" max="265" width="21" style="881" bestFit="1" customWidth="1"/>
    <col min="266" max="266" width="20.42578125" style="881" bestFit="1" customWidth="1"/>
    <col min="267" max="267" width="19" style="881" bestFit="1" customWidth="1"/>
    <col min="268" max="268" width="20.42578125" style="881" bestFit="1" customWidth="1"/>
    <col min="269" max="269" width="19" style="881" bestFit="1" customWidth="1"/>
    <col min="270" max="270" width="21" style="881" bestFit="1" customWidth="1"/>
    <col min="271" max="271" width="20.42578125" style="881" bestFit="1" customWidth="1"/>
    <col min="272" max="272" width="3.85546875" style="881" customWidth="1"/>
    <col min="273" max="273" width="13.85546875" style="881" bestFit="1" customWidth="1"/>
    <col min="274" max="274" width="11.140625" style="881" bestFit="1" customWidth="1"/>
    <col min="275" max="512" width="9.140625" style="881"/>
    <col min="513" max="513" width="60.85546875" style="881" customWidth="1"/>
    <col min="514" max="514" width="22.42578125" style="881" bestFit="1" customWidth="1"/>
    <col min="515" max="515" width="23" style="881" bestFit="1" customWidth="1"/>
    <col min="516" max="516" width="20.42578125" style="881" bestFit="1" customWidth="1"/>
    <col min="517" max="518" width="19.85546875" style="881" bestFit="1" customWidth="1"/>
    <col min="519" max="519" width="20.42578125" style="881" bestFit="1" customWidth="1"/>
    <col min="520" max="521" width="21" style="881" bestFit="1" customWidth="1"/>
    <col min="522" max="522" width="20.42578125" style="881" bestFit="1" customWidth="1"/>
    <col min="523" max="523" width="19" style="881" bestFit="1" customWidth="1"/>
    <col min="524" max="524" width="20.42578125" style="881" bestFit="1" customWidth="1"/>
    <col min="525" max="525" width="19" style="881" bestFit="1" customWidth="1"/>
    <col min="526" max="526" width="21" style="881" bestFit="1" customWidth="1"/>
    <col min="527" max="527" width="20.42578125" style="881" bestFit="1" customWidth="1"/>
    <col min="528" max="528" width="3.85546875" style="881" customWidth="1"/>
    <col min="529" max="529" width="13.85546875" style="881" bestFit="1" customWidth="1"/>
    <col min="530" max="530" width="11.140625" style="881" bestFit="1" customWidth="1"/>
    <col min="531" max="768" width="9.140625" style="881"/>
    <col min="769" max="769" width="60.85546875" style="881" customWidth="1"/>
    <col min="770" max="770" width="22.42578125" style="881" bestFit="1" customWidth="1"/>
    <col min="771" max="771" width="23" style="881" bestFit="1" customWidth="1"/>
    <col min="772" max="772" width="20.42578125" style="881" bestFit="1" customWidth="1"/>
    <col min="773" max="774" width="19.85546875" style="881" bestFit="1" customWidth="1"/>
    <col min="775" max="775" width="20.42578125" style="881" bestFit="1" customWidth="1"/>
    <col min="776" max="777" width="21" style="881" bestFit="1" customWidth="1"/>
    <col min="778" max="778" width="20.42578125" style="881" bestFit="1" customWidth="1"/>
    <col min="779" max="779" width="19" style="881" bestFit="1" customWidth="1"/>
    <col min="780" max="780" width="20.42578125" style="881" bestFit="1" customWidth="1"/>
    <col min="781" max="781" width="19" style="881" bestFit="1" customWidth="1"/>
    <col min="782" max="782" width="21" style="881" bestFit="1" customWidth="1"/>
    <col min="783" max="783" width="20.42578125" style="881" bestFit="1" customWidth="1"/>
    <col min="784" max="784" width="3.85546875" style="881" customWidth="1"/>
    <col min="785" max="785" width="13.85546875" style="881" bestFit="1" customWidth="1"/>
    <col min="786" max="786" width="11.140625" style="881" bestFit="1" customWidth="1"/>
    <col min="787" max="1024" width="9.140625" style="881"/>
    <col min="1025" max="1025" width="60.85546875" style="881" customWidth="1"/>
    <col min="1026" max="1026" width="22.42578125" style="881" bestFit="1" customWidth="1"/>
    <col min="1027" max="1027" width="23" style="881" bestFit="1" customWidth="1"/>
    <col min="1028" max="1028" width="20.42578125" style="881" bestFit="1" customWidth="1"/>
    <col min="1029" max="1030" width="19.85546875" style="881" bestFit="1" customWidth="1"/>
    <col min="1031" max="1031" width="20.42578125" style="881" bestFit="1" customWidth="1"/>
    <col min="1032" max="1033" width="21" style="881" bestFit="1" customWidth="1"/>
    <col min="1034" max="1034" width="20.42578125" style="881" bestFit="1" customWidth="1"/>
    <col min="1035" max="1035" width="19" style="881" bestFit="1" customWidth="1"/>
    <col min="1036" max="1036" width="20.42578125" style="881" bestFit="1" customWidth="1"/>
    <col min="1037" max="1037" width="19" style="881" bestFit="1" customWidth="1"/>
    <col min="1038" max="1038" width="21" style="881" bestFit="1" customWidth="1"/>
    <col min="1039" max="1039" width="20.42578125" style="881" bestFit="1" customWidth="1"/>
    <col min="1040" max="1040" width="3.85546875" style="881" customWidth="1"/>
    <col min="1041" max="1041" width="13.85546875" style="881" bestFit="1" customWidth="1"/>
    <col min="1042" max="1042" width="11.140625" style="881" bestFit="1" customWidth="1"/>
    <col min="1043" max="1280" width="9.140625" style="881"/>
    <col min="1281" max="1281" width="60.85546875" style="881" customWidth="1"/>
    <col min="1282" max="1282" width="22.42578125" style="881" bestFit="1" customWidth="1"/>
    <col min="1283" max="1283" width="23" style="881" bestFit="1" customWidth="1"/>
    <col min="1284" max="1284" width="20.42578125" style="881" bestFit="1" customWidth="1"/>
    <col min="1285" max="1286" width="19.85546875" style="881" bestFit="1" customWidth="1"/>
    <col min="1287" max="1287" width="20.42578125" style="881" bestFit="1" customWidth="1"/>
    <col min="1288" max="1289" width="21" style="881" bestFit="1" customWidth="1"/>
    <col min="1290" max="1290" width="20.42578125" style="881" bestFit="1" customWidth="1"/>
    <col min="1291" max="1291" width="19" style="881" bestFit="1" customWidth="1"/>
    <col min="1292" max="1292" width="20.42578125" style="881" bestFit="1" customWidth="1"/>
    <col min="1293" max="1293" width="19" style="881" bestFit="1" customWidth="1"/>
    <col min="1294" max="1294" width="21" style="881" bestFit="1" customWidth="1"/>
    <col min="1295" max="1295" width="20.42578125" style="881" bestFit="1" customWidth="1"/>
    <col min="1296" max="1296" width="3.85546875" style="881" customWidth="1"/>
    <col min="1297" max="1297" width="13.85546875" style="881" bestFit="1" customWidth="1"/>
    <col min="1298" max="1298" width="11.140625" style="881" bestFit="1" customWidth="1"/>
    <col min="1299" max="1536" width="9.140625" style="881"/>
    <col min="1537" max="1537" width="60.85546875" style="881" customWidth="1"/>
    <col min="1538" max="1538" width="22.42578125" style="881" bestFit="1" customWidth="1"/>
    <col min="1539" max="1539" width="23" style="881" bestFit="1" customWidth="1"/>
    <col min="1540" max="1540" width="20.42578125" style="881" bestFit="1" customWidth="1"/>
    <col min="1541" max="1542" width="19.85546875" style="881" bestFit="1" customWidth="1"/>
    <col min="1543" max="1543" width="20.42578125" style="881" bestFit="1" customWidth="1"/>
    <col min="1544" max="1545" width="21" style="881" bestFit="1" customWidth="1"/>
    <col min="1546" max="1546" width="20.42578125" style="881" bestFit="1" customWidth="1"/>
    <col min="1547" max="1547" width="19" style="881" bestFit="1" customWidth="1"/>
    <col min="1548" max="1548" width="20.42578125" style="881" bestFit="1" customWidth="1"/>
    <col min="1549" max="1549" width="19" style="881" bestFit="1" customWidth="1"/>
    <col min="1550" max="1550" width="21" style="881" bestFit="1" customWidth="1"/>
    <col min="1551" max="1551" width="20.42578125" style="881" bestFit="1" customWidth="1"/>
    <col min="1552" max="1552" width="3.85546875" style="881" customWidth="1"/>
    <col min="1553" max="1553" width="13.85546875" style="881" bestFit="1" customWidth="1"/>
    <col min="1554" max="1554" width="11.140625" style="881" bestFit="1" customWidth="1"/>
    <col min="1555" max="1792" width="9.140625" style="881"/>
    <col min="1793" max="1793" width="60.85546875" style="881" customWidth="1"/>
    <col min="1794" max="1794" width="22.42578125" style="881" bestFit="1" customWidth="1"/>
    <col min="1795" max="1795" width="23" style="881" bestFit="1" customWidth="1"/>
    <col min="1796" max="1796" width="20.42578125" style="881" bestFit="1" customWidth="1"/>
    <col min="1797" max="1798" width="19.85546875" style="881" bestFit="1" customWidth="1"/>
    <col min="1799" max="1799" width="20.42578125" style="881" bestFit="1" customWidth="1"/>
    <col min="1800" max="1801" width="21" style="881" bestFit="1" customWidth="1"/>
    <col min="1802" max="1802" width="20.42578125" style="881" bestFit="1" customWidth="1"/>
    <col min="1803" max="1803" width="19" style="881" bestFit="1" customWidth="1"/>
    <col min="1804" max="1804" width="20.42578125" style="881" bestFit="1" customWidth="1"/>
    <col min="1805" max="1805" width="19" style="881" bestFit="1" customWidth="1"/>
    <col min="1806" max="1806" width="21" style="881" bestFit="1" customWidth="1"/>
    <col min="1807" max="1807" width="20.42578125" style="881" bestFit="1" customWidth="1"/>
    <col min="1808" max="1808" width="3.85546875" style="881" customWidth="1"/>
    <col min="1809" max="1809" width="13.85546875" style="881" bestFit="1" customWidth="1"/>
    <col min="1810" max="1810" width="11.140625" style="881" bestFit="1" customWidth="1"/>
    <col min="1811" max="2048" width="9.140625" style="881"/>
    <col min="2049" max="2049" width="60.85546875" style="881" customWidth="1"/>
    <col min="2050" max="2050" width="22.42578125" style="881" bestFit="1" customWidth="1"/>
    <col min="2051" max="2051" width="23" style="881" bestFit="1" customWidth="1"/>
    <col min="2052" max="2052" width="20.42578125" style="881" bestFit="1" customWidth="1"/>
    <col min="2053" max="2054" width="19.85546875" style="881" bestFit="1" customWidth="1"/>
    <col min="2055" max="2055" width="20.42578125" style="881" bestFit="1" customWidth="1"/>
    <col min="2056" max="2057" width="21" style="881" bestFit="1" customWidth="1"/>
    <col min="2058" max="2058" width="20.42578125" style="881" bestFit="1" customWidth="1"/>
    <col min="2059" max="2059" width="19" style="881" bestFit="1" customWidth="1"/>
    <col min="2060" max="2060" width="20.42578125" style="881" bestFit="1" customWidth="1"/>
    <col min="2061" max="2061" width="19" style="881" bestFit="1" customWidth="1"/>
    <col min="2062" max="2062" width="21" style="881" bestFit="1" customWidth="1"/>
    <col min="2063" max="2063" width="20.42578125" style="881" bestFit="1" customWidth="1"/>
    <col min="2064" max="2064" width="3.85546875" style="881" customWidth="1"/>
    <col min="2065" max="2065" width="13.85546875" style="881" bestFit="1" customWidth="1"/>
    <col min="2066" max="2066" width="11.140625" style="881" bestFit="1" customWidth="1"/>
    <col min="2067" max="2304" width="9.140625" style="881"/>
    <col min="2305" max="2305" width="60.85546875" style="881" customWidth="1"/>
    <col min="2306" max="2306" width="22.42578125" style="881" bestFit="1" customWidth="1"/>
    <col min="2307" max="2307" width="23" style="881" bestFit="1" customWidth="1"/>
    <col min="2308" max="2308" width="20.42578125" style="881" bestFit="1" customWidth="1"/>
    <col min="2309" max="2310" width="19.85546875" style="881" bestFit="1" customWidth="1"/>
    <col min="2311" max="2311" width="20.42578125" style="881" bestFit="1" customWidth="1"/>
    <col min="2312" max="2313" width="21" style="881" bestFit="1" customWidth="1"/>
    <col min="2314" max="2314" width="20.42578125" style="881" bestFit="1" customWidth="1"/>
    <col min="2315" max="2315" width="19" style="881" bestFit="1" customWidth="1"/>
    <col min="2316" max="2316" width="20.42578125" style="881" bestFit="1" customWidth="1"/>
    <col min="2317" max="2317" width="19" style="881" bestFit="1" customWidth="1"/>
    <col min="2318" max="2318" width="21" style="881" bestFit="1" customWidth="1"/>
    <col min="2319" max="2319" width="20.42578125" style="881" bestFit="1" customWidth="1"/>
    <col min="2320" max="2320" width="3.85546875" style="881" customWidth="1"/>
    <col min="2321" max="2321" width="13.85546875" style="881" bestFit="1" customWidth="1"/>
    <col min="2322" max="2322" width="11.140625" style="881" bestFit="1" customWidth="1"/>
    <col min="2323" max="2560" width="9.140625" style="881"/>
    <col min="2561" max="2561" width="60.85546875" style="881" customWidth="1"/>
    <col min="2562" max="2562" width="22.42578125" style="881" bestFit="1" customWidth="1"/>
    <col min="2563" max="2563" width="23" style="881" bestFit="1" customWidth="1"/>
    <col min="2564" max="2564" width="20.42578125" style="881" bestFit="1" customWidth="1"/>
    <col min="2565" max="2566" width="19.85546875" style="881" bestFit="1" customWidth="1"/>
    <col min="2567" max="2567" width="20.42578125" style="881" bestFit="1" customWidth="1"/>
    <col min="2568" max="2569" width="21" style="881" bestFit="1" customWidth="1"/>
    <col min="2570" max="2570" width="20.42578125" style="881" bestFit="1" customWidth="1"/>
    <col min="2571" max="2571" width="19" style="881" bestFit="1" customWidth="1"/>
    <col min="2572" max="2572" width="20.42578125" style="881" bestFit="1" customWidth="1"/>
    <col min="2573" max="2573" width="19" style="881" bestFit="1" customWidth="1"/>
    <col min="2574" max="2574" width="21" style="881" bestFit="1" customWidth="1"/>
    <col min="2575" max="2575" width="20.42578125" style="881" bestFit="1" customWidth="1"/>
    <col min="2576" max="2576" width="3.85546875" style="881" customWidth="1"/>
    <col min="2577" max="2577" width="13.85546875" style="881" bestFit="1" customWidth="1"/>
    <col min="2578" max="2578" width="11.140625" style="881" bestFit="1" customWidth="1"/>
    <col min="2579" max="2816" width="9.140625" style="881"/>
    <col min="2817" max="2817" width="60.85546875" style="881" customWidth="1"/>
    <col min="2818" max="2818" width="22.42578125" style="881" bestFit="1" customWidth="1"/>
    <col min="2819" max="2819" width="23" style="881" bestFit="1" customWidth="1"/>
    <col min="2820" max="2820" width="20.42578125" style="881" bestFit="1" customWidth="1"/>
    <col min="2821" max="2822" width="19.85546875" style="881" bestFit="1" customWidth="1"/>
    <col min="2823" max="2823" width="20.42578125" style="881" bestFit="1" customWidth="1"/>
    <col min="2824" max="2825" width="21" style="881" bestFit="1" customWidth="1"/>
    <col min="2826" max="2826" width="20.42578125" style="881" bestFit="1" customWidth="1"/>
    <col min="2827" max="2827" width="19" style="881" bestFit="1" customWidth="1"/>
    <col min="2828" max="2828" width="20.42578125" style="881" bestFit="1" customWidth="1"/>
    <col min="2829" max="2829" width="19" style="881" bestFit="1" customWidth="1"/>
    <col min="2830" max="2830" width="21" style="881" bestFit="1" customWidth="1"/>
    <col min="2831" max="2831" width="20.42578125" style="881" bestFit="1" customWidth="1"/>
    <col min="2832" max="2832" width="3.85546875" style="881" customWidth="1"/>
    <col min="2833" max="2833" width="13.85546875" style="881" bestFit="1" customWidth="1"/>
    <col min="2834" max="2834" width="11.140625" style="881" bestFit="1" customWidth="1"/>
    <col min="2835" max="3072" width="9.140625" style="881"/>
    <col min="3073" max="3073" width="60.85546875" style="881" customWidth="1"/>
    <col min="3074" max="3074" width="22.42578125" style="881" bestFit="1" customWidth="1"/>
    <col min="3075" max="3075" width="23" style="881" bestFit="1" customWidth="1"/>
    <col min="3076" max="3076" width="20.42578125" style="881" bestFit="1" customWidth="1"/>
    <col min="3077" max="3078" width="19.85546875" style="881" bestFit="1" customWidth="1"/>
    <col min="3079" max="3079" width="20.42578125" style="881" bestFit="1" customWidth="1"/>
    <col min="3080" max="3081" width="21" style="881" bestFit="1" customWidth="1"/>
    <col min="3082" max="3082" width="20.42578125" style="881" bestFit="1" customWidth="1"/>
    <col min="3083" max="3083" width="19" style="881" bestFit="1" customWidth="1"/>
    <col min="3084" max="3084" width="20.42578125" style="881" bestFit="1" customWidth="1"/>
    <col min="3085" max="3085" width="19" style="881" bestFit="1" customWidth="1"/>
    <col min="3086" max="3086" width="21" style="881" bestFit="1" customWidth="1"/>
    <col min="3087" max="3087" width="20.42578125" style="881" bestFit="1" customWidth="1"/>
    <col min="3088" max="3088" width="3.85546875" style="881" customWidth="1"/>
    <col min="3089" max="3089" width="13.85546875" style="881" bestFit="1" customWidth="1"/>
    <col min="3090" max="3090" width="11.140625" style="881" bestFit="1" customWidth="1"/>
    <col min="3091" max="3328" width="9.140625" style="881"/>
    <col min="3329" max="3329" width="60.85546875" style="881" customWidth="1"/>
    <col min="3330" max="3330" width="22.42578125" style="881" bestFit="1" customWidth="1"/>
    <col min="3331" max="3331" width="23" style="881" bestFit="1" customWidth="1"/>
    <col min="3332" max="3332" width="20.42578125" style="881" bestFit="1" customWidth="1"/>
    <col min="3333" max="3334" width="19.85546875" style="881" bestFit="1" customWidth="1"/>
    <col min="3335" max="3335" width="20.42578125" style="881" bestFit="1" customWidth="1"/>
    <col min="3336" max="3337" width="21" style="881" bestFit="1" customWidth="1"/>
    <col min="3338" max="3338" width="20.42578125" style="881" bestFit="1" customWidth="1"/>
    <col min="3339" max="3339" width="19" style="881" bestFit="1" customWidth="1"/>
    <col min="3340" max="3340" width="20.42578125" style="881" bestFit="1" customWidth="1"/>
    <col min="3341" max="3341" width="19" style="881" bestFit="1" customWidth="1"/>
    <col min="3342" max="3342" width="21" style="881" bestFit="1" customWidth="1"/>
    <col min="3343" max="3343" width="20.42578125" style="881" bestFit="1" customWidth="1"/>
    <col min="3344" max="3344" width="3.85546875" style="881" customWidth="1"/>
    <col min="3345" max="3345" width="13.85546875" style="881" bestFit="1" customWidth="1"/>
    <col min="3346" max="3346" width="11.140625" style="881" bestFit="1" customWidth="1"/>
    <col min="3347" max="3584" width="9.140625" style="881"/>
    <col min="3585" max="3585" width="60.85546875" style="881" customWidth="1"/>
    <col min="3586" max="3586" width="22.42578125" style="881" bestFit="1" customWidth="1"/>
    <col min="3587" max="3587" width="23" style="881" bestFit="1" customWidth="1"/>
    <col min="3588" max="3588" width="20.42578125" style="881" bestFit="1" customWidth="1"/>
    <col min="3589" max="3590" width="19.85546875" style="881" bestFit="1" customWidth="1"/>
    <col min="3591" max="3591" width="20.42578125" style="881" bestFit="1" customWidth="1"/>
    <col min="3592" max="3593" width="21" style="881" bestFit="1" customWidth="1"/>
    <col min="3594" max="3594" width="20.42578125" style="881" bestFit="1" customWidth="1"/>
    <col min="3595" max="3595" width="19" style="881" bestFit="1" customWidth="1"/>
    <col min="3596" max="3596" width="20.42578125" style="881" bestFit="1" customWidth="1"/>
    <col min="3597" max="3597" width="19" style="881" bestFit="1" customWidth="1"/>
    <col min="3598" max="3598" width="21" style="881" bestFit="1" customWidth="1"/>
    <col min="3599" max="3599" width="20.42578125" style="881" bestFit="1" customWidth="1"/>
    <col min="3600" max="3600" width="3.85546875" style="881" customWidth="1"/>
    <col min="3601" max="3601" width="13.85546875" style="881" bestFit="1" customWidth="1"/>
    <col min="3602" max="3602" width="11.140625" style="881" bestFit="1" customWidth="1"/>
    <col min="3603" max="3840" width="9.140625" style="881"/>
    <col min="3841" max="3841" width="60.85546875" style="881" customWidth="1"/>
    <col min="3842" max="3842" width="22.42578125" style="881" bestFit="1" customWidth="1"/>
    <col min="3843" max="3843" width="23" style="881" bestFit="1" customWidth="1"/>
    <col min="3844" max="3844" width="20.42578125" style="881" bestFit="1" customWidth="1"/>
    <col min="3845" max="3846" width="19.85546875" style="881" bestFit="1" customWidth="1"/>
    <col min="3847" max="3847" width="20.42578125" style="881" bestFit="1" customWidth="1"/>
    <col min="3848" max="3849" width="21" style="881" bestFit="1" customWidth="1"/>
    <col min="3850" max="3850" width="20.42578125" style="881" bestFit="1" customWidth="1"/>
    <col min="3851" max="3851" width="19" style="881" bestFit="1" customWidth="1"/>
    <col min="3852" max="3852" width="20.42578125" style="881" bestFit="1" customWidth="1"/>
    <col min="3853" max="3853" width="19" style="881" bestFit="1" customWidth="1"/>
    <col min="3854" max="3854" width="21" style="881" bestFit="1" customWidth="1"/>
    <col min="3855" max="3855" width="20.42578125" style="881" bestFit="1" customWidth="1"/>
    <col min="3856" max="3856" width="3.85546875" style="881" customWidth="1"/>
    <col min="3857" max="3857" width="13.85546875" style="881" bestFit="1" customWidth="1"/>
    <col min="3858" max="3858" width="11.140625" style="881" bestFit="1" customWidth="1"/>
    <col min="3859" max="4096" width="9.140625" style="881"/>
    <col min="4097" max="4097" width="60.85546875" style="881" customWidth="1"/>
    <col min="4098" max="4098" width="22.42578125" style="881" bestFit="1" customWidth="1"/>
    <col min="4099" max="4099" width="23" style="881" bestFit="1" customWidth="1"/>
    <col min="4100" max="4100" width="20.42578125" style="881" bestFit="1" customWidth="1"/>
    <col min="4101" max="4102" width="19.85546875" style="881" bestFit="1" customWidth="1"/>
    <col min="4103" max="4103" width="20.42578125" style="881" bestFit="1" customWidth="1"/>
    <col min="4104" max="4105" width="21" style="881" bestFit="1" customWidth="1"/>
    <col min="4106" max="4106" width="20.42578125" style="881" bestFit="1" customWidth="1"/>
    <col min="4107" max="4107" width="19" style="881" bestFit="1" customWidth="1"/>
    <col min="4108" max="4108" width="20.42578125" style="881" bestFit="1" customWidth="1"/>
    <col min="4109" max="4109" width="19" style="881" bestFit="1" customWidth="1"/>
    <col min="4110" max="4110" width="21" style="881" bestFit="1" customWidth="1"/>
    <col min="4111" max="4111" width="20.42578125" style="881" bestFit="1" customWidth="1"/>
    <col min="4112" max="4112" width="3.85546875" style="881" customWidth="1"/>
    <col min="4113" max="4113" width="13.85546875" style="881" bestFit="1" customWidth="1"/>
    <col min="4114" max="4114" width="11.140625" style="881" bestFit="1" customWidth="1"/>
    <col min="4115" max="4352" width="9.140625" style="881"/>
    <col min="4353" max="4353" width="60.85546875" style="881" customWidth="1"/>
    <col min="4354" max="4354" width="22.42578125" style="881" bestFit="1" customWidth="1"/>
    <col min="4355" max="4355" width="23" style="881" bestFit="1" customWidth="1"/>
    <col min="4356" max="4356" width="20.42578125" style="881" bestFit="1" customWidth="1"/>
    <col min="4357" max="4358" width="19.85546875" style="881" bestFit="1" customWidth="1"/>
    <col min="4359" max="4359" width="20.42578125" style="881" bestFit="1" customWidth="1"/>
    <col min="4360" max="4361" width="21" style="881" bestFit="1" customWidth="1"/>
    <col min="4362" max="4362" width="20.42578125" style="881" bestFit="1" customWidth="1"/>
    <col min="4363" max="4363" width="19" style="881" bestFit="1" customWidth="1"/>
    <col min="4364" max="4364" width="20.42578125" style="881" bestFit="1" customWidth="1"/>
    <col min="4365" max="4365" width="19" style="881" bestFit="1" customWidth="1"/>
    <col min="4366" max="4366" width="21" style="881" bestFit="1" customWidth="1"/>
    <col min="4367" max="4367" width="20.42578125" style="881" bestFit="1" customWidth="1"/>
    <col min="4368" max="4368" width="3.85546875" style="881" customWidth="1"/>
    <col min="4369" max="4369" width="13.85546875" style="881" bestFit="1" customWidth="1"/>
    <col min="4370" max="4370" width="11.140625" style="881" bestFit="1" customWidth="1"/>
    <col min="4371" max="4608" width="9.140625" style="881"/>
    <col min="4609" max="4609" width="60.85546875" style="881" customWidth="1"/>
    <col min="4610" max="4610" width="22.42578125" style="881" bestFit="1" customWidth="1"/>
    <col min="4611" max="4611" width="23" style="881" bestFit="1" customWidth="1"/>
    <col min="4612" max="4612" width="20.42578125" style="881" bestFit="1" customWidth="1"/>
    <col min="4613" max="4614" width="19.85546875" style="881" bestFit="1" customWidth="1"/>
    <col min="4615" max="4615" width="20.42578125" style="881" bestFit="1" customWidth="1"/>
    <col min="4616" max="4617" width="21" style="881" bestFit="1" customWidth="1"/>
    <col min="4618" max="4618" width="20.42578125" style="881" bestFit="1" customWidth="1"/>
    <col min="4619" max="4619" width="19" style="881" bestFit="1" customWidth="1"/>
    <col min="4620" max="4620" width="20.42578125" style="881" bestFit="1" customWidth="1"/>
    <col min="4621" max="4621" width="19" style="881" bestFit="1" customWidth="1"/>
    <col min="4622" max="4622" width="21" style="881" bestFit="1" customWidth="1"/>
    <col min="4623" max="4623" width="20.42578125" style="881" bestFit="1" customWidth="1"/>
    <col min="4624" max="4624" width="3.85546875" style="881" customWidth="1"/>
    <col min="4625" max="4625" width="13.85546875" style="881" bestFit="1" customWidth="1"/>
    <col min="4626" max="4626" width="11.140625" style="881" bestFit="1" customWidth="1"/>
    <col min="4627" max="4864" width="9.140625" style="881"/>
    <col min="4865" max="4865" width="60.85546875" style="881" customWidth="1"/>
    <col min="4866" max="4866" width="22.42578125" style="881" bestFit="1" customWidth="1"/>
    <col min="4867" max="4867" width="23" style="881" bestFit="1" customWidth="1"/>
    <col min="4868" max="4868" width="20.42578125" style="881" bestFit="1" customWidth="1"/>
    <col min="4869" max="4870" width="19.85546875" style="881" bestFit="1" customWidth="1"/>
    <col min="4871" max="4871" width="20.42578125" style="881" bestFit="1" customWidth="1"/>
    <col min="4872" max="4873" width="21" style="881" bestFit="1" customWidth="1"/>
    <col min="4874" max="4874" width="20.42578125" style="881" bestFit="1" customWidth="1"/>
    <col min="4875" max="4875" width="19" style="881" bestFit="1" customWidth="1"/>
    <col min="4876" max="4876" width="20.42578125" style="881" bestFit="1" customWidth="1"/>
    <col min="4877" max="4877" width="19" style="881" bestFit="1" customWidth="1"/>
    <col min="4878" max="4878" width="21" style="881" bestFit="1" customWidth="1"/>
    <col min="4879" max="4879" width="20.42578125" style="881" bestFit="1" customWidth="1"/>
    <col min="4880" max="4880" width="3.85546875" style="881" customWidth="1"/>
    <col min="4881" max="4881" width="13.85546875" style="881" bestFit="1" customWidth="1"/>
    <col min="4882" max="4882" width="11.140625" style="881" bestFit="1" customWidth="1"/>
    <col min="4883" max="5120" width="9.140625" style="881"/>
    <col min="5121" max="5121" width="60.85546875" style="881" customWidth="1"/>
    <col min="5122" max="5122" width="22.42578125" style="881" bestFit="1" customWidth="1"/>
    <col min="5123" max="5123" width="23" style="881" bestFit="1" customWidth="1"/>
    <col min="5124" max="5124" width="20.42578125" style="881" bestFit="1" customWidth="1"/>
    <col min="5125" max="5126" width="19.85546875" style="881" bestFit="1" customWidth="1"/>
    <col min="5127" max="5127" width="20.42578125" style="881" bestFit="1" customWidth="1"/>
    <col min="5128" max="5129" width="21" style="881" bestFit="1" customWidth="1"/>
    <col min="5130" max="5130" width="20.42578125" style="881" bestFit="1" customWidth="1"/>
    <col min="5131" max="5131" width="19" style="881" bestFit="1" customWidth="1"/>
    <col min="5132" max="5132" width="20.42578125" style="881" bestFit="1" customWidth="1"/>
    <col min="5133" max="5133" width="19" style="881" bestFit="1" customWidth="1"/>
    <col min="5134" max="5134" width="21" style="881" bestFit="1" customWidth="1"/>
    <col min="5135" max="5135" width="20.42578125" style="881" bestFit="1" customWidth="1"/>
    <col min="5136" max="5136" width="3.85546875" style="881" customWidth="1"/>
    <col min="5137" max="5137" width="13.85546875" style="881" bestFit="1" customWidth="1"/>
    <col min="5138" max="5138" width="11.140625" style="881" bestFit="1" customWidth="1"/>
    <col min="5139" max="5376" width="9.140625" style="881"/>
    <col min="5377" max="5377" width="60.85546875" style="881" customWidth="1"/>
    <col min="5378" max="5378" width="22.42578125" style="881" bestFit="1" customWidth="1"/>
    <col min="5379" max="5379" width="23" style="881" bestFit="1" customWidth="1"/>
    <col min="5380" max="5380" width="20.42578125" style="881" bestFit="1" customWidth="1"/>
    <col min="5381" max="5382" width="19.85546875" style="881" bestFit="1" customWidth="1"/>
    <col min="5383" max="5383" width="20.42578125" style="881" bestFit="1" customWidth="1"/>
    <col min="5384" max="5385" width="21" style="881" bestFit="1" customWidth="1"/>
    <col min="5386" max="5386" width="20.42578125" style="881" bestFit="1" customWidth="1"/>
    <col min="5387" max="5387" width="19" style="881" bestFit="1" customWidth="1"/>
    <col min="5388" max="5388" width="20.42578125" style="881" bestFit="1" customWidth="1"/>
    <col min="5389" max="5389" width="19" style="881" bestFit="1" customWidth="1"/>
    <col min="5390" max="5390" width="21" style="881" bestFit="1" customWidth="1"/>
    <col min="5391" max="5391" width="20.42578125" style="881" bestFit="1" customWidth="1"/>
    <col min="5392" max="5392" width="3.85546875" style="881" customWidth="1"/>
    <col min="5393" max="5393" width="13.85546875" style="881" bestFit="1" customWidth="1"/>
    <col min="5394" max="5394" width="11.140625" style="881" bestFit="1" customWidth="1"/>
    <col min="5395" max="5632" width="9.140625" style="881"/>
    <col min="5633" max="5633" width="60.85546875" style="881" customWidth="1"/>
    <col min="5634" max="5634" width="22.42578125" style="881" bestFit="1" customWidth="1"/>
    <col min="5635" max="5635" width="23" style="881" bestFit="1" customWidth="1"/>
    <col min="5636" max="5636" width="20.42578125" style="881" bestFit="1" customWidth="1"/>
    <col min="5637" max="5638" width="19.85546875" style="881" bestFit="1" customWidth="1"/>
    <col min="5639" max="5639" width="20.42578125" style="881" bestFit="1" customWidth="1"/>
    <col min="5640" max="5641" width="21" style="881" bestFit="1" customWidth="1"/>
    <col min="5642" max="5642" width="20.42578125" style="881" bestFit="1" customWidth="1"/>
    <col min="5643" max="5643" width="19" style="881" bestFit="1" customWidth="1"/>
    <col min="5644" max="5644" width="20.42578125" style="881" bestFit="1" customWidth="1"/>
    <col min="5645" max="5645" width="19" style="881" bestFit="1" customWidth="1"/>
    <col min="5646" max="5646" width="21" style="881" bestFit="1" customWidth="1"/>
    <col min="5647" max="5647" width="20.42578125" style="881" bestFit="1" customWidth="1"/>
    <col min="5648" max="5648" width="3.85546875" style="881" customWidth="1"/>
    <col min="5649" max="5649" width="13.85546875" style="881" bestFit="1" customWidth="1"/>
    <col min="5650" max="5650" width="11.140625" style="881" bestFit="1" customWidth="1"/>
    <col min="5651" max="5888" width="9.140625" style="881"/>
    <col min="5889" max="5889" width="60.85546875" style="881" customWidth="1"/>
    <col min="5890" max="5890" width="22.42578125" style="881" bestFit="1" customWidth="1"/>
    <col min="5891" max="5891" width="23" style="881" bestFit="1" customWidth="1"/>
    <col min="5892" max="5892" width="20.42578125" style="881" bestFit="1" customWidth="1"/>
    <col min="5893" max="5894" width="19.85546875" style="881" bestFit="1" customWidth="1"/>
    <col min="5895" max="5895" width="20.42578125" style="881" bestFit="1" customWidth="1"/>
    <col min="5896" max="5897" width="21" style="881" bestFit="1" customWidth="1"/>
    <col min="5898" max="5898" width="20.42578125" style="881" bestFit="1" customWidth="1"/>
    <col min="5899" max="5899" width="19" style="881" bestFit="1" customWidth="1"/>
    <col min="5900" max="5900" width="20.42578125" style="881" bestFit="1" customWidth="1"/>
    <col min="5901" max="5901" width="19" style="881" bestFit="1" customWidth="1"/>
    <col min="5902" max="5902" width="21" style="881" bestFit="1" customWidth="1"/>
    <col min="5903" max="5903" width="20.42578125" style="881" bestFit="1" customWidth="1"/>
    <col min="5904" max="5904" width="3.85546875" style="881" customWidth="1"/>
    <col min="5905" max="5905" width="13.85546875" style="881" bestFit="1" customWidth="1"/>
    <col min="5906" max="5906" width="11.140625" style="881" bestFit="1" customWidth="1"/>
    <col min="5907" max="6144" width="9.140625" style="881"/>
    <col min="6145" max="6145" width="60.85546875" style="881" customWidth="1"/>
    <col min="6146" max="6146" width="22.42578125" style="881" bestFit="1" customWidth="1"/>
    <col min="6147" max="6147" width="23" style="881" bestFit="1" customWidth="1"/>
    <col min="6148" max="6148" width="20.42578125" style="881" bestFit="1" customWidth="1"/>
    <col min="6149" max="6150" width="19.85546875" style="881" bestFit="1" customWidth="1"/>
    <col min="6151" max="6151" width="20.42578125" style="881" bestFit="1" customWidth="1"/>
    <col min="6152" max="6153" width="21" style="881" bestFit="1" customWidth="1"/>
    <col min="6154" max="6154" width="20.42578125" style="881" bestFit="1" customWidth="1"/>
    <col min="6155" max="6155" width="19" style="881" bestFit="1" customWidth="1"/>
    <col min="6156" max="6156" width="20.42578125" style="881" bestFit="1" customWidth="1"/>
    <col min="6157" max="6157" width="19" style="881" bestFit="1" customWidth="1"/>
    <col min="6158" max="6158" width="21" style="881" bestFit="1" customWidth="1"/>
    <col min="6159" max="6159" width="20.42578125" style="881" bestFit="1" customWidth="1"/>
    <col min="6160" max="6160" width="3.85546875" style="881" customWidth="1"/>
    <col min="6161" max="6161" width="13.85546875" style="881" bestFit="1" customWidth="1"/>
    <col min="6162" max="6162" width="11.140625" style="881" bestFit="1" customWidth="1"/>
    <col min="6163" max="6400" width="9.140625" style="881"/>
    <col min="6401" max="6401" width="60.85546875" style="881" customWidth="1"/>
    <col min="6402" max="6402" width="22.42578125" style="881" bestFit="1" customWidth="1"/>
    <col min="6403" max="6403" width="23" style="881" bestFit="1" customWidth="1"/>
    <col min="6404" max="6404" width="20.42578125" style="881" bestFit="1" customWidth="1"/>
    <col min="6405" max="6406" width="19.85546875" style="881" bestFit="1" customWidth="1"/>
    <col min="6407" max="6407" width="20.42578125" style="881" bestFit="1" customWidth="1"/>
    <col min="6408" max="6409" width="21" style="881" bestFit="1" customWidth="1"/>
    <col min="6410" max="6410" width="20.42578125" style="881" bestFit="1" customWidth="1"/>
    <col min="6411" max="6411" width="19" style="881" bestFit="1" customWidth="1"/>
    <col min="6412" max="6412" width="20.42578125" style="881" bestFit="1" customWidth="1"/>
    <col min="6413" max="6413" width="19" style="881" bestFit="1" customWidth="1"/>
    <col min="6414" max="6414" width="21" style="881" bestFit="1" customWidth="1"/>
    <col min="6415" max="6415" width="20.42578125" style="881" bestFit="1" customWidth="1"/>
    <col min="6416" max="6416" width="3.85546875" style="881" customWidth="1"/>
    <col min="6417" max="6417" width="13.85546875" style="881" bestFit="1" customWidth="1"/>
    <col min="6418" max="6418" width="11.140625" style="881" bestFit="1" customWidth="1"/>
    <col min="6419" max="6656" width="9.140625" style="881"/>
    <col min="6657" max="6657" width="60.85546875" style="881" customWidth="1"/>
    <col min="6658" max="6658" width="22.42578125" style="881" bestFit="1" customWidth="1"/>
    <col min="6659" max="6659" width="23" style="881" bestFit="1" customWidth="1"/>
    <col min="6660" max="6660" width="20.42578125" style="881" bestFit="1" customWidth="1"/>
    <col min="6661" max="6662" width="19.85546875" style="881" bestFit="1" customWidth="1"/>
    <col min="6663" max="6663" width="20.42578125" style="881" bestFit="1" customWidth="1"/>
    <col min="6664" max="6665" width="21" style="881" bestFit="1" customWidth="1"/>
    <col min="6666" max="6666" width="20.42578125" style="881" bestFit="1" customWidth="1"/>
    <col min="6667" max="6667" width="19" style="881" bestFit="1" customWidth="1"/>
    <col min="6668" max="6668" width="20.42578125" style="881" bestFit="1" customWidth="1"/>
    <col min="6669" max="6669" width="19" style="881" bestFit="1" customWidth="1"/>
    <col min="6670" max="6670" width="21" style="881" bestFit="1" customWidth="1"/>
    <col min="6671" max="6671" width="20.42578125" style="881" bestFit="1" customWidth="1"/>
    <col min="6672" max="6672" width="3.85546875" style="881" customWidth="1"/>
    <col min="6673" max="6673" width="13.85546875" style="881" bestFit="1" customWidth="1"/>
    <col min="6674" max="6674" width="11.140625" style="881" bestFit="1" customWidth="1"/>
    <col min="6675" max="6912" width="9.140625" style="881"/>
    <col min="6913" max="6913" width="60.85546875" style="881" customWidth="1"/>
    <col min="6914" max="6914" width="22.42578125" style="881" bestFit="1" customWidth="1"/>
    <col min="6915" max="6915" width="23" style="881" bestFit="1" customWidth="1"/>
    <col min="6916" max="6916" width="20.42578125" style="881" bestFit="1" customWidth="1"/>
    <col min="6917" max="6918" width="19.85546875" style="881" bestFit="1" customWidth="1"/>
    <col min="6919" max="6919" width="20.42578125" style="881" bestFit="1" customWidth="1"/>
    <col min="6920" max="6921" width="21" style="881" bestFit="1" customWidth="1"/>
    <col min="6922" max="6922" width="20.42578125" style="881" bestFit="1" customWidth="1"/>
    <col min="6923" max="6923" width="19" style="881" bestFit="1" customWidth="1"/>
    <col min="6924" max="6924" width="20.42578125" style="881" bestFit="1" customWidth="1"/>
    <col min="6925" max="6925" width="19" style="881" bestFit="1" customWidth="1"/>
    <col min="6926" max="6926" width="21" style="881" bestFit="1" customWidth="1"/>
    <col min="6927" max="6927" width="20.42578125" style="881" bestFit="1" customWidth="1"/>
    <col min="6928" max="6928" width="3.85546875" style="881" customWidth="1"/>
    <col min="6929" max="6929" width="13.85546875" style="881" bestFit="1" customWidth="1"/>
    <col min="6930" max="6930" width="11.140625" style="881" bestFit="1" customWidth="1"/>
    <col min="6931" max="7168" width="9.140625" style="881"/>
    <col min="7169" max="7169" width="60.85546875" style="881" customWidth="1"/>
    <col min="7170" max="7170" width="22.42578125" style="881" bestFit="1" customWidth="1"/>
    <col min="7171" max="7171" width="23" style="881" bestFit="1" customWidth="1"/>
    <col min="7172" max="7172" width="20.42578125" style="881" bestFit="1" customWidth="1"/>
    <col min="7173" max="7174" width="19.85546875" style="881" bestFit="1" customWidth="1"/>
    <col min="7175" max="7175" width="20.42578125" style="881" bestFit="1" customWidth="1"/>
    <col min="7176" max="7177" width="21" style="881" bestFit="1" customWidth="1"/>
    <col min="7178" max="7178" width="20.42578125" style="881" bestFit="1" customWidth="1"/>
    <col min="7179" max="7179" width="19" style="881" bestFit="1" customWidth="1"/>
    <col min="7180" max="7180" width="20.42578125" style="881" bestFit="1" customWidth="1"/>
    <col min="7181" max="7181" width="19" style="881" bestFit="1" customWidth="1"/>
    <col min="7182" max="7182" width="21" style="881" bestFit="1" customWidth="1"/>
    <col min="7183" max="7183" width="20.42578125" style="881" bestFit="1" customWidth="1"/>
    <col min="7184" max="7184" width="3.85546875" style="881" customWidth="1"/>
    <col min="7185" max="7185" width="13.85546875" style="881" bestFit="1" customWidth="1"/>
    <col min="7186" max="7186" width="11.140625" style="881" bestFit="1" customWidth="1"/>
    <col min="7187" max="7424" width="9.140625" style="881"/>
    <col min="7425" max="7425" width="60.85546875" style="881" customWidth="1"/>
    <col min="7426" max="7426" width="22.42578125" style="881" bestFit="1" customWidth="1"/>
    <col min="7427" max="7427" width="23" style="881" bestFit="1" customWidth="1"/>
    <col min="7428" max="7428" width="20.42578125" style="881" bestFit="1" customWidth="1"/>
    <col min="7429" max="7430" width="19.85546875" style="881" bestFit="1" customWidth="1"/>
    <col min="7431" max="7431" width="20.42578125" style="881" bestFit="1" customWidth="1"/>
    <col min="7432" max="7433" width="21" style="881" bestFit="1" customWidth="1"/>
    <col min="7434" max="7434" width="20.42578125" style="881" bestFit="1" customWidth="1"/>
    <col min="7435" max="7435" width="19" style="881" bestFit="1" customWidth="1"/>
    <col min="7436" max="7436" width="20.42578125" style="881" bestFit="1" customWidth="1"/>
    <col min="7437" max="7437" width="19" style="881" bestFit="1" customWidth="1"/>
    <col min="7438" max="7438" width="21" style="881" bestFit="1" customWidth="1"/>
    <col min="7439" max="7439" width="20.42578125" style="881" bestFit="1" customWidth="1"/>
    <col min="7440" max="7440" width="3.85546875" style="881" customWidth="1"/>
    <col min="7441" max="7441" width="13.85546875" style="881" bestFit="1" customWidth="1"/>
    <col min="7442" max="7442" width="11.140625" style="881" bestFit="1" customWidth="1"/>
    <col min="7443" max="7680" width="9.140625" style="881"/>
    <col min="7681" max="7681" width="60.85546875" style="881" customWidth="1"/>
    <col min="7682" max="7682" width="22.42578125" style="881" bestFit="1" customWidth="1"/>
    <col min="7683" max="7683" width="23" style="881" bestFit="1" customWidth="1"/>
    <col min="7684" max="7684" width="20.42578125" style="881" bestFit="1" customWidth="1"/>
    <col min="7685" max="7686" width="19.85546875" style="881" bestFit="1" customWidth="1"/>
    <col min="7687" max="7687" width="20.42578125" style="881" bestFit="1" customWidth="1"/>
    <col min="7688" max="7689" width="21" style="881" bestFit="1" customWidth="1"/>
    <col min="7690" max="7690" width="20.42578125" style="881" bestFit="1" customWidth="1"/>
    <col min="7691" max="7691" width="19" style="881" bestFit="1" customWidth="1"/>
    <col min="7692" max="7692" width="20.42578125" style="881" bestFit="1" customWidth="1"/>
    <col min="7693" max="7693" width="19" style="881" bestFit="1" customWidth="1"/>
    <col min="7694" max="7694" width="21" style="881" bestFit="1" customWidth="1"/>
    <col min="7695" max="7695" width="20.42578125" style="881" bestFit="1" customWidth="1"/>
    <col min="7696" max="7696" width="3.85546875" style="881" customWidth="1"/>
    <col min="7697" max="7697" width="13.85546875" style="881" bestFit="1" customWidth="1"/>
    <col min="7698" max="7698" width="11.140625" style="881" bestFit="1" customWidth="1"/>
    <col min="7699" max="7936" width="9.140625" style="881"/>
    <col min="7937" max="7937" width="60.85546875" style="881" customWidth="1"/>
    <col min="7938" max="7938" width="22.42578125" style="881" bestFit="1" customWidth="1"/>
    <col min="7939" max="7939" width="23" style="881" bestFit="1" customWidth="1"/>
    <col min="7940" max="7940" width="20.42578125" style="881" bestFit="1" customWidth="1"/>
    <col min="7941" max="7942" width="19.85546875" style="881" bestFit="1" customWidth="1"/>
    <col min="7943" max="7943" width="20.42578125" style="881" bestFit="1" customWidth="1"/>
    <col min="7944" max="7945" width="21" style="881" bestFit="1" customWidth="1"/>
    <col min="7946" max="7946" width="20.42578125" style="881" bestFit="1" customWidth="1"/>
    <col min="7947" max="7947" width="19" style="881" bestFit="1" customWidth="1"/>
    <col min="7948" max="7948" width="20.42578125" style="881" bestFit="1" customWidth="1"/>
    <col min="7949" max="7949" width="19" style="881" bestFit="1" customWidth="1"/>
    <col min="7950" max="7950" width="21" style="881" bestFit="1" customWidth="1"/>
    <col min="7951" max="7951" width="20.42578125" style="881" bestFit="1" customWidth="1"/>
    <col min="7952" max="7952" width="3.85546875" style="881" customWidth="1"/>
    <col min="7953" max="7953" width="13.85546875" style="881" bestFit="1" customWidth="1"/>
    <col min="7954" max="7954" width="11.140625" style="881" bestFit="1" customWidth="1"/>
    <col min="7955" max="8192" width="9.140625" style="881"/>
    <col min="8193" max="8193" width="60.85546875" style="881" customWidth="1"/>
    <col min="8194" max="8194" width="22.42578125" style="881" bestFit="1" customWidth="1"/>
    <col min="8195" max="8195" width="23" style="881" bestFit="1" customWidth="1"/>
    <col min="8196" max="8196" width="20.42578125" style="881" bestFit="1" customWidth="1"/>
    <col min="8197" max="8198" width="19.85546875" style="881" bestFit="1" customWidth="1"/>
    <col min="8199" max="8199" width="20.42578125" style="881" bestFit="1" customWidth="1"/>
    <col min="8200" max="8201" width="21" style="881" bestFit="1" customWidth="1"/>
    <col min="8202" max="8202" width="20.42578125" style="881" bestFit="1" customWidth="1"/>
    <col min="8203" max="8203" width="19" style="881" bestFit="1" customWidth="1"/>
    <col min="8204" max="8204" width="20.42578125" style="881" bestFit="1" customWidth="1"/>
    <col min="8205" max="8205" width="19" style="881" bestFit="1" customWidth="1"/>
    <col min="8206" max="8206" width="21" style="881" bestFit="1" customWidth="1"/>
    <col min="8207" max="8207" width="20.42578125" style="881" bestFit="1" customWidth="1"/>
    <col min="8208" max="8208" width="3.85546875" style="881" customWidth="1"/>
    <col min="8209" max="8209" width="13.85546875" style="881" bestFit="1" customWidth="1"/>
    <col min="8210" max="8210" width="11.140625" style="881" bestFit="1" customWidth="1"/>
    <col min="8211" max="8448" width="9.140625" style="881"/>
    <col min="8449" max="8449" width="60.85546875" style="881" customWidth="1"/>
    <col min="8450" max="8450" width="22.42578125" style="881" bestFit="1" customWidth="1"/>
    <col min="8451" max="8451" width="23" style="881" bestFit="1" customWidth="1"/>
    <col min="8452" max="8452" width="20.42578125" style="881" bestFit="1" customWidth="1"/>
    <col min="8453" max="8454" width="19.85546875" style="881" bestFit="1" customWidth="1"/>
    <col min="8455" max="8455" width="20.42578125" style="881" bestFit="1" customWidth="1"/>
    <col min="8456" max="8457" width="21" style="881" bestFit="1" customWidth="1"/>
    <col min="8458" max="8458" width="20.42578125" style="881" bestFit="1" customWidth="1"/>
    <col min="8459" max="8459" width="19" style="881" bestFit="1" customWidth="1"/>
    <col min="8460" max="8460" width="20.42578125" style="881" bestFit="1" customWidth="1"/>
    <col min="8461" max="8461" width="19" style="881" bestFit="1" customWidth="1"/>
    <col min="8462" max="8462" width="21" style="881" bestFit="1" customWidth="1"/>
    <col min="8463" max="8463" width="20.42578125" style="881" bestFit="1" customWidth="1"/>
    <col min="8464" max="8464" width="3.85546875" style="881" customWidth="1"/>
    <col min="8465" max="8465" width="13.85546875" style="881" bestFit="1" customWidth="1"/>
    <col min="8466" max="8466" width="11.140625" style="881" bestFit="1" customWidth="1"/>
    <col min="8467" max="8704" width="9.140625" style="881"/>
    <col min="8705" max="8705" width="60.85546875" style="881" customWidth="1"/>
    <col min="8706" max="8706" width="22.42578125" style="881" bestFit="1" customWidth="1"/>
    <col min="8707" max="8707" width="23" style="881" bestFit="1" customWidth="1"/>
    <col min="8708" max="8708" width="20.42578125" style="881" bestFit="1" customWidth="1"/>
    <col min="8709" max="8710" width="19.85546875" style="881" bestFit="1" customWidth="1"/>
    <col min="8711" max="8711" width="20.42578125" style="881" bestFit="1" customWidth="1"/>
    <col min="8712" max="8713" width="21" style="881" bestFit="1" customWidth="1"/>
    <col min="8714" max="8714" width="20.42578125" style="881" bestFit="1" customWidth="1"/>
    <col min="8715" max="8715" width="19" style="881" bestFit="1" customWidth="1"/>
    <col min="8716" max="8716" width="20.42578125" style="881" bestFit="1" customWidth="1"/>
    <col min="8717" max="8717" width="19" style="881" bestFit="1" customWidth="1"/>
    <col min="8718" max="8718" width="21" style="881" bestFit="1" customWidth="1"/>
    <col min="8719" max="8719" width="20.42578125" style="881" bestFit="1" customWidth="1"/>
    <col min="8720" max="8720" width="3.85546875" style="881" customWidth="1"/>
    <col min="8721" max="8721" width="13.85546875" style="881" bestFit="1" customWidth="1"/>
    <col min="8722" max="8722" width="11.140625" style="881" bestFit="1" customWidth="1"/>
    <col min="8723" max="8960" width="9.140625" style="881"/>
    <col min="8961" max="8961" width="60.85546875" style="881" customWidth="1"/>
    <col min="8962" max="8962" width="22.42578125" style="881" bestFit="1" customWidth="1"/>
    <col min="8963" max="8963" width="23" style="881" bestFit="1" customWidth="1"/>
    <col min="8964" max="8964" width="20.42578125" style="881" bestFit="1" customWidth="1"/>
    <col min="8965" max="8966" width="19.85546875" style="881" bestFit="1" customWidth="1"/>
    <col min="8967" max="8967" width="20.42578125" style="881" bestFit="1" customWidth="1"/>
    <col min="8968" max="8969" width="21" style="881" bestFit="1" customWidth="1"/>
    <col min="8970" max="8970" width="20.42578125" style="881" bestFit="1" customWidth="1"/>
    <col min="8971" max="8971" width="19" style="881" bestFit="1" customWidth="1"/>
    <col min="8972" max="8972" width="20.42578125" style="881" bestFit="1" customWidth="1"/>
    <col min="8973" max="8973" width="19" style="881" bestFit="1" customWidth="1"/>
    <col min="8974" max="8974" width="21" style="881" bestFit="1" customWidth="1"/>
    <col min="8975" max="8975" width="20.42578125" style="881" bestFit="1" customWidth="1"/>
    <col min="8976" max="8976" width="3.85546875" style="881" customWidth="1"/>
    <col min="8977" max="8977" width="13.85546875" style="881" bestFit="1" customWidth="1"/>
    <col min="8978" max="8978" width="11.140625" style="881" bestFit="1" customWidth="1"/>
    <col min="8979" max="9216" width="9.140625" style="881"/>
    <col min="9217" max="9217" width="60.85546875" style="881" customWidth="1"/>
    <col min="9218" max="9218" width="22.42578125" style="881" bestFit="1" customWidth="1"/>
    <col min="9219" max="9219" width="23" style="881" bestFit="1" customWidth="1"/>
    <col min="9220" max="9220" width="20.42578125" style="881" bestFit="1" customWidth="1"/>
    <col min="9221" max="9222" width="19.85546875" style="881" bestFit="1" customWidth="1"/>
    <col min="9223" max="9223" width="20.42578125" style="881" bestFit="1" customWidth="1"/>
    <col min="9224" max="9225" width="21" style="881" bestFit="1" customWidth="1"/>
    <col min="9226" max="9226" width="20.42578125" style="881" bestFit="1" customWidth="1"/>
    <col min="9227" max="9227" width="19" style="881" bestFit="1" customWidth="1"/>
    <col min="9228" max="9228" width="20.42578125" style="881" bestFit="1" customWidth="1"/>
    <col min="9229" max="9229" width="19" style="881" bestFit="1" customWidth="1"/>
    <col min="9230" max="9230" width="21" style="881" bestFit="1" customWidth="1"/>
    <col min="9231" max="9231" width="20.42578125" style="881" bestFit="1" customWidth="1"/>
    <col min="9232" max="9232" width="3.85546875" style="881" customWidth="1"/>
    <col min="9233" max="9233" width="13.85546875" style="881" bestFit="1" customWidth="1"/>
    <col min="9234" max="9234" width="11.140625" style="881" bestFit="1" customWidth="1"/>
    <col min="9235" max="9472" width="9.140625" style="881"/>
    <col min="9473" max="9473" width="60.85546875" style="881" customWidth="1"/>
    <col min="9474" max="9474" width="22.42578125" style="881" bestFit="1" customWidth="1"/>
    <col min="9475" max="9475" width="23" style="881" bestFit="1" customWidth="1"/>
    <col min="9476" max="9476" width="20.42578125" style="881" bestFit="1" customWidth="1"/>
    <col min="9477" max="9478" width="19.85546875" style="881" bestFit="1" customWidth="1"/>
    <col min="9479" max="9479" width="20.42578125" style="881" bestFit="1" customWidth="1"/>
    <col min="9480" max="9481" width="21" style="881" bestFit="1" customWidth="1"/>
    <col min="9482" max="9482" width="20.42578125" style="881" bestFit="1" customWidth="1"/>
    <col min="9483" max="9483" width="19" style="881" bestFit="1" customWidth="1"/>
    <col min="9484" max="9484" width="20.42578125" style="881" bestFit="1" customWidth="1"/>
    <col min="9485" max="9485" width="19" style="881" bestFit="1" customWidth="1"/>
    <col min="9486" max="9486" width="21" style="881" bestFit="1" customWidth="1"/>
    <col min="9487" max="9487" width="20.42578125" style="881" bestFit="1" customWidth="1"/>
    <col min="9488" max="9488" width="3.85546875" style="881" customWidth="1"/>
    <col min="9489" max="9489" width="13.85546875" style="881" bestFit="1" customWidth="1"/>
    <col min="9490" max="9490" width="11.140625" style="881" bestFit="1" customWidth="1"/>
    <col min="9491" max="9728" width="9.140625" style="881"/>
    <col min="9729" max="9729" width="60.85546875" style="881" customWidth="1"/>
    <col min="9730" max="9730" width="22.42578125" style="881" bestFit="1" customWidth="1"/>
    <col min="9731" max="9731" width="23" style="881" bestFit="1" customWidth="1"/>
    <col min="9732" max="9732" width="20.42578125" style="881" bestFit="1" customWidth="1"/>
    <col min="9733" max="9734" width="19.85546875" style="881" bestFit="1" customWidth="1"/>
    <col min="9735" max="9735" width="20.42578125" style="881" bestFit="1" customWidth="1"/>
    <col min="9736" max="9737" width="21" style="881" bestFit="1" customWidth="1"/>
    <col min="9738" max="9738" width="20.42578125" style="881" bestFit="1" customWidth="1"/>
    <col min="9739" max="9739" width="19" style="881" bestFit="1" customWidth="1"/>
    <col min="9740" max="9740" width="20.42578125" style="881" bestFit="1" customWidth="1"/>
    <col min="9741" max="9741" width="19" style="881" bestFit="1" customWidth="1"/>
    <col min="9742" max="9742" width="21" style="881" bestFit="1" customWidth="1"/>
    <col min="9743" max="9743" width="20.42578125" style="881" bestFit="1" customWidth="1"/>
    <col min="9744" max="9744" width="3.85546875" style="881" customWidth="1"/>
    <col min="9745" max="9745" width="13.85546875" style="881" bestFit="1" customWidth="1"/>
    <col min="9746" max="9746" width="11.140625" style="881" bestFit="1" customWidth="1"/>
    <col min="9747" max="9984" width="9.140625" style="881"/>
    <col min="9985" max="9985" width="60.85546875" style="881" customWidth="1"/>
    <col min="9986" max="9986" width="22.42578125" style="881" bestFit="1" customWidth="1"/>
    <col min="9987" max="9987" width="23" style="881" bestFit="1" customWidth="1"/>
    <col min="9988" max="9988" width="20.42578125" style="881" bestFit="1" customWidth="1"/>
    <col min="9989" max="9990" width="19.85546875" style="881" bestFit="1" customWidth="1"/>
    <col min="9991" max="9991" width="20.42578125" style="881" bestFit="1" customWidth="1"/>
    <col min="9992" max="9993" width="21" style="881" bestFit="1" customWidth="1"/>
    <col min="9994" max="9994" width="20.42578125" style="881" bestFit="1" customWidth="1"/>
    <col min="9995" max="9995" width="19" style="881" bestFit="1" customWidth="1"/>
    <col min="9996" max="9996" width="20.42578125" style="881" bestFit="1" customWidth="1"/>
    <col min="9997" max="9997" width="19" style="881" bestFit="1" customWidth="1"/>
    <col min="9998" max="9998" width="21" style="881" bestFit="1" customWidth="1"/>
    <col min="9999" max="9999" width="20.42578125" style="881" bestFit="1" customWidth="1"/>
    <col min="10000" max="10000" width="3.85546875" style="881" customWidth="1"/>
    <col min="10001" max="10001" width="13.85546875" style="881" bestFit="1" customWidth="1"/>
    <col min="10002" max="10002" width="11.140625" style="881" bestFit="1" customWidth="1"/>
    <col min="10003" max="10240" width="9.140625" style="881"/>
    <col min="10241" max="10241" width="60.85546875" style="881" customWidth="1"/>
    <col min="10242" max="10242" width="22.42578125" style="881" bestFit="1" customWidth="1"/>
    <col min="10243" max="10243" width="23" style="881" bestFit="1" customWidth="1"/>
    <col min="10244" max="10244" width="20.42578125" style="881" bestFit="1" customWidth="1"/>
    <col min="10245" max="10246" width="19.85546875" style="881" bestFit="1" customWidth="1"/>
    <col min="10247" max="10247" width="20.42578125" style="881" bestFit="1" customWidth="1"/>
    <col min="10248" max="10249" width="21" style="881" bestFit="1" customWidth="1"/>
    <col min="10250" max="10250" width="20.42578125" style="881" bestFit="1" customWidth="1"/>
    <col min="10251" max="10251" width="19" style="881" bestFit="1" customWidth="1"/>
    <col min="10252" max="10252" width="20.42578125" style="881" bestFit="1" customWidth="1"/>
    <col min="10253" max="10253" width="19" style="881" bestFit="1" customWidth="1"/>
    <col min="10254" max="10254" width="21" style="881" bestFit="1" customWidth="1"/>
    <col min="10255" max="10255" width="20.42578125" style="881" bestFit="1" customWidth="1"/>
    <col min="10256" max="10256" width="3.85546875" style="881" customWidth="1"/>
    <col min="10257" max="10257" width="13.85546875" style="881" bestFit="1" customWidth="1"/>
    <col min="10258" max="10258" width="11.140625" style="881" bestFit="1" customWidth="1"/>
    <col min="10259" max="10496" width="9.140625" style="881"/>
    <col min="10497" max="10497" width="60.85546875" style="881" customWidth="1"/>
    <col min="10498" max="10498" width="22.42578125" style="881" bestFit="1" customWidth="1"/>
    <col min="10499" max="10499" width="23" style="881" bestFit="1" customWidth="1"/>
    <col min="10500" max="10500" width="20.42578125" style="881" bestFit="1" customWidth="1"/>
    <col min="10501" max="10502" width="19.85546875" style="881" bestFit="1" customWidth="1"/>
    <col min="10503" max="10503" width="20.42578125" style="881" bestFit="1" customWidth="1"/>
    <col min="10504" max="10505" width="21" style="881" bestFit="1" customWidth="1"/>
    <col min="10506" max="10506" width="20.42578125" style="881" bestFit="1" customWidth="1"/>
    <col min="10507" max="10507" width="19" style="881" bestFit="1" customWidth="1"/>
    <col min="10508" max="10508" width="20.42578125" style="881" bestFit="1" customWidth="1"/>
    <col min="10509" max="10509" width="19" style="881" bestFit="1" customWidth="1"/>
    <col min="10510" max="10510" width="21" style="881" bestFit="1" customWidth="1"/>
    <col min="10511" max="10511" width="20.42578125" style="881" bestFit="1" customWidth="1"/>
    <col min="10512" max="10512" width="3.85546875" style="881" customWidth="1"/>
    <col min="10513" max="10513" width="13.85546875" style="881" bestFit="1" customWidth="1"/>
    <col min="10514" max="10514" width="11.140625" style="881" bestFit="1" customWidth="1"/>
    <col min="10515" max="10752" width="9.140625" style="881"/>
    <col min="10753" max="10753" width="60.85546875" style="881" customWidth="1"/>
    <col min="10754" max="10754" width="22.42578125" style="881" bestFit="1" customWidth="1"/>
    <col min="10755" max="10755" width="23" style="881" bestFit="1" customWidth="1"/>
    <col min="10756" max="10756" width="20.42578125" style="881" bestFit="1" customWidth="1"/>
    <col min="10757" max="10758" width="19.85546875" style="881" bestFit="1" customWidth="1"/>
    <col min="10759" max="10759" width="20.42578125" style="881" bestFit="1" customWidth="1"/>
    <col min="10760" max="10761" width="21" style="881" bestFit="1" customWidth="1"/>
    <col min="10762" max="10762" width="20.42578125" style="881" bestFit="1" customWidth="1"/>
    <col min="10763" max="10763" width="19" style="881" bestFit="1" customWidth="1"/>
    <col min="10764" max="10764" width="20.42578125" style="881" bestFit="1" customWidth="1"/>
    <col min="10765" max="10765" width="19" style="881" bestFit="1" customWidth="1"/>
    <col min="10766" max="10766" width="21" style="881" bestFit="1" customWidth="1"/>
    <col min="10767" max="10767" width="20.42578125" style="881" bestFit="1" customWidth="1"/>
    <col min="10768" max="10768" width="3.85546875" style="881" customWidth="1"/>
    <col min="10769" max="10769" width="13.85546875" style="881" bestFit="1" customWidth="1"/>
    <col min="10770" max="10770" width="11.140625" style="881" bestFit="1" customWidth="1"/>
    <col min="10771" max="11008" width="9.140625" style="881"/>
    <col min="11009" max="11009" width="60.85546875" style="881" customWidth="1"/>
    <col min="11010" max="11010" width="22.42578125" style="881" bestFit="1" customWidth="1"/>
    <col min="11011" max="11011" width="23" style="881" bestFit="1" customWidth="1"/>
    <col min="11012" max="11012" width="20.42578125" style="881" bestFit="1" customWidth="1"/>
    <col min="11013" max="11014" width="19.85546875" style="881" bestFit="1" customWidth="1"/>
    <col min="11015" max="11015" width="20.42578125" style="881" bestFit="1" customWidth="1"/>
    <col min="11016" max="11017" width="21" style="881" bestFit="1" customWidth="1"/>
    <col min="11018" max="11018" width="20.42578125" style="881" bestFit="1" customWidth="1"/>
    <col min="11019" max="11019" width="19" style="881" bestFit="1" customWidth="1"/>
    <col min="11020" max="11020" width="20.42578125" style="881" bestFit="1" customWidth="1"/>
    <col min="11021" max="11021" width="19" style="881" bestFit="1" customWidth="1"/>
    <col min="11022" max="11022" width="21" style="881" bestFit="1" customWidth="1"/>
    <col min="11023" max="11023" width="20.42578125" style="881" bestFit="1" customWidth="1"/>
    <col min="11024" max="11024" width="3.85546875" style="881" customWidth="1"/>
    <col min="11025" max="11025" width="13.85546875" style="881" bestFit="1" customWidth="1"/>
    <col min="11026" max="11026" width="11.140625" style="881" bestFit="1" customWidth="1"/>
    <col min="11027" max="11264" width="9.140625" style="881"/>
    <col min="11265" max="11265" width="60.85546875" style="881" customWidth="1"/>
    <col min="11266" max="11266" width="22.42578125" style="881" bestFit="1" customWidth="1"/>
    <col min="11267" max="11267" width="23" style="881" bestFit="1" customWidth="1"/>
    <col min="11268" max="11268" width="20.42578125" style="881" bestFit="1" customWidth="1"/>
    <col min="11269" max="11270" width="19.85546875" style="881" bestFit="1" customWidth="1"/>
    <col min="11271" max="11271" width="20.42578125" style="881" bestFit="1" customWidth="1"/>
    <col min="11272" max="11273" width="21" style="881" bestFit="1" customWidth="1"/>
    <col min="11274" max="11274" width="20.42578125" style="881" bestFit="1" customWidth="1"/>
    <col min="11275" max="11275" width="19" style="881" bestFit="1" customWidth="1"/>
    <col min="11276" max="11276" width="20.42578125" style="881" bestFit="1" customWidth="1"/>
    <col min="11277" max="11277" width="19" style="881" bestFit="1" customWidth="1"/>
    <col min="11278" max="11278" width="21" style="881" bestFit="1" customWidth="1"/>
    <col min="11279" max="11279" width="20.42578125" style="881" bestFit="1" customWidth="1"/>
    <col min="11280" max="11280" width="3.85546875" style="881" customWidth="1"/>
    <col min="11281" max="11281" width="13.85546875" style="881" bestFit="1" customWidth="1"/>
    <col min="11282" max="11282" width="11.140625" style="881" bestFit="1" customWidth="1"/>
    <col min="11283" max="11520" width="9.140625" style="881"/>
    <col min="11521" max="11521" width="60.85546875" style="881" customWidth="1"/>
    <col min="11522" max="11522" width="22.42578125" style="881" bestFit="1" customWidth="1"/>
    <col min="11523" max="11523" width="23" style="881" bestFit="1" customWidth="1"/>
    <col min="11524" max="11524" width="20.42578125" style="881" bestFit="1" customWidth="1"/>
    <col min="11525" max="11526" width="19.85546875" style="881" bestFit="1" customWidth="1"/>
    <col min="11527" max="11527" width="20.42578125" style="881" bestFit="1" customWidth="1"/>
    <col min="11528" max="11529" width="21" style="881" bestFit="1" customWidth="1"/>
    <col min="11530" max="11530" width="20.42578125" style="881" bestFit="1" customWidth="1"/>
    <col min="11531" max="11531" width="19" style="881" bestFit="1" customWidth="1"/>
    <col min="11532" max="11532" width="20.42578125" style="881" bestFit="1" customWidth="1"/>
    <col min="11533" max="11533" width="19" style="881" bestFit="1" customWidth="1"/>
    <col min="11534" max="11534" width="21" style="881" bestFit="1" customWidth="1"/>
    <col min="11535" max="11535" width="20.42578125" style="881" bestFit="1" customWidth="1"/>
    <col min="11536" max="11536" width="3.85546875" style="881" customWidth="1"/>
    <col min="11537" max="11537" width="13.85546875" style="881" bestFit="1" customWidth="1"/>
    <col min="11538" max="11538" width="11.140625" style="881" bestFit="1" customWidth="1"/>
    <col min="11539" max="11776" width="9.140625" style="881"/>
    <col min="11777" max="11777" width="60.85546875" style="881" customWidth="1"/>
    <col min="11778" max="11778" width="22.42578125" style="881" bestFit="1" customWidth="1"/>
    <col min="11779" max="11779" width="23" style="881" bestFit="1" customWidth="1"/>
    <col min="11780" max="11780" width="20.42578125" style="881" bestFit="1" customWidth="1"/>
    <col min="11781" max="11782" width="19.85546875" style="881" bestFit="1" customWidth="1"/>
    <col min="11783" max="11783" width="20.42578125" style="881" bestFit="1" customWidth="1"/>
    <col min="11784" max="11785" width="21" style="881" bestFit="1" customWidth="1"/>
    <col min="11786" max="11786" width="20.42578125" style="881" bestFit="1" customWidth="1"/>
    <col min="11787" max="11787" width="19" style="881" bestFit="1" customWidth="1"/>
    <col min="11788" max="11788" width="20.42578125" style="881" bestFit="1" customWidth="1"/>
    <col min="11789" max="11789" width="19" style="881" bestFit="1" customWidth="1"/>
    <col min="11790" max="11790" width="21" style="881" bestFit="1" customWidth="1"/>
    <col min="11791" max="11791" width="20.42578125" style="881" bestFit="1" customWidth="1"/>
    <col min="11792" max="11792" width="3.85546875" style="881" customWidth="1"/>
    <col min="11793" max="11793" width="13.85546875" style="881" bestFit="1" customWidth="1"/>
    <col min="11794" max="11794" width="11.140625" style="881" bestFit="1" customWidth="1"/>
    <col min="11795" max="12032" width="9.140625" style="881"/>
    <col min="12033" max="12033" width="60.85546875" style="881" customWidth="1"/>
    <col min="12034" max="12034" width="22.42578125" style="881" bestFit="1" customWidth="1"/>
    <col min="12035" max="12035" width="23" style="881" bestFit="1" customWidth="1"/>
    <col min="12036" max="12036" width="20.42578125" style="881" bestFit="1" customWidth="1"/>
    <col min="12037" max="12038" width="19.85546875" style="881" bestFit="1" customWidth="1"/>
    <col min="12039" max="12039" width="20.42578125" style="881" bestFit="1" customWidth="1"/>
    <col min="12040" max="12041" width="21" style="881" bestFit="1" customWidth="1"/>
    <col min="12042" max="12042" width="20.42578125" style="881" bestFit="1" customWidth="1"/>
    <col min="12043" max="12043" width="19" style="881" bestFit="1" customWidth="1"/>
    <col min="12044" max="12044" width="20.42578125" style="881" bestFit="1" customWidth="1"/>
    <col min="12045" max="12045" width="19" style="881" bestFit="1" customWidth="1"/>
    <col min="12046" max="12046" width="21" style="881" bestFit="1" customWidth="1"/>
    <col min="12047" max="12047" width="20.42578125" style="881" bestFit="1" customWidth="1"/>
    <col min="12048" max="12048" width="3.85546875" style="881" customWidth="1"/>
    <col min="12049" max="12049" width="13.85546875" style="881" bestFit="1" customWidth="1"/>
    <col min="12050" max="12050" width="11.140625" style="881" bestFit="1" customWidth="1"/>
    <col min="12051" max="12288" width="9.140625" style="881"/>
    <col min="12289" max="12289" width="60.85546875" style="881" customWidth="1"/>
    <col min="12290" max="12290" width="22.42578125" style="881" bestFit="1" customWidth="1"/>
    <col min="12291" max="12291" width="23" style="881" bestFit="1" customWidth="1"/>
    <col min="12292" max="12292" width="20.42578125" style="881" bestFit="1" customWidth="1"/>
    <col min="12293" max="12294" width="19.85546875" style="881" bestFit="1" customWidth="1"/>
    <col min="12295" max="12295" width="20.42578125" style="881" bestFit="1" customWidth="1"/>
    <col min="12296" max="12297" width="21" style="881" bestFit="1" customWidth="1"/>
    <col min="12298" max="12298" width="20.42578125" style="881" bestFit="1" customWidth="1"/>
    <col min="12299" max="12299" width="19" style="881" bestFit="1" customWidth="1"/>
    <col min="12300" max="12300" width="20.42578125" style="881" bestFit="1" customWidth="1"/>
    <col min="12301" max="12301" width="19" style="881" bestFit="1" customWidth="1"/>
    <col min="12302" max="12302" width="21" style="881" bestFit="1" customWidth="1"/>
    <col min="12303" max="12303" width="20.42578125" style="881" bestFit="1" customWidth="1"/>
    <col min="12304" max="12304" width="3.85546875" style="881" customWidth="1"/>
    <col min="12305" max="12305" width="13.85546875" style="881" bestFit="1" customWidth="1"/>
    <col min="12306" max="12306" width="11.140625" style="881" bestFit="1" customWidth="1"/>
    <col min="12307" max="12544" width="9.140625" style="881"/>
    <col min="12545" max="12545" width="60.85546875" style="881" customWidth="1"/>
    <col min="12546" max="12546" width="22.42578125" style="881" bestFit="1" customWidth="1"/>
    <col min="12547" max="12547" width="23" style="881" bestFit="1" customWidth="1"/>
    <col min="12548" max="12548" width="20.42578125" style="881" bestFit="1" customWidth="1"/>
    <col min="12549" max="12550" width="19.85546875" style="881" bestFit="1" customWidth="1"/>
    <col min="12551" max="12551" width="20.42578125" style="881" bestFit="1" customWidth="1"/>
    <col min="12552" max="12553" width="21" style="881" bestFit="1" customWidth="1"/>
    <col min="12554" max="12554" width="20.42578125" style="881" bestFit="1" customWidth="1"/>
    <col min="12555" max="12555" width="19" style="881" bestFit="1" customWidth="1"/>
    <col min="12556" max="12556" width="20.42578125" style="881" bestFit="1" customWidth="1"/>
    <col min="12557" max="12557" width="19" style="881" bestFit="1" customWidth="1"/>
    <col min="12558" max="12558" width="21" style="881" bestFit="1" customWidth="1"/>
    <col min="12559" max="12559" width="20.42578125" style="881" bestFit="1" customWidth="1"/>
    <col min="12560" max="12560" width="3.85546875" style="881" customWidth="1"/>
    <col min="12561" max="12561" width="13.85546875" style="881" bestFit="1" customWidth="1"/>
    <col min="12562" max="12562" width="11.140625" style="881" bestFit="1" customWidth="1"/>
    <col min="12563" max="12800" width="9.140625" style="881"/>
    <col min="12801" max="12801" width="60.85546875" style="881" customWidth="1"/>
    <col min="12802" max="12802" width="22.42578125" style="881" bestFit="1" customWidth="1"/>
    <col min="12803" max="12803" width="23" style="881" bestFit="1" customWidth="1"/>
    <col min="12804" max="12804" width="20.42578125" style="881" bestFit="1" customWidth="1"/>
    <col min="12805" max="12806" width="19.85546875" style="881" bestFit="1" customWidth="1"/>
    <col min="12807" max="12807" width="20.42578125" style="881" bestFit="1" customWidth="1"/>
    <col min="12808" max="12809" width="21" style="881" bestFit="1" customWidth="1"/>
    <col min="12810" max="12810" width="20.42578125" style="881" bestFit="1" customWidth="1"/>
    <col min="12811" max="12811" width="19" style="881" bestFit="1" customWidth="1"/>
    <col min="12812" max="12812" width="20.42578125" style="881" bestFit="1" customWidth="1"/>
    <col min="12813" max="12813" width="19" style="881" bestFit="1" customWidth="1"/>
    <col min="12814" max="12814" width="21" style="881" bestFit="1" customWidth="1"/>
    <col min="12815" max="12815" width="20.42578125" style="881" bestFit="1" customWidth="1"/>
    <col min="12816" max="12816" width="3.85546875" style="881" customWidth="1"/>
    <col min="12817" max="12817" width="13.85546875" style="881" bestFit="1" customWidth="1"/>
    <col min="12818" max="12818" width="11.140625" style="881" bestFit="1" customWidth="1"/>
    <col min="12819" max="13056" width="9.140625" style="881"/>
    <col min="13057" max="13057" width="60.85546875" style="881" customWidth="1"/>
    <col min="13058" max="13058" width="22.42578125" style="881" bestFit="1" customWidth="1"/>
    <col min="13059" max="13059" width="23" style="881" bestFit="1" customWidth="1"/>
    <col min="13060" max="13060" width="20.42578125" style="881" bestFit="1" customWidth="1"/>
    <col min="13061" max="13062" width="19.85546875" style="881" bestFit="1" customWidth="1"/>
    <col min="13063" max="13063" width="20.42578125" style="881" bestFit="1" customWidth="1"/>
    <col min="13064" max="13065" width="21" style="881" bestFit="1" customWidth="1"/>
    <col min="13066" max="13066" width="20.42578125" style="881" bestFit="1" customWidth="1"/>
    <col min="13067" max="13067" width="19" style="881" bestFit="1" customWidth="1"/>
    <col min="13068" max="13068" width="20.42578125" style="881" bestFit="1" customWidth="1"/>
    <col min="13069" max="13069" width="19" style="881" bestFit="1" customWidth="1"/>
    <col min="13070" max="13070" width="21" style="881" bestFit="1" customWidth="1"/>
    <col min="13071" max="13071" width="20.42578125" style="881" bestFit="1" customWidth="1"/>
    <col min="13072" max="13072" width="3.85546875" style="881" customWidth="1"/>
    <col min="13073" max="13073" width="13.85546875" style="881" bestFit="1" customWidth="1"/>
    <col min="13074" max="13074" width="11.140625" style="881" bestFit="1" customWidth="1"/>
    <col min="13075" max="13312" width="9.140625" style="881"/>
    <col min="13313" max="13313" width="60.85546875" style="881" customWidth="1"/>
    <col min="13314" max="13314" width="22.42578125" style="881" bestFit="1" customWidth="1"/>
    <col min="13315" max="13315" width="23" style="881" bestFit="1" customWidth="1"/>
    <col min="13316" max="13316" width="20.42578125" style="881" bestFit="1" customWidth="1"/>
    <col min="13317" max="13318" width="19.85546875" style="881" bestFit="1" customWidth="1"/>
    <col min="13319" max="13319" width="20.42578125" style="881" bestFit="1" customWidth="1"/>
    <col min="13320" max="13321" width="21" style="881" bestFit="1" customWidth="1"/>
    <col min="13322" max="13322" width="20.42578125" style="881" bestFit="1" customWidth="1"/>
    <col min="13323" max="13323" width="19" style="881" bestFit="1" customWidth="1"/>
    <col min="13324" max="13324" width="20.42578125" style="881" bestFit="1" customWidth="1"/>
    <col min="13325" max="13325" width="19" style="881" bestFit="1" customWidth="1"/>
    <col min="13326" max="13326" width="21" style="881" bestFit="1" customWidth="1"/>
    <col min="13327" max="13327" width="20.42578125" style="881" bestFit="1" customWidth="1"/>
    <col min="13328" max="13328" width="3.85546875" style="881" customWidth="1"/>
    <col min="13329" max="13329" width="13.85546875" style="881" bestFit="1" customWidth="1"/>
    <col min="13330" max="13330" width="11.140625" style="881" bestFit="1" customWidth="1"/>
    <col min="13331" max="13568" width="9.140625" style="881"/>
    <col min="13569" max="13569" width="60.85546875" style="881" customWidth="1"/>
    <col min="13570" max="13570" width="22.42578125" style="881" bestFit="1" customWidth="1"/>
    <col min="13571" max="13571" width="23" style="881" bestFit="1" customWidth="1"/>
    <col min="13572" max="13572" width="20.42578125" style="881" bestFit="1" customWidth="1"/>
    <col min="13573" max="13574" width="19.85546875" style="881" bestFit="1" customWidth="1"/>
    <col min="13575" max="13575" width="20.42578125" style="881" bestFit="1" customWidth="1"/>
    <col min="13576" max="13577" width="21" style="881" bestFit="1" customWidth="1"/>
    <col min="13578" max="13578" width="20.42578125" style="881" bestFit="1" customWidth="1"/>
    <col min="13579" max="13579" width="19" style="881" bestFit="1" customWidth="1"/>
    <col min="13580" max="13580" width="20.42578125" style="881" bestFit="1" customWidth="1"/>
    <col min="13581" max="13581" width="19" style="881" bestFit="1" customWidth="1"/>
    <col min="13582" max="13582" width="21" style="881" bestFit="1" customWidth="1"/>
    <col min="13583" max="13583" width="20.42578125" style="881" bestFit="1" customWidth="1"/>
    <col min="13584" max="13584" width="3.85546875" style="881" customWidth="1"/>
    <col min="13585" max="13585" width="13.85546875" style="881" bestFit="1" customWidth="1"/>
    <col min="13586" max="13586" width="11.140625" style="881" bestFit="1" customWidth="1"/>
    <col min="13587" max="13824" width="9.140625" style="881"/>
    <col min="13825" max="13825" width="60.85546875" style="881" customWidth="1"/>
    <col min="13826" max="13826" width="22.42578125" style="881" bestFit="1" customWidth="1"/>
    <col min="13827" max="13827" width="23" style="881" bestFit="1" customWidth="1"/>
    <col min="13828" max="13828" width="20.42578125" style="881" bestFit="1" customWidth="1"/>
    <col min="13829" max="13830" width="19.85546875" style="881" bestFit="1" customWidth="1"/>
    <col min="13831" max="13831" width="20.42578125" style="881" bestFit="1" customWidth="1"/>
    <col min="13832" max="13833" width="21" style="881" bestFit="1" customWidth="1"/>
    <col min="13834" max="13834" width="20.42578125" style="881" bestFit="1" customWidth="1"/>
    <col min="13835" max="13835" width="19" style="881" bestFit="1" customWidth="1"/>
    <col min="13836" max="13836" width="20.42578125" style="881" bestFit="1" customWidth="1"/>
    <col min="13837" max="13837" width="19" style="881" bestFit="1" customWidth="1"/>
    <col min="13838" max="13838" width="21" style="881" bestFit="1" customWidth="1"/>
    <col min="13839" max="13839" width="20.42578125" style="881" bestFit="1" customWidth="1"/>
    <col min="13840" max="13840" width="3.85546875" style="881" customWidth="1"/>
    <col min="13841" max="13841" width="13.85546875" style="881" bestFit="1" customWidth="1"/>
    <col min="13842" max="13842" width="11.140625" style="881" bestFit="1" customWidth="1"/>
    <col min="13843" max="14080" width="9.140625" style="881"/>
    <col min="14081" max="14081" width="60.85546875" style="881" customWidth="1"/>
    <col min="14082" max="14082" width="22.42578125" style="881" bestFit="1" customWidth="1"/>
    <col min="14083" max="14083" width="23" style="881" bestFit="1" customWidth="1"/>
    <col min="14084" max="14084" width="20.42578125" style="881" bestFit="1" customWidth="1"/>
    <col min="14085" max="14086" width="19.85546875" style="881" bestFit="1" customWidth="1"/>
    <col min="14087" max="14087" width="20.42578125" style="881" bestFit="1" customWidth="1"/>
    <col min="14088" max="14089" width="21" style="881" bestFit="1" customWidth="1"/>
    <col min="14090" max="14090" width="20.42578125" style="881" bestFit="1" customWidth="1"/>
    <col min="14091" max="14091" width="19" style="881" bestFit="1" customWidth="1"/>
    <col min="14092" max="14092" width="20.42578125" style="881" bestFit="1" customWidth="1"/>
    <col min="14093" max="14093" width="19" style="881" bestFit="1" customWidth="1"/>
    <col min="14094" max="14094" width="21" style="881" bestFit="1" customWidth="1"/>
    <col min="14095" max="14095" width="20.42578125" style="881" bestFit="1" customWidth="1"/>
    <col min="14096" max="14096" width="3.85546875" style="881" customWidth="1"/>
    <col min="14097" max="14097" width="13.85546875" style="881" bestFit="1" customWidth="1"/>
    <col min="14098" max="14098" width="11.140625" style="881" bestFit="1" customWidth="1"/>
    <col min="14099" max="14336" width="9.140625" style="881"/>
    <col min="14337" max="14337" width="60.85546875" style="881" customWidth="1"/>
    <col min="14338" max="14338" width="22.42578125" style="881" bestFit="1" customWidth="1"/>
    <col min="14339" max="14339" width="23" style="881" bestFit="1" customWidth="1"/>
    <col min="14340" max="14340" width="20.42578125" style="881" bestFit="1" customWidth="1"/>
    <col min="14341" max="14342" width="19.85546875" style="881" bestFit="1" customWidth="1"/>
    <col min="14343" max="14343" width="20.42578125" style="881" bestFit="1" customWidth="1"/>
    <col min="14344" max="14345" width="21" style="881" bestFit="1" customWidth="1"/>
    <col min="14346" max="14346" width="20.42578125" style="881" bestFit="1" customWidth="1"/>
    <col min="14347" max="14347" width="19" style="881" bestFit="1" customWidth="1"/>
    <col min="14348" max="14348" width="20.42578125" style="881" bestFit="1" customWidth="1"/>
    <col min="14349" max="14349" width="19" style="881" bestFit="1" customWidth="1"/>
    <col min="14350" max="14350" width="21" style="881" bestFit="1" customWidth="1"/>
    <col min="14351" max="14351" width="20.42578125" style="881" bestFit="1" customWidth="1"/>
    <col min="14352" max="14352" width="3.85546875" style="881" customWidth="1"/>
    <col min="14353" max="14353" width="13.85546875" style="881" bestFit="1" customWidth="1"/>
    <col min="14354" max="14354" width="11.140625" style="881" bestFit="1" customWidth="1"/>
    <col min="14355" max="14592" width="9.140625" style="881"/>
    <col min="14593" max="14593" width="60.85546875" style="881" customWidth="1"/>
    <col min="14594" max="14594" width="22.42578125" style="881" bestFit="1" customWidth="1"/>
    <col min="14595" max="14595" width="23" style="881" bestFit="1" customWidth="1"/>
    <col min="14596" max="14596" width="20.42578125" style="881" bestFit="1" customWidth="1"/>
    <col min="14597" max="14598" width="19.85546875" style="881" bestFit="1" customWidth="1"/>
    <col min="14599" max="14599" width="20.42578125" style="881" bestFit="1" customWidth="1"/>
    <col min="14600" max="14601" width="21" style="881" bestFit="1" customWidth="1"/>
    <col min="14602" max="14602" width="20.42578125" style="881" bestFit="1" customWidth="1"/>
    <col min="14603" max="14603" width="19" style="881" bestFit="1" customWidth="1"/>
    <col min="14604" max="14604" width="20.42578125" style="881" bestFit="1" customWidth="1"/>
    <col min="14605" max="14605" width="19" style="881" bestFit="1" customWidth="1"/>
    <col min="14606" max="14606" width="21" style="881" bestFit="1" customWidth="1"/>
    <col min="14607" max="14607" width="20.42578125" style="881" bestFit="1" customWidth="1"/>
    <col min="14608" max="14608" width="3.85546875" style="881" customWidth="1"/>
    <col min="14609" max="14609" width="13.85546875" style="881" bestFit="1" customWidth="1"/>
    <col min="14610" max="14610" width="11.140625" style="881" bestFit="1" customWidth="1"/>
    <col min="14611" max="14848" width="9.140625" style="881"/>
    <col min="14849" max="14849" width="60.85546875" style="881" customWidth="1"/>
    <col min="14850" max="14850" width="22.42578125" style="881" bestFit="1" customWidth="1"/>
    <col min="14851" max="14851" width="23" style="881" bestFit="1" customWidth="1"/>
    <col min="14852" max="14852" width="20.42578125" style="881" bestFit="1" customWidth="1"/>
    <col min="14853" max="14854" width="19.85546875" style="881" bestFit="1" customWidth="1"/>
    <col min="14855" max="14855" width="20.42578125" style="881" bestFit="1" customWidth="1"/>
    <col min="14856" max="14857" width="21" style="881" bestFit="1" customWidth="1"/>
    <col min="14858" max="14858" width="20.42578125" style="881" bestFit="1" customWidth="1"/>
    <col min="14859" max="14859" width="19" style="881" bestFit="1" customWidth="1"/>
    <col min="14860" max="14860" width="20.42578125" style="881" bestFit="1" customWidth="1"/>
    <col min="14861" max="14861" width="19" style="881" bestFit="1" customWidth="1"/>
    <col min="14862" max="14862" width="21" style="881" bestFit="1" customWidth="1"/>
    <col min="14863" max="14863" width="20.42578125" style="881" bestFit="1" customWidth="1"/>
    <col min="14864" max="14864" width="3.85546875" style="881" customWidth="1"/>
    <col min="14865" max="14865" width="13.85546875" style="881" bestFit="1" customWidth="1"/>
    <col min="14866" max="14866" width="11.140625" style="881" bestFit="1" customWidth="1"/>
    <col min="14867" max="15104" width="9.140625" style="881"/>
    <col min="15105" max="15105" width="60.85546875" style="881" customWidth="1"/>
    <col min="15106" max="15106" width="22.42578125" style="881" bestFit="1" customWidth="1"/>
    <col min="15107" max="15107" width="23" style="881" bestFit="1" customWidth="1"/>
    <col min="15108" max="15108" width="20.42578125" style="881" bestFit="1" customWidth="1"/>
    <col min="15109" max="15110" width="19.85546875" style="881" bestFit="1" customWidth="1"/>
    <col min="15111" max="15111" width="20.42578125" style="881" bestFit="1" customWidth="1"/>
    <col min="15112" max="15113" width="21" style="881" bestFit="1" customWidth="1"/>
    <col min="15114" max="15114" width="20.42578125" style="881" bestFit="1" customWidth="1"/>
    <col min="15115" max="15115" width="19" style="881" bestFit="1" customWidth="1"/>
    <col min="15116" max="15116" width="20.42578125" style="881" bestFit="1" customWidth="1"/>
    <col min="15117" max="15117" width="19" style="881" bestFit="1" customWidth="1"/>
    <col min="15118" max="15118" width="21" style="881" bestFit="1" customWidth="1"/>
    <col min="15119" max="15119" width="20.42578125" style="881" bestFit="1" customWidth="1"/>
    <col min="15120" max="15120" width="3.85546875" style="881" customWidth="1"/>
    <col min="15121" max="15121" width="13.85546875" style="881" bestFit="1" customWidth="1"/>
    <col min="15122" max="15122" width="11.140625" style="881" bestFit="1" customWidth="1"/>
    <col min="15123" max="15360" width="9.140625" style="881"/>
    <col min="15361" max="15361" width="60.85546875" style="881" customWidth="1"/>
    <col min="15362" max="15362" width="22.42578125" style="881" bestFit="1" customWidth="1"/>
    <col min="15363" max="15363" width="23" style="881" bestFit="1" customWidth="1"/>
    <col min="15364" max="15364" width="20.42578125" style="881" bestFit="1" customWidth="1"/>
    <col min="15365" max="15366" width="19.85546875" style="881" bestFit="1" customWidth="1"/>
    <col min="15367" max="15367" width="20.42578125" style="881" bestFit="1" customWidth="1"/>
    <col min="15368" max="15369" width="21" style="881" bestFit="1" customWidth="1"/>
    <col min="15370" max="15370" width="20.42578125" style="881" bestFit="1" customWidth="1"/>
    <col min="15371" max="15371" width="19" style="881" bestFit="1" customWidth="1"/>
    <col min="15372" max="15372" width="20.42578125" style="881" bestFit="1" customWidth="1"/>
    <col min="15373" max="15373" width="19" style="881" bestFit="1" customWidth="1"/>
    <col min="15374" max="15374" width="21" style="881" bestFit="1" customWidth="1"/>
    <col min="15375" max="15375" width="20.42578125" style="881" bestFit="1" customWidth="1"/>
    <col min="15376" max="15376" width="3.85546875" style="881" customWidth="1"/>
    <col min="15377" max="15377" width="13.85546875" style="881" bestFit="1" customWidth="1"/>
    <col min="15378" max="15378" width="11.140625" style="881" bestFit="1" customWidth="1"/>
    <col min="15379" max="15616" width="9.140625" style="881"/>
    <col min="15617" max="15617" width="60.85546875" style="881" customWidth="1"/>
    <col min="15618" max="15618" width="22.42578125" style="881" bestFit="1" customWidth="1"/>
    <col min="15619" max="15619" width="23" style="881" bestFit="1" customWidth="1"/>
    <col min="15620" max="15620" width="20.42578125" style="881" bestFit="1" customWidth="1"/>
    <col min="15621" max="15622" width="19.85546875" style="881" bestFit="1" customWidth="1"/>
    <col min="15623" max="15623" width="20.42578125" style="881" bestFit="1" customWidth="1"/>
    <col min="15624" max="15625" width="21" style="881" bestFit="1" customWidth="1"/>
    <col min="15626" max="15626" width="20.42578125" style="881" bestFit="1" customWidth="1"/>
    <col min="15627" max="15627" width="19" style="881" bestFit="1" customWidth="1"/>
    <col min="15628" max="15628" width="20.42578125" style="881" bestFit="1" customWidth="1"/>
    <col min="15629" max="15629" width="19" style="881" bestFit="1" customWidth="1"/>
    <col min="15630" max="15630" width="21" style="881" bestFit="1" customWidth="1"/>
    <col min="15631" max="15631" width="20.42578125" style="881" bestFit="1" customWidth="1"/>
    <col min="15632" max="15632" width="3.85546875" style="881" customWidth="1"/>
    <col min="15633" max="15633" width="13.85546875" style="881" bestFit="1" customWidth="1"/>
    <col min="15634" max="15634" width="11.140625" style="881" bestFit="1" customWidth="1"/>
    <col min="15635" max="15872" width="9.140625" style="881"/>
    <col min="15873" max="15873" width="60.85546875" style="881" customWidth="1"/>
    <col min="15874" max="15874" width="22.42578125" style="881" bestFit="1" customWidth="1"/>
    <col min="15875" max="15875" width="23" style="881" bestFit="1" customWidth="1"/>
    <col min="15876" max="15876" width="20.42578125" style="881" bestFit="1" customWidth="1"/>
    <col min="15877" max="15878" width="19.85546875" style="881" bestFit="1" customWidth="1"/>
    <col min="15879" max="15879" width="20.42578125" style="881" bestFit="1" customWidth="1"/>
    <col min="15880" max="15881" width="21" style="881" bestFit="1" customWidth="1"/>
    <col min="15882" max="15882" width="20.42578125" style="881" bestFit="1" customWidth="1"/>
    <col min="15883" max="15883" width="19" style="881" bestFit="1" customWidth="1"/>
    <col min="15884" max="15884" width="20.42578125" style="881" bestFit="1" customWidth="1"/>
    <col min="15885" max="15885" width="19" style="881" bestFit="1" customWidth="1"/>
    <col min="15886" max="15886" width="21" style="881" bestFit="1" customWidth="1"/>
    <col min="15887" max="15887" width="20.42578125" style="881" bestFit="1" customWidth="1"/>
    <col min="15888" max="15888" width="3.85546875" style="881" customWidth="1"/>
    <col min="15889" max="15889" width="13.85546875" style="881" bestFit="1" customWidth="1"/>
    <col min="15890" max="15890" width="11.140625" style="881" bestFit="1" customWidth="1"/>
    <col min="15891" max="16128" width="9.140625" style="881"/>
    <col min="16129" max="16129" width="60.85546875" style="881" customWidth="1"/>
    <col min="16130" max="16130" width="22.42578125" style="881" bestFit="1" customWidth="1"/>
    <col min="16131" max="16131" width="23" style="881" bestFit="1" customWidth="1"/>
    <col min="16132" max="16132" width="20.42578125" style="881" bestFit="1" customWidth="1"/>
    <col min="16133" max="16134" width="19.85546875" style="881" bestFit="1" customWidth="1"/>
    <col min="16135" max="16135" width="20.42578125" style="881" bestFit="1" customWidth="1"/>
    <col min="16136" max="16137" width="21" style="881" bestFit="1" customWidth="1"/>
    <col min="16138" max="16138" width="20.42578125" style="881" bestFit="1" customWidth="1"/>
    <col min="16139" max="16139" width="19" style="881" bestFit="1" customWidth="1"/>
    <col min="16140" max="16140" width="20.42578125" style="881" bestFit="1" customWidth="1"/>
    <col min="16141" max="16141" width="19" style="881" bestFit="1" customWidth="1"/>
    <col min="16142" max="16142" width="21" style="881" bestFit="1" customWidth="1"/>
    <col min="16143" max="16143" width="20.42578125" style="881" bestFit="1" customWidth="1"/>
    <col min="16144" max="16144" width="3.85546875" style="881" customWidth="1"/>
    <col min="16145" max="16145" width="13.85546875" style="881" bestFit="1" customWidth="1"/>
    <col min="16146" max="16146" width="11.140625" style="881" bestFit="1" customWidth="1"/>
    <col min="16147" max="16384" width="9.140625" style="881"/>
  </cols>
  <sheetData>
    <row r="1" spans="1:16" ht="20.25" hidden="1">
      <c r="A1" s="420"/>
      <c r="B1" s="1116"/>
      <c r="C1" s="1116"/>
      <c r="D1" s="1116"/>
      <c r="E1" s="1116"/>
      <c r="F1" s="1116"/>
      <c r="G1" s="1116"/>
      <c r="H1" s="1116"/>
      <c r="I1" s="1116"/>
      <c r="J1" s="1116"/>
      <c r="P1" s="881"/>
    </row>
    <row r="2" spans="1:16" ht="60" customHeight="1">
      <c r="A2" s="932" t="s">
        <v>865</v>
      </c>
      <c r="B2" s="932"/>
      <c r="C2" s="932"/>
      <c r="D2" s="932"/>
      <c r="E2" s="932"/>
      <c r="F2" s="932"/>
      <c r="G2" s="932"/>
      <c r="H2" s="932"/>
      <c r="I2" s="932"/>
      <c r="J2" s="932"/>
      <c r="K2" s="932"/>
      <c r="L2" s="932"/>
      <c r="M2" s="932"/>
      <c r="N2" s="932"/>
      <c r="O2" s="932"/>
      <c r="P2" s="881"/>
    </row>
    <row r="3" spans="1:16" ht="47.25" customHeight="1">
      <c r="A3" s="932" t="s">
        <v>672</v>
      </c>
      <c r="B3" s="932"/>
      <c r="C3" s="932"/>
      <c r="D3" s="932"/>
      <c r="E3" s="932"/>
      <c r="F3" s="932"/>
      <c r="G3" s="932"/>
      <c r="H3" s="932"/>
      <c r="I3" s="932"/>
      <c r="J3" s="932"/>
      <c r="K3" s="932"/>
      <c r="L3" s="932"/>
      <c r="M3" s="932"/>
      <c r="N3" s="932"/>
      <c r="O3" s="932"/>
      <c r="P3" s="881"/>
    </row>
    <row r="4" spans="1:16" ht="47.25" customHeight="1">
      <c r="A4" s="932" t="s">
        <v>1521</v>
      </c>
      <c r="B4" s="932"/>
      <c r="C4" s="932"/>
      <c r="D4" s="932"/>
      <c r="E4" s="932"/>
      <c r="F4" s="932"/>
      <c r="G4" s="932"/>
      <c r="H4" s="932"/>
      <c r="I4" s="932"/>
      <c r="J4" s="932"/>
      <c r="K4" s="932"/>
      <c r="L4" s="932"/>
      <c r="M4" s="932"/>
      <c r="N4" s="932"/>
      <c r="O4" s="932"/>
      <c r="P4" s="881"/>
    </row>
    <row r="5" spans="1:16" s="79" customFormat="1" ht="41.25" customHeight="1">
      <c r="A5" s="934" t="s">
        <v>1534</v>
      </c>
      <c r="B5" s="934"/>
      <c r="C5" s="934"/>
      <c r="D5" s="934"/>
      <c r="E5" s="934"/>
      <c r="F5" s="934"/>
      <c r="G5" s="934"/>
      <c r="H5" s="934"/>
      <c r="I5" s="934"/>
      <c r="J5" s="934"/>
      <c r="K5" s="934"/>
      <c r="L5" s="934"/>
      <c r="M5" s="934"/>
      <c r="N5" s="934"/>
      <c r="O5" s="934"/>
    </row>
    <row r="6" spans="1:16" ht="3" customHeight="1">
      <c r="A6" s="433"/>
      <c r="B6" s="713"/>
      <c r="C6" s="713"/>
      <c r="D6" s="713"/>
      <c r="E6" s="713"/>
      <c r="F6" s="713"/>
      <c r="G6" s="713"/>
      <c r="H6" s="713"/>
      <c r="I6" s="713"/>
      <c r="J6" s="713"/>
      <c r="K6" s="713"/>
      <c r="L6" s="713"/>
      <c r="M6" s="713"/>
      <c r="N6" s="713"/>
      <c r="O6" s="713"/>
      <c r="P6" s="881"/>
    </row>
    <row r="7" spans="1:16" ht="11.25" customHeight="1" thickBot="1">
      <c r="P7" s="881"/>
    </row>
    <row r="8" spans="1:16" s="28" customFormat="1" ht="51.75" customHeight="1" thickTop="1" thickBot="1">
      <c r="A8" s="423"/>
      <c r="B8" s="1100" t="s">
        <v>839</v>
      </c>
      <c r="C8" s="1100" t="s">
        <v>840</v>
      </c>
      <c r="D8" s="1100" t="s">
        <v>841</v>
      </c>
      <c r="E8" s="1100" t="s">
        <v>842</v>
      </c>
      <c r="F8" s="1100" t="s">
        <v>843</v>
      </c>
      <c r="G8" s="1100" t="s">
        <v>844</v>
      </c>
      <c r="H8" s="1100" t="s">
        <v>845</v>
      </c>
      <c r="I8" s="1100" t="s">
        <v>846</v>
      </c>
      <c r="J8" s="1100" t="s">
        <v>847</v>
      </c>
      <c r="K8" s="1100" t="s">
        <v>848</v>
      </c>
      <c r="L8" s="1100" t="s">
        <v>849</v>
      </c>
      <c r="M8" s="1100" t="s">
        <v>850</v>
      </c>
      <c r="N8" s="1100" t="s">
        <v>851</v>
      </c>
      <c r="O8" s="1100" t="s">
        <v>852</v>
      </c>
    </row>
    <row r="9" spans="1:16" s="347" customFormat="1" ht="36.75" customHeight="1" thickTop="1" thickBot="1">
      <c r="A9" s="222" t="s">
        <v>673</v>
      </c>
      <c r="B9" s="1117">
        <v>0.17949999999999999</v>
      </c>
      <c r="C9" s="1117">
        <v>0.1298</v>
      </c>
      <c r="D9" s="1117">
        <v>0.22109999999999999</v>
      </c>
      <c r="E9" s="1117">
        <v>0.40620000000000001</v>
      </c>
      <c r="F9" s="1117">
        <v>0.30180000000000001</v>
      </c>
      <c r="G9" s="1117">
        <v>0.22359999999999999</v>
      </c>
      <c r="H9" s="1117">
        <v>0.19950000000000001</v>
      </c>
      <c r="I9" s="1117">
        <v>0.28339999999999999</v>
      </c>
      <c r="J9" s="1117">
        <v>0.24909999999999999</v>
      </c>
      <c r="K9" s="1117">
        <v>0.22739999999999999</v>
      </c>
      <c r="L9" s="1117">
        <v>0.37240000000000001</v>
      </c>
      <c r="M9" s="1117">
        <v>0.22020000000000001</v>
      </c>
      <c r="N9" s="1117">
        <v>0.20569999999999999</v>
      </c>
      <c r="O9" s="1117">
        <v>0.1484</v>
      </c>
    </row>
    <row r="10" spans="1:16" ht="39.75" customHeight="1" thickTop="1">
      <c r="A10" s="129" t="s">
        <v>674</v>
      </c>
      <c r="B10" s="852">
        <v>504647598.32999998</v>
      </c>
      <c r="C10" s="852">
        <v>222762337</v>
      </c>
      <c r="D10" s="852">
        <v>135984959.44999999</v>
      </c>
      <c r="E10" s="852">
        <v>42387849.350000001</v>
      </c>
      <c r="F10" s="852">
        <v>36652906.490000002</v>
      </c>
      <c r="G10" s="852">
        <v>41067781.780000001</v>
      </c>
      <c r="H10" s="852">
        <v>16848266.98</v>
      </c>
      <c r="I10" s="852">
        <v>28162746.489999998</v>
      </c>
      <c r="J10" s="852">
        <v>11082566.619999999</v>
      </c>
      <c r="K10" s="852">
        <v>12824537.52</v>
      </c>
      <c r="L10" s="852">
        <v>14779800.710000001</v>
      </c>
      <c r="M10" s="852">
        <v>8116803.7199999997</v>
      </c>
      <c r="N10" s="852">
        <v>25186833.52</v>
      </c>
      <c r="O10" s="852">
        <v>23198136.920000002</v>
      </c>
      <c r="P10" s="881"/>
    </row>
    <row r="11" spans="1:16" ht="39.75" customHeight="1">
      <c r="A11" s="129" t="s">
        <v>675</v>
      </c>
      <c r="B11" s="852">
        <v>0</v>
      </c>
      <c r="C11" s="852">
        <v>0</v>
      </c>
      <c r="D11" s="852">
        <v>0</v>
      </c>
      <c r="E11" s="852">
        <v>0</v>
      </c>
      <c r="F11" s="852">
        <v>0</v>
      </c>
      <c r="G11" s="852">
        <v>0</v>
      </c>
      <c r="H11" s="852">
        <v>0</v>
      </c>
      <c r="I11" s="852">
        <v>0</v>
      </c>
      <c r="J11" s="852">
        <v>0</v>
      </c>
      <c r="K11" s="852">
        <v>0</v>
      </c>
      <c r="L11" s="852">
        <v>0</v>
      </c>
      <c r="M11" s="852">
        <v>0</v>
      </c>
      <c r="N11" s="852">
        <v>0</v>
      </c>
      <c r="O11" s="852">
        <v>0</v>
      </c>
      <c r="P11" s="881"/>
    </row>
    <row r="12" spans="1:16" s="342" customFormat="1" ht="39.75" customHeight="1">
      <c r="A12" s="129" t="s">
        <v>676</v>
      </c>
      <c r="B12" s="852">
        <v>107399049.56999999</v>
      </c>
      <c r="C12" s="852">
        <v>93835603.099999994</v>
      </c>
      <c r="D12" s="852">
        <v>56326014.450000003</v>
      </c>
      <c r="E12" s="852">
        <v>12828269.449999999</v>
      </c>
      <c r="F12" s="852">
        <v>38311002.450000003</v>
      </c>
      <c r="G12" s="852">
        <v>12127001.32</v>
      </c>
      <c r="H12" s="852">
        <v>25218156.120000001</v>
      </c>
      <c r="I12" s="852">
        <v>30275429.379999999</v>
      </c>
      <c r="J12" s="852">
        <v>29398308.640000001</v>
      </c>
      <c r="K12" s="852">
        <v>6111682.1299999999</v>
      </c>
      <c r="L12" s="852">
        <v>10827908.52</v>
      </c>
      <c r="M12" s="852">
        <v>908719.12</v>
      </c>
      <c r="N12" s="852">
        <v>12174990.470000001</v>
      </c>
      <c r="O12" s="852">
        <v>7781049.7599999998</v>
      </c>
    </row>
    <row r="13" spans="1:16" s="342" customFormat="1" ht="39.75" customHeight="1">
      <c r="A13" s="129" t="s">
        <v>677</v>
      </c>
      <c r="B13" s="852">
        <v>145693349.55000001</v>
      </c>
      <c r="C13" s="852">
        <v>64281515.280000001</v>
      </c>
      <c r="D13" s="852">
        <v>54464279.530000001</v>
      </c>
      <c r="E13" s="852">
        <v>24116705.420000002</v>
      </c>
      <c r="F13" s="852">
        <v>77439885.609999999</v>
      </c>
      <c r="G13" s="852">
        <v>36546532.090000004</v>
      </c>
      <c r="H13" s="852">
        <v>20599378.989999998</v>
      </c>
      <c r="I13" s="852">
        <v>35070892.710000001</v>
      </c>
      <c r="J13" s="852">
        <v>12204419.310000001</v>
      </c>
      <c r="K13" s="852">
        <v>7296815.3499999996</v>
      </c>
      <c r="L13" s="852">
        <v>17137251.850000001</v>
      </c>
      <c r="M13" s="852">
        <v>5442071.1799999997</v>
      </c>
      <c r="N13" s="852">
        <v>48321135.950000003</v>
      </c>
      <c r="O13" s="852">
        <v>9514839.8499999996</v>
      </c>
    </row>
    <row r="14" spans="1:16" s="342" customFormat="1" ht="39.75" customHeight="1">
      <c r="A14" s="129" t="s">
        <v>678</v>
      </c>
      <c r="B14" s="852">
        <v>67497572.129999995</v>
      </c>
      <c r="C14" s="852">
        <v>78773286.950000003</v>
      </c>
      <c r="D14" s="852">
        <v>21748253.57</v>
      </c>
      <c r="E14" s="852">
        <v>0</v>
      </c>
      <c r="F14" s="852">
        <v>0</v>
      </c>
      <c r="G14" s="852">
        <v>0</v>
      </c>
      <c r="H14" s="852">
        <v>0</v>
      </c>
      <c r="I14" s="852">
        <v>10528950.859999999</v>
      </c>
      <c r="J14" s="852">
        <v>28658849.559999999</v>
      </c>
      <c r="K14" s="852">
        <v>4400900.6900000004</v>
      </c>
      <c r="L14" s="852">
        <v>1041570.1</v>
      </c>
      <c r="M14" s="852">
        <v>0</v>
      </c>
      <c r="N14" s="852">
        <v>0</v>
      </c>
      <c r="O14" s="852">
        <v>3843031.21</v>
      </c>
    </row>
    <row r="15" spans="1:16" s="342" customFormat="1" ht="39.75" customHeight="1" thickBot="1">
      <c r="A15" s="129" t="s">
        <v>679</v>
      </c>
      <c r="B15" s="852">
        <v>1085036199.23</v>
      </c>
      <c r="C15" s="852">
        <v>599975903.16999996</v>
      </c>
      <c r="D15" s="852">
        <v>275918420.72000003</v>
      </c>
      <c r="E15" s="852">
        <v>57238553.119999997</v>
      </c>
      <c r="F15" s="852">
        <v>111187417.27</v>
      </c>
      <c r="G15" s="852">
        <v>277288965.69999999</v>
      </c>
      <c r="H15" s="852">
        <v>164723420.44999999</v>
      </c>
      <c r="I15" s="852">
        <v>124922214.45</v>
      </c>
      <c r="J15" s="852">
        <v>112663386.12</v>
      </c>
      <c r="K15" s="852">
        <v>107484958.37</v>
      </c>
      <c r="L15" s="852">
        <v>79884272.439999998</v>
      </c>
      <c r="M15" s="852">
        <v>53112973.439999998</v>
      </c>
      <c r="N15" s="852">
        <v>167150981.69999999</v>
      </c>
      <c r="O15" s="852">
        <v>100868615.04000001</v>
      </c>
    </row>
    <row r="16" spans="1:16" s="118" customFormat="1" ht="36.75" customHeight="1" thickTop="1" thickBot="1">
      <c r="A16" s="658" t="s">
        <v>680</v>
      </c>
      <c r="B16" s="670">
        <v>1910273768.8099999</v>
      </c>
      <c r="C16" s="670">
        <v>1059628645.5</v>
      </c>
      <c r="D16" s="670">
        <v>544441927.72000003</v>
      </c>
      <c r="E16" s="670">
        <v>136571377.34</v>
      </c>
      <c r="F16" s="670">
        <v>263591211.81999999</v>
      </c>
      <c r="G16" s="670">
        <v>367030280.88999999</v>
      </c>
      <c r="H16" s="670">
        <v>227389222.53999999</v>
      </c>
      <c r="I16" s="670">
        <v>228960233.88999999</v>
      </c>
      <c r="J16" s="670">
        <v>194007530.25</v>
      </c>
      <c r="K16" s="670">
        <v>138118894.06</v>
      </c>
      <c r="L16" s="670">
        <v>123670803.62</v>
      </c>
      <c r="M16" s="670">
        <v>67580567.459999993</v>
      </c>
      <c r="N16" s="670">
        <v>252833941.63999999</v>
      </c>
      <c r="O16" s="670">
        <v>145205672.78</v>
      </c>
    </row>
    <row r="17" spans="1:15" s="342" customFormat="1" ht="36.75" customHeight="1" thickTop="1">
      <c r="A17" s="129" t="s">
        <v>681</v>
      </c>
      <c r="B17" s="852">
        <v>1229985863.0165</v>
      </c>
      <c r="C17" s="852">
        <v>709963746.64250004</v>
      </c>
      <c r="D17" s="852">
        <v>330726953.55250001</v>
      </c>
      <c r="E17" s="852">
        <v>71862559.719999999</v>
      </c>
      <c r="F17" s="852">
        <v>157569560.565</v>
      </c>
      <c r="G17" s="852">
        <v>297987632.009</v>
      </c>
      <c r="H17" s="852">
        <v>180066741.169</v>
      </c>
      <c r="I17" s="852">
        <v>156409459.82600001</v>
      </c>
      <c r="J17" s="852">
        <v>146139394.67300001</v>
      </c>
      <c r="K17" s="852">
        <v>115656377.9885</v>
      </c>
      <c r="L17" s="852">
        <v>91399657.643999994</v>
      </c>
      <c r="M17" s="852">
        <v>56015752.854000002</v>
      </c>
      <c r="N17" s="852">
        <v>193746547.76899999</v>
      </c>
      <c r="O17" s="852">
        <v>110064518.32449999</v>
      </c>
    </row>
    <row r="18" spans="1:15" s="121" customFormat="1" ht="36.75" customHeight="1" thickBot="1">
      <c r="A18" s="120" t="s">
        <v>682</v>
      </c>
      <c r="B18" s="1118">
        <v>0.64390000000000003</v>
      </c>
      <c r="C18" s="1118">
        <v>0.67</v>
      </c>
      <c r="D18" s="1118">
        <v>0.60750000000000004</v>
      </c>
      <c r="E18" s="1118">
        <v>0.5262</v>
      </c>
      <c r="F18" s="1118">
        <v>0.5978</v>
      </c>
      <c r="G18" s="1118">
        <v>0.81189999999999996</v>
      </c>
      <c r="H18" s="1118">
        <v>0.79190000000000005</v>
      </c>
      <c r="I18" s="1118">
        <v>0.68310000000000004</v>
      </c>
      <c r="J18" s="1118">
        <v>0.75329999999999997</v>
      </c>
      <c r="K18" s="1118">
        <v>0.83740000000000003</v>
      </c>
      <c r="L18" s="1118">
        <v>0.73909999999999998</v>
      </c>
      <c r="M18" s="1118">
        <v>0.82889999999999997</v>
      </c>
      <c r="N18" s="1118">
        <v>0.76629999999999998</v>
      </c>
      <c r="O18" s="1118">
        <v>0.75800000000000001</v>
      </c>
    </row>
    <row r="19" spans="1:15" s="342" customFormat="1" ht="36.75" customHeight="1" thickTop="1" thickBot="1">
      <c r="A19" s="434" t="s">
        <v>683</v>
      </c>
      <c r="B19" s="853">
        <v>122998586.3017</v>
      </c>
      <c r="C19" s="853">
        <v>70996374.664299995</v>
      </c>
      <c r="D19" s="853">
        <v>33072695.355300002</v>
      </c>
      <c r="E19" s="853">
        <v>7186255.9720000001</v>
      </c>
      <c r="F19" s="853">
        <v>15756956.056500001</v>
      </c>
      <c r="G19" s="853">
        <v>29798763.2009</v>
      </c>
      <c r="H19" s="853">
        <v>18006674.116900001</v>
      </c>
      <c r="I19" s="853">
        <v>15640945.9826</v>
      </c>
      <c r="J19" s="853">
        <v>14613939.4673</v>
      </c>
      <c r="K19" s="853">
        <v>11565637.798900001</v>
      </c>
      <c r="L19" s="853">
        <v>9139965.7643999998</v>
      </c>
      <c r="M19" s="853">
        <v>5601575.2854000004</v>
      </c>
      <c r="N19" s="853">
        <v>19374654.776900001</v>
      </c>
      <c r="O19" s="853">
        <v>11006451.8325</v>
      </c>
    </row>
    <row r="20" spans="1:15" s="342" customFormat="1" ht="36.75" customHeight="1" thickTop="1">
      <c r="A20" s="129" t="s">
        <v>684</v>
      </c>
      <c r="B20" s="852">
        <v>186185760</v>
      </c>
      <c r="C20" s="852">
        <v>89285865</v>
      </c>
      <c r="D20" s="852">
        <v>66801642</v>
      </c>
      <c r="E20" s="852">
        <v>31989878</v>
      </c>
      <c r="F20" s="852">
        <v>44416958</v>
      </c>
      <c r="G20" s="852">
        <v>66615354</v>
      </c>
      <c r="H20" s="852">
        <v>34366096</v>
      </c>
      <c r="I20" s="852">
        <v>43835838</v>
      </c>
      <c r="J20" s="852">
        <v>36409320</v>
      </c>
      <c r="K20" s="852">
        <v>26298467</v>
      </c>
      <c r="L20" s="852">
        <v>31329702</v>
      </c>
      <c r="M20" s="852">
        <v>12533907</v>
      </c>
      <c r="N20" s="852">
        <v>33109790</v>
      </c>
      <c r="O20" s="852">
        <v>16136480</v>
      </c>
    </row>
    <row r="21" spans="1:15" s="342" customFormat="1" ht="36.75" customHeight="1">
      <c r="A21" s="129" t="s">
        <v>685</v>
      </c>
      <c r="B21" s="852">
        <v>0</v>
      </c>
      <c r="C21" s="852">
        <v>0</v>
      </c>
      <c r="D21" s="852">
        <v>0</v>
      </c>
      <c r="E21" s="852">
        <v>0</v>
      </c>
      <c r="F21" s="852">
        <v>0</v>
      </c>
      <c r="G21" s="852">
        <v>0</v>
      </c>
      <c r="H21" s="852">
        <v>0</v>
      </c>
      <c r="I21" s="852">
        <v>0</v>
      </c>
      <c r="J21" s="852">
        <v>0</v>
      </c>
      <c r="K21" s="852">
        <v>0</v>
      </c>
      <c r="L21" s="852">
        <v>0</v>
      </c>
      <c r="M21" s="852">
        <v>0</v>
      </c>
      <c r="N21" s="852">
        <v>0</v>
      </c>
      <c r="O21" s="852">
        <v>20</v>
      </c>
    </row>
    <row r="22" spans="1:15" s="342" customFormat="1" ht="36.75" customHeight="1">
      <c r="A22" s="201" t="s">
        <v>686</v>
      </c>
      <c r="B22" s="852">
        <v>0</v>
      </c>
      <c r="C22" s="852">
        <v>0</v>
      </c>
      <c r="D22" s="852">
        <v>0</v>
      </c>
      <c r="E22" s="852">
        <v>0</v>
      </c>
      <c r="F22" s="852">
        <v>0</v>
      </c>
      <c r="G22" s="852">
        <v>0</v>
      </c>
      <c r="H22" s="852">
        <v>0</v>
      </c>
      <c r="I22" s="852">
        <v>0</v>
      </c>
      <c r="J22" s="852">
        <v>0</v>
      </c>
      <c r="K22" s="852">
        <v>0</v>
      </c>
      <c r="L22" s="852">
        <v>0</v>
      </c>
      <c r="M22" s="852">
        <v>0</v>
      </c>
      <c r="N22" s="852">
        <v>0</v>
      </c>
      <c r="O22" s="852">
        <v>0</v>
      </c>
    </row>
    <row r="23" spans="1:15" s="342" customFormat="1" ht="36.75" customHeight="1" thickBot="1">
      <c r="A23" s="129" t="s">
        <v>687</v>
      </c>
      <c r="B23" s="852">
        <v>0</v>
      </c>
      <c r="C23" s="852">
        <v>688</v>
      </c>
      <c r="D23" s="852">
        <v>1736</v>
      </c>
      <c r="E23" s="852">
        <v>3200303</v>
      </c>
      <c r="F23" s="852">
        <v>0</v>
      </c>
      <c r="G23" s="852">
        <v>0</v>
      </c>
      <c r="H23" s="852">
        <v>0</v>
      </c>
      <c r="I23" s="852">
        <v>0</v>
      </c>
      <c r="J23" s="852">
        <v>6760</v>
      </c>
      <c r="K23" s="852">
        <v>0</v>
      </c>
      <c r="L23" s="852">
        <v>0</v>
      </c>
      <c r="M23" s="852">
        <v>544945</v>
      </c>
      <c r="N23" s="852">
        <v>0</v>
      </c>
      <c r="O23" s="852">
        <v>0</v>
      </c>
    </row>
    <row r="24" spans="1:15" s="342" customFormat="1" ht="36.75" customHeight="1" thickTop="1" thickBot="1">
      <c r="A24" s="434" t="s">
        <v>688</v>
      </c>
      <c r="B24" s="853">
        <v>186185760</v>
      </c>
      <c r="C24" s="853">
        <v>89285177</v>
      </c>
      <c r="D24" s="853">
        <v>66799906</v>
      </c>
      <c r="E24" s="853">
        <v>28789575</v>
      </c>
      <c r="F24" s="853">
        <v>44416958</v>
      </c>
      <c r="G24" s="853">
        <v>66615354</v>
      </c>
      <c r="H24" s="853">
        <v>34366096</v>
      </c>
      <c r="I24" s="853">
        <v>43835838</v>
      </c>
      <c r="J24" s="853">
        <v>36402560</v>
      </c>
      <c r="K24" s="853">
        <v>26298467</v>
      </c>
      <c r="L24" s="853">
        <v>31329702</v>
      </c>
      <c r="M24" s="853">
        <v>11988962</v>
      </c>
      <c r="N24" s="853">
        <v>33109790</v>
      </c>
      <c r="O24" s="853">
        <v>16136460</v>
      </c>
    </row>
    <row r="25" spans="1:15" s="342" customFormat="1" ht="36.75" customHeight="1" thickTop="1">
      <c r="A25" s="129" t="s">
        <v>689</v>
      </c>
      <c r="B25" s="852">
        <v>0</v>
      </c>
      <c r="C25" s="852">
        <v>0</v>
      </c>
      <c r="D25" s="852">
        <v>0</v>
      </c>
      <c r="E25" s="852">
        <v>0</v>
      </c>
      <c r="F25" s="852">
        <v>0</v>
      </c>
      <c r="G25" s="852">
        <v>0</v>
      </c>
      <c r="H25" s="852">
        <v>0</v>
      </c>
      <c r="I25" s="852">
        <v>0</v>
      </c>
      <c r="J25" s="852">
        <v>0</v>
      </c>
      <c r="K25" s="852">
        <v>0</v>
      </c>
      <c r="L25" s="852">
        <v>0</v>
      </c>
      <c r="M25" s="852">
        <v>0</v>
      </c>
      <c r="N25" s="852">
        <v>0</v>
      </c>
      <c r="O25" s="852">
        <v>0</v>
      </c>
    </row>
    <row r="26" spans="1:15" s="342" customFormat="1" ht="36.75" customHeight="1">
      <c r="A26" s="129" t="s">
        <v>690</v>
      </c>
      <c r="B26" s="852">
        <v>0</v>
      </c>
      <c r="C26" s="852">
        <v>0</v>
      </c>
      <c r="D26" s="852">
        <v>0</v>
      </c>
      <c r="E26" s="852">
        <v>0</v>
      </c>
      <c r="F26" s="852">
        <v>0</v>
      </c>
      <c r="G26" s="852">
        <v>0</v>
      </c>
      <c r="H26" s="852">
        <v>0</v>
      </c>
      <c r="I26" s="852">
        <v>0</v>
      </c>
      <c r="J26" s="852">
        <v>0</v>
      </c>
      <c r="K26" s="852">
        <v>0</v>
      </c>
      <c r="L26" s="852">
        <v>0</v>
      </c>
      <c r="M26" s="852">
        <v>0</v>
      </c>
      <c r="N26" s="852">
        <v>0</v>
      </c>
      <c r="O26" s="852">
        <v>0</v>
      </c>
    </row>
    <row r="27" spans="1:15" s="343" customFormat="1" ht="36.75" customHeight="1">
      <c r="A27" s="129" t="s">
        <v>691</v>
      </c>
      <c r="B27" s="852">
        <v>0</v>
      </c>
      <c r="C27" s="852">
        <v>0</v>
      </c>
      <c r="D27" s="852">
        <v>0</v>
      </c>
      <c r="E27" s="852">
        <v>0</v>
      </c>
      <c r="F27" s="852">
        <v>0</v>
      </c>
      <c r="G27" s="852">
        <v>0</v>
      </c>
      <c r="H27" s="852">
        <v>0</v>
      </c>
      <c r="I27" s="852">
        <v>0</v>
      </c>
      <c r="J27" s="852">
        <v>0</v>
      </c>
      <c r="K27" s="852">
        <v>0</v>
      </c>
      <c r="L27" s="852">
        <v>0</v>
      </c>
      <c r="M27" s="852">
        <v>0</v>
      </c>
      <c r="N27" s="852">
        <v>0</v>
      </c>
      <c r="O27" s="852">
        <v>0</v>
      </c>
    </row>
    <row r="28" spans="1:15" s="342" customFormat="1" ht="36.75" customHeight="1">
      <c r="A28" s="129" t="s">
        <v>692</v>
      </c>
      <c r="B28" s="852">
        <v>0</v>
      </c>
      <c r="C28" s="852">
        <v>0</v>
      </c>
      <c r="D28" s="852">
        <v>0</v>
      </c>
      <c r="E28" s="852">
        <v>0</v>
      </c>
      <c r="F28" s="852">
        <v>0</v>
      </c>
      <c r="G28" s="852">
        <v>0</v>
      </c>
      <c r="H28" s="852">
        <v>0</v>
      </c>
      <c r="I28" s="852">
        <v>0</v>
      </c>
      <c r="J28" s="852">
        <v>0</v>
      </c>
      <c r="K28" s="852">
        <v>0</v>
      </c>
      <c r="L28" s="852">
        <v>0</v>
      </c>
      <c r="M28" s="852">
        <v>0</v>
      </c>
      <c r="N28" s="852">
        <v>0</v>
      </c>
      <c r="O28" s="852">
        <v>0</v>
      </c>
    </row>
    <row r="29" spans="1:15" s="324" customFormat="1" ht="36.75" customHeight="1">
      <c r="A29" s="201" t="s">
        <v>693</v>
      </c>
      <c r="B29" s="852">
        <v>34543919</v>
      </c>
      <c r="C29" s="852">
        <v>2880319</v>
      </c>
      <c r="D29" s="852">
        <v>6318982</v>
      </c>
      <c r="E29" s="852">
        <v>400000</v>
      </c>
      <c r="F29" s="852">
        <v>3131986</v>
      </c>
      <c r="G29" s="852">
        <v>10413</v>
      </c>
      <c r="H29" s="852">
        <v>1560776</v>
      </c>
      <c r="I29" s="852">
        <v>497274</v>
      </c>
      <c r="J29" s="852">
        <v>0</v>
      </c>
      <c r="K29" s="852">
        <v>0</v>
      </c>
      <c r="L29" s="852">
        <v>2711608</v>
      </c>
      <c r="M29" s="852">
        <v>346037</v>
      </c>
      <c r="N29" s="852">
        <v>6740430</v>
      </c>
      <c r="O29" s="852">
        <v>200000</v>
      </c>
    </row>
    <row r="30" spans="1:15" s="749" customFormat="1" ht="36.75" customHeight="1" thickBot="1">
      <c r="A30" s="201" t="s">
        <v>694</v>
      </c>
      <c r="B30" s="852">
        <v>0</v>
      </c>
      <c r="C30" s="852">
        <v>0</v>
      </c>
      <c r="D30" s="852">
        <v>0</v>
      </c>
      <c r="E30" s="852">
        <v>0</v>
      </c>
      <c r="F30" s="852">
        <v>0</v>
      </c>
      <c r="G30" s="852">
        <v>0</v>
      </c>
      <c r="H30" s="852">
        <v>0</v>
      </c>
      <c r="I30" s="852">
        <v>0</v>
      </c>
      <c r="J30" s="852">
        <v>0</v>
      </c>
      <c r="K30" s="852">
        <v>0</v>
      </c>
      <c r="L30" s="852">
        <v>0</v>
      </c>
      <c r="M30" s="852">
        <v>0</v>
      </c>
      <c r="N30" s="852">
        <v>0</v>
      </c>
      <c r="O30" s="852">
        <v>0</v>
      </c>
    </row>
    <row r="31" spans="1:15" s="1119" customFormat="1" ht="36.75" customHeight="1" thickTop="1" thickBot="1">
      <c r="A31" s="223" t="s">
        <v>695</v>
      </c>
      <c r="B31" s="853">
        <v>34543919</v>
      </c>
      <c r="C31" s="853">
        <v>2880319</v>
      </c>
      <c r="D31" s="853">
        <v>6318982</v>
      </c>
      <c r="E31" s="853">
        <v>400000</v>
      </c>
      <c r="F31" s="853">
        <v>3131986</v>
      </c>
      <c r="G31" s="853">
        <v>10413</v>
      </c>
      <c r="H31" s="853">
        <v>1560776</v>
      </c>
      <c r="I31" s="853">
        <v>497274</v>
      </c>
      <c r="J31" s="853">
        <v>0</v>
      </c>
      <c r="K31" s="853">
        <v>0</v>
      </c>
      <c r="L31" s="853">
        <v>2711608</v>
      </c>
      <c r="M31" s="853">
        <v>346037</v>
      </c>
      <c r="N31" s="853">
        <v>6740430</v>
      </c>
      <c r="O31" s="853">
        <v>200000</v>
      </c>
    </row>
    <row r="32" spans="1:15" s="177" customFormat="1" ht="36.75" customHeight="1" thickTop="1">
      <c r="A32" s="201" t="s">
        <v>696</v>
      </c>
      <c r="B32" s="852">
        <v>0</v>
      </c>
      <c r="C32" s="852">
        <v>0</v>
      </c>
      <c r="D32" s="852">
        <v>0</v>
      </c>
      <c r="E32" s="852">
        <v>0</v>
      </c>
      <c r="F32" s="852">
        <v>0</v>
      </c>
      <c r="G32" s="852">
        <v>0</v>
      </c>
      <c r="H32" s="852">
        <v>0</v>
      </c>
      <c r="I32" s="852">
        <v>0</v>
      </c>
      <c r="J32" s="852">
        <v>0</v>
      </c>
      <c r="K32" s="852">
        <v>0</v>
      </c>
      <c r="L32" s="852">
        <v>0</v>
      </c>
      <c r="M32" s="852">
        <v>0</v>
      </c>
      <c r="N32" s="852">
        <v>0</v>
      </c>
      <c r="O32" s="852">
        <v>0</v>
      </c>
    </row>
    <row r="33" spans="1:16" s="342" customFormat="1" ht="36.75" customHeight="1" thickBot="1">
      <c r="A33" s="201" t="s">
        <v>697</v>
      </c>
      <c r="B33" s="852">
        <v>0</v>
      </c>
      <c r="C33" s="852">
        <v>0</v>
      </c>
      <c r="D33" s="852">
        <v>0</v>
      </c>
      <c r="E33" s="852">
        <v>0</v>
      </c>
      <c r="F33" s="852">
        <v>0</v>
      </c>
      <c r="G33" s="852">
        <v>0</v>
      </c>
      <c r="H33" s="852">
        <v>0</v>
      </c>
      <c r="I33" s="852">
        <v>0</v>
      </c>
      <c r="J33" s="852">
        <v>0</v>
      </c>
      <c r="K33" s="852">
        <v>0</v>
      </c>
      <c r="L33" s="852">
        <v>0</v>
      </c>
      <c r="M33" s="852">
        <v>0</v>
      </c>
      <c r="N33" s="852">
        <v>0</v>
      </c>
      <c r="O33" s="852">
        <v>0</v>
      </c>
    </row>
    <row r="34" spans="1:16" s="342" customFormat="1" ht="36.75" customHeight="1" thickTop="1" thickBot="1">
      <c r="A34" s="434" t="s">
        <v>1246</v>
      </c>
      <c r="B34" s="853">
        <v>220729679</v>
      </c>
      <c r="C34" s="853">
        <v>92165496</v>
      </c>
      <c r="D34" s="853">
        <v>73118888</v>
      </c>
      <c r="E34" s="853">
        <v>29189575</v>
      </c>
      <c r="F34" s="853">
        <v>47548944</v>
      </c>
      <c r="G34" s="853">
        <v>66625767</v>
      </c>
      <c r="H34" s="853">
        <v>35926872</v>
      </c>
      <c r="I34" s="853">
        <v>44333112</v>
      </c>
      <c r="J34" s="853">
        <v>36402560</v>
      </c>
      <c r="K34" s="853">
        <v>26298467</v>
      </c>
      <c r="L34" s="853">
        <v>34041310</v>
      </c>
      <c r="M34" s="853">
        <v>12334999</v>
      </c>
      <c r="N34" s="853">
        <v>39850220</v>
      </c>
      <c r="O34" s="853">
        <v>16336460</v>
      </c>
    </row>
    <row r="35" spans="1:16" ht="41.25" customHeight="1" thickTop="1">
      <c r="A35" s="129" t="s">
        <v>699</v>
      </c>
      <c r="B35" s="852">
        <v>97731092.698400006</v>
      </c>
      <c r="C35" s="852">
        <v>21169121.3358</v>
      </c>
      <c r="D35" s="852">
        <v>40046192.6448</v>
      </c>
      <c r="E35" s="852">
        <v>22003319.028000001</v>
      </c>
      <c r="F35" s="852">
        <v>31791987.943500001</v>
      </c>
      <c r="G35" s="852">
        <v>36827003.799099997</v>
      </c>
      <c r="H35" s="852">
        <v>17920197.883099999</v>
      </c>
      <c r="I35" s="852">
        <v>28692166.0174</v>
      </c>
      <c r="J35" s="852">
        <v>21788620.532699998</v>
      </c>
      <c r="K35" s="852">
        <v>14732829.201199999</v>
      </c>
      <c r="L35" s="852">
        <v>24901344.235599998</v>
      </c>
      <c r="M35" s="852">
        <v>6733423.7145999996</v>
      </c>
      <c r="N35" s="852">
        <v>20475565.223099999</v>
      </c>
      <c r="O35" s="852">
        <v>5330008.1676000003</v>
      </c>
      <c r="P35" s="881"/>
    </row>
    <row r="36" spans="1:16" s="348" customFormat="1" ht="41.25" customHeight="1">
      <c r="A36" s="224" t="s">
        <v>700</v>
      </c>
      <c r="B36" s="1120">
        <v>0.28589999999999999</v>
      </c>
      <c r="C36" s="1120">
        <v>0.25740000000000002</v>
      </c>
      <c r="D36" s="1120">
        <v>0.2321</v>
      </c>
      <c r="E36" s="1120">
        <v>0.1192</v>
      </c>
      <c r="F36" s="1120">
        <v>0.12230000000000001</v>
      </c>
      <c r="G36" s="1120">
        <v>7.1599999999999997E-2</v>
      </c>
      <c r="H36" s="1120">
        <v>9.5200000000000007E-2</v>
      </c>
      <c r="I36" s="1120">
        <v>4.6699999999999998E-2</v>
      </c>
      <c r="J36" s="1120">
        <v>7.3099999999999998E-2</v>
      </c>
      <c r="K36" s="1120">
        <v>9.3600000000000003E-2</v>
      </c>
      <c r="L36" s="1120">
        <v>0.13020000000000001</v>
      </c>
      <c r="M36" s="1120">
        <v>0.18820000000000001</v>
      </c>
      <c r="N36" s="1120">
        <v>0.1474</v>
      </c>
      <c r="O36" s="1120">
        <v>0.1138</v>
      </c>
    </row>
    <row r="37" spans="1:16" ht="6" customHeight="1" thickBot="1">
      <c r="A37" s="425"/>
      <c r="B37" s="128"/>
      <c r="C37" s="128"/>
      <c r="D37" s="128"/>
      <c r="E37" s="128"/>
      <c r="F37" s="128"/>
      <c r="G37" s="128"/>
      <c r="H37" s="128"/>
      <c r="I37" s="128"/>
      <c r="J37" s="128"/>
      <c r="K37" s="128"/>
      <c r="L37" s="128"/>
      <c r="M37" s="128"/>
      <c r="N37" s="128"/>
      <c r="O37" s="128"/>
      <c r="P37" s="881"/>
    </row>
    <row r="38" spans="1:16" ht="28.5" customHeight="1" thickTop="1">
      <c r="A38" s="435" t="s">
        <v>701</v>
      </c>
      <c r="P38" s="881"/>
    </row>
    <row r="39" spans="1:16" ht="15.75">
      <c r="A39" s="435"/>
      <c r="P39" s="881"/>
    </row>
    <row r="40" spans="1:16">
      <c r="P40" s="881"/>
    </row>
    <row r="41" spans="1:16">
      <c r="P41" s="881"/>
    </row>
    <row r="42" spans="1:16">
      <c r="B42" s="493"/>
      <c r="C42" s="493"/>
      <c r="D42" s="493"/>
      <c r="E42" s="493"/>
      <c r="F42" s="493"/>
      <c r="G42" s="493"/>
      <c r="H42" s="493"/>
      <c r="I42" s="493"/>
      <c r="J42" s="493"/>
      <c r="K42" s="493"/>
      <c r="L42" s="493"/>
      <c r="M42" s="493"/>
      <c r="N42" s="493"/>
      <c r="O42" s="493"/>
      <c r="P42" s="881"/>
    </row>
    <row r="43" spans="1:16">
      <c r="B43" s="493"/>
      <c r="C43" s="493"/>
      <c r="D43" s="493"/>
      <c r="E43" s="493"/>
      <c r="F43" s="493"/>
      <c r="G43" s="493"/>
      <c r="H43" s="493"/>
      <c r="I43" s="493"/>
      <c r="J43" s="493"/>
      <c r="K43" s="493"/>
      <c r="L43" s="493"/>
      <c r="M43" s="493"/>
      <c r="N43" s="493"/>
      <c r="O43" s="493"/>
      <c r="P43" s="881"/>
    </row>
    <row r="44" spans="1:16">
      <c r="P44" s="881"/>
    </row>
    <row r="45" spans="1:16">
      <c r="P45" s="881"/>
    </row>
    <row r="46" spans="1:16">
      <c r="P46" s="881"/>
    </row>
    <row r="47" spans="1:16">
      <c r="P47" s="881"/>
    </row>
    <row r="48" spans="1:16">
      <c r="P48" s="881"/>
    </row>
    <row r="49" spans="16:16">
      <c r="P49" s="881"/>
    </row>
    <row r="50" spans="16:16">
      <c r="P50" s="881"/>
    </row>
    <row r="51" spans="16:16">
      <c r="P51" s="881"/>
    </row>
    <row r="52" spans="16:16">
      <c r="P52" s="881"/>
    </row>
    <row r="53" spans="16:16">
      <c r="P53" s="881"/>
    </row>
    <row r="54" spans="16:16">
      <c r="P54" s="881"/>
    </row>
    <row r="55" spans="16:16">
      <c r="P55" s="881"/>
    </row>
    <row r="56" spans="16:16">
      <c r="P56" s="881"/>
    </row>
    <row r="57" spans="16:16">
      <c r="P57" s="881"/>
    </row>
    <row r="58" spans="16:16">
      <c r="P58" s="881"/>
    </row>
    <row r="59" spans="16:16">
      <c r="P59" s="881"/>
    </row>
    <row r="60" spans="16:16">
      <c r="P60" s="881"/>
    </row>
    <row r="61" spans="16:16">
      <c r="P61" s="881"/>
    </row>
    <row r="62" spans="16:16">
      <c r="P62" s="881"/>
    </row>
    <row r="63" spans="16:16">
      <c r="P63" s="881"/>
    </row>
    <row r="64" spans="16:16">
      <c r="P64" s="881"/>
    </row>
    <row r="65" spans="16:16">
      <c r="P65" s="881"/>
    </row>
    <row r="66" spans="16:16">
      <c r="P66" s="881"/>
    </row>
    <row r="67" spans="16:16">
      <c r="P67" s="881"/>
    </row>
    <row r="68" spans="16:16">
      <c r="P68" s="881"/>
    </row>
    <row r="69" spans="16:16">
      <c r="P69" s="881"/>
    </row>
    <row r="70" spans="16:16">
      <c r="P70" s="881"/>
    </row>
    <row r="71" spans="16:16">
      <c r="P71" s="881"/>
    </row>
    <row r="72" spans="16:16">
      <c r="P72" s="881"/>
    </row>
    <row r="73" spans="16:16">
      <c r="P73" s="881"/>
    </row>
    <row r="74" spans="16:16">
      <c r="P74" s="881"/>
    </row>
    <row r="75" spans="16:16">
      <c r="P75" s="881"/>
    </row>
    <row r="76" spans="16:16">
      <c r="P76" s="881"/>
    </row>
    <row r="77" spans="16:16">
      <c r="P77" s="881"/>
    </row>
    <row r="78" spans="16:16">
      <c r="P78" s="881"/>
    </row>
    <row r="79" spans="16:16">
      <c r="P79" s="881"/>
    </row>
    <row r="80" spans="16:16">
      <c r="P80" s="881"/>
    </row>
    <row r="81" spans="16:16">
      <c r="P81" s="881"/>
    </row>
    <row r="82" spans="16:16">
      <c r="P82" s="881"/>
    </row>
    <row r="83" spans="16:16">
      <c r="P83" s="881"/>
    </row>
    <row r="84" spans="16:16">
      <c r="P84" s="881"/>
    </row>
    <row r="85" spans="16:16">
      <c r="P85" s="881"/>
    </row>
    <row r="86" spans="16:16">
      <c r="P86" s="881"/>
    </row>
    <row r="87" spans="16:16">
      <c r="P87" s="881"/>
    </row>
    <row r="88" spans="16:16">
      <c r="P88" s="881"/>
    </row>
    <row r="89" spans="16:16">
      <c r="P89" s="881"/>
    </row>
    <row r="90" spans="16:16">
      <c r="P90" s="881"/>
    </row>
    <row r="91" spans="16:16">
      <c r="P91" s="881"/>
    </row>
    <row r="92" spans="16:16">
      <c r="P92" s="881"/>
    </row>
    <row r="93" spans="16:16">
      <c r="P93" s="881"/>
    </row>
    <row r="94" spans="16:16">
      <c r="P94" s="881"/>
    </row>
    <row r="95" spans="16:16">
      <c r="P95" s="881"/>
    </row>
    <row r="96" spans="16:16">
      <c r="P96" s="881"/>
    </row>
    <row r="97" spans="16:16">
      <c r="P97" s="881"/>
    </row>
    <row r="98" spans="16:16">
      <c r="P98" s="881"/>
    </row>
    <row r="99" spans="16:16">
      <c r="P99" s="881"/>
    </row>
    <row r="100" spans="16:16">
      <c r="P100" s="881"/>
    </row>
    <row r="101" spans="16:16">
      <c r="P101" s="881"/>
    </row>
    <row r="102" spans="16:16">
      <c r="P102" s="881"/>
    </row>
    <row r="103" spans="16:16">
      <c r="P103" s="881"/>
    </row>
    <row r="104" spans="16:16">
      <c r="P104" s="881"/>
    </row>
    <row r="105" spans="16:16">
      <c r="P105" s="881"/>
    </row>
    <row r="106" spans="16:16">
      <c r="P106" s="881"/>
    </row>
    <row r="107" spans="16:16">
      <c r="P107" s="881"/>
    </row>
    <row r="108" spans="16:16">
      <c r="P108" s="881"/>
    </row>
    <row r="109" spans="16:16">
      <c r="P109" s="881"/>
    </row>
    <row r="110" spans="16:16">
      <c r="P110" s="881"/>
    </row>
    <row r="111" spans="16:16">
      <c r="P111" s="881"/>
    </row>
    <row r="112" spans="16:16">
      <c r="P112" s="881"/>
    </row>
    <row r="113" spans="16:16">
      <c r="P113" s="881"/>
    </row>
    <row r="114" spans="16:16">
      <c r="P114" s="881"/>
    </row>
    <row r="115" spans="16:16">
      <c r="P115" s="881"/>
    </row>
    <row r="116" spans="16:16">
      <c r="P116" s="881"/>
    </row>
    <row r="117" spans="16:16">
      <c r="P117" s="881"/>
    </row>
    <row r="118" spans="16:16">
      <c r="P118" s="881"/>
    </row>
    <row r="119" spans="16:16">
      <c r="P119" s="881"/>
    </row>
    <row r="120" spans="16:16">
      <c r="P120" s="881"/>
    </row>
    <row r="121" spans="16:16">
      <c r="P121" s="881"/>
    </row>
    <row r="122" spans="16:16">
      <c r="P122" s="881"/>
    </row>
    <row r="123" spans="16:16">
      <c r="P123" s="881"/>
    </row>
    <row r="124" spans="16:16">
      <c r="P124" s="881"/>
    </row>
    <row r="125" spans="16:16">
      <c r="P125" s="881"/>
    </row>
    <row r="126" spans="16:16">
      <c r="P126" s="881"/>
    </row>
    <row r="127" spans="16:16">
      <c r="P127" s="881"/>
    </row>
    <row r="128" spans="16:16">
      <c r="P128" s="881"/>
    </row>
    <row r="129" spans="16:16">
      <c r="P129" s="881"/>
    </row>
    <row r="130" spans="16:16">
      <c r="P130" s="881"/>
    </row>
    <row r="131" spans="16:16">
      <c r="P131" s="881"/>
    </row>
    <row r="132" spans="16:16">
      <c r="P132" s="881"/>
    </row>
    <row r="133" spans="16:16">
      <c r="P133" s="881"/>
    </row>
    <row r="134" spans="16:16">
      <c r="P134" s="881"/>
    </row>
    <row r="135" spans="16:16">
      <c r="P135" s="881"/>
    </row>
    <row r="136" spans="16:16">
      <c r="P136" s="881"/>
    </row>
    <row r="137" spans="16:16">
      <c r="P137" s="881"/>
    </row>
    <row r="138" spans="16:16">
      <c r="P138" s="881"/>
    </row>
    <row r="139" spans="16:16">
      <c r="P139" s="881"/>
    </row>
    <row r="140" spans="16:16">
      <c r="P140" s="881"/>
    </row>
    <row r="141" spans="16:16">
      <c r="P141" s="881"/>
    </row>
    <row r="142" spans="16:16">
      <c r="P142" s="881"/>
    </row>
    <row r="143" spans="16:16">
      <c r="P143" s="881"/>
    </row>
    <row r="144" spans="16:16">
      <c r="P144" s="881"/>
    </row>
    <row r="145" spans="16:16">
      <c r="P145" s="881"/>
    </row>
    <row r="146" spans="16:16">
      <c r="P146" s="881"/>
    </row>
    <row r="147" spans="16:16">
      <c r="P147" s="881"/>
    </row>
    <row r="148" spans="16:16">
      <c r="P148" s="881"/>
    </row>
    <row r="149" spans="16:16">
      <c r="P149" s="881"/>
    </row>
    <row r="150" spans="16:16">
      <c r="P150" s="881"/>
    </row>
    <row r="151" spans="16:16">
      <c r="P151" s="881"/>
    </row>
    <row r="152" spans="16:16">
      <c r="P152" s="881"/>
    </row>
    <row r="153" spans="16:16">
      <c r="P153" s="881"/>
    </row>
    <row r="154" spans="16:16">
      <c r="P154" s="881"/>
    </row>
    <row r="155" spans="16:16">
      <c r="P155" s="881"/>
    </row>
    <row r="156" spans="16:16">
      <c r="P156" s="881"/>
    </row>
    <row r="157" spans="16:16">
      <c r="P157" s="881"/>
    </row>
    <row r="158" spans="16:16">
      <c r="P158" s="881"/>
    </row>
    <row r="159" spans="16:16">
      <c r="P159" s="881"/>
    </row>
    <row r="160" spans="16:16">
      <c r="P160" s="881"/>
    </row>
    <row r="161" spans="16:16">
      <c r="P161" s="881"/>
    </row>
    <row r="162" spans="16:16">
      <c r="P162" s="881"/>
    </row>
    <row r="163" spans="16:16">
      <c r="P163" s="881"/>
    </row>
    <row r="164" spans="16:16">
      <c r="P164" s="881"/>
    </row>
    <row r="165" spans="16:16">
      <c r="P165" s="881"/>
    </row>
    <row r="166" spans="16:16">
      <c r="P166" s="881"/>
    </row>
    <row r="167" spans="16:16">
      <c r="P167" s="881"/>
    </row>
    <row r="168" spans="16:16">
      <c r="P168" s="881"/>
    </row>
    <row r="169" spans="16:16">
      <c r="P169" s="881"/>
    </row>
    <row r="170" spans="16:16">
      <c r="P170" s="881"/>
    </row>
    <row r="171" spans="16:16">
      <c r="P171" s="881"/>
    </row>
    <row r="172" spans="16:16">
      <c r="P172" s="881"/>
    </row>
    <row r="173" spans="16:16">
      <c r="P173" s="881"/>
    </row>
    <row r="174" spans="16:16">
      <c r="P174" s="881"/>
    </row>
    <row r="175" spans="16:16">
      <c r="P175" s="881"/>
    </row>
    <row r="176" spans="16:16">
      <c r="P176" s="881"/>
    </row>
    <row r="177" spans="16:16">
      <c r="P177" s="881"/>
    </row>
    <row r="178" spans="16:16">
      <c r="P178" s="881"/>
    </row>
    <row r="179" spans="16:16">
      <c r="P179" s="881"/>
    </row>
    <row r="180" spans="16:16">
      <c r="P180" s="881"/>
    </row>
    <row r="181" spans="16:16">
      <c r="P181" s="881"/>
    </row>
    <row r="182" spans="16:16">
      <c r="P182" s="881"/>
    </row>
    <row r="183" spans="16:16">
      <c r="P183" s="881"/>
    </row>
    <row r="184" spans="16:16">
      <c r="P184" s="881"/>
    </row>
    <row r="185" spans="16:16">
      <c r="P185" s="881"/>
    </row>
    <row r="186" spans="16:16">
      <c r="P186" s="881"/>
    </row>
    <row r="187" spans="16:16">
      <c r="P187" s="881"/>
    </row>
    <row r="188" spans="16:16">
      <c r="P188" s="881"/>
    </row>
    <row r="189" spans="16:16">
      <c r="P189" s="881"/>
    </row>
    <row r="190" spans="16:16">
      <c r="P190" s="881"/>
    </row>
    <row r="191" spans="16:16">
      <c r="P191" s="881"/>
    </row>
    <row r="192" spans="16:16">
      <c r="P192" s="881"/>
    </row>
    <row r="193" spans="16:16">
      <c r="P193" s="881"/>
    </row>
    <row r="194" spans="16:16">
      <c r="P194" s="881"/>
    </row>
    <row r="195" spans="16:16">
      <c r="P195" s="881"/>
    </row>
    <row r="196" spans="16:16">
      <c r="P196" s="881"/>
    </row>
    <row r="197" spans="16:16">
      <c r="P197" s="881"/>
    </row>
    <row r="198" spans="16:16">
      <c r="P198" s="881"/>
    </row>
    <row r="199" spans="16:16">
      <c r="P199" s="881"/>
    </row>
    <row r="200" spans="16:16">
      <c r="P200" s="881"/>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200"/>
  <sheetViews>
    <sheetView showGridLines="0" topLeftCell="A2" zoomScale="48" zoomScaleNormal="48" workbookViewId="0">
      <selection activeCell="X16" sqref="X16"/>
    </sheetView>
  </sheetViews>
  <sheetFormatPr baseColWidth="10" defaultColWidth="9.140625" defaultRowHeight="15"/>
  <cols>
    <col min="1" max="1" width="59.42578125" style="48" customWidth="1"/>
    <col min="2" max="2" width="20.42578125" style="881" bestFit="1" customWidth="1"/>
    <col min="3" max="3" width="18.42578125" style="881" bestFit="1" customWidth="1"/>
    <col min="4" max="4" width="19.85546875" style="881" bestFit="1" customWidth="1"/>
    <col min="5" max="5" width="18.42578125" style="881" bestFit="1" customWidth="1"/>
    <col min="6" max="6" width="19" style="881" bestFit="1" customWidth="1"/>
    <col min="7" max="9" width="20.42578125" style="881" bestFit="1" customWidth="1"/>
    <col min="10" max="10" width="21" style="881" bestFit="1" customWidth="1"/>
    <col min="11" max="12" width="20.42578125" style="52" bestFit="1" customWidth="1"/>
    <col min="13" max="13" width="19.85546875" style="52" bestFit="1" customWidth="1"/>
    <col min="14" max="15" width="20.42578125" style="52" bestFit="1" customWidth="1"/>
    <col min="16" max="16" width="18.42578125" style="52" bestFit="1" customWidth="1"/>
    <col min="17" max="17" width="20.42578125" style="52" bestFit="1" customWidth="1"/>
    <col min="18" max="18" width="28.140625" style="52" bestFit="1" customWidth="1"/>
    <col min="19" max="19" width="3.85546875" style="130" customWidth="1"/>
    <col min="20" max="20" width="13.85546875" style="881" bestFit="1" customWidth="1"/>
    <col min="21" max="21" width="11.140625" style="881" bestFit="1" customWidth="1"/>
    <col min="22" max="256" width="9.140625" style="881"/>
    <col min="257" max="257" width="59.42578125" style="881" customWidth="1"/>
    <col min="258" max="258" width="20.42578125" style="881" bestFit="1" customWidth="1"/>
    <col min="259" max="259" width="18.42578125" style="881" bestFit="1" customWidth="1"/>
    <col min="260" max="260" width="19.85546875" style="881" bestFit="1" customWidth="1"/>
    <col min="261" max="261" width="18.42578125" style="881" bestFit="1" customWidth="1"/>
    <col min="262" max="262" width="19" style="881" bestFit="1" customWidth="1"/>
    <col min="263" max="265" width="20.42578125" style="881" bestFit="1" customWidth="1"/>
    <col min="266" max="266" width="21" style="881" bestFit="1" customWidth="1"/>
    <col min="267" max="268" width="20.42578125" style="881" bestFit="1" customWidth="1"/>
    <col min="269" max="269" width="19.85546875" style="881" bestFit="1" customWidth="1"/>
    <col min="270" max="271" width="20.42578125" style="881" bestFit="1" customWidth="1"/>
    <col min="272" max="272" width="18.42578125" style="881" bestFit="1" customWidth="1"/>
    <col min="273" max="273" width="20.42578125" style="881" bestFit="1" customWidth="1"/>
    <col min="274" max="274" width="28.140625" style="881" bestFit="1" customWidth="1"/>
    <col min="275" max="275" width="3.85546875" style="881" customWidth="1"/>
    <col min="276" max="276" width="13.85546875" style="881" bestFit="1" customWidth="1"/>
    <col min="277" max="277" width="11.140625" style="881" bestFit="1" customWidth="1"/>
    <col min="278" max="512" width="9.140625" style="881"/>
    <col min="513" max="513" width="59.42578125" style="881" customWidth="1"/>
    <col min="514" max="514" width="20.42578125" style="881" bestFit="1" customWidth="1"/>
    <col min="515" max="515" width="18.42578125" style="881" bestFit="1" customWidth="1"/>
    <col min="516" max="516" width="19.85546875" style="881" bestFit="1" customWidth="1"/>
    <col min="517" max="517" width="18.42578125" style="881" bestFit="1" customWidth="1"/>
    <col min="518" max="518" width="19" style="881" bestFit="1" customWidth="1"/>
    <col min="519" max="521" width="20.42578125" style="881" bestFit="1" customWidth="1"/>
    <col min="522" max="522" width="21" style="881" bestFit="1" customWidth="1"/>
    <col min="523" max="524" width="20.42578125" style="881" bestFit="1" customWidth="1"/>
    <col min="525" max="525" width="19.85546875" style="881" bestFit="1" customWidth="1"/>
    <col min="526" max="527" width="20.42578125" style="881" bestFit="1" customWidth="1"/>
    <col min="528" max="528" width="18.42578125" style="881" bestFit="1" customWidth="1"/>
    <col min="529" max="529" width="20.42578125" style="881" bestFit="1" customWidth="1"/>
    <col min="530" max="530" width="28.140625" style="881" bestFit="1" customWidth="1"/>
    <col min="531" max="531" width="3.85546875" style="881" customWidth="1"/>
    <col min="532" max="532" width="13.85546875" style="881" bestFit="1" customWidth="1"/>
    <col min="533" max="533" width="11.140625" style="881" bestFit="1" customWidth="1"/>
    <col min="534" max="768" width="9.140625" style="881"/>
    <col min="769" max="769" width="59.42578125" style="881" customWidth="1"/>
    <col min="770" max="770" width="20.42578125" style="881" bestFit="1" customWidth="1"/>
    <col min="771" max="771" width="18.42578125" style="881" bestFit="1" customWidth="1"/>
    <col min="772" max="772" width="19.85546875" style="881" bestFit="1" customWidth="1"/>
    <col min="773" max="773" width="18.42578125" style="881" bestFit="1" customWidth="1"/>
    <col min="774" max="774" width="19" style="881" bestFit="1" customWidth="1"/>
    <col min="775" max="777" width="20.42578125" style="881" bestFit="1" customWidth="1"/>
    <col min="778" max="778" width="21" style="881" bestFit="1" customWidth="1"/>
    <col min="779" max="780" width="20.42578125" style="881" bestFit="1" customWidth="1"/>
    <col min="781" max="781" width="19.85546875" style="881" bestFit="1" customWidth="1"/>
    <col min="782" max="783" width="20.42578125" style="881" bestFit="1" customWidth="1"/>
    <col min="784" max="784" width="18.42578125" style="881" bestFit="1" customWidth="1"/>
    <col min="785" max="785" width="20.42578125" style="881" bestFit="1" customWidth="1"/>
    <col min="786" max="786" width="28.140625" style="881" bestFit="1" customWidth="1"/>
    <col min="787" max="787" width="3.85546875" style="881" customWidth="1"/>
    <col min="788" max="788" width="13.85546875" style="881" bestFit="1" customWidth="1"/>
    <col min="789" max="789" width="11.140625" style="881" bestFit="1" customWidth="1"/>
    <col min="790" max="1024" width="9.140625" style="881"/>
    <col min="1025" max="1025" width="59.42578125" style="881" customWidth="1"/>
    <col min="1026" max="1026" width="20.42578125" style="881" bestFit="1" customWidth="1"/>
    <col min="1027" max="1027" width="18.42578125" style="881" bestFit="1" customWidth="1"/>
    <col min="1028" max="1028" width="19.85546875" style="881" bestFit="1" customWidth="1"/>
    <col min="1029" max="1029" width="18.42578125" style="881" bestFit="1" customWidth="1"/>
    <col min="1030" max="1030" width="19" style="881" bestFit="1" customWidth="1"/>
    <col min="1031" max="1033" width="20.42578125" style="881" bestFit="1" customWidth="1"/>
    <col min="1034" max="1034" width="21" style="881" bestFit="1" customWidth="1"/>
    <col min="1035" max="1036" width="20.42578125" style="881" bestFit="1" customWidth="1"/>
    <col min="1037" max="1037" width="19.85546875" style="881" bestFit="1" customWidth="1"/>
    <col min="1038" max="1039" width="20.42578125" style="881" bestFit="1" customWidth="1"/>
    <col min="1040" max="1040" width="18.42578125" style="881" bestFit="1" customWidth="1"/>
    <col min="1041" max="1041" width="20.42578125" style="881" bestFit="1" customWidth="1"/>
    <col min="1042" max="1042" width="28.140625" style="881" bestFit="1" customWidth="1"/>
    <col min="1043" max="1043" width="3.85546875" style="881" customWidth="1"/>
    <col min="1044" max="1044" width="13.85546875" style="881" bestFit="1" customWidth="1"/>
    <col min="1045" max="1045" width="11.140625" style="881" bestFit="1" customWidth="1"/>
    <col min="1046" max="1280" width="9.140625" style="881"/>
    <col min="1281" max="1281" width="59.42578125" style="881" customWidth="1"/>
    <col min="1282" max="1282" width="20.42578125" style="881" bestFit="1" customWidth="1"/>
    <col min="1283" max="1283" width="18.42578125" style="881" bestFit="1" customWidth="1"/>
    <col min="1284" max="1284" width="19.85546875" style="881" bestFit="1" customWidth="1"/>
    <col min="1285" max="1285" width="18.42578125" style="881" bestFit="1" customWidth="1"/>
    <col min="1286" max="1286" width="19" style="881" bestFit="1" customWidth="1"/>
    <col min="1287" max="1289" width="20.42578125" style="881" bestFit="1" customWidth="1"/>
    <col min="1290" max="1290" width="21" style="881" bestFit="1" customWidth="1"/>
    <col min="1291" max="1292" width="20.42578125" style="881" bestFit="1" customWidth="1"/>
    <col min="1293" max="1293" width="19.85546875" style="881" bestFit="1" customWidth="1"/>
    <col min="1294" max="1295" width="20.42578125" style="881" bestFit="1" customWidth="1"/>
    <col min="1296" max="1296" width="18.42578125" style="881" bestFit="1" customWidth="1"/>
    <col min="1297" max="1297" width="20.42578125" style="881" bestFit="1" customWidth="1"/>
    <col min="1298" max="1298" width="28.140625" style="881" bestFit="1" customWidth="1"/>
    <col min="1299" max="1299" width="3.85546875" style="881" customWidth="1"/>
    <col min="1300" max="1300" width="13.85546875" style="881" bestFit="1" customWidth="1"/>
    <col min="1301" max="1301" width="11.140625" style="881" bestFit="1" customWidth="1"/>
    <col min="1302" max="1536" width="9.140625" style="881"/>
    <col min="1537" max="1537" width="59.42578125" style="881" customWidth="1"/>
    <col min="1538" max="1538" width="20.42578125" style="881" bestFit="1" customWidth="1"/>
    <col min="1539" max="1539" width="18.42578125" style="881" bestFit="1" customWidth="1"/>
    <col min="1540" max="1540" width="19.85546875" style="881" bestFit="1" customWidth="1"/>
    <col min="1541" max="1541" width="18.42578125" style="881" bestFit="1" customWidth="1"/>
    <col min="1542" max="1542" width="19" style="881" bestFit="1" customWidth="1"/>
    <col min="1543" max="1545" width="20.42578125" style="881" bestFit="1" customWidth="1"/>
    <col min="1546" max="1546" width="21" style="881" bestFit="1" customWidth="1"/>
    <col min="1547" max="1548" width="20.42578125" style="881" bestFit="1" customWidth="1"/>
    <col min="1549" max="1549" width="19.85546875" style="881" bestFit="1" customWidth="1"/>
    <col min="1550" max="1551" width="20.42578125" style="881" bestFit="1" customWidth="1"/>
    <col min="1552" max="1552" width="18.42578125" style="881" bestFit="1" customWidth="1"/>
    <col min="1553" max="1553" width="20.42578125" style="881" bestFit="1" customWidth="1"/>
    <col min="1554" max="1554" width="28.140625" style="881" bestFit="1" customWidth="1"/>
    <col min="1555" max="1555" width="3.85546875" style="881" customWidth="1"/>
    <col min="1556" max="1556" width="13.85546875" style="881" bestFit="1" customWidth="1"/>
    <col min="1557" max="1557" width="11.140625" style="881" bestFit="1" customWidth="1"/>
    <col min="1558" max="1792" width="9.140625" style="881"/>
    <col min="1793" max="1793" width="59.42578125" style="881" customWidth="1"/>
    <col min="1794" max="1794" width="20.42578125" style="881" bestFit="1" customWidth="1"/>
    <col min="1795" max="1795" width="18.42578125" style="881" bestFit="1" customWidth="1"/>
    <col min="1796" max="1796" width="19.85546875" style="881" bestFit="1" customWidth="1"/>
    <col min="1797" max="1797" width="18.42578125" style="881" bestFit="1" customWidth="1"/>
    <col min="1798" max="1798" width="19" style="881" bestFit="1" customWidth="1"/>
    <col min="1799" max="1801" width="20.42578125" style="881" bestFit="1" customWidth="1"/>
    <col min="1802" max="1802" width="21" style="881" bestFit="1" customWidth="1"/>
    <col min="1803" max="1804" width="20.42578125" style="881" bestFit="1" customWidth="1"/>
    <col min="1805" max="1805" width="19.85546875" style="881" bestFit="1" customWidth="1"/>
    <col min="1806" max="1807" width="20.42578125" style="881" bestFit="1" customWidth="1"/>
    <col min="1808" max="1808" width="18.42578125" style="881" bestFit="1" customWidth="1"/>
    <col min="1809" max="1809" width="20.42578125" style="881" bestFit="1" customWidth="1"/>
    <col min="1810" max="1810" width="28.140625" style="881" bestFit="1" customWidth="1"/>
    <col min="1811" max="1811" width="3.85546875" style="881" customWidth="1"/>
    <col min="1812" max="1812" width="13.85546875" style="881" bestFit="1" customWidth="1"/>
    <col min="1813" max="1813" width="11.140625" style="881" bestFit="1" customWidth="1"/>
    <col min="1814" max="2048" width="9.140625" style="881"/>
    <col min="2049" max="2049" width="59.42578125" style="881" customWidth="1"/>
    <col min="2050" max="2050" width="20.42578125" style="881" bestFit="1" customWidth="1"/>
    <col min="2051" max="2051" width="18.42578125" style="881" bestFit="1" customWidth="1"/>
    <col min="2052" max="2052" width="19.85546875" style="881" bestFit="1" customWidth="1"/>
    <col min="2053" max="2053" width="18.42578125" style="881" bestFit="1" customWidth="1"/>
    <col min="2054" max="2054" width="19" style="881" bestFit="1" customWidth="1"/>
    <col min="2055" max="2057" width="20.42578125" style="881" bestFit="1" customWidth="1"/>
    <col min="2058" max="2058" width="21" style="881" bestFit="1" customWidth="1"/>
    <col min="2059" max="2060" width="20.42578125" style="881" bestFit="1" customWidth="1"/>
    <col min="2061" max="2061" width="19.85546875" style="881" bestFit="1" customWidth="1"/>
    <col min="2062" max="2063" width="20.42578125" style="881" bestFit="1" customWidth="1"/>
    <col min="2064" max="2064" width="18.42578125" style="881" bestFit="1" customWidth="1"/>
    <col min="2065" max="2065" width="20.42578125" style="881" bestFit="1" customWidth="1"/>
    <col min="2066" max="2066" width="28.140625" style="881" bestFit="1" customWidth="1"/>
    <col min="2067" max="2067" width="3.85546875" style="881" customWidth="1"/>
    <col min="2068" max="2068" width="13.85546875" style="881" bestFit="1" customWidth="1"/>
    <col min="2069" max="2069" width="11.140625" style="881" bestFit="1" customWidth="1"/>
    <col min="2070" max="2304" width="9.140625" style="881"/>
    <col min="2305" max="2305" width="59.42578125" style="881" customWidth="1"/>
    <col min="2306" max="2306" width="20.42578125" style="881" bestFit="1" customWidth="1"/>
    <col min="2307" max="2307" width="18.42578125" style="881" bestFit="1" customWidth="1"/>
    <col min="2308" max="2308" width="19.85546875" style="881" bestFit="1" customWidth="1"/>
    <col min="2309" max="2309" width="18.42578125" style="881" bestFit="1" customWidth="1"/>
    <col min="2310" max="2310" width="19" style="881" bestFit="1" customWidth="1"/>
    <col min="2311" max="2313" width="20.42578125" style="881" bestFit="1" customWidth="1"/>
    <col min="2314" max="2314" width="21" style="881" bestFit="1" customWidth="1"/>
    <col min="2315" max="2316" width="20.42578125" style="881" bestFit="1" customWidth="1"/>
    <col min="2317" max="2317" width="19.85546875" style="881" bestFit="1" customWidth="1"/>
    <col min="2318" max="2319" width="20.42578125" style="881" bestFit="1" customWidth="1"/>
    <col min="2320" max="2320" width="18.42578125" style="881" bestFit="1" customWidth="1"/>
    <col min="2321" max="2321" width="20.42578125" style="881" bestFit="1" customWidth="1"/>
    <col min="2322" max="2322" width="28.140625" style="881" bestFit="1" customWidth="1"/>
    <col min="2323" max="2323" width="3.85546875" style="881" customWidth="1"/>
    <col min="2324" max="2324" width="13.85546875" style="881" bestFit="1" customWidth="1"/>
    <col min="2325" max="2325" width="11.140625" style="881" bestFit="1" customWidth="1"/>
    <col min="2326" max="2560" width="9.140625" style="881"/>
    <col min="2561" max="2561" width="59.42578125" style="881" customWidth="1"/>
    <col min="2562" max="2562" width="20.42578125" style="881" bestFit="1" customWidth="1"/>
    <col min="2563" max="2563" width="18.42578125" style="881" bestFit="1" customWidth="1"/>
    <col min="2564" max="2564" width="19.85546875" style="881" bestFit="1" customWidth="1"/>
    <col min="2565" max="2565" width="18.42578125" style="881" bestFit="1" customWidth="1"/>
    <col min="2566" max="2566" width="19" style="881" bestFit="1" customWidth="1"/>
    <col min="2567" max="2569" width="20.42578125" style="881" bestFit="1" customWidth="1"/>
    <col min="2570" max="2570" width="21" style="881" bestFit="1" customWidth="1"/>
    <col min="2571" max="2572" width="20.42578125" style="881" bestFit="1" customWidth="1"/>
    <col min="2573" max="2573" width="19.85546875" style="881" bestFit="1" customWidth="1"/>
    <col min="2574" max="2575" width="20.42578125" style="881" bestFit="1" customWidth="1"/>
    <col min="2576" max="2576" width="18.42578125" style="881" bestFit="1" customWidth="1"/>
    <col min="2577" max="2577" width="20.42578125" style="881" bestFit="1" customWidth="1"/>
    <col min="2578" max="2578" width="28.140625" style="881" bestFit="1" customWidth="1"/>
    <col min="2579" max="2579" width="3.85546875" style="881" customWidth="1"/>
    <col min="2580" max="2580" width="13.85546875" style="881" bestFit="1" customWidth="1"/>
    <col min="2581" max="2581" width="11.140625" style="881" bestFit="1" customWidth="1"/>
    <col min="2582" max="2816" width="9.140625" style="881"/>
    <col min="2817" max="2817" width="59.42578125" style="881" customWidth="1"/>
    <col min="2818" max="2818" width="20.42578125" style="881" bestFit="1" customWidth="1"/>
    <col min="2819" max="2819" width="18.42578125" style="881" bestFit="1" customWidth="1"/>
    <col min="2820" max="2820" width="19.85546875" style="881" bestFit="1" customWidth="1"/>
    <col min="2821" max="2821" width="18.42578125" style="881" bestFit="1" customWidth="1"/>
    <col min="2822" max="2822" width="19" style="881" bestFit="1" customWidth="1"/>
    <col min="2823" max="2825" width="20.42578125" style="881" bestFit="1" customWidth="1"/>
    <col min="2826" max="2826" width="21" style="881" bestFit="1" customWidth="1"/>
    <col min="2827" max="2828" width="20.42578125" style="881" bestFit="1" customWidth="1"/>
    <col min="2829" max="2829" width="19.85546875" style="881" bestFit="1" customWidth="1"/>
    <col min="2830" max="2831" width="20.42578125" style="881" bestFit="1" customWidth="1"/>
    <col min="2832" max="2832" width="18.42578125" style="881" bestFit="1" customWidth="1"/>
    <col min="2833" max="2833" width="20.42578125" style="881" bestFit="1" customWidth="1"/>
    <col min="2834" max="2834" width="28.140625" style="881" bestFit="1" customWidth="1"/>
    <col min="2835" max="2835" width="3.85546875" style="881" customWidth="1"/>
    <col min="2836" max="2836" width="13.85546875" style="881" bestFit="1" customWidth="1"/>
    <col min="2837" max="2837" width="11.140625" style="881" bestFit="1" customWidth="1"/>
    <col min="2838" max="3072" width="9.140625" style="881"/>
    <col min="3073" max="3073" width="59.42578125" style="881" customWidth="1"/>
    <col min="3074" max="3074" width="20.42578125" style="881" bestFit="1" customWidth="1"/>
    <col min="3075" max="3075" width="18.42578125" style="881" bestFit="1" customWidth="1"/>
    <col min="3076" max="3076" width="19.85546875" style="881" bestFit="1" customWidth="1"/>
    <col min="3077" max="3077" width="18.42578125" style="881" bestFit="1" customWidth="1"/>
    <col min="3078" max="3078" width="19" style="881" bestFit="1" customWidth="1"/>
    <col min="3079" max="3081" width="20.42578125" style="881" bestFit="1" customWidth="1"/>
    <col min="3082" max="3082" width="21" style="881" bestFit="1" customWidth="1"/>
    <col min="3083" max="3084" width="20.42578125" style="881" bestFit="1" customWidth="1"/>
    <col min="3085" max="3085" width="19.85546875" style="881" bestFit="1" customWidth="1"/>
    <col min="3086" max="3087" width="20.42578125" style="881" bestFit="1" customWidth="1"/>
    <col min="3088" max="3088" width="18.42578125" style="881" bestFit="1" customWidth="1"/>
    <col min="3089" max="3089" width="20.42578125" style="881" bestFit="1" customWidth="1"/>
    <col min="3090" max="3090" width="28.140625" style="881" bestFit="1" customWidth="1"/>
    <col min="3091" max="3091" width="3.85546875" style="881" customWidth="1"/>
    <col min="3092" max="3092" width="13.85546875" style="881" bestFit="1" customWidth="1"/>
    <col min="3093" max="3093" width="11.140625" style="881" bestFit="1" customWidth="1"/>
    <col min="3094" max="3328" width="9.140625" style="881"/>
    <col min="3329" max="3329" width="59.42578125" style="881" customWidth="1"/>
    <col min="3330" max="3330" width="20.42578125" style="881" bestFit="1" customWidth="1"/>
    <col min="3331" max="3331" width="18.42578125" style="881" bestFit="1" customWidth="1"/>
    <col min="3332" max="3332" width="19.85546875" style="881" bestFit="1" customWidth="1"/>
    <col min="3333" max="3333" width="18.42578125" style="881" bestFit="1" customWidth="1"/>
    <col min="3334" max="3334" width="19" style="881" bestFit="1" customWidth="1"/>
    <col min="3335" max="3337" width="20.42578125" style="881" bestFit="1" customWidth="1"/>
    <col min="3338" max="3338" width="21" style="881" bestFit="1" customWidth="1"/>
    <col min="3339" max="3340" width="20.42578125" style="881" bestFit="1" customWidth="1"/>
    <col min="3341" max="3341" width="19.85546875" style="881" bestFit="1" customWidth="1"/>
    <col min="3342" max="3343" width="20.42578125" style="881" bestFit="1" customWidth="1"/>
    <col min="3344" max="3344" width="18.42578125" style="881" bestFit="1" customWidth="1"/>
    <col min="3345" max="3345" width="20.42578125" style="881" bestFit="1" customWidth="1"/>
    <col min="3346" max="3346" width="28.140625" style="881" bestFit="1" customWidth="1"/>
    <col min="3347" max="3347" width="3.85546875" style="881" customWidth="1"/>
    <col min="3348" max="3348" width="13.85546875" style="881" bestFit="1" customWidth="1"/>
    <col min="3349" max="3349" width="11.140625" style="881" bestFit="1" customWidth="1"/>
    <col min="3350" max="3584" width="9.140625" style="881"/>
    <col min="3585" max="3585" width="59.42578125" style="881" customWidth="1"/>
    <col min="3586" max="3586" width="20.42578125" style="881" bestFit="1" customWidth="1"/>
    <col min="3587" max="3587" width="18.42578125" style="881" bestFit="1" customWidth="1"/>
    <col min="3588" max="3588" width="19.85546875" style="881" bestFit="1" customWidth="1"/>
    <col min="3589" max="3589" width="18.42578125" style="881" bestFit="1" customWidth="1"/>
    <col min="3590" max="3590" width="19" style="881" bestFit="1" customWidth="1"/>
    <col min="3591" max="3593" width="20.42578125" style="881" bestFit="1" customWidth="1"/>
    <col min="3594" max="3594" width="21" style="881" bestFit="1" customWidth="1"/>
    <col min="3595" max="3596" width="20.42578125" style="881" bestFit="1" customWidth="1"/>
    <col min="3597" max="3597" width="19.85546875" style="881" bestFit="1" customWidth="1"/>
    <col min="3598" max="3599" width="20.42578125" style="881" bestFit="1" customWidth="1"/>
    <col min="3600" max="3600" width="18.42578125" style="881" bestFit="1" customWidth="1"/>
    <col min="3601" max="3601" width="20.42578125" style="881" bestFit="1" customWidth="1"/>
    <col min="3602" max="3602" width="28.140625" style="881" bestFit="1" customWidth="1"/>
    <col min="3603" max="3603" width="3.85546875" style="881" customWidth="1"/>
    <col min="3604" max="3604" width="13.85546875" style="881" bestFit="1" customWidth="1"/>
    <col min="3605" max="3605" width="11.140625" style="881" bestFit="1" customWidth="1"/>
    <col min="3606" max="3840" width="9.140625" style="881"/>
    <col min="3841" max="3841" width="59.42578125" style="881" customWidth="1"/>
    <col min="3842" max="3842" width="20.42578125" style="881" bestFit="1" customWidth="1"/>
    <col min="3843" max="3843" width="18.42578125" style="881" bestFit="1" customWidth="1"/>
    <col min="3844" max="3844" width="19.85546875" style="881" bestFit="1" customWidth="1"/>
    <col min="3845" max="3845" width="18.42578125" style="881" bestFit="1" customWidth="1"/>
    <col min="3846" max="3846" width="19" style="881" bestFit="1" customWidth="1"/>
    <col min="3847" max="3849" width="20.42578125" style="881" bestFit="1" customWidth="1"/>
    <col min="3850" max="3850" width="21" style="881" bestFit="1" customWidth="1"/>
    <col min="3851" max="3852" width="20.42578125" style="881" bestFit="1" customWidth="1"/>
    <col min="3853" max="3853" width="19.85546875" style="881" bestFit="1" customWidth="1"/>
    <col min="3854" max="3855" width="20.42578125" style="881" bestFit="1" customWidth="1"/>
    <col min="3856" max="3856" width="18.42578125" style="881" bestFit="1" customWidth="1"/>
    <col min="3857" max="3857" width="20.42578125" style="881" bestFit="1" customWidth="1"/>
    <col min="3858" max="3858" width="28.140625" style="881" bestFit="1" customWidth="1"/>
    <col min="3859" max="3859" width="3.85546875" style="881" customWidth="1"/>
    <col min="3860" max="3860" width="13.85546875" style="881" bestFit="1" customWidth="1"/>
    <col min="3861" max="3861" width="11.140625" style="881" bestFit="1" customWidth="1"/>
    <col min="3862" max="4096" width="9.140625" style="881"/>
    <col min="4097" max="4097" width="59.42578125" style="881" customWidth="1"/>
    <col min="4098" max="4098" width="20.42578125" style="881" bestFit="1" customWidth="1"/>
    <col min="4099" max="4099" width="18.42578125" style="881" bestFit="1" customWidth="1"/>
    <col min="4100" max="4100" width="19.85546875" style="881" bestFit="1" customWidth="1"/>
    <col min="4101" max="4101" width="18.42578125" style="881" bestFit="1" customWidth="1"/>
    <col min="4102" max="4102" width="19" style="881" bestFit="1" customWidth="1"/>
    <col min="4103" max="4105" width="20.42578125" style="881" bestFit="1" customWidth="1"/>
    <col min="4106" max="4106" width="21" style="881" bestFit="1" customWidth="1"/>
    <col min="4107" max="4108" width="20.42578125" style="881" bestFit="1" customWidth="1"/>
    <col min="4109" max="4109" width="19.85546875" style="881" bestFit="1" customWidth="1"/>
    <col min="4110" max="4111" width="20.42578125" style="881" bestFit="1" customWidth="1"/>
    <col min="4112" max="4112" width="18.42578125" style="881" bestFit="1" customWidth="1"/>
    <col min="4113" max="4113" width="20.42578125" style="881" bestFit="1" customWidth="1"/>
    <col min="4114" max="4114" width="28.140625" style="881" bestFit="1" customWidth="1"/>
    <col min="4115" max="4115" width="3.85546875" style="881" customWidth="1"/>
    <col min="4116" max="4116" width="13.85546875" style="881" bestFit="1" customWidth="1"/>
    <col min="4117" max="4117" width="11.140625" style="881" bestFit="1" customWidth="1"/>
    <col min="4118" max="4352" width="9.140625" style="881"/>
    <col min="4353" max="4353" width="59.42578125" style="881" customWidth="1"/>
    <col min="4354" max="4354" width="20.42578125" style="881" bestFit="1" customWidth="1"/>
    <col min="4355" max="4355" width="18.42578125" style="881" bestFit="1" customWidth="1"/>
    <col min="4356" max="4356" width="19.85546875" style="881" bestFit="1" customWidth="1"/>
    <col min="4357" max="4357" width="18.42578125" style="881" bestFit="1" customWidth="1"/>
    <col min="4358" max="4358" width="19" style="881" bestFit="1" customWidth="1"/>
    <col min="4359" max="4361" width="20.42578125" style="881" bestFit="1" customWidth="1"/>
    <col min="4362" max="4362" width="21" style="881" bestFit="1" customWidth="1"/>
    <col min="4363" max="4364" width="20.42578125" style="881" bestFit="1" customWidth="1"/>
    <col min="4365" max="4365" width="19.85546875" style="881" bestFit="1" customWidth="1"/>
    <col min="4366" max="4367" width="20.42578125" style="881" bestFit="1" customWidth="1"/>
    <col min="4368" max="4368" width="18.42578125" style="881" bestFit="1" customWidth="1"/>
    <col min="4369" max="4369" width="20.42578125" style="881" bestFit="1" customWidth="1"/>
    <col min="4370" max="4370" width="28.140625" style="881" bestFit="1" customWidth="1"/>
    <col min="4371" max="4371" width="3.85546875" style="881" customWidth="1"/>
    <col min="4372" max="4372" width="13.85546875" style="881" bestFit="1" customWidth="1"/>
    <col min="4373" max="4373" width="11.140625" style="881" bestFit="1" customWidth="1"/>
    <col min="4374" max="4608" width="9.140625" style="881"/>
    <col min="4609" max="4609" width="59.42578125" style="881" customWidth="1"/>
    <col min="4610" max="4610" width="20.42578125" style="881" bestFit="1" customWidth="1"/>
    <col min="4611" max="4611" width="18.42578125" style="881" bestFit="1" customWidth="1"/>
    <col min="4612" max="4612" width="19.85546875" style="881" bestFit="1" customWidth="1"/>
    <col min="4613" max="4613" width="18.42578125" style="881" bestFit="1" customWidth="1"/>
    <col min="4614" max="4614" width="19" style="881" bestFit="1" customWidth="1"/>
    <col min="4615" max="4617" width="20.42578125" style="881" bestFit="1" customWidth="1"/>
    <col min="4618" max="4618" width="21" style="881" bestFit="1" customWidth="1"/>
    <col min="4619" max="4620" width="20.42578125" style="881" bestFit="1" customWidth="1"/>
    <col min="4621" max="4621" width="19.85546875" style="881" bestFit="1" customWidth="1"/>
    <col min="4622" max="4623" width="20.42578125" style="881" bestFit="1" customWidth="1"/>
    <col min="4624" max="4624" width="18.42578125" style="881" bestFit="1" customWidth="1"/>
    <col min="4625" max="4625" width="20.42578125" style="881" bestFit="1" customWidth="1"/>
    <col min="4626" max="4626" width="28.140625" style="881" bestFit="1" customWidth="1"/>
    <col min="4627" max="4627" width="3.85546875" style="881" customWidth="1"/>
    <col min="4628" max="4628" width="13.85546875" style="881" bestFit="1" customWidth="1"/>
    <col min="4629" max="4629" width="11.140625" style="881" bestFit="1" customWidth="1"/>
    <col min="4630" max="4864" width="9.140625" style="881"/>
    <col min="4865" max="4865" width="59.42578125" style="881" customWidth="1"/>
    <col min="4866" max="4866" width="20.42578125" style="881" bestFit="1" customWidth="1"/>
    <col min="4867" max="4867" width="18.42578125" style="881" bestFit="1" customWidth="1"/>
    <col min="4868" max="4868" width="19.85546875" style="881" bestFit="1" customWidth="1"/>
    <col min="4869" max="4869" width="18.42578125" style="881" bestFit="1" customWidth="1"/>
    <col min="4870" max="4870" width="19" style="881" bestFit="1" customWidth="1"/>
    <col min="4871" max="4873" width="20.42578125" style="881" bestFit="1" customWidth="1"/>
    <col min="4874" max="4874" width="21" style="881" bestFit="1" customWidth="1"/>
    <col min="4875" max="4876" width="20.42578125" style="881" bestFit="1" customWidth="1"/>
    <col min="4877" max="4877" width="19.85546875" style="881" bestFit="1" customWidth="1"/>
    <col min="4878" max="4879" width="20.42578125" style="881" bestFit="1" customWidth="1"/>
    <col min="4880" max="4880" width="18.42578125" style="881" bestFit="1" customWidth="1"/>
    <col min="4881" max="4881" width="20.42578125" style="881" bestFit="1" customWidth="1"/>
    <col min="4882" max="4882" width="28.140625" style="881" bestFit="1" customWidth="1"/>
    <col min="4883" max="4883" width="3.85546875" style="881" customWidth="1"/>
    <col min="4884" max="4884" width="13.85546875" style="881" bestFit="1" customWidth="1"/>
    <col min="4885" max="4885" width="11.140625" style="881" bestFit="1" customWidth="1"/>
    <col min="4886" max="5120" width="9.140625" style="881"/>
    <col min="5121" max="5121" width="59.42578125" style="881" customWidth="1"/>
    <col min="5122" max="5122" width="20.42578125" style="881" bestFit="1" customWidth="1"/>
    <col min="5123" max="5123" width="18.42578125" style="881" bestFit="1" customWidth="1"/>
    <col min="5124" max="5124" width="19.85546875" style="881" bestFit="1" customWidth="1"/>
    <col min="5125" max="5125" width="18.42578125" style="881" bestFit="1" customWidth="1"/>
    <col min="5126" max="5126" width="19" style="881" bestFit="1" customWidth="1"/>
    <col min="5127" max="5129" width="20.42578125" style="881" bestFit="1" customWidth="1"/>
    <col min="5130" max="5130" width="21" style="881" bestFit="1" customWidth="1"/>
    <col min="5131" max="5132" width="20.42578125" style="881" bestFit="1" customWidth="1"/>
    <col min="5133" max="5133" width="19.85546875" style="881" bestFit="1" customWidth="1"/>
    <col min="5134" max="5135" width="20.42578125" style="881" bestFit="1" customWidth="1"/>
    <col min="5136" max="5136" width="18.42578125" style="881" bestFit="1" customWidth="1"/>
    <col min="5137" max="5137" width="20.42578125" style="881" bestFit="1" customWidth="1"/>
    <col min="5138" max="5138" width="28.140625" style="881" bestFit="1" customWidth="1"/>
    <col min="5139" max="5139" width="3.85546875" style="881" customWidth="1"/>
    <col min="5140" max="5140" width="13.85546875" style="881" bestFit="1" customWidth="1"/>
    <col min="5141" max="5141" width="11.140625" style="881" bestFit="1" customWidth="1"/>
    <col min="5142" max="5376" width="9.140625" style="881"/>
    <col min="5377" max="5377" width="59.42578125" style="881" customWidth="1"/>
    <col min="5378" max="5378" width="20.42578125" style="881" bestFit="1" customWidth="1"/>
    <col min="5379" max="5379" width="18.42578125" style="881" bestFit="1" customWidth="1"/>
    <col min="5380" max="5380" width="19.85546875" style="881" bestFit="1" customWidth="1"/>
    <col min="5381" max="5381" width="18.42578125" style="881" bestFit="1" customWidth="1"/>
    <col min="5382" max="5382" width="19" style="881" bestFit="1" customWidth="1"/>
    <col min="5383" max="5385" width="20.42578125" style="881" bestFit="1" customWidth="1"/>
    <col min="5386" max="5386" width="21" style="881" bestFit="1" customWidth="1"/>
    <col min="5387" max="5388" width="20.42578125" style="881" bestFit="1" customWidth="1"/>
    <col min="5389" max="5389" width="19.85546875" style="881" bestFit="1" customWidth="1"/>
    <col min="5390" max="5391" width="20.42578125" style="881" bestFit="1" customWidth="1"/>
    <col min="5392" max="5392" width="18.42578125" style="881" bestFit="1" customWidth="1"/>
    <col min="5393" max="5393" width="20.42578125" style="881" bestFit="1" customWidth="1"/>
    <col min="5394" max="5394" width="28.140625" style="881" bestFit="1" customWidth="1"/>
    <col min="5395" max="5395" width="3.85546875" style="881" customWidth="1"/>
    <col min="5396" max="5396" width="13.85546875" style="881" bestFit="1" customWidth="1"/>
    <col min="5397" max="5397" width="11.140625" style="881" bestFit="1" customWidth="1"/>
    <col min="5398" max="5632" width="9.140625" style="881"/>
    <col min="5633" max="5633" width="59.42578125" style="881" customWidth="1"/>
    <col min="5634" max="5634" width="20.42578125" style="881" bestFit="1" customWidth="1"/>
    <col min="5635" max="5635" width="18.42578125" style="881" bestFit="1" customWidth="1"/>
    <col min="5636" max="5636" width="19.85546875" style="881" bestFit="1" customWidth="1"/>
    <col min="5637" max="5637" width="18.42578125" style="881" bestFit="1" customWidth="1"/>
    <col min="5638" max="5638" width="19" style="881" bestFit="1" customWidth="1"/>
    <col min="5639" max="5641" width="20.42578125" style="881" bestFit="1" customWidth="1"/>
    <col min="5642" max="5642" width="21" style="881" bestFit="1" customWidth="1"/>
    <col min="5643" max="5644" width="20.42578125" style="881" bestFit="1" customWidth="1"/>
    <col min="5645" max="5645" width="19.85546875" style="881" bestFit="1" customWidth="1"/>
    <col min="5646" max="5647" width="20.42578125" style="881" bestFit="1" customWidth="1"/>
    <col min="5648" max="5648" width="18.42578125" style="881" bestFit="1" customWidth="1"/>
    <col min="5649" max="5649" width="20.42578125" style="881" bestFit="1" customWidth="1"/>
    <col min="5650" max="5650" width="28.140625" style="881" bestFit="1" customWidth="1"/>
    <col min="5651" max="5651" width="3.85546875" style="881" customWidth="1"/>
    <col min="5652" max="5652" width="13.85546875" style="881" bestFit="1" customWidth="1"/>
    <col min="5653" max="5653" width="11.140625" style="881" bestFit="1" customWidth="1"/>
    <col min="5654" max="5888" width="9.140625" style="881"/>
    <col min="5889" max="5889" width="59.42578125" style="881" customWidth="1"/>
    <col min="5890" max="5890" width="20.42578125" style="881" bestFit="1" customWidth="1"/>
    <col min="5891" max="5891" width="18.42578125" style="881" bestFit="1" customWidth="1"/>
    <col min="5892" max="5892" width="19.85546875" style="881" bestFit="1" customWidth="1"/>
    <col min="5893" max="5893" width="18.42578125" style="881" bestFit="1" customWidth="1"/>
    <col min="5894" max="5894" width="19" style="881" bestFit="1" customWidth="1"/>
    <col min="5895" max="5897" width="20.42578125" style="881" bestFit="1" customWidth="1"/>
    <col min="5898" max="5898" width="21" style="881" bestFit="1" customWidth="1"/>
    <col min="5899" max="5900" width="20.42578125" style="881" bestFit="1" customWidth="1"/>
    <col min="5901" max="5901" width="19.85546875" style="881" bestFit="1" customWidth="1"/>
    <col min="5902" max="5903" width="20.42578125" style="881" bestFit="1" customWidth="1"/>
    <col min="5904" max="5904" width="18.42578125" style="881" bestFit="1" customWidth="1"/>
    <col min="5905" max="5905" width="20.42578125" style="881" bestFit="1" customWidth="1"/>
    <col min="5906" max="5906" width="28.140625" style="881" bestFit="1" customWidth="1"/>
    <col min="5907" max="5907" width="3.85546875" style="881" customWidth="1"/>
    <col min="5908" max="5908" width="13.85546875" style="881" bestFit="1" customWidth="1"/>
    <col min="5909" max="5909" width="11.140625" style="881" bestFit="1" customWidth="1"/>
    <col min="5910" max="6144" width="9.140625" style="881"/>
    <col min="6145" max="6145" width="59.42578125" style="881" customWidth="1"/>
    <col min="6146" max="6146" width="20.42578125" style="881" bestFit="1" customWidth="1"/>
    <col min="6147" max="6147" width="18.42578125" style="881" bestFit="1" customWidth="1"/>
    <col min="6148" max="6148" width="19.85546875" style="881" bestFit="1" customWidth="1"/>
    <col min="6149" max="6149" width="18.42578125" style="881" bestFit="1" customWidth="1"/>
    <col min="6150" max="6150" width="19" style="881" bestFit="1" customWidth="1"/>
    <col min="6151" max="6153" width="20.42578125" style="881" bestFit="1" customWidth="1"/>
    <col min="6154" max="6154" width="21" style="881" bestFit="1" customWidth="1"/>
    <col min="6155" max="6156" width="20.42578125" style="881" bestFit="1" customWidth="1"/>
    <col min="6157" max="6157" width="19.85546875" style="881" bestFit="1" customWidth="1"/>
    <col min="6158" max="6159" width="20.42578125" style="881" bestFit="1" customWidth="1"/>
    <col min="6160" max="6160" width="18.42578125" style="881" bestFit="1" customWidth="1"/>
    <col min="6161" max="6161" width="20.42578125" style="881" bestFit="1" customWidth="1"/>
    <col min="6162" max="6162" width="28.140625" style="881" bestFit="1" customWidth="1"/>
    <col min="6163" max="6163" width="3.85546875" style="881" customWidth="1"/>
    <col min="6164" max="6164" width="13.85546875" style="881" bestFit="1" customWidth="1"/>
    <col min="6165" max="6165" width="11.140625" style="881" bestFit="1" customWidth="1"/>
    <col min="6166" max="6400" width="9.140625" style="881"/>
    <col min="6401" max="6401" width="59.42578125" style="881" customWidth="1"/>
    <col min="6402" max="6402" width="20.42578125" style="881" bestFit="1" customWidth="1"/>
    <col min="6403" max="6403" width="18.42578125" style="881" bestFit="1" customWidth="1"/>
    <col min="6404" max="6404" width="19.85546875" style="881" bestFit="1" customWidth="1"/>
    <col min="6405" max="6405" width="18.42578125" style="881" bestFit="1" customWidth="1"/>
    <col min="6406" max="6406" width="19" style="881" bestFit="1" customWidth="1"/>
    <col min="6407" max="6409" width="20.42578125" style="881" bestFit="1" customWidth="1"/>
    <col min="6410" max="6410" width="21" style="881" bestFit="1" customWidth="1"/>
    <col min="6411" max="6412" width="20.42578125" style="881" bestFit="1" customWidth="1"/>
    <col min="6413" max="6413" width="19.85546875" style="881" bestFit="1" customWidth="1"/>
    <col min="6414" max="6415" width="20.42578125" style="881" bestFit="1" customWidth="1"/>
    <col min="6416" max="6416" width="18.42578125" style="881" bestFit="1" customWidth="1"/>
    <col min="6417" max="6417" width="20.42578125" style="881" bestFit="1" customWidth="1"/>
    <col min="6418" max="6418" width="28.140625" style="881" bestFit="1" customWidth="1"/>
    <col min="6419" max="6419" width="3.85546875" style="881" customWidth="1"/>
    <col min="6420" max="6420" width="13.85546875" style="881" bestFit="1" customWidth="1"/>
    <col min="6421" max="6421" width="11.140625" style="881" bestFit="1" customWidth="1"/>
    <col min="6422" max="6656" width="9.140625" style="881"/>
    <col min="6657" max="6657" width="59.42578125" style="881" customWidth="1"/>
    <col min="6658" max="6658" width="20.42578125" style="881" bestFit="1" customWidth="1"/>
    <col min="6659" max="6659" width="18.42578125" style="881" bestFit="1" customWidth="1"/>
    <col min="6660" max="6660" width="19.85546875" style="881" bestFit="1" customWidth="1"/>
    <col min="6661" max="6661" width="18.42578125" style="881" bestFit="1" customWidth="1"/>
    <col min="6662" max="6662" width="19" style="881" bestFit="1" customWidth="1"/>
    <col min="6663" max="6665" width="20.42578125" style="881" bestFit="1" customWidth="1"/>
    <col min="6666" max="6666" width="21" style="881" bestFit="1" customWidth="1"/>
    <col min="6667" max="6668" width="20.42578125" style="881" bestFit="1" customWidth="1"/>
    <col min="6669" max="6669" width="19.85546875" style="881" bestFit="1" customWidth="1"/>
    <col min="6670" max="6671" width="20.42578125" style="881" bestFit="1" customWidth="1"/>
    <col min="6672" max="6672" width="18.42578125" style="881" bestFit="1" customWidth="1"/>
    <col min="6673" max="6673" width="20.42578125" style="881" bestFit="1" customWidth="1"/>
    <col min="6674" max="6674" width="28.140625" style="881" bestFit="1" customWidth="1"/>
    <col min="6675" max="6675" width="3.85546875" style="881" customWidth="1"/>
    <col min="6676" max="6676" width="13.85546875" style="881" bestFit="1" customWidth="1"/>
    <col min="6677" max="6677" width="11.140625" style="881" bestFit="1" customWidth="1"/>
    <col min="6678" max="6912" width="9.140625" style="881"/>
    <col min="6913" max="6913" width="59.42578125" style="881" customWidth="1"/>
    <col min="6914" max="6914" width="20.42578125" style="881" bestFit="1" customWidth="1"/>
    <col min="6915" max="6915" width="18.42578125" style="881" bestFit="1" customWidth="1"/>
    <col min="6916" max="6916" width="19.85546875" style="881" bestFit="1" customWidth="1"/>
    <col min="6917" max="6917" width="18.42578125" style="881" bestFit="1" customWidth="1"/>
    <col min="6918" max="6918" width="19" style="881" bestFit="1" customWidth="1"/>
    <col min="6919" max="6921" width="20.42578125" style="881" bestFit="1" customWidth="1"/>
    <col min="6922" max="6922" width="21" style="881" bestFit="1" customWidth="1"/>
    <col min="6923" max="6924" width="20.42578125" style="881" bestFit="1" customWidth="1"/>
    <col min="6925" max="6925" width="19.85546875" style="881" bestFit="1" customWidth="1"/>
    <col min="6926" max="6927" width="20.42578125" style="881" bestFit="1" customWidth="1"/>
    <col min="6928" max="6928" width="18.42578125" style="881" bestFit="1" customWidth="1"/>
    <col min="6929" max="6929" width="20.42578125" style="881" bestFit="1" customWidth="1"/>
    <col min="6930" max="6930" width="28.140625" style="881" bestFit="1" customWidth="1"/>
    <col min="6931" max="6931" width="3.85546875" style="881" customWidth="1"/>
    <col min="6932" max="6932" width="13.85546875" style="881" bestFit="1" customWidth="1"/>
    <col min="6933" max="6933" width="11.140625" style="881" bestFit="1" customWidth="1"/>
    <col min="6934" max="7168" width="9.140625" style="881"/>
    <col min="7169" max="7169" width="59.42578125" style="881" customWidth="1"/>
    <col min="7170" max="7170" width="20.42578125" style="881" bestFit="1" customWidth="1"/>
    <col min="7171" max="7171" width="18.42578125" style="881" bestFit="1" customWidth="1"/>
    <col min="7172" max="7172" width="19.85546875" style="881" bestFit="1" customWidth="1"/>
    <col min="7173" max="7173" width="18.42578125" style="881" bestFit="1" customWidth="1"/>
    <col min="7174" max="7174" width="19" style="881" bestFit="1" customWidth="1"/>
    <col min="7175" max="7177" width="20.42578125" style="881" bestFit="1" customWidth="1"/>
    <col min="7178" max="7178" width="21" style="881" bestFit="1" customWidth="1"/>
    <col min="7179" max="7180" width="20.42578125" style="881" bestFit="1" customWidth="1"/>
    <col min="7181" max="7181" width="19.85546875" style="881" bestFit="1" customWidth="1"/>
    <col min="7182" max="7183" width="20.42578125" style="881" bestFit="1" customWidth="1"/>
    <col min="7184" max="7184" width="18.42578125" style="881" bestFit="1" customWidth="1"/>
    <col min="7185" max="7185" width="20.42578125" style="881" bestFit="1" customWidth="1"/>
    <col min="7186" max="7186" width="28.140625" style="881" bestFit="1" customWidth="1"/>
    <col min="7187" max="7187" width="3.85546875" style="881" customWidth="1"/>
    <col min="7188" max="7188" width="13.85546875" style="881" bestFit="1" customWidth="1"/>
    <col min="7189" max="7189" width="11.140625" style="881" bestFit="1" customWidth="1"/>
    <col min="7190" max="7424" width="9.140625" style="881"/>
    <col min="7425" max="7425" width="59.42578125" style="881" customWidth="1"/>
    <col min="7426" max="7426" width="20.42578125" style="881" bestFit="1" customWidth="1"/>
    <col min="7427" max="7427" width="18.42578125" style="881" bestFit="1" customWidth="1"/>
    <col min="7428" max="7428" width="19.85546875" style="881" bestFit="1" customWidth="1"/>
    <col min="7429" max="7429" width="18.42578125" style="881" bestFit="1" customWidth="1"/>
    <col min="7430" max="7430" width="19" style="881" bestFit="1" customWidth="1"/>
    <col min="7431" max="7433" width="20.42578125" style="881" bestFit="1" customWidth="1"/>
    <col min="7434" max="7434" width="21" style="881" bestFit="1" customWidth="1"/>
    <col min="7435" max="7436" width="20.42578125" style="881" bestFit="1" customWidth="1"/>
    <col min="7437" max="7437" width="19.85546875" style="881" bestFit="1" customWidth="1"/>
    <col min="7438" max="7439" width="20.42578125" style="881" bestFit="1" customWidth="1"/>
    <col min="7440" max="7440" width="18.42578125" style="881" bestFit="1" customWidth="1"/>
    <col min="7441" max="7441" width="20.42578125" style="881" bestFit="1" customWidth="1"/>
    <col min="7442" max="7442" width="28.140625" style="881" bestFit="1" customWidth="1"/>
    <col min="7443" max="7443" width="3.85546875" style="881" customWidth="1"/>
    <col min="7444" max="7444" width="13.85546875" style="881" bestFit="1" customWidth="1"/>
    <col min="7445" max="7445" width="11.140625" style="881" bestFit="1" customWidth="1"/>
    <col min="7446" max="7680" width="9.140625" style="881"/>
    <col min="7681" max="7681" width="59.42578125" style="881" customWidth="1"/>
    <col min="7682" max="7682" width="20.42578125" style="881" bestFit="1" customWidth="1"/>
    <col min="7683" max="7683" width="18.42578125" style="881" bestFit="1" customWidth="1"/>
    <col min="7684" max="7684" width="19.85546875" style="881" bestFit="1" customWidth="1"/>
    <col min="7685" max="7685" width="18.42578125" style="881" bestFit="1" customWidth="1"/>
    <col min="7686" max="7686" width="19" style="881" bestFit="1" customWidth="1"/>
    <col min="7687" max="7689" width="20.42578125" style="881" bestFit="1" customWidth="1"/>
    <col min="7690" max="7690" width="21" style="881" bestFit="1" customWidth="1"/>
    <col min="7691" max="7692" width="20.42578125" style="881" bestFit="1" customWidth="1"/>
    <col min="7693" max="7693" width="19.85546875" style="881" bestFit="1" customWidth="1"/>
    <col min="7694" max="7695" width="20.42578125" style="881" bestFit="1" customWidth="1"/>
    <col min="7696" max="7696" width="18.42578125" style="881" bestFit="1" customWidth="1"/>
    <col min="7697" max="7697" width="20.42578125" style="881" bestFit="1" customWidth="1"/>
    <col min="7698" max="7698" width="28.140625" style="881" bestFit="1" customWidth="1"/>
    <col min="7699" max="7699" width="3.85546875" style="881" customWidth="1"/>
    <col min="7700" max="7700" width="13.85546875" style="881" bestFit="1" customWidth="1"/>
    <col min="7701" max="7701" width="11.140625" style="881" bestFit="1" customWidth="1"/>
    <col min="7702" max="7936" width="9.140625" style="881"/>
    <col min="7937" max="7937" width="59.42578125" style="881" customWidth="1"/>
    <col min="7938" max="7938" width="20.42578125" style="881" bestFit="1" customWidth="1"/>
    <col min="7939" max="7939" width="18.42578125" style="881" bestFit="1" customWidth="1"/>
    <col min="7940" max="7940" width="19.85546875" style="881" bestFit="1" customWidth="1"/>
    <col min="7941" max="7941" width="18.42578125" style="881" bestFit="1" customWidth="1"/>
    <col min="7942" max="7942" width="19" style="881" bestFit="1" customWidth="1"/>
    <col min="7943" max="7945" width="20.42578125" style="881" bestFit="1" customWidth="1"/>
    <col min="7946" max="7946" width="21" style="881" bestFit="1" customWidth="1"/>
    <col min="7947" max="7948" width="20.42578125" style="881" bestFit="1" customWidth="1"/>
    <col min="7949" max="7949" width="19.85546875" style="881" bestFit="1" customWidth="1"/>
    <col min="7950" max="7951" width="20.42578125" style="881" bestFit="1" customWidth="1"/>
    <col min="7952" max="7952" width="18.42578125" style="881" bestFit="1" customWidth="1"/>
    <col min="7953" max="7953" width="20.42578125" style="881" bestFit="1" customWidth="1"/>
    <col min="7954" max="7954" width="28.140625" style="881" bestFit="1" customWidth="1"/>
    <col min="7955" max="7955" width="3.85546875" style="881" customWidth="1"/>
    <col min="7956" max="7956" width="13.85546875" style="881" bestFit="1" customWidth="1"/>
    <col min="7957" max="7957" width="11.140625" style="881" bestFit="1" customWidth="1"/>
    <col min="7958" max="8192" width="9.140625" style="881"/>
    <col min="8193" max="8193" width="59.42578125" style="881" customWidth="1"/>
    <col min="8194" max="8194" width="20.42578125" style="881" bestFit="1" customWidth="1"/>
    <col min="8195" max="8195" width="18.42578125" style="881" bestFit="1" customWidth="1"/>
    <col min="8196" max="8196" width="19.85546875" style="881" bestFit="1" customWidth="1"/>
    <col min="8197" max="8197" width="18.42578125" style="881" bestFit="1" customWidth="1"/>
    <col min="8198" max="8198" width="19" style="881" bestFit="1" customWidth="1"/>
    <col min="8199" max="8201" width="20.42578125" style="881" bestFit="1" customWidth="1"/>
    <col min="8202" max="8202" width="21" style="881" bestFit="1" customWidth="1"/>
    <col min="8203" max="8204" width="20.42578125" style="881" bestFit="1" customWidth="1"/>
    <col min="8205" max="8205" width="19.85546875" style="881" bestFit="1" customWidth="1"/>
    <col min="8206" max="8207" width="20.42578125" style="881" bestFit="1" customWidth="1"/>
    <col min="8208" max="8208" width="18.42578125" style="881" bestFit="1" customWidth="1"/>
    <col min="8209" max="8209" width="20.42578125" style="881" bestFit="1" customWidth="1"/>
    <col min="8210" max="8210" width="28.140625" style="881" bestFit="1" customWidth="1"/>
    <col min="8211" max="8211" width="3.85546875" style="881" customWidth="1"/>
    <col min="8212" max="8212" width="13.85546875" style="881" bestFit="1" customWidth="1"/>
    <col min="8213" max="8213" width="11.140625" style="881" bestFit="1" customWidth="1"/>
    <col min="8214" max="8448" width="9.140625" style="881"/>
    <col min="8449" max="8449" width="59.42578125" style="881" customWidth="1"/>
    <col min="8450" max="8450" width="20.42578125" style="881" bestFit="1" customWidth="1"/>
    <col min="8451" max="8451" width="18.42578125" style="881" bestFit="1" customWidth="1"/>
    <col min="8452" max="8452" width="19.85546875" style="881" bestFit="1" customWidth="1"/>
    <col min="8453" max="8453" width="18.42578125" style="881" bestFit="1" customWidth="1"/>
    <col min="8454" max="8454" width="19" style="881" bestFit="1" customWidth="1"/>
    <col min="8455" max="8457" width="20.42578125" style="881" bestFit="1" customWidth="1"/>
    <col min="8458" max="8458" width="21" style="881" bestFit="1" customWidth="1"/>
    <col min="8459" max="8460" width="20.42578125" style="881" bestFit="1" customWidth="1"/>
    <col min="8461" max="8461" width="19.85546875" style="881" bestFit="1" customWidth="1"/>
    <col min="8462" max="8463" width="20.42578125" style="881" bestFit="1" customWidth="1"/>
    <col min="8464" max="8464" width="18.42578125" style="881" bestFit="1" customWidth="1"/>
    <col min="8465" max="8465" width="20.42578125" style="881" bestFit="1" customWidth="1"/>
    <col min="8466" max="8466" width="28.140625" style="881" bestFit="1" customWidth="1"/>
    <col min="8467" max="8467" width="3.85546875" style="881" customWidth="1"/>
    <col min="8468" max="8468" width="13.85546875" style="881" bestFit="1" customWidth="1"/>
    <col min="8469" max="8469" width="11.140625" style="881" bestFit="1" customWidth="1"/>
    <col min="8470" max="8704" width="9.140625" style="881"/>
    <col min="8705" max="8705" width="59.42578125" style="881" customWidth="1"/>
    <col min="8706" max="8706" width="20.42578125" style="881" bestFit="1" customWidth="1"/>
    <col min="8707" max="8707" width="18.42578125" style="881" bestFit="1" customWidth="1"/>
    <col min="8708" max="8708" width="19.85546875" style="881" bestFit="1" customWidth="1"/>
    <col min="8709" max="8709" width="18.42578125" style="881" bestFit="1" customWidth="1"/>
    <col min="8710" max="8710" width="19" style="881" bestFit="1" customWidth="1"/>
    <col min="8711" max="8713" width="20.42578125" style="881" bestFit="1" customWidth="1"/>
    <col min="8714" max="8714" width="21" style="881" bestFit="1" customWidth="1"/>
    <col min="8715" max="8716" width="20.42578125" style="881" bestFit="1" customWidth="1"/>
    <col min="8717" max="8717" width="19.85546875" style="881" bestFit="1" customWidth="1"/>
    <col min="8718" max="8719" width="20.42578125" style="881" bestFit="1" customWidth="1"/>
    <col min="8720" max="8720" width="18.42578125" style="881" bestFit="1" customWidth="1"/>
    <col min="8721" max="8721" width="20.42578125" style="881" bestFit="1" customWidth="1"/>
    <col min="8722" max="8722" width="28.140625" style="881" bestFit="1" customWidth="1"/>
    <col min="8723" max="8723" width="3.85546875" style="881" customWidth="1"/>
    <col min="8724" max="8724" width="13.85546875" style="881" bestFit="1" customWidth="1"/>
    <col min="8725" max="8725" width="11.140625" style="881" bestFit="1" customWidth="1"/>
    <col min="8726" max="8960" width="9.140625" style="881"/>
    <col min="8961" max="8961" width="59.42578125" style="881" customWidth="1"/>
    <col min="8962" max="8962" width="20.42578125" style="881" bestFit="1" customWidth="1"/>
    <col min="8963" max="8963" width="18.42578125" style="881" bestFit="1" customWidth="1"/>
    <col min="8964" max="8964" width="19.85546875" style="881" bestFit="1" customWidth="1"/>
    <col min="8965" max="8965" width="18.42578125" style="881" bestFit="1" customWidth="1"/>
    <col min="8966" max="8966" width="19" style="881" bestFit="1" customWidth="1"/>
    <col min="8967" max="8969" width="20.42578125" style="881" bestFit="1" customWidth="1"/>
    <col min="8970" max="8970" width="21" style="881" bestFit="1" customWidth="1"/>
    <col min="8971" max="8972" width="20.42578125" style="881" bestFit="1" customWidth="1"/>
    <col min="8973" max="8973" width="19.85546875" style="881" bestFit="1" customWidth="1"/>
    <col min="8974" max="8975" width="20.42578125" style="881" bestFit="1" customWidth="1"/>
    <col min="8976" max="8976" width="18.42578125" style="881" bestFit="1" customWidth="1"/>
    <col min="8977" max="8977" width="20.42578125" style="881" bestFit="1" customWidth="1"/>
    <col min="8978" max="8978" width="28.140625" style="881" bestFit="1" customWidth="1"/>
    <col min="8979" max="8979" width="3.85546875" style="881" customWidth="1"/>
    <col min="8980" max="8980" width="13.85546875" style="881" bestFit="1" customWidth="1"/>
    <col min="8981" max="8981" width="11.140625" style="881" bestFit="1" customWidth="1"/>
    <col min="8982" max="9216" width="9.140625" style="881"/>
    <col min="9217" max="9217" width="59.42578125" style="881" customWidth="1"/>
    <col min="9218" max="9218" width="20.42578125" style="881" bestFit="1" customWidth="1"/>
    <col min="9219" max="9219" width="18.42578125" style="881" bestFit="1" customWidth="1"/>
    <col min="9220" max="9220" width="19.85546875" style="881" bestFit="1" customWidth="1"/>
    <col min="9221" max="9221" width="18.42578125" style="881" bestFit="1" customWidth="1"/>
    <col min="9222" max="9222" width="19" style="881" bestFit="1" customWidth="1"/>
    <col min="9223" max="9225" width="20.42578125" style="881" bestFit="1" customWidth="1"/>
    <col min="9226" max="9226" width="21" style="881" bestFit="1" customWidth="1"/>
    <col min="9227" max="9228" width="20.42578125" style="881" bestFit="1" customWidth="1"/>
    <col min="9229" max="9229" width="19.85546875" style="881" bestFit="1" customWidth="1"/>
    <col min="9230" max="9231" width="20.42578125" style="881" bestFit="1" customWidth="1"/>
    <col min="9232" max="9232" width="18.42578125" style="881" bestFit="1" customWidth="1"/>
    <col min="9233" max="9233" width="20.42578125" style="881" bestFit="1" customWidth="1"/>
    <col min="9234" max="9234" width="28.140625" style="881" bestFit="1" customWidth="1"/>
    <col min="9235" max="9235" width="3.85546875" style="881" customWidth="1"/>
    <col min="9236" max="9236" width="13.85546875" style="881" bestFit="1" customWidth="1"/>
    <col min="9237" max="9237" width="11.140625" style="881" bestFit="1" customWidth="1"/>
    <col min="9238" max="9472" width="9.140625" style="881"/>
    <col min="9473" max="9473" width="59.42578125" style="881" customWidth="1"/>
    <col min="9474" max="9474" width="20.42578125" style="881" bestFit="1" customWidth="1"/>
    <col min="9475" max="9475" width="18.42578125" style="881" bestFit="1" customWidth="1"/>
    <col min="9476" max="9476" width="19.85546875" style="881" bestFit="1" customWidth="1"/>
    <col min="9477" max="9477" width="18.42578125" style="881" bestFit="1" customWidth="1"/>
    <col min="9478" max="9478" width="19" style="881" bestFit="1" customWidth="1"/>
    <col min="9479" max="9481" width="20.42578125" style="881" bestFit="1" customWidth="1"/>
    <col min="9482" max="9482" width="21" style="881" bestFit="1" customWidth="1"/>
    <col min="9483" max="9484" width="20.42578125" style="881" bestFit="1" customWidth="1"/>
    <col min="9485" max="9485" width="19.85546875" style="881" bestFit="1" customWidth="1"/>
    <col min="9486" max="9487" width="20.42578125" style="881" bestFit="1" customWidth="1"/>
    <col min="9488" max="9488" width="18.42578125" style="881" bestFit="1" customWidth="1"/>
    <col min="9489" max="9489" width="20.42578125" style="881" bestFit="1" customWidth="1"/>
    <col min="9490" max="9490" width="28.140625" style="881" bestFit="1" customWidth="1"/>
    <col min="9491" max="9491" width="3.85546875" style="881" customWidth="1"/>
    <col min="9492" max="9492" width="13.85546875" style="881" bestFit="1" customWidth="1"/>
    <col min="9493" max="9493" width="11.140625" style="881" bestFit="1" customWidth="1"/>
    <col min="9494" max="9728" width="9.140625" style="881"/>
    <col min="9729" max="9729" width="59.42578125" style="881" customWidth="1"/>
    <col min="9730" max="9730" width="20.42578125" style="881" bestFit="1" customWidth="1"/>
    <col min="9731" max="9731" width="18.42578125" style="881" bestFit="1" customWidth="1"/>
    <col min="9732" max="9732" width="19.85546875" style="881" bestFit="1" customWidth="1"/>
    <col min="9733" max="9733" width="18.42578125" style="881" bestFit="1" customWidth="1"/>
    <col min="9734" max="9734" width="19" style="881" bestFit="1" customWidth="1"/>
    <col min="9735" max="9737" width="20.42578125" style="881" bestFit="1" customWidth="1"/>
    <col min="9738" max="9738" width="21" style="881" bestFit="1" customWidth="1"/>
    <col min="9739" max="9740" width="20.42578125" style="881" bestFit="1" customWidth="1"/>
    <col min="9741" max="9741" width="19.85546875" style="881" bestFit="1" customWidth="1"/>
    <col min="9742" max="9743" width="20.42578125" style="881" bestFit="1" customWidth="1"/>
    <col min="9744" max="9744" width="18.42578125" style="881" bestFit="1" customWidth="1"/>
    <col min="9745" max="9745" width="20.42578125" style="881" bestFit="1" customWidth="1"/>
    <col min="9746" max="9746" width="28.140625" style="881" bestFit="1" customWidth="1"/>
    <col min="9747" max="9747" width="3.85546875" style="881" customWidth="1"/>
    <col min="9748" max="9748" width="13.85546875" style="881" bestFit="1" customWidth="1"/>
    <col min="9749" max="9749" width="11.140625" style="881" bestFit="1" customWidth="1"/>
    <col min="9750" max="9984" width="9.140625" style="881"/>
    <col min="9985" max="9985" width="59.42578125" style="881" customWidth="1"/>
    <col min="9986" max="9986" width="20.42578125" style="881" bestFit="1" customWidth="1"/>
    <col min="9987" max="9987" width="18.42578125" style="881" bestFit="1" customWidth="1"/>
    <col min="9988" max="9988" width="19.85546875" style="881" bestFit="1" customWidth="1"/>
    <col min="9989" max="9989" width="18.42578125" style="881" bestFit="1" customWidth="1"/>
    <col min="9990" max="9990" width="19" style="881" bestFit="1" customWidth="1"/>
    <col min="9991" max="9993" width="20.42578125" style="881" bestFit="1" customWidth="1"/>
    <col min="9994" max="9994" width="21" style="881" bestFit="1" customWidth="1"/>
    <col min="9995" max="9996" width="20.42578125" style="881" bestFit="1" customWidth="1"/>
    <col min="9997" max="9997" width="19.85546875" style="881" bestFit="1" customWidth="1"/>
    <col min="9998" max="9999" width="20.42578125" style="881" bestFit="1" customWidth="1"/>
    <col min="10000" max="10000" width="18.42578125" style="881" bestFit="1" customWidth="1"/>
    <col min="10001" max="10001" width="20.42578125" style="881" bestFit="1" customWidth="1"/>
    <col min="10002" max="10002" width="28.140625" style="881" bestFit="1" customWidth="1"/>
    <col min="10003" max="10003" width="3.85546875" style="881" customWidth="1"/>
    <col min="10004" max="10004" width="13.85546875" style="881" bestFit="1" customWidth="1"/>
    <col min="10005" max="10005" width="11.140625" style="881" bestFit="1" customWidth="1"/>
    <col min="10006" max="10240" width="9.140625" style="881"/>
    <col min="10241" max="10241" width="59.42578125" style="881" customWidth="1"/>
    <col min="10242" max="10242" width="20.42578125" style="881" bestFit="1" customWidth="1"/>
    <col min="10243" max="10243" width="18.42578125" style="881" bestFit="1" customWidth="1"/>
    <col min="10244" max="10244" width="19.85546875" style="881" bestFit="1" customWidth="1"/>
    <col min="10245" max="10245" width="18.42578125" style="881" bestFit="1" customWidth="1"/>
    <col min="10246" max="10246" width="19" style="881" bestFit="1" customWidth="1"/>
    <col min="10247" max="10249" width="20.42578125" style="881" bestFit="1" customWidth="1"/>
    <col min="10250" max="10250" width="21" style="881" bestFit="1" customWidth="1"/>
    <col min="10251" max="10252" width="20.42578125" style="881" bestFit="1" customWidth="1"/>
    <col min="10253" max="10253" width="19.85546875" style="881" bestFit="1" customWidth="1"/>
    <col min="10254" max="10255" width="20.42578125" style="881" bestFit="1" customWidth="1"/>
    <col min="10256" max="10256" width="18.42578125" style="881" bestFit="1" customWidth="1"/>
    <col min="10257" max="10257" width="20.42578125" style="881" bestFit="1" customWidth="1"/>
    <col min="10258" max="10258" width="28.140625" style="881" bestFit="1" customWidth="1"/>
    <col min="10259" max="10259" width="3.85546875" style="881" customWidth="1"/>
    <col min="10260" max="10260" width="13.85546875" style="881" bestFit="1" customWidth="1"/>
    <col min="10261" max="10261" width="11.140625" style="881" bestFit="1" customWidth="1"/>
    <col min="10262" max="10496" width="9.140625" style="881"/>
    <col min="10497" max="10497" width="59.42578125" style="881" customWidth="1"/>
    <col min="10498" max="10498" width="20.42578125" style="881" bestFit="1" customWidth="1"/>
    <col min="10499" max="10499" width="18.42578125" style="881" bestFit="1" customWidth="1"/>
    <col min="10500" max="10500" width="19.85546875" style="881" bestFit="1" customWidth="1"/>
    <col min="10501" max="10501" width="18.42578125" style="881" bestFit="1" customWidth="1"/>
    <col min="10502" max="10502" width="19" style="881" bestFit="1" customWidth="1"/>
    <col min="10503" max="10505" width="20.42578125" style="881" bestFit="1" customWidth="1"/>
    <col min="10506" max="10506" width="21" style="881" bestFit="1" customWidth="1"/>
    <col min="10507" max="10508" width="20.42578125" style="881" bestFit="1" customWidth="1"/>
    <col min="10509" max="10509" width="19.85546875" style="881" bestFit="1" customWidth="1"/>
    <col min="10510" max="10511" width="20.42578125" style="881" bestFit="1" customWidth="1"/>
    <col min="10512" max="10512" width="18.42578125" style="881" bestFit="1" customWidth="1"/>
    <col min="10513" max="10513" width="20.42578125" style="881" bestFit="1" customWidth="1"/>
    <col min="10514" max="10514" width="28.140625" style="881" bestFit="1" customWidth="1"/>
    <col min="10515" max="10515" width="3.85546875" style="881" customWidth="1"/>
    <col min="10516" max="10516" width="13.85546875" style="881" bestFit="1" customWidth="1"/>
    <col min="10517" max="10517" width="11.140625" style="881" bestFit="1" customWidth="1"/>
    <col min="10518" max="10752" width="9.140625" style="881"/>
    <col min="10753" max="10753" width="59.42578125" style="881" customWidth="1"/>
    <col min="10754" max="10754" width="20.42578125" style="881" bestFit="1" customWidth="1"/>
    <col min="10755" max="10755" width="18.42578125" style="881" bestFit="1" customWidth="1"/>
    <col min="10756" max="10756" width="19.85546875" style="881" bestFit="1" customWidth="1"/>
    <col min="10757" max="10757" width="18.42578125" style="881" bestFit="1" customWidth="1"/>
    <col min="10758" max="10758" width="19" style="881" bestFit="1" customWidth="1"/>
    <col min="10759" max="10761" width="20.42578125" style="881" bestFit="1" customWidth="1"/>
    <col min="10762" max="10762" width="21" style="881" bestFit="1" customWidth="1"/>
    <col min="10763" max="10764" width="20.42578125" style="881" bestFit="1" customWidth="1"/>
    <col min="10765" max="10765" width="19.85546875" style="881" bestFit="1" customWidth="1"/>
    <col min="10766" max="10767" width="20.42578125" style="881" bestFit="1" customWidth="1"/>
    <col min="10768" max="10768" width="18.42578125" style="881" bestFit="1" customWidth="1"/>
    <col min="10769" max="10769" width="20.42578125" style="881" bestFit="1" customWidth="1"/>
    <col min="10770" max="10770" width="28.140625" style="881" bestFit="1" customWidth="1"/>
    <col min="10771" max="10771" width="3.85546875" style="881" customWidth="1"/>
    <col min="10772" max="10772" width="13.85546875" style="881" bestFit="1" customWidth="1"/>
    <col min="10773" max="10773" width="11.140625" style="881" bestFit="1" customWidth="1"/>
    <col min="10774" max="11008" width="9.140625" style="881"/>
    <col min="11009" max="11009" width="59.42578125" style="881" customWidth="1"/>
    <col min="11010" max="11010" width="20.42578125" style="881" bestFit="1" customWidth="1"/>
    <col min="11011" max="11011" width="18.42578125" style="881" bestFit="1" customWidth="1"/>
    <col min="11012" max="11012" width="19.85546875" style="881" bestFit="1" customWidth="1"/>
    <col min="11013" max="11013" width="18.42578125" style="881" bestFit="1" customWidth="1"/>
    <col min="11014" max="11014" width="19" style="881" bestFit="1" customWidth="1"/>
    <col min="11015" max="11017" width="20.42578125" style="881" bestFit="1" customWidth="1"/>
    <col min="11018" max="11018" width="21" style="881" bestFit="1" customWidth="1"/>
    <col min="11019" max="11020" width="20.42578125" style="881" bestFit="1" customWidth="1"/>
    <col min="11021" max="11021" width="19.85546875" style="881" bestFit="1" customWidth="1"/>
    <col min="11022" max="11023" width="20.42578125" style="881" bestFit="1" customWidth="1"/>
    <col min="11024" max="11024" width="18.42578125" style="881" bestFit="1" customWidth="1"/>
    <col min="11025" max="11025" width="20.42578125" style="881" bestFit="1" customWidth="1"/>
    <col min="11026" max="11026" width="28.140625" style="881" bestFit="1" customWidth="1"/>
    <col min="11027" max="11027" width="3.85546875" style="881" customWidth="1"/>
    <col min="11028" max="11028" width="13.85546875" style="881" bestFit="1" customWidth="1"/>
    <col min="11029" max="11029" width="11.140625" style="881" bestFit="1" customWidth="1"/>
    <col min="11030" max="11264" width="9.140625" style="881"/>
    <col min="11265" max="11265" width="59.42578125" style="881" customWidth="1"/>
    <col min="11266" max="11266" width="20.42578125" style="881" bestFit="1" customWidth="1"/>
    <col min="11267" max="11267" width="18.42578125" style="881" bestFit="1" customWidth="1"/>
    <col min="11268" max="11268" width="19.85546875" style="881" bestFit="1" customWidth="1"/>
    <col min="11269" max="11269" width="18.42578125" style="881" bestFit="1" customWidth="1"/>
    <col min="11270" max="11270" width="19" style="881" bestFit="1" customWidth="1"/>
    <col min="11271" max="11273" width="20.42578125" style="881" bestFit="1" customWidth="1"/>
    <col min="11274" max="11274" width="21" style="881" bestFit="1" customWidth="1"/>
    <col min="11275" max="11276" width="20.42578125" style="881" bestFit="1" customWidth="1"/>
    <col min="11277" max="11277" width="19.85546875" style="881" bestFit="1" customWidth="1"/>
    <col min="11278" max="11279" width="20.42578125" style="881" bestFit="1" customWidth="1"/>
    <col min="11280" max="11280" width="18.42578125" style="881" bestFit="1" customWidth="1"/>
    <col min="11281" max="11281" width="20.42578125" style="881" bestFit="1" customWidth="1"/>
    <col min="11282" max="11282" width="28.140625" style="881" bestFit="1" customWidth="1"/>
    <col min="11283" max="11283" width="3.85546875" style="881" customWidth="1"/>
    <col min="11284" max="11284" width="13.85546875" style="881" bestFit="1" customWidth="1"/>
    <col min="11285" max="11285" width="11.140625" style="881" bestFit="1" customWidth="1"/>
    <col min="11286" max="11520" width="9.140625" style="881"/>
    <col min="11521" max="11521" width="59.42578125" style="881" customWidth="1"/>
    <col min="11522" max="11522" width="20.42578125" style="881" bestFit="1" customWidth="1"/>
    <col min="11523" max="11523" width="18.42578125" style="881" bestFit="1" customWidth="1"/>
    <col min="11524" max="11524" width="19.85546875" style="881" bestFit="1" customWidth="1"/>
    <col min="11525" max="11525" width="18.42578125" style="881" bestFit="1" customWidth="1"/>
    <col min="11526" max="11526" width="19" style="881" bestFit="1" customWidth="1"/>
    <col min="11527" max="11529" width="20.42578125" style="881" bestFit="1" customWidth="1"/>
    <col min="11530" max="11530" width="21" style="881" bestFit="1" customWidth="1"/>
    <col min="11531" max="11532" width="20.42578125" style="881" bestFit="1" customWidth="1"/>
    <col min="11533" max="11533" width="19.85546875" style="881" bestFit="1" customWidth="1"/>
    <col min="11534" max="11535" width="20.42578125" style="881" bestFit="1" customWidth="1"/>
    <col min="11536" max="11536" width="18.42578125" style="881" bestFit="1" customWidth="1"/>
    <col min="11537" max="11537" width="20.42578125" style="881" bestFit="1" customWidth="1"/>
    <col min="11538" max="11538" width="28.140625" style="881" bestFit="1" customWidth="1"/>
    <col min="11539" max="11539" width="3.85546875" style="881" customWidth="1"/>
    <col min="11540" max="11540" width="13.85546875" style="881" bestFit="1" customWidth="1"/>
    <col min="11541" max="11541" width="11.140625" style="881" bestFit="1" customWidth="1"/>
    <col min="11542" max="11776" width="9.140625" style="881"/>
    <col min="11777" max="11777" width="59.42578125" style="881" customWidth="1"/>
    <col min="11778" max="11778" width="20.42578125" style="881" bestFit="1" customWidth="1"/>
    <col min="11779" max="11779" width="18.42578125" style="881" bestFit="1" customWidth="1"/>
    <col min="11780" max="11780" width="19.85546875" style="881" bestFit="1" customWidth="1"/>
    <col min="11781" max="11781" width="18.42578125" style="881" bestFit="1" customWidth="1"/>
    <col min="11782" max="11782" width="19" style="881" bestFit="1" customWidth="1"/>
    <col min="11783" max="11785" width="20.42578125" style="881" bestFit="1" customWidth="1"/>
    <col min="11786" max="11786" width="21" style="881" bestFit="1" customWidth="1"/>
    <col min="11787" max="11788" width="20.42578125" style="881" bestFit="1" customWidth="1"/>
    <col min="11789" max="11789" width="19.85546875" style="881" bestFit="1" customWidth="1"/>
    <col min="11790" max="11791" width="20.42578125" style="881" bestFit="1" customWidth="1"/>
    <col min="11792" max="11792" width="18.42578125" style="881" bestFit="1" customWidth="1"/>
    <col min="11793" max="11793" width="20.42578125" style="881" bestFit="1" customWidth="1"/>
    <col min="11794" max="11794" width="28.140625" style="881" bestFit="1" customWidth="1"/>
    <col min="11795" max="11795" width="3.85546875" style="881" customWidth="1"/>
    <col min="11796" max="11796" width="13.85546875" style="881" bestFit="1" customWidth="1"/>
    <col min="11797" max="11797" width="11.140625" style="881" bestFit="1" customWidth="1"/>
    <col min="11798" max="12032" width="9.140625" style="881"/>
    <col min="12033" max="12033" width="59.42578125" style="881" customWidth="1"/>
    <col min="12034" max="12034" width="20.42578125" style="881" bestFit="1" customWidth="1"/>
    <col min="12035" max="12035" width="18.42578125" style="881" bestFit="1" customWidth="1"/>
    <col min="12036" max="12036" width="19.85546875" style="881" bestFit="1" customWidth="1"/>
    <col min="12037" max="12037" width="18.42578125" style="881" bestFit="1" customWidth="1"/>
    <col min="12038" max="12038" width="19" style="881" bestFit="1" customWidth="1"/>
    <col min="12039" max="12041" width="20.42578125" style="881" bestFit="1" customWidth="1"/>
    <col min="12042" max="12042" width="21" style="881" bestFit="1" customWidth="1"/>
    <col min="12043" max="12044" width="20.42578125" style="881" bestFit="1" customWidth="1"/>
    <col min="12045" max="12045" width="19.85546875" style="881" bestFit="1" customWidth="1"/>
    <col min="12046" max="12047" width="20.42578125" style="881" bestFit="1" customWidth="1"/>
    <col min="12048" max="12048" width="18.42578125" style="881" bestFit="1" customWidth="1"/>
    <col min="12049" max="12049" width="20.42578125" style="881" bestFit="1" customWidth="1"/>
    <col min="12050" max="12050" width="28.140625" style="881" bestFit="1" customWidth="1"/>
    <col min="12051" max="12051" width="3.85546875" style="881" customWidth="1"/>
    <col min="12052" max="12052" width="13.85546875" style="881" bestFit="1" customWidth="1"/>
    <col min="12053" max="12053" width="11.140625" style="881" bestFit="1" customWidth="1"/>
    <col min="12054" max="12288" width="9.140625" style="881"/>
    <col min="12289" max="12289" width="59.42578125" style="881" customWidth="1"/>
    <col min="12290" max="12290" width="20.42578125" style="881" bestFit="1" customWidth="1"/>
    <col min="12291" max="12291" width="18.42578125" style="881" bestFit="1" customWidth="1"/>
    <col min="12292" max="12292" width="19.85546875" style="881" bestFit="1" customWidth="1"/>
    <col min="12293" max="12293" width="18.42578125" style="881" bestFit="1" customWidth="1"/>
    <col min="12294" max="12294" width="19" style="881" bestFit="1" customWidth="1"/>
    <col min="12295" max="12297" width="20.42578125" style="881" bestFit="1" customWidth="1"/>
    <col min="12298" max="12298" width="21" style="881" bestFit="1" customWidth="1"/>
    <col min="12299" max="12300" width="20.42578125" style="881" bestFit="1" customWidth="1"/>
    <col min="12301" max="12301" width="19.85546875" style="881" bestFit="1" customWidth="1"/>
    <col min="12302" max="12303" width="20.42578125" style="881" bestFit="1" customWidth="1"/>
    <col min="12304" max="12304" width="18.42578125" style="881" bestFit="1" customWidth="1"/>
    <col min="12305" max="12305" width="20.42578125" style="881" bestFit="1" customWidth="1"/>
    <col min="12306" max="12306" width="28.140625" style="881" bestFit="1" customWidth="1"/>
    <col min="12307" max="12307" width="3.85546875" style="881" customWidth="1"/>
    <col min="12308" max="12308" width="13.85546875" style="881" bestFit="1" customWidth="1"/>
    <col min="12309" max="12309" width="11.140625" style="881" bestFit="1" customWidth="1"/>
    <col min="12310" max="12544" width="9.140625" style="881"/>
    <col min="12545" max="12545" width="59.42578125" style="881" customWidth="1"/>
    <col min="12546" max="12546" width="20.42578125" style="881" bestFit="1" customWidth="1"/>
    <col min="12547" max="12547" width="18.42578125" style="881" bestFit="1" customWidth="1"/>
    <col min="12548" max="12548" width="19.85546875" style="881" bestFit="1" customWidth="1"/>
    <col min="12549" max="12549" width="18.42578125" style="881" bestFit="1" customWidth="1"/>
    <col min="12550" max="12550" width="19" style="881" bestFit="1" customWidth="1"/>
    <col min="12551" max="12553" width="20.42578125" style="881" bestFit="1" customWidth="1"/>
    <col min="12554" max="12554" width="21" style="881" bestFit="1" customWidth="1"/>
    <col min="12555" max="12556" width="20.42578125" style="881" bestFit="1" customWidth="1"/>
    <col min="12557" max="12557" width="19.85546875" style="881" bestFit="1" customWidth="1"/>
    <col min="12558" max="12559" width="20.42578125" style="881" bestFit="1" customWidth="1"/>
    <col min="12560" max="12560" width="18.42578125" style="881" bestFit="1" customWidth="1"/>
    <col min="12561" max="12561" width="20.42578125" style="881" bestFit="1" customWidth="1"/>
    <col min="12562" max="12562" width="28.140625" style="881" bestFit="1" customWidth="1"/>
    <col min="12563" max="12563" width="3.85546875" style="881" customWidth="1"/>
    <col min="12564" max="12564" width="13.85546875" style="881" bestFit="1" customWidth="1"/>
    <col min="12565" max="12565" width="11.140625" style="881" bestFit="1" customWidth="1"/>
    <col min="12566" max="12800" width="9.140625" style="881"/>
    <col min="12801" max="12801" width="59.42578125" style="881" customWidth="1"/>
    <col min="12802" max="12802" width="20.42578125" style="881" bestFit="1" customWidth="1"/>
    <col min="12803" max="12803" width="18.42578125" style="881" bestFit="1" customWidth="1"/>
    <col min="12804" max="12804" width="19.85546875" style="881" bestFit="1" customWidth="1"/>
    <col min="12805" max="12805" width="18.42578125" style="881" bestFit="1" customWidth="1"/>
    <col min="12806" max="12806" width="19" style="881" bestFit="1" customWidth="1"/>
    <col min="12807" max="12809" width="20.42578125" style="881" bestFit="1" customWidth="1"/>
    <col min="12810" max="12810" width="21" style="881" bestFit="1" customWidth="1"/>
    <col min="12811" max="12812" width="20.42578125" style="881" bestFit="1" customWidth="1"/>
    <col min="12813" max="12813" width="19.85546875" style="881" bestFit="1" customWidth="1"/>
    <col min="12814" max="12815" width="20.42578125" style="881" bestFit="1" customWidth="1"/>
    <col min="12816" max="12816" width="18.42578125" style="881" bestFit="1" customWidth="1"/>
    <col min="12817" max="12817" width="20.42578125" style="881" bestFit="1" customWidth="1"/>
    <col min="12818" max="12818" width="28.140625" style="881" bestFit="1" customWidth="1"/>
    <col min="12819" max="12819" width="3.85546875" style="881" customWidth="1"/>
    <col min="12820" max="12820" width="13.85546875" style="881" bestFit="1" customWidth="1"/>
    <col min="12821" max="12821" width="11.140625" style="881" bestFit="1" customWidth="1"/>
    <col min="12822" max="13056" width="9.140625" style="881"/>
    <col min="13057" max="13057" width="59.42578125" style="881" customWidth="1"/>
    <col min="13058" max="13058" width="20.42578125" style="881" bestFit="1" customWidth="1"/>
    <col min="13059" max="13059" width="18.42578125" style="881" bestFit="1" customWidth="1"/>
    <col min="13060" max="13060" width="19.85546875" style="881" bestFit="1" customWidth="1"/>
    <col min="13061" max="13061" width="18.42578125" style="881" bestFit="1" customWidth="1"/>
    <col min="13062" max="13062" width="19" style="881" bestFit="1" customWidth="1"/>
    <col min="13063" max="13065" width="20.42578125" style="881" bestFit="1" customWidth="1"/>
    <col min="13066" max="13066" width="21" style="881" bestFit="1" customWidth="1"/>
    <col min="13067" max="13068" width="20.42578125" style="881" bestFit="1" customWidth="1"/>
    <col min="13069" max="13069" width="19.85546875" style="881" bestFit="1" customWidth="1"/>
    <col min="13070" max="13071" width="20.42578125" style="881" bestFit="1" customWidth="1"/>
    <col min="13072" max="13072" width="18.42578125" style="881" bestFit="1" customWidth="1"/>
    <col min="13073" max="13073" width="20.42578125" style="881" bestFit="1" customWidth="1"/>
    <col min="13074" max="13074" width="28.140625" style="881" bestFit="1" customWidth="1"/>
    <col min="13075" max="13075" width="3.85546875" style="881" customWidth="1"/>
    <col min="13076" max="13076" width="13.85546875" style="881" bestFit="1" customWidth="1"/>
    <col min="13077" max="13077" width="11.140625" style="881" bestFit="1" customWidth="1"/>
    <col min="13078" max="13312" width="9.140625" style="881"/>
    <col min="13313" max="13313" width="59.42578125" style="881" customWidth="1"/>
    <col min="13314" max="13314" width="20.42578125" style="881" bestFit="1" customWidth="1"/>
    <col min="13315" max="13315" width="18.42578125" style="881" bestFit="1" customWidth="1"/>
    <col min="13316" max="13316" width="19.85546875" style="881" bestFit="1" customWidth="1"/>
    <col min="13317" max="13317" width="18.42578125" style="881" bestFit="1" customWidth="1"/>
    <col min="13318" max="13318" width="19" style="881" bestFit="1" customWidth="1"/>
    <col min="13319" max="13321" width="20.42578125" style="881" bestFit="1" customWidth="1"/>
    <col min="13322" max="13322" width="21" style="881" bestFit="1" customWidth="1"/>
    <col min="13323" max="13324" width="20.42578125" style="881" bestFit="1" customWidth="1"/>
    <col min="13325" max="13325" width="19.85546875" style="881" bestFit="1" customWidth="1"/>
    <col min="13326" max="13327" width="20.42578125" style="881" bestFit="1" customWidth="1"/>
    <col min="13328" max="13328" width="18.42578125" style="881" bestFit="1" customWidth="1"/>
    <col min="13329" max="13329" width="20.42578125" style="881" bestFit="1" customWidth="1"/>
    <col min="13330" max="13330" width="28.140625" style="881" bestFit="1" customWidth="1"/>
    <col min="13331" max="13331" width="3.85546875" style="881" customWidth="1"/>
    <col min="13332" max="13332" width="13.85546875" style="881" bestFit="1" customWidth="1"/>
    <col min="13333" max="13333" width="11.140625" style="881" bestFit="1" customWidth="1"/>
    <col min="13334" max="13568" width="9.140625" style="881"/>
    <col min="13569" max="13569" width="59.42578125" style="881" customWidth="1"/>
    <col min="13570" max="13570" width="20.42578125" style="881" bestFit="1" customWidth="1"/>
    <col min="13571" max="13571" width="18.42578125" style="881" bestFit="1" customWidth="1"/>
    <col min="13572" max="13572" width="19.85546875" style="881" bestFit="1" customWidth="1"/>
    <col min="13573" max="13573" width="18.42578125" style="881" bestFit="1" customWidth="1"/>
    <col min="13574" max="13574" width="19" style="881" bestFit="1" customWidth="1"/>
    <col min="13575" max="13577" width="20.42578125" style="881" bestFit="1" customWidth="1"/>
    <col min="13578" max="13578" width="21" style="881" bestFit="1" customWidth="1"/>
    <col min="13579" max="13580" width="20.42578125" style="881" bestFit="1" customWidth="1"/>
    <col min="13581" max="13581" width="19.85546875" style="881" bestFit="1" customWidth="1"/>
    <col min="13582" max="13583" width="20.42578125" style="881" bestFit="1" customWidth="1"/>
    <col min="13584" max="13584" width="18.42578125" style="881" bestFit="1" customWidth="1"/>
    <col min="13585" max="13585" width="20.42578125" style="881" bestFit="1" customWidth="1"/>
    <col min="13586" max="13586" width="28.140625" style="881" bestFit="1" customWidth="1"/>
    <col min="13587" max="13587" width="3.85546875" style="881" customWidth="1"/>
    <col min="13588" max="13588" width="13.85546875" style="881" bestFit="1" customWidth="1"/>
    <col min="13589" max="13589" width="11.140625" style="881" bestFit="1" customWidth="1"/>
    <col min="13590" max="13824" width="9.140625" style="881"/>
    <col min="13825" max="13825" width="59.42578125" style="881" customWidth="1"/>
    <col min="13826" max="13826" width="20.42578125" style="881" bestFit="1" customWidth="1"/>
    <col min="13827" max="13827" width="18.42578125" style="881" bestFit="1" customWidth="1"/>
    <col min="13828" max="13828" width="19.85546875" style="881" bestFit="1" customWidth="1"/>
    <col min="13829" max="13829" width="18.42578125" style="881" bestFit="1" customWidth="1"/>
    <col min="13830" max="13830" width="19" style="881" bestFit="1" customWidth="1"/>
    <col min="13831" max="13833" width="20.42578125" style="881" bestFit="1" customWidth="1"/>
    <col min="13834" max="13834" width="21" style="881" bestFit="1" customWidth="1"/>
    <col min="13835" max="13836" width="20.42578125" style="881" bestFit="1" customWidth="1"/>
    <col min="13837" max="13837" width="19.85546875" style="881" bestFit="1" customWidth="1"/>
    <col min="13838" max="13839" width="20.42578125" style="881" bestFit="1" customWidth="1"/>
    <col min="13840" max="13840" width="18.42578125" style="881" bestFit="1" customWidth="1"/>
    <col min="13841" max="13841" width="20.42578125" style="881" bestFit="1" customWidth="1"/>
    <col min="13842" max="13842" width="28.140625" style="881" bestFit="1" customWidth="1"/>
    <col min="13843" max="13843" width="3.85546875" style="881" customWidth="1"/>
    <col min="13844" max="13844" width="13.85546875" style="881" bestFit="1" customWidth="1"/>
    <col min="13845" max="13845" width="11.140625" style="881" bestFit="1" customWidth="1"/>
    <col min="13846" max="14080" width="9.140625" style="881"/>
    <col min="14081" max="14081" width="59.42578125" style="881" customWidth="1"/>
    <col min="14082" max="14082" width="20.42578125" style="881" bestFit="1" customWidth="1"/>
    <col min="14083" max="14083" width="18.42578125" style="881" bestFit="1" customWidth="1"/>
    <col min="14084" max="14084" width="19.85546875" style="881" bestFit="1" customWidth="1"/>
    <col min="14085" max="14085" width="18.42578125" style="881" bestFit="1" customWidth="1"/>
    <col min="14086" max="14086" width="19" style="881" bestFit="1" customWidth="1"/>
    <col min="14087" max="14089" width="20.42578125" style="881" bestFit="1" customWidth="1"/>
    <col min="14090" max="14090" width="21" style="881" bestFit="1" customWidth="1"/>
    <col min="14091" max="14092" width="20.42578125" style="881" bestFit="1" customWidth="1"/>
    <col min="14093" max="14093" width="19.85546875" style="881" bestFit="1" customWidth="1"/>
    <col min="14094" max="14095" width="20.42578125" style="881" bestFit="1" customWidth="1"/>
    <col min="14096" max="14096" width="18.42578125" style="881" bestFit="1" customWidth="1"/>
    <col min="14097" max="14097" width="20.42578125" style="881" bestFit="1" customWidth="1"/>
    <col min="14098" max="14098" width="28.140625" style="881" bestFit="1" customWidth="1"/>
    <col min="14099" max="14099" width="3.85546875" style="881" customWidth="1"/>
    <col min="14100" max="14100" width="13.85546875" style="881" bestFit="1" customWidth="1"/>
    <col min="14101" max="14101" width="11.140625" style="881" bestFit="1" customWidth="1"/>
    <col min="14102" max="14336" width="9.140625" style="881"/>
    <col min="14337" max="14337" width="59.42578125" style="881" customWidth="1"/>
    <col min="14338" max="14338" width="20.42578125" style="881" bestFit="1" customWidth="1"/>
    <col min="14339" max="14339" width="18.42578125" style="881" bestFit="1" customWidth="1"/>
    <col min="14340" max="14340" width="19.85546875" style="881" bestFit="1" customWidth="1"/>
    <col min="14341" max="14341" width="18.42578125" style="881" bestFit="1" customWidth="1"/>
    <col min="14342" max="14342" width="19" style="881" bestFit="1" customWidth="1"/>
    <col min="14343" max="14345" width="20.42578125" style="881" bestFit="1" customWidth="1"/>
    <col min="14346" max="14346" width="21" style="881" bestFit="1" customWidth="1"/>
    <col min="14347" max="14348" width="20.42578125" style="881" bestFit="1" customWidth="1"/>
    <col min="14349" max="14349" width="19.85546875" style="881" bestFit="1" customWidth="1"/>
    <col min="14350" max="14351" width="20.42578125" style="881" bestFit="1" customWidth="1"/>
    <col min="14352" max="14352" width="18.42578125" style="881" bestFit="1" customWidth="1"/>
    <col min="14353" max="14353" width="20.42578125" style="881" bestFit="1" customWidth="1"/>
    <col min="14354" max="14354" width="28.140625" style="881" bestFit="1" customWidth="1"/>
    <col min="14355" max="14355" width="3.85546875" style="881" customWidth="1"/>
    <col min="14356" max="14356" width="13.85546875" style="881" bestFit="1" customWidth="1"/>
    <col min="14357" max="14357" width="11.140625" style="881" bestFit="1" customWidth="1"/>
    <col min="14358" max="14592" width="9.140625" style="881"/>
    <col min="14593" max="14593" width="59.42578125" style="881" customWidth="1"/>
    <col min="14594" max="14594" width="20.42578125" style="881" bestFit="1" customWidth="1"/>
    <col min="14595" max="14595" width="18.42578125" style="881" bestFit="1" customWidth="1"/>
    <col min="14596" max="14596" width="19.85546875" style="881" bestFit="1" customWidth="1"/>
    <col min="14597" max="14597" width="18.42578125" style="881" bestFit="1" customWidth="1"/>
    <col min="14598" max="14598" width="19" style="881" bestFit="1" customWidth="1"/>
    <col min="14599" max="14601" width="20.42578125" style="881" bestFit="1" customWidth="1"/>
    <col min="14602" max="14602" width="21" style="881" bestFit="1" customWidth="1"/>
    <col min="14603" max="14604" width="20.42578125" style="881" bestFit="1" customWidth="1"/>
    <col min="14605" max="14605" width="19.85546875" style="881" bestFit="1" customWidth="1"/>
    <col min="14606" max="14607" width="20.42578125" style="881" bestFit="1" customWidth="1"/>
    <col min="14608" max="14608" width="18.42578125" style="881" bestFit="1" customWidth="1"/>
    <col min="14609" max="14609" width="20.42578125" style="881" bestFit="1" customWidth="1"/>
    <col min="14610" max="14610" width="28.140625" style="881" bestFit="1" customWidth="1"/>
    <col min="14611" max="14611" width="3.85546875" style="881" customWidth="1"/>
    <col min="14612" max="14612" width="13.85546875" style="881" bestFit="1" customWidth="1"/>
    <col min="14613" max="14613" width="11.140625" style="881" bestFit="1" customWidth="1"/>
    <col min="14614" max="14848" width="9.140625" style="881"/>
    <col min="14849" max="14849" width="59.42578125" style="881" customWidth="1"/>
    <col min="14850" max="14850" width="20.42578125" style="881" bestFit="1" customWidth="1"/>
    <col min="14851" max="14851" width="18.42578125" style="881" bestFit="1" customWidth="1"/>
    <col min="14852" max="14852" width="19.85546875" style="881" bestFit="1" customWidth="1"/>
    <col min="14853" max="14853" width="18.42578125" style="881" bestFit="1" customWidth="1"/>
    <col min="14854" max="14854" width="19" style="881" bestFit="1" customWidth="1"/>
    <col min="14855" max="14857" width="20.42578125" style="881" bestFit="1" customWidth="1"/>
    <col min="14858" max="14858" width="21" style="881" bestFit="1" customWidth="1"/>
    <col min="14859" max="14860" width="20.42578125" style="881" bestFit="1" customWidth="1"/>
    <col min="14861" max="14861" width="19.85546875" style="881" bestFit="1" customWidth="1"/>
    <col min="14862" max="14863" width="20.42578125" style="881" bestFit="1" customWidth="1"/>
    <col min="14864" max="14864" width="18.42578125" style="881" bestFit="1" customWidth="1"/>
    <col min="14865" max="14865" width="20.42578125" style="881" bestFit="1" customWidth="1"/>
    <col min="14866" max="14866" width="28.140625" style="881" bestFit="1" customWidth="1"/>
    <col min="14867" max="14867" width="3.85546875" style="881" customWidth="1"/>
    <col min="14868" max="14868" width="13.85546875" style="881" bestFit="1" customWidth="1"/>
    <col min="14869" max="14869" width="11.140625" style="881" bestFit="1" customWidth="1"/>
    <col min="14870" max="15104" width="9.140625" style="881"/>
    <col min="15105" max="15105" width="59.42578125" style="881" customWidth="1"/>
    <col min="15106" max="15106" width="20.42578125" style="881" bestFit="1" customWidth="1"/>
    <col min="15107" max="15107" width="18.42578125" style="881" bestFit="1" customWidth="1"/>
    <col min="15108" max="15108" width="19.85546875" style="881" bestFit="1" customWidth="1"/>
    <col min="15109" max="15109" width="18.42578125" style="881" bestFit="1" customWidth="1"/>
    <col min="15110" max="15110" width="19" style="881" bestFit="1" customWidth="1"/>
    <col min="15111" max="15113" width="20.42578125" style="881" bestFit="1" customWidth="1"/>
    <col min="15114" max="15114" width="21" style="881" bestFit="1" customWidth="1"/>
    <col min="15115" max="15116" width="20.42578125" style="881" bestFit="1" customWidth="1"/>
    <col min="15117" max="15117" width="19.85546875" style="881" bestFit="1" customWidth="1"/>
    <col min="15118" max="15119" width="20.42578125" style="881" bestFit="1" customWidth="1"/>
    <col min="15120" max="15120" width="18.42578125" style="881" bestFit="1" customWidth="1"/>
    <col min="15121" max="15121" width="20.42578125" style="881" bestFit="1" customWidth="1"/>
    <col min="15122" max="15122" width="28.140625" style="881" bestFit="1" customWidth="1"/>
    <col min="15123" max="15123" width="3.85546875" style="881" customWidth="1"/>
    <col min="15124" max="15124" width="13.85546875" style="881" bestFit="1" customWidth="1"/>
    <col min="15125" max="15125" width="11.140625" style="881" bestFit="1" customWidth="1"/>
    <col min="15126" max="15360" width="9.140625" style="881"/>
    <col min="15361" max="15361" width="59.42578125" style="881" customWidth="1"/>
    <col min="15362" max="15362" width="20.42578125" style="881" bestFit="1" customWidth="1"/>
    <col min="15363" max="15363" width="18.42578125" style="881" bestFit="1" customWidth="1"/>
    <col min="15364" max="15364" width="19.85546875" style="881" bestFit="1" customWidth="1"/>
    <col min="15365" max="15365" width="18.42578125" style="881" bestFit="1" customWidth="1"/>
    <col min="15366" max="15366" width="19" style="881" bestFit="1" customWidth="1"/>
    <col min="15367" max="15369" width="20.42578125" style="881" bestFit="1" customWidth="1"/>
    <col min="15370" max="15370" width="21" style="881" bestFit="1" customWidth="1"/>
    <col min="15371" max="15372" width="20.42578125" style="881" bestFit="1" customWidth="1"/>
    <col min="15373" max="15373" width="19.85546875" style="881" bestFit="1" customWidth="1"/>
    <col min="15374" max="15375" width="20.42578125" style="881" bestFit="1" customWidth="1"/>
    <col min="15376" max="15376" width="18.42578125" style="881" bestFit="1" customWidth="1"/>
    <col min="15377" max="15377" width="20.42578125" style="881" bestFit="1" customWidth="1"/>
    <col min="15378" max="15378" width="28.140625" style="881" bestFit="1" customWidth="1"/>
    <col min="15379" max="15379" width="3.85546875" style="881" customWidth="1"/>
    <col min="15380" max="15380" width="13.85546875" style="881" bestFit="1" customWidth="1"/>
    <col min="15381" max="15381" width="11.140625" style="881" bestFit="1" customWidth="1"/>
    <col min="15382" max="15616" width="9.140625" style="881"/>
    <col min="15617" max="15617" width="59.42578125" style="881" customWidth="1"/>
    <col min="15618" max="15618" width="20.42578125" style="881" bestFit="1" customWidth="1"/>
    <col min="15619" max="15619" width="18.42578125" style="881" bestFit="1" customWidth="1"/>
    <col min="15620" max="15620" width="19.85546875" style="881" bestFit="1" customWidth="1"/>
    <col min="15621" max="15621" width="18.42578125" style="881" bestFit="1" customWidth="1"/>
    <col min="15622" max="15622" width="19" style="881" bestFit="1" customWidth="1"/>
    <col min="15623" max="15625" width="20.42578125" style="881" bestFit="1" customWidth="1"/>
    <col min="15626" max="15626" width="21" style="881" bestFit="1" customWidth="1"/>
    <col min="15627" max="15628" width="20.42578125" style="881" bestFit="1" customWidth="1"/>
    <col min="15629" max="15629" width="19.85546875" style="881" bestFit="1" customWidth="1"/>
    <col min="15630" max="15631" width="20.42578125" style="881" bestFit="1" customWidth="1"/>
    <col min="15632" max="15632" width="18.42578125" style="881" bestFit="1" customWidth="1"/>
    <col min="15633" max="15633" width="20.42578125" style="881" bestFit="1" customWidth="1"/>
    <col min="15634" max="15634" width="28.140625" style="881" bestFit="1" customWidth="1"/>
    <col min="15635" max="15635" width="3.85546875" style="881" customWidth="1"/>
    <col min="15636" max="15636" width="13.85546875" style="881" bestFit="1" customWidth="1"/>
    <col min="15637" max="15637" width="11.140625" style="881" bestFit="1" customWidth="1"/>
    <col min="15638" max="15872" width="9.140625" style="881"/>
    <col min="15873" max="15873" width="59.42578125" style="881" customWidth="1"/>
    <col min="15874" max="15874" width="20.42578125" style="881" bestFit="1" customWidth="1"/>
    <col min="15875" max="15875" width="18.42578125" style="881" bestFit="1" customWidth="1"/>
    <col min="15876" max="15876" width="19.85546875" style="881" bestFit="1" customWidth="1"/>
    <col min="15877" max="15877" width="18.42578125" style="881" bestFit="1" customWidth="1"/>
    <col min="15878" max="15878" width="19" style="881" bestFit="1" customWidth="1"/>
    <col min="15879" max="15881" width="20.42578125" style="881" bestFit="1" customWidth="1"/>
    <col min="15882" max="15882" width="21" style="881" bestFit="1" customWidth="1"/>
    <col min="15883" max="15884" width="20.42578125" style="881" bestFit="1" customWidth="1"/>
    <col min="15885" max="15885" width="19.85546875" style="881" bestFit="1" customWidth="1"/>
    <col min="15886" max="15887" width="20.42578125" style="881" bestFit="1" customWidth="1"/>
    <col min="15888" max="15888" width="18.42578125" style="881" bestFit="1" customWidth="1"/>
    <col min="15889" max="15889" width="20.42578125" style="881" bestFit="1" customWidth="1"/>
    <col min="15890" max="15890" width="28.140625" style="881" bestFit="1" customWidth="1"/>
    <col min="15891" max="15891" width="3.85546875" style="881" customWidth="1"/>
    <col min="15892" max="15892" width="13.85546875" style="881" bestFit="1" customWidth="1"/>
    <col min="15893" max="15893" width="11.140625" style="881" bestFit="1" customWidth="1"/>
    <col min="15894" max="16128" width="9.140625" style="881"/>
    <col min="16129" max="16129" width="59.42578125" style="881" customWidth="1"/>
    <col min="16130" max="16130" width="20.42578125" style="881" bestFit="1" customWidth="1"/>
    <col min="16131" max="16131" width="18.42578125" style="881" bestFit="1" customWidth="1"/>
    <col min="16132" max="16132" width="19.85546875" style="881" bestFit="1" customWidth="1"/>
    <col min="16133" max="16133" width="18.42578125" style="881" bestFit="1" customWidth="1"/>
    <col min="16134" max="16134" width="19" style="881" bestFit="1" customWidth="1"/>
    <col min="16135" max="16137" width="20.42578125" style="881" bestFit="1" customWidth="1"/>
    <col min="16138" max="16138" width="21" style="881" bestFit="1" customWidth="1"/>
    <col min="16139" max="16140" width="20.42578125" style="881" bestFit="1" customWidth="1"/>
    <col min="16141" max="16141" width="19.85546875" style="881" bestFit="1" customWidth="1"/>
    <col min="16142" max="16143" width="20.42578125" style="881" bestFit="1" customWidth="1"/>
    <col min="16144" max="16144" width="18.42578125" style="881" bestFit="1" customWidth="1"/>
    <col min="16145" max="16145" width="20.42578125" style="881" bestFit="1" customWidth="1"/>
    <col min="16146" max="16146" width="28.140625" style="881" bestFit="1" customWidth="1"/>
    <col min="16147" max="16147" width="3.85546875" style="881" customWidth="1"/>
    <col min="16148" max="16148" width="13.85546875" style="881" bestFit="1" customWidth="1"/>
    <col min="16149" max="16149" width="11.140625" style="881" bestFit="1" customWidth="1"/>
    <col min="16150" max="16384" width="9.140625" style="881"/>
  </cols>
  <sheetData>
    <row r="1" spans="1:18" s="881" customFormat="1" ht="20.25" hidden="1" customHeight="1">
      <c r="A1" s="1050"/>
      <c r="B1" s="1116"/>
      <c r="C1" s="1116"/>
      <c r="D1" s="1116"/>
      <c r="E1" s="1116"/>
      <c r="F1" s="1116"/>
      <c r="G1" s="1116"/>
      <c r="H1" s="1116"/>
      <c r="I1" s="1116"/>
      <c r="J1" s="1116"/>
      <c r="K1" s="52"/>
      <c r="L1" s="52"/>
      <c r="M1" s="52"/>
      <c r="N1" s="52"/>
      <c r="O1" s="52"/>
      <c r="P1" s="52"/>
      <c r="Q1" s="52"/>
      <c r="R1" s="52"/>
    </row>
    <row r="2" spans="1:18" s="881" customFormat="1" ht="64.5" customHeight="1">
      <c r="A2" s="932" t="s">
        <v>865</v>
      </c>
      <c r="B2" s="932"/>
      <c r="C2" s="932"/>
      <c r="D2" s="932"/>
      <c r="E2" s="932"/>
      <c r="F2" s="932"/>
      <c r="G2" s="932"/>
      <c r="H2" s="932"/>
      <c r="I2" s="932"/>
      <c r="J2" s="932"/>
      <c r="K2" s="932"/>
      <c r="L2" s="932"/>
      <c r="M2" s="932"/>
      <c r="N2" s="932"/>
      <c r="O2" s="932"/>
      <c r="P2" s="932"/>
      <c r="Q2" s="932"/>
      <c r="R2" s="932"/>
    </row>
    <row r="3" spans="1:18" s="881" customFormat="1" ht="45.75" customHeight="1">
      <c r="A3" s="932" t="s">
        <v>672</v>
      </c>
      <c r="B3" s="932"/>
      <c r="C3" s="932"/>
      <c r="D3" s="932"/>
      <c r="E3" s="932"/>
      <c r="F3" s="932"/>
      <c r="G3" s="932"/>
      <c r="H3" s="932"/>
      <c r="I3" s="932"/>
      <c r="J3" s="932"/>
      <c r="K3" s="932"/>
      <c r="L3" s="932"/>
      <c r="M3" s="932"/>
      <c r="N3" s="932"/>
      <c r="O3" s="932"/>
      <c r="P3" s="932"/>
      <c r="Q3" s="932"/>
      <c r="R3" s="932"/>
    </row>
    <row r="4" spans="1:18" s="881" customFormat="1" ht="45.75" customHeight="1">
      <c r="A4" s="932" t="s">
        <v>1521</v>
      </c>
      <c r="B4" s="932"/>
      <c r="C4" s="932"/>
      <c r="D4" s="932"/>
      <c r="E4" s="932"/>
      <c r="F4" s="932"/>
      <c r="G4" s="932"/>
      <c r="H4" s="932"/>
      <c r="I4" s="932"/>
      <c r="J4" s="932"/>
      <c r="K4" s="932"/>
      <c r="L4" s="932"/>
      <c r="M4" s="932"/>
      <c r="N4" s="932"/>
      <c r="O4" s="932"/>
      <c r="P4" s="932"/>
      <c r="Q4" s="932"/>
      <c r="R4" s="932"/>
    </row>
    <row r="5" spans="1:18" s="79" customFormat="1" ht="41.25" customHeight="1">
      <c r="A5" s="934" t="s">
        <v>1534</v>
      </c>
      <c r="B5" s="934"/>
      <c r="C5" s="934"/>
      <c r="D5" s="934"/>
      <c r="E5" s="934"/>
      <c r="F5" s="934"/>
      <c r="G5" s="934"/>
      <c r="H5" s="934"/>
      <c r="I5" s="934"/>
      <c r="J5" s="934"/>
      <c r="K5" s="934"/>
      <c r="L5" s="934"/>
      <c r="M5" s="934"/>
      <c r="N5" s="934"/>
      <c r="O5" s="934"/>
      <c r="P5" s="934"/>
      <c r="Q5" s="934"/>
      <c r="R5" s="934"/>
    </row>
    <row r="6" spans="1:18" s="881" customFormat="1" ht="3" customHeight="1">
      <c r="A6" s="1121"/>
      <c r="B6" s="713"/>
      <c r="C6" s="713"/>
      <c r="D6" s="713"/>
      <c r="E6" s="713"/>
      <c r="F6" s="713"/>
      <c r="G6" s="713"/>
      <c r="H6" s="713"/>
      <c r="I6" s="713"/>
      <c r="J6" s="713"/>
      <c r="K6" s="713"/>
      <c r="L6" s="713"/>
      <c r="M6" s="713"/>
      <c r="N6" s="713"/>
      <c r="O6" s="713"/>
      <c r="P6" s="713"/>
      <c r="Q6" s="713"/>
      <c r="R6" s="713"/>
    </row>
    <row r="7" spans="1:18" s="881" customFormat="1" ht="11.25" customHeight="1" thickBot="1">
      <c r="A7" s="48"/>
      <c r="K7" s="52"/>
      <c r="L7" s="52"/>
      <c r="M7" s="52"/>
      <c r="N7" s="52"/>
      <c r="O7" s="52"/>
      <c r="P7" s="52"/>
      <c r="Q7" s="52"/>
      <c r="R7" s="52"/>
    </row>
    <row r="8" spans="1:18" s="28" customFormat="1" ht="51.75" customHeight="1" thickTop="1" thickBot="1">
      <c r="A8" s="115"/>
      <c r="B8" s="1100" t="s">
        <v>853</v>
      </c>
      <c r="C8" s="1100" t="s">
        <v>854</v>
      </c>
      <c r="D8" s="1100" t="s">
        <v>855</v>
      </c>
      <c r="E8" s="1100" t="s">
        <v>856</v>
      </c>
      <c r="F8" s="1100" t="s">
        <v>857</v>
      </c>
      <c r="G8" s="1100" t="s">
        <v>858</v>
      </c>
      <c r="H8" s="1100" t="s">
        <v>859</v>
      </c>
      <c r="I8" s="1100" t="s">
        <v>860</v>
      </c>
      <c r="J8" s="1100" t="s">
        <v>861</v>
      </c>
      <c r="K8" s="1100" t="s">
        <v>862</v>
      </c>
      <c r="L8" s="1100" t="s">
        <v>863</v>
      </c>
      <c r="M8" s="1100" t="s">
        <v>864</v>
      </c>
      <c r="N8" s="1100" t="s">
        <v>1235</v>
      </c>
      <c r="O8" s="1100" t="s">
        <v>1245</v>
      </c>
      <c r="P8" s="1100" t="s">
        <v>1280</v>
      </c>
      <c r="Q8" s="1100" t="s">
        <v>1281</v>
      </c>
      <c r="R8" s="1122" t="s">
        <v>303</v>
      </c>
    </row>
    <row r="9" spans="1:18" s="347" customFormat="1" ht="36.75" customHeight="1" thickTop="1" thickBot="1">
      <c r="A9" s="222" t="s">
        <v>673</v>
      </c>
      <c r="B9" s="1117">
        <v>0.16669999999999999</v>
      </c>
      <c r="C9" s="1117">
        <v>0.1681</v>
      </c>
      <c r="D9" s="1117">
        <v>0.13400000000000001</v>
      </c>
      <c r="E9" s="1117">
        <v>0.14940000000000001</v>
      </c>
      <c r="F9" s="1117">
        <v>0.22470000000000001</v>
      </c>
      <c r="G9" s="1117">
        <v>0.1467</v>
      </c>
      <c r="H9" s="1117">
        <v>0.14119999999999999</v>
      </c>
      <c r="I9" s="1117">
        <v>0.19109999999999999</v>
      </c>
      <c r="J9" s="1117">
        <v>0.12870000000000001</v>
      </c>
      <c r="K9" s="1117">
        <v>0.15049999999999999</v>
      </c>
      <c r="L9" s="1117">
        <v>0.1186</v>
      </c>
      <c r="M9" s="1117">
        <v>0.14779999999999999</v>
      </c>
      <c r="N9" s="1117">
        <v>0.1474</v>
      </c>
      <c r="O9" s="1117">
        <v>0.15140000000000001</v>
      </c>
      <c r="P9" s="1117">
        <v>0.17069999999999999</v>
      </c>
      <c r="Q9" s="1117">
        <v>0.17899999999999999</v>
      </c>
      <c r="R9" s="1117">
        <v>0.18290000000000001</v>
      </c>
    </row>
    <row r="10" spans="1:18" s="881" customFormat="1" ht="36.75" customHeight="1" thickTop="1">
      <c r="A10" s="1123" t="s">
        <v>674</v>
      </c>
      <c r="B10" s="852">
        <v>13118584.35</v>
      </c>
      <c r="C10" s="852">
        <v>4017139.7</v>
      </c>
      <c r="D10" s="852">
        <v>15591332.41</v>
      </c>
      <c r="E10" s="852">
        <v>16204053.859999999</v>
      </c>
      <c r="F10" s="852">
        <v>12552217.779999999</v>
      </c>
      <c r="G10" s="852">
        <v>45519064.159999996</v>
      </c>
      <c r="H10" s="852">
        <v>32425364.73</v>
      </c>
      <c r="I10" s="852">
        <v>21501673.199999999</v>
      </c>
      <c r="J10" s="852">
        <v>32413572.059999999</v>
      </c>
      <c r="K10" s="852">
        <v>14443579.76</v>
      </c>
      <c r="L10" s="852">
        <v>50084344.469999999</v>
      </c>
      <c r="M10" s="852">
        <v>8926658.2200000007</v>
      </c>
      <c r="N10" s="852">
        <v>26767679.300000001</v>
      </c>
      <c r="O10" s="852">
        <v>31142974.68</v>
      </c>
      <c r="P10" s="852">
        <v>2334188.64</v>
      </c>
      <c r="Q10" s="852">
        <v>26237436.039999999</v>
      </c>
      <c r="R10" s="852">
        <v>1476982988.24</v>
      </c>
    </row>
    <row r="11" spans="1:18" s="881" customFormat="1" ht="36.75" customHeight="1">
      <c r="A11" s="1123" t="s">
        <v>675</v>
      </c>
      <c r="B11" s="852">
        <v>0</v>
      </c>
      <c r="C11" s="852">
        <v>0</v>
      </c>
      <c r="D11" s="852">
        <v>0</v>
      </c>
      <c r="E11" s="852">
        <v>0</v>
      </c>
      <c r="F11" s="852">
        <v>0</v>
      </c>
      <c r="G11" s="852">
        <v>0</v>
      </c>
      <c r="H11" s="852">
        <v>0</v>
      </c>
      <c r="I11" s="852">
        <v>0</v>
      </c>
      <c r="J11" s="852">
        <v>0</v>
      </c>
      <c r="K11" s="852">
        <v>0</v>
      </c>
      <c r="L11" s="852">
        <v>0</v>
      </c>
      <c r="M11" s="852">
        <v>0</v>
      </c>
      <c r="N11" s="852">
        <v>0</v>
      </c>
      <c r="O11" s="852">
        <v>0</v>
      </c>
      <c r="P11" s="852">
        <v>0</v>
      </c>
      <c r="Q11" s="852">
        <v>0</v>
      </c>
      <c r="R11" s="852">
        <v>0</v>
      </c>
    </row>
    <row r="12" spans="1:18" s="342" customFormat="1" ht="36.75" customHeight="1">
      <c r="A12" s="1123" t="s">
        <v>676</v>
      </c>
      <c r="B12" s="852">
        <v>11447246.710000001</v>
      </c>
      <c r="C12" s="852">
        <v>0</v>
      </c>
      <c r="D12" s="852">
        <v>6806039.75</v>
      </c>
      <c r="E12" s="852">
        <v>17635618.079999998</v>
      </c>
      <c r="F12" s="852">
        <v>602324.63</v>
      </c>
      <c r="G12" s="852">
        <v>13834850.73</v>
      </c>
      <c r="H12" s="852">
        <v>30469465.16</v>
      </c>
      <c r="I12" s="852">
        <v>15085693.109999999</v>
      </c>
      <c r="J12" s="852">
        <v>16563740.26</v>
      </c>
      <c r="K12" s="852">
        <v>11443216.77</v>
      </c>
      <c r="L12" s="852">
        <v>15559088.84</v>
      </c>
      <c r="M12" s="852">
        <v>12505135.029999999</v>
      </c>
      <c r="N12" s="852">
        <v>27501705.719999999</v>
      </c>
      <c r="O12" s="852">
        <v>14643732.949999999</v>
      </c>
      <c r="P12" s="852">
        <v>1217984.24</v>
      </c>
      <c r="Q12" s="852">
        <v>20860879.559999999</v>
      </c>
      <c r="R12" s="852">
        <v>659699906.01999998</v>
      </c>
    </row>
    <row r="13" spans="1:18" s="342" customFormat="1" ht="36.75" customHeight="1">
      <c r="A13" s="1123" t="s">
        <v>677</v>
      </c>
      <c r="B13" s="852">
        <v>12082209.24</v>
      </c>
      <c r="C13" s="852">
        <v>10133762.6</v>
      </c>
      <c r="D13" s="852">
        <v>18645369.030000001</v>
      </c>
      <c r="E13" s="852">
        <v>11137653.32</v>
      </c>
      <c r="F13" s="852">
        <v>6376604.3600000003</v>
      </c>
      <c r="G13" s="852">
        <v>66825570.340000004</v>
      </c>
      <c r="H13" s="852">
        <v>53752982.119999997</v>
      </c>
      <c r="I13" s="852">
        <v>4655557.37</v>
      </c>
      <c r="J13" s="852">
        <v>27276405.579999998</v>
      </c>
      <c r="K13" s="852">
        <v>2386905.08</v>
      </c>
      <c r="L13" s="852">
        <v>32585037.579999998</v>
      </c>
      <c r="M13" s="852">
        <v>27010376.739999998</v>
      </c>
      <c r="N13" s="852">
        <v>10575595.52</v>
      </c>
      <c r="O13" s="852">
        <v>7573211.6399999997</v>
      </c>
      <c r="P13" s="852">
        <v>146168.82</v>
      </c>
      <c r="Q13" s="852">
        <v>54906496.43</v>
      </c>
      <c r="R13" s="852">
        <v>904198978.44000006</v>
      </c>
    </row>
    <row r="14" spans="1:18" s="342" customFormat="1" ht="36.75" customHeight="1">
      <c r="A14" s="1123" t="s">
        <v>678</v>
      </c>
      <c r="B14" s="852">
        <v>0</v>
      </c>
      <c r="C14" s="852">
        <v>0</v>
      </c>
      <c r="D14" s="852">
        <v>4493731.59</v>
      </c>
      <c r="E14" s="852">
        <v>0</v>
      </c>
      <c r="F14" s="852">
        <v>0</v>
      </c>
      <c r="G14" s="852">
        <v>0</v>
      </c>
      <c r="H14" s="852">
        <v>0</v>
      </c>
      <c r="I14" s="852">
        <v>0</v>
      </c>
      <c r="J14" s="852">
        <v>0</v>
      </c>
      <c r="K14" s="852">
        <v>0</v>
      </c>
      <c r="L14" s="852">
        <v>22530693.460000001</v>
      </c>
      <c r="M14" s="852">
        <v>0</v>
      </c>
      <c r="N14" s="852">
        <v>23874290.510000002</v>
      </c>
      <c r="O14" s="852">
        <v>0</v>
      </c>
      <c r="P14" s="852">
        <v>0</v>
      </c>
      <c r="Q14" s="852">
        <v>0</v>
      </c>
      <c r="R14" s="852">
        <v>267391130.63</v>
      </c>
    </row>
    <row r="15" spans="1:18" s="342" customFormat="1" ht="36.75" customHeight="1" thickBot="1">
      <c r="A15" s="1123" t="s">
        <v>679</v>
      </c>
      <c r="B15" s="852">
        <v>68848528.700000003</v>
      </c>
      <c r="C15" s="852">
        <v>51977855.689999998</v>
      </c>
      <c r="D15" s="852">
        <v>70987432.340000004</v>
      </c>
      <c r="E15" s="852">
        <v>146135408.12</v>
      </c>
      <c r="F15" s="852">
        <v>64793488.719999999</v>
      </c>
      <c r="G15" s="852">
        <v>134799015.41</v>
      </c>
      <c r="H15" s="852">
        <v>183480479.83000001</v>
      </c>
      <c r="I15" s="852">
        <v>107120442.55</v>
      </c>
      <c r="J15" s="852">
        <v>158173825.08000001</v>
      </c>
      <c r="K15" s="852">
        <v>94793380.959999993</v>
      </c>
      <c r="L15" s="852">
        <v>199508266.44999999</v>
      </c>
      <c r="M15" s="852">
        <v>75873368.5</v>
      </c>
      <c r="N15" s="852">
        <v>201786893.99000001</v>
      </c>
      <c r="O15" s="852">
        <v>231628851.90000001</v>
      </c>
      <c r="P15" s="852">
        <v>59783651.740000002</v>
      </c>
      <c r="Q15" s="852">
        <v>163381159</v>
      </c>
      <c r="R15" s="852">
        <v>5330528330.1999998</v>
      </c>
    </row>
    <row r="16" spans="1:18" s="118" customFormat="1" ht="36.75" customHeight="1" thickTop="1" thickBot="1">
      <c r="A16" s="884" t="s">
        <v>680</v>
      </c>
      <c r="B16" s="670">
        <v>105496569</v>
      </c>
      <c r="C16" s="670">
        <v>66128757.990000002</v>
      </c>
      <c r="D16" s="670">
        <v>116523905.12</v>
      </c>
      <c r="E16" s="670">
        <v>191112733.38</v>
      </c>
      <c r="F16" s="670">
        <v>84324635.489999995</v>
      </c>
      <c r="G16" s="670">
        <v>260978500.63999999</v>
      </c>
      <c r="H16" s="670">
        <v>300128291.83999997</v>
      </c>
      <c r="I16" s="670">
        <v>148363366.22999999</v>
      </c>
      <c r="J16" s="670">
        <v>234427542.97999999</v>
      </c>
      <c r="K16" s="670">
        <v>123067082.56999999</v>
      </c>
      <c r="L16" s="670">
        <v>320267430.80000001</v>
      </c>
      <c r="M16" s="670">
        <v>124315538.48999999</v>
      </c>
      <c r="N16" s="670">
        <v>290506165.04000002</v>
      </c>
      <c r="O16" s="670">
        <v>284988771.17000002</v>
      </c>
      <c r="P16" s="670">
        <v>63481993.439999998</v>
      </c>
      <c r="Q16" s="670">
        <v>265385971.03</v>
      </c>
      <c r="R16" s="670">
        <v>8638801333.5300007</v>
      </c>
    </row>
    <row r="17" spans="1:18" s="342" customFormat="1" ht="36.75" customHeight="1" thickTop="1">
      <c r="A17" s="1123" t="s">
        <v>681</v>
      </c>
      <c r="B17" s="852">
        <v>77179082.662</v>
      </c>
      <c r="C17" s="852">
        <v>57044736.990000002</v>
      </c>
      <c r="D17" s="852">
        <v>85041623.497500002</v>
      </c>
      <c r="E17" s="852">
        <v>155231358.396</v>
      </c>
      <c r="F17" s="852">
        <v>68102255.826000005</v>
      </c>
      <c r="G17" s="852">
        <v>170978770.72600001</v>
      </c>
      <c r="H17" s="852">
        <v>216450863.92199999</v>
      </c>
      <c r="I17" s="852">
        <v>112465359.85699999</v>
      </c>
      <c r="J17" s="852">
        <v>175124775.92199999</v>
      </c>
      <c r="K17" s="852">
        <v>98275476.854000002</v>
      </c>
      <c r="L17" s="852">
        <v>235810623.10299999</v>
      </c>
      <c r="M17" s="852">
        <v>91879583.876000002</v>
      </c>
      <c r="N17" s="852">
        <v>230480750.77649999</v>
      </c>
      <c r="O17" s="852">
        <v>238344204.31</v>
      </c>
      <c r="P17" s="852">
        <v>60100332.998000003</v>
      </c>
      <c r="Q17" s="852">
        <v>195006583.127</v>
      </c>
      <c r="R17" s="852">
        <v>6115111148.5965004</v>
      </c>
    </row>
    <row r="18" spans="1:18" s="121" customFormat="1" ht="36.75" customHeight="1" thickBot="1">
      <c r="A18" s="120" t="s">
        <v>682</v>
      </c>
      <c r="B18" s="1118">
        <v>0.73160000000000003</v>
      </c>
      <c r="C18" s="1118">
        <v>0.86260000000000003</v>
      </c>
      <c r="D18" s="1118">
        <v>0.7298</v>
      </c>
      <c r="E18" s="1118">
        <v>0.81230000000000002</v>
      </c>
      <c r="F18" s="1118">
        <v>0.80759999999999998</v>
      </c>
      <c r="G18" s="1118">
        <v>0.65510000000000002</v>
      </c>
      <c r="H18" s="1118">
        <v>0.72119999999999995</v>
      </c>
      <c r="I18" s="1118">
        <v>0.75800000000000001</v>
      </c>
      <c r="J18" s="1118">
        <v>0.747</v>
      </c>
      <c r="K18" s="1118">
        <v>0.79859999999999998</v>
      </c>
      <c r="L18" s="1118">
        <v>0.73629999999999995</v>
      </c>
      <c r="M18" s="1118">
        <v>0.73909999999999998</v>
      </c>
      <c r="N18" s="1118">
        <v>0.79339999999999999</v>
      </c>
      <c r="O18" s="1118">
        <v>0.83630000000000004</v>
      </c>
      <c r="P18" s="1118">
        <v>0.94669999999999999</v>
      </c>
      <c r="Q18" s="1118">
        <v>0.73480000000000001</v>
      </c>
      <c r="R18" s="1118">
        <v>0.70789999999999997</v>
      </c>
    </row>
    <row r="19" spans="1:18" s="342" customFormat="1" ht="36.75" customHeight="1" thickTop="1" thickBot="1">
      <c r="A19" s="1101" t="s">
        <v>683</v>
      </c>
      <c r="B19" s="853">
        <v>7717908.2662000004</v>
      </c>
      <c r="C19" s="853">
        <v>5704473.699</v>
      </c>
      <c r="D19" s="853">
        <v>8504162.3498</v>
      </c>
      <c r="E19" s="853">
        <v>15523135.839600001</v>
      </c>
      <c r="F19" s="853">
        <v>6810225.5826000003</v>
      </c>
      <c r="G19" s="853">
        <v>17097877.0726</v>
      </c>
      <c r="H19" s="853">
        <v>21645086.392200001</v>
      </c>
      <c r="I19" s="853">
        <v>11246535.9857</v>
      </c>
      <c r="J19" s="853">
        <v>17512477.5922</v>
      </c>
      <c r="K19" s="853">
        <v>9827547.6853999998</v>
      </c>
      <c r="L19" s="853">
        <v>23581062.3103</v>
      </c>
      <c r="M19" s="853">
        <v>9187958.3875999991</v>
      </c>
      <c r="N19" s="853">
        <v>23048075.0777</v>
      </c>
      <c r="O19" s="853">
        <v>23834420.431000002</v>
      </c>
      <c r="P19" s="853">
        <v>6010033.2998000002</v>
      </c>
      <c r="Q19" s="853">
        <v>19500658.3127</v>
      </c>
      <c r="R19" s="853">
        <v>611511114.85969996</v>
      </c>
    </row>
    <row r="20" spans="1:18" s="342" customFormat="1" ht="36.75" customHeight="1" thickTop="1">
      <c r="A20" s="129" t="s">
        <v>684</v>
      </c>
      <c r="B20" s="852">
        <v>13881399</v>
      </c>
      <c r="C20" s="852">
        <v>9849851</v>
      </c>
      <c r="D20" s="852">
        <v>10873725</v>
      </c>
      <c r="E20" s="852">
        <v>21835725</v>
      </c>
      <c r="F20" s="852">
        <v>14645880</v>
      </c>
      <c r="G20" s="852">
        <v>24999196</v>
      </c>
      <c r="H20" s="852">
        <v>25719122</v>
      </c>
      <c r="I20" s="852">
        <v>21488676</v>
      </c>
      <c r="J20" s="852">
        <v>21686510</v>
      </c>
      <c r="K20" s="852">
        <v>12644418</v>
      </c>
      <c r="L20" s="852">
        <v>29746336</v>
      </c>
      <c r="M20" s="852">
        <v>12433828</v>
      </c>
      <c r="N20" s="852">
        <v>29152567</v>
      </c>
      <c r="O20" s="852">
        <v>35554932</v>
      </c>
      <c r="P20" s="852">
        <v>10464685</v>
      </c>
      <c r="Q20" s="852">
        <v>28882823</v>
      </c>
      <c r="R20" s="852">
        <v>1043174730</v>
      </c>
    </row>
    <row r="21" spans="1:18" s="342" customFormat="1" ht="36.75" customHeight="1">
      <c r="A21" s="129" t="s">
        <v>685</v>
      </c>
      <c r="B21" s="852">
        <v>0</v>
      </c>
      <c r="C21" s="852">
        <v>0</v>
      </c>
      <c r="D21" s="852">
        <v>0</v>
      </c>
      <c r="E21" s="852">
        <v>0</v>
      </c>
      <c r="F21" s="852">
        <v>0</v>
      </c>
      <c r="G21" s="852">
        <v>0</v>
      </c>
      <c r="H21" s="852">
        <v>15180</v>
      </c>
      <c r="I21" s="852">
        <v>0</v>
      </c>
      <c r="J21" s="852">
        <v>0</v>
      </c>
      <c r="K21" s="852">
        <v>0</v>
      </c>
      <c r="L21" s="852">
        <v>0</v>
      </c>
      <c r="M21" s="852">
        <v>0</v>
      </c>
      <c r="N21" s="852">
        <v>0</v>
      </c>
      <c r="O21" s="852">
        <v>0</v>
      </c>
      <c r="P21" s="852">
        <v>3488</v>
      </c>
      <c r="Q21" s="852">
        <v>0</v>
      </c>
      <c r="R21" s="852">
        <v>18688</v>
      </c>
    </row>
    <row r="22" spans="1:18" s="342" customFormat="1" ht="36.75" customHeight="1">
      <c r="A22" s="1103" t="s">
        <v>686</v>
      </c>
      <c r="B22" s="852">
        <v>0</v>
      </c>
      <c r="C22" s="852">
        <v>0</v>
      </c>
      <c r="D22" s="852">
        <v>0</v>
      </c>
      <c r="E22" s="852">
        <v>0</v>
      </c>
      <c r="F22" s="852">
        <v>0</v>
      </c>
      <c r="G22" s="852">
        <v>0</v>
      </c>
      <c r="H22" s="852">
        <v>0</v>
      </c>
      <c r="I22" s="852">
        <v>0</v>
      </c>
      <c r="J22" s="852">
        <v>0</v>
      </c>
      <c r="K22" s="852">
        <v>0</v>
      </c>
      <c r="L22" s="852">
        <v>0</v>
      </c>
      <c r="M22" s="852">
        <v>0</v>
      </c>
      <c r="N22" s="852">
        <v>0</v>
      </c>
      <c r="O22" s="852">
        <v>0</v>
      </c>
      <c r="P22" s="852">
        <v>0</v>
      </c>
      <c r="Q22" s="852">
        <v>0</v>
      </c>
      <c r="R22" s="852">
        <v>0</v>
      </c>
    </row>
    <row r="23" spans="1:18" s="342" customFormat="1" ht="36.75" customHeight="1" thickBot="1">
      <c r="A23" s="129" t="s">
        <v>687</v>
      </c>
      <c r="B23" s="852">
        <v>2185935</v>
      </c>
      <c r="C23" s="852">
        <v>258788</v>
      </c>
      <c r="D23" s="852">
        <v>0</v>
      </c>
      <c r="E23" s="852">
        <v>0</v>
      </c>
      <c r="F23" s="852">
        <v>0</v>
      </c>
      <c r="G23" s="852">
        <v>27415</v>
      </c>
      <c r="H23" s="852">
        <v>6178</v>
      </c>
      <c r="I23" s="852">
        <v>0</v>
      </c>
      <c r="J23" s="852">
        <v>0</v>
      </c>
      <c r="K23" s="852">
        <v>0</v>
      </c>
      <c r="L23" s="852">
        <v>1770098</v>
      </c>
      <c r="M23" s="852">
        <v>0</v>
      </c>
      <c r="N23" s="852">
        <v>0</v>
      </c>
      <c r="O23" s="852">
        <v>0</v>
      </c>
      <c r="P23" s="852">
        <v>203525</v>
      </c>
      <c r="Q23" s="852">
        <v>0</v>
      </c>
      <c r="R23" s="852">
        <v>8206371</v>
      </c>
    </row>
    <row r="24" spans="1:18" s="342" customFormat="1" ht="36.75" customHeight="1" thickTop="1" thickBot="1">
      <c r="A24" s="1101" t="s">
        <v>688</v>
      </c>
      <c r="B24" s="853">
        <v>11695464</v>
      </c>
      <c r="C24" s="853">
        <v>9591063</v>
      </c>
      <c r="D24" s="853">
        <v>10873725</v>
      </c>
      <c r="E24" s="853">
        <v>21835725</v>
      </c>
      <c r="F24" s="853">
        <v>14645880</v>
      </c>
      <c r="G24" s="853">
        <v>24971781</v>
      </c>
      <c r="H24" s="853">
        <v>25697764</v>
      </c>
      <c r="I24" s="853">
        <v>21488676</v>
      </c>
      <c r="J24" s="853">
        <v>21686510</v>
      </c>
      <c r="K24" s="853">
        <v>12644418</v>
      </c>
      <c r="L24" s="853">
        <v>27976238</v>
      </c>
      <c r="M24" s="853">
        <v>12433828</v>
      </c>
      <c r="N24" s="853">
        <v>29152567</v>
      </c>
      <c r="O24" s="853">
        <v>35554932</v>
      </c>
      <c r="P24" s="853">
        <v>10257672</v>
      </c>
      <c r="Q24" s="853">
        <v>28882823</v>
      </c>
      <c r="R24" s="853">
        <v>1034949671</v>
      </c>
    </row>
    <row r="25" spans="1:18" s="342" customFormat="1" ht="36.75" customHeight="1" thickTop="1">
      <c r="A25" s="129" t="s">
        <v>689</v>
      </c>
      <c r="B25" s="852">
        <v>0</v>
      </c>
      <c r="C25" s="852">
        <v>0</v>
      </c>
      <c r="D25" s="852">
        <v>0</v>
      </c>
      <c r="E25" s="852">
        <v>0</v>
      </c>
      <c r="F25" s="852">
        <v>0</v>
      </c>
      <c r="G25" s="852">
        <v>0</v>
      </c>
      <c r="H25" s="852">
        <v>0</v>
      </c>
      <c r="I25" s="852">
        <v>0</v>
      </c>
      <c r="J25" s="852">
        <v>0</v>
      </c>
      <c r="K25" s="852">
        <v>0</v>
      </c>
      <c r="L25" s="852">
        <v>0</v>
      </c>
      <c r="M25" s="852">
        <v>0</v>
      </c>
      <c r="N25" s="852">
        <v>0</v>
      </c>
      <c r="O25" s="852">
        <v>0</v>
      </c>
      <c r="P25" s="852">
        <v>0</v>
      </c>
      <c r="Q25" s="852">
        <v>0</v>
      </c>
      <c r="R25" s="852">
        <v>0</v>
      </c>
    </row>
    <row r="26" spans="1:18" s="342" customFormat="1" ht="36.75" customHeight="1">
      <c r="A26" s="129" t="s">
        <v>690</v>
      </c>
      <c r="B26" s="852">
        <v>0</v>
      </c>
      <c r="C26" s="852">
        <v>0</v>
      </c>
      <c r="D26" s="852">
        <v>0</v>
      </c>
      <c r="E26" s="852">
        <v>0</v>
      </c>
      <c r="F26" s="852">
        <v>0</v>
      </c>
      <c r="G26" s="852">
        <v>0</v>
      </c>
      <c r="H26" s="852">
        <v>0</v>
      </c>
      <c r="I26" s="852">
        <v>0</v>
      </c>
      <c r="J26" s="852">
        <v>0</v>
      </c>
      <c r="K26" s="852">
        <v>0</v>
      </c>
      <c r="L26" s="852">
        <v>102900</v>
      </c>
      <c r="M26" s="852">
        <v>0</v>
      </c>
      <c r="N26" s="852">
        <v>0</v>
      </c>
      <c r="O26" s="852">
        <v>0</v>
      </c>
      <c r="P26" s="852">
        <v>0</v>
      </c>
      <c r="Q26" s="852">
        <v>0</v>
      </c>
      <c r="R26" s="852">
        <v>102900</v>
      </c>
    </row>
    <row r="27" spans="1:18" s="343" customFormat="1" ht="36.75" customHeight="1">
      <c r="A27" s="129" t="s">
        <v>691</v>
      </c>
      <c r="B27" s="852">
        <v>0</v>
      </c>
      <c r="C27" s="852">
        <v>0</v>
      </c>
      <c r="D27" s="852">
        <v>0</v>
      </c>
      <c r="E27" s="852">
        <v>0</v>
      </c>
      <c r="F27" s="852">
        <v>0</v>
      </c>
      <c r="G27" s="852">
        <v>0</v>
      </c>
      <c r="H27" s="852">
        <v>0</v>
      </c>
      <c r="I27" s="852">
        <v>0</v>
      </c>
      <c r="J27" s="852">
        <v>0</v>
      </c>
      <c r="K27" s="852">
        <v>0</v>
      </c>
      <c r="L27" s="852">
        <v>0</v>
      </c>
      <c r="M27" s="852">
        <v>0</v>
      </c>
      <c r="N27" s="852">
        <v>0</v>
      </c>
      <c r="O27" s="852">
        <v>0</v>
      </c>
      <c r="P27" s="852">
        <v>0</v>
      </c>
      <c r="Q27" s="852">
        <v>0</v>
      </c>
      <c r="R27" s="852">
        <v>0</v>
      </c>
    </row>
    <row r="28" spans="1:18" s="342" customFormat="1" ht="36.75" customHeight="1">
      <c r="A28" s="129" t="s">
        <v>692</v>
      </c>
      <c r="B28" s="852">
        <v>0</v>
      </c>
      <c r="C28" s="852">
        <v>0</v>
      </c>
      <c r="D28" s="852">
        <v>0</v>
      </c>
      <c r="E28" s="852">
        <v>0</v>
      </c>
      <c r="F28" s="852">
        <v>0</v>
      </c>
      <c r="G28" s="852">
        <v>0</v>
      </c>
      <c r="H28" s="852">
        <v>0</v>
      </c>
      <c r="I28" s="852">
        <v>0</v>
      </c>
      <c r="J28" s="852">
        <v>0</v>
      </c>
      <c r="K28" s="852">
        <v>0</v>
      </c>
      <c r="L28" s="852">
        <v>-102900</v>
      </c>
      <c r="M28" s="852">
        <v>0</v>
      </c>
      <c r="N28" s="852">
        <v>0</v>
      </c>
      <c r="O28" s="852">
        <v>0</v>
      </c>
      <c r="P28" s="852">
        <v>0</v>
      </c>
      <c r="Q28" s="852">
        <v>0</v>
      </c>
      <c r="R28" s="852">
        <v>-102900</v>
      </c>
    </row>
    <row r="29" spans="1:18" s="324" customFormat="1" ht="36.75" customHeight="1">
      <c r="A29" s="201" t="s">
        <v>693</v>
      </c>
      <c r="B29" s="852">
        <v>1167155</v>
      </c>
      <c r="C29" s="852">
        <v>0</v>
      </c>
      <c r="D29" s="852">
        <v>522699</v>
      </c>
      <c r="E29" s="852">
        <v>1355901</v>
      </c>
      <c r="F29" s="852">
        <v>659944</v>
      </c>
      <c r="G29" s="852">
        <v>110000</v>
      </c>
      <c r="H29" s="852">
        <v>4870917</v>
      </c>
      <c r="I29" s="852">
        <v>0</v>
      </c>
      <c r="J29" s="852">
        <v>853779</v>
      </c>
      <c r="K29" s="852">
        <v>2146955</v>
      </c>
      <c r="L29" s="852">
        <v>0</v>
      </c>
      <c r="M29" s="852">
        <v>1148649</v>
      </c>
      <c r="N29" s="852">
        <v>4812742</v>
      </c>
      <c r="O29" s="852">
        <v>529732</v>
      </c>
      <c r="P29" s="852">
        <v>0</v>
      </c>
      <c r="Q29" s="852">
        <v>6021007</v>
      </c>
      <c r="R29" s="852">
        <v>83541224</v>
      </c>
    </row>
    <row r="30" spans="1:18" s="749" customFormat="1" ht="36.75" customHeight="1" thickBot="1">
      <c r="A30" s="201" t="s">
        <v>694</v>
      </c>
      <c r="B30" s="852">
        <v>0</v>
      </c>
      <c r="C30" s="852">
        <v>0</v>
      </c>
      <c r="D30" s="852">
        <v>0</v>
      </c>
      <c r="E30" s="852">
        <v>0</v>
      </c>
      <c r="F30" s="852">
        <v>0</v>
      </c>
      <c r="G30" s="852">
        <v>0</v>
      </c>
      <c r="H30" s="852">
        <v>0</v>
      </c>
      <c r="I30" s="852">
        <v>0</v>
      </c>
      <c r="J30" s="852">
        <v>0</v>
      </c>
      <c r="K30" s="852">
        <v>0</v>
      </c>
      <c r="L30" s="852">
        <v>0</v>
      </c>
      <c r="M30" s="852">
        <v>0</v>
      </c>
      <c r="N30" s="852">
        <v>0</v>
      </c>
      <c r="O30" s="852">
        <v>0</v>
      </c>
      <c r="P30" s="852">
        <v>0</v>
      </c>
      <c r="Q30" s="852">
        <v>0</v>
      </c>
      <c r="R30" s="852">
        <v>0</v>
      </c>
    </row>
    <row r="31" spans="1:18" s="342" customFormat="1" ht="36.75" customHeight="1" thickTop="1" thickBot="1">
      <c r="A31" s="223" t="s">
        <v>695</v>
      </c>
      <c r="B31" s="853">
        <v>1167155</v>
      </c>
      <c r="C31" s="853">
        <v>0</v>
      </c>
      <c r="D31" s="853">
        <v>522699</v>
      </c>
      <c r="E31" s="853">
        <v>1355901</v>
      </c>
      <c r="F31" s="853">
        <v>659944</v>
      </c>
      <c r="G31" s="853">
        <v>110000</v>
      </c>
      <c r="H31" s="853">
        <v>4870917</v>
      </c>
      <c r="I31" s="853">
        <v>0</v>
      </c>
      <c r="J31" s="853">
        <v>853779</v>
      </c>
      <c r="K31" s="853">
        <v>2146955</v>
      </c>
      <c r="L31" s="853">
        <v>0</v>
      </c>
      <c r="M31" s="853">
        <v>1148649</v>
      </c>
      <c r="N31" s="853">
        <v>4812742</v>
      </c>
      <c r="O31" s="853">
        <v>529732</v>
      </c>
      <c r="P31" s="853">
        <v>0</v>
      </c>
      <c r="Q31" s="853">
        <v>6021007</v>
      </c>
      <c r="R31" s="853">
        <v>83541224</v>
      </c>
    </row>
    <row r="32" spans="1:18" s="342" customFormat="1" ht="36.75" customHeight="1" thickTop="1">
      <c r="A32" s="201" t="s">
        <v>696</v>
      </c>
      <c r="B32" s="852">
        <v>0</v>
      </c>
      <c r="C32" s="852">
        <v>0</v>
      </c>
      <c r="D32" s="852">
        <v>0</v>
      </c>
      <c r="E32" s="852">
        <v>0</v>
      </c>
      <c r="F32" s="852">
        <v>0</v>
      </c>
      <c r="G32" s="852">
        <v>0</v>
      </c>
      <c r="H32" s="852">
        <v>0</v>
      </c>
      <c r="I32" s="852">
        <v>0</v>
      </c>
      <c r="J32" s="852">
        <v>0</v>
      </c>
      <c r="K32" s="852">
        <v>0</v>
      </c>
      <c r="L32" s="852">
        <v>0</v>
      </c>
      <c r="M32" s="852">
        <v>0</v>
      </c>
      <c r="N32" s="852">
        <v>0</v>
      </c>
      <c r="O32" s="852">
        <v>0</v>
      </c>
      <c r="P32" s="852">
        <v>0</v>
      </c>
      <c r="Q32" s="852">
        <v>0</v>
      </c>
      <c r="R32" s="852">
        <v>0</v>
      </c>
    </row>
    <row r="33" spans="1:18" s="342" customFormat="1" ht="36.75" customHeight="1" thickBot="1">
      <c r="A33" s="201" t="s">
        <v>697</v>
      </c>
      <c r="B33" s="852">
        <v>0</v>
      </c>
      <c r="C33" s="852">
        <v>0</v>
      </c>
      <c r="D33" s="852">
        <v>0</v>
      </c>
      <c r="E33" s="852">
        <v>0</v>
      </c>
      <c r="F33" s="852">
        <v>0</v>
      </c>
      <c r="G33" s="852">
        <v>0</v>
      </c>
      <c r="H33" s="852">
        <v>0</v>
      </c>
      <c r="I33" s="852">
        <v>0</v>
      </c>
      <c r="J33" s="852">
        <v>0</v>
      </c>
      <c r="K33" s="852">
        <v>0</v>
      </c>
      <c r="L33" s="852">
        <v>0</v>
      </c>
      <c r="M33" s="852">
        <v>0</v>
      </c>
      <c r="N33" s="852">
        <v>0</v>
      </c>
      <c r="O33" s="852">
        <v>0</v>
      </c>
      <c r="P33" s="852">
        <v>0</v>
      </c>
      <c r="Q33" s="852">
        <v>0</v>
      </c>
      <c r="R33" s="852">
        <v>0</v>
      </c>
    </row>
    <row r="34" spans="1:18" s="342" customFormat="1" ht="36.75" customHeight="1" thickTop="1" thickBot="1">
      <c r="A34" s="1101" t="s">
        <v>1246</v>
      </c>
      <c r="B34" s="853">
        <v>12862619</v>
      </c>
      <c r="C34" s="853">
        <v>9591063</v>
      </c>
      <c r="D34" s="853">
        <v>11396424</v>
      </c>
      <c r="E34" s="853">
        <v>23191626</v>
      </c>
      <c r="F34" s="853">
        <v>15305824</v>
      </c>
      <c r="G34" s="853">
        <v>25081781</v>
      </c>
      <c r="H34" s="853">
        <v>30568681</v>
      </c>
      <c r="I34" s="853">
        <v>21488676</v>
      </c>
      <c r="J34" s="853">
        <v>22540289</v>
      </c>
      <c r="K34" s="853">
        <v>14791373</v>
      </c>
      <c r="L34" s="853">
        <v>27976238</v>
      </c>
      <c r="M34" s="853">
        <v>13582477</v>
      </c>
      <c r="N34" s="853">
        <v>33965309</v>
      </c>
      <c r="O34" s="853">
        <v>36084664</v>
      </c>
      <c r="P34" s="853">
        <v>10257672</v>
      </c>
      <c r="Q34" s="853">
        <v>34903830</v>
      </c>
      <c r="R34" s="853">
        <v>1118490895</v>
      </c>
    </row>
    <row r="35" spans="1:18" s="881" customFormat="1" ht="36.75" customHeight="1" thickTop="1">
      <c r="A35" s="129" t="s">
        <v>699</v>
      </c>
      <c r="B35" s="852">
        <v>5144710.7337999996</v>
      </c>
      <c r="C35" s="852">
        <v>3886589.301</v>
      </c>
      <c r="D35" s="852">
        <v>2892261.6502999999</v>
      </c>
      <c r="E35" s="852">
        <v>7668490.1604000004</v>
      </c>
      <c r="F35" s="852">
        <v>8495598.4174000006</v>
      </c>
      <c r="G35" s="852">
        <v>7983903.9274000004</v>
      </c>
      <c r="H35" s="852">
        <v>8923594.6077999994</v>
      </c>
      <c r="I35" s="852">
        <v>10242140.0143</v>
      </c>
      <c r="J35" s="852">
        <v>5027811.4078000002</v>
      </c>
      <c r="K35" s="852">
        <v>4963825.3146000002</v>
      </c>
      <c r="L35" s="852">
        <v>4395175.6897</v>
      </c>
      <c r="M35" s="852">
        <v>4394518.6124</v>
      </c>
      <c r="N35" s="852">
        <v>10917233.9224</v>
      </c>
      <c r="O35" s="852">
        <v>12250243.569</v>
      </c>
      <c r="P35" s="852">
        <v>4247638.7001999998</v>
      </c>
      <c r="Q35" s="852">
        <v>15403171.6873</v>
      </c>
      <c r="R35" s="852">
        <v>506979780.14039999</v>
      </c>
    </row>
    <row r="36" spans="1:18" s="348" customFormat="1" ht="36.75" customHeight="1">
      <c r="A36" s="224" t="s">
        <v>700</v>
      </c>
      <c r="B36" s="1120">
        <v>0.26250000000000001</v>
      </c>
      <c r="C36" s="1120">
        <v>0.21049999999999999</v>
      </c>
      <c r="D36" s="1120">
        <v>0.23710000000000001</v>
      </c>
      <c r="E36" s="1120">
        <v>0.1459</v>
      </c>
      <c r="F36" s="1120">
        <v>0.37719999999999998</v>
      </c>
      <c r="G36" s="1120">
        <v>0.11990000000000001</v>
      </c>
      <c r="H36" s="1120">
        <v>0.18149999999999999</v>
      </c>
      <c r="I36" s="1120">
        <v>7.7600000000000002E-2</v>
      </c>
      <c r="J36" s="1120">
        <v>0.19070000000000001</v>
      </c>
      <c r="K36" s="1120">
        <v>0.1139</v>
      </c>
      <c r="L36" s="1120">
        <v>0.4511</v>
      </c>
      <c r="M36" s="1120">
        <v>0.1178</v>
      </c>
      <c r="N36" s="1120">
        <v>0.14349999999999999</v>
      </c>
      <c r="O36" s="1120">
        <v>0.37569999999999998</v>
      </c>
      <c r="P36" s="1120">
        <v>0.13789999999999999</v>
      </c>
      <c r="Q36" s="1120">
        <v>0.1343</v>
      </c>
      <c r="R36" s="1120">
        <v>0.19239999999999999</v>
      </c>
    </row>
    <row r="37" spans="1:18" s="881" customFormat="1" ht="6" customHeight="1" thickBot="1">
      <c r="A37" s="1053"/>
      <c r="B37" s="128"/>
      <c r="C37" s="128"/>
      <c r="D37" s="128"/>
      <c r="E37" s="128"/>
      <c r="F37" s="128"/>
      <c r="G37" s="128"/>
      <c r="H37" s="128"/>
      <c r="I37" s="128"/>
      <c r="J37" s="128"/>
      <c r="K37" s="128"/>
      <c r="L37" s="128"/>
      <c r="M37" s="128"/>
      <c r="N37" s="128"/>
      <c r="O37" s="128"/>
      <c r="P37" s="128"/>
      <c r="Q37" s="128"/>
      <c r="R37" s="128"/>
    </row>
    <row r="38" spans="1:18" s="881" customFormat="1" ht="28.5" customHeight="1" thickTop="1">
      <c r="A38" s="1124" t="s">
        <v>701</v>
      </c>
      <c r="K38" s="52"/>
      <c r="L38" s="52"/>
      <c r="M38" s="52"/>
      <c r="N38" s="52"/>
      <c r="O38" s="52"/>
      <c r="P38" s="52"/>
      <c r="Q38" s="52"/>
      <c r="R38" s="52"/>
    </row>
    <row r="39" spans="1:18" s="881" customFormat="1" ht="15.75">
      <c r="A39" s="1124"/>
      <c r="K39" s="52"/>
      <c r="L39" s="52"/>
      <c r="M39" s="52"/>
      <c r="N39" s="52"/>
      <c r="O39" s="52"/>
      <c r="P39" s="52"/>
      <c r="Q39" s="52"/>
      <c r="R39" s="52"/>
    </row>
    <row r="40" spans="1:18" s="881" customFormat="1">
      <c r="A40" s="48"/>
      <c r="K40" s="52"/>
      <c r="L40" s="52"/>
      <c r="M40" s="52"/>
      <c r="N40" s="52"/>
      <c r="O40" s="52"/>
      <c r="P40" s="52"/>
      <c r="Q40" s="52"/>
      <c r="R40" s="52"/>
    </row>
    <row r="41" spans="1:18" s="881" customFormat="1">
      <c r="A41" s="48"/>
      <c r="K41" s="52"/>
      <c r="L41" s="52"/>
      <c r="M41" s="52"/>
      <c r="N41" s="52"/>
      <c r="O41" s="52"/>
      <c r="P41" s="52"/>
      <c r="Q41" s="52"/>
      <c r="R41" s="52"/>
    </row>
    <row r="42" spans="1:18" s="881" customFormat="1">
      <c r="A42" s="48"/>
      <c r="B42" s="493"/>
      <c r="C42" s="493"/>
      <c r="D42" s="493"/>
      <c r="E42" s="493"/>
      <c r="F42" s="493"/>
      <c r="G42" s="493"/>
      <c r="H42" s="493"/>
      <c r="I42" s="493"/>
      <c r="J42" s="493"/>
      <c r="K42" s="493"/>
      <c r="L42" s="493"/>
      <c r="M42" s="493"/>
      <c r="N42" s="493"/>
      <c r="O42" s="493"/>
      <c r="P42" s="493"/>
      <c r="Q42" s="493"/>
      <c r="R42" s="493"/>
    </row>
    <row r="43" spans="1:18" s="881" customFormat="1">
      <c r="A43" s="48"/>
      <c r="B43" s="493"/>
      <c r="C43" s="493"/>
      <c r="D43" s="493"/>
      <c r="E43" s="493"/>
      <c r="F43" s="493"/>
      <c r="G43" s="493"/>
      <c r="H43" s="493"/>
      <c r="I43" s="493"/>
      <c r="J43" s="493"/>
      <c r="K43" s="493"/>
      <c r="L43" s="493"/>
      <c r="M43" s="493"/>
      <c r="N43" s="493"/>
      <c r="O43" s="493"/>
      <c r="P43" s="493"/>
      <c r="Q43" s="493"/>
      <c r="R43" s="493"/>
    </row>
    <row r="44" spans="1:18" s="881" customFormat="1">
      <c r="A44" s="48"/>
      <c r="K44" s="52"/>
      <c r="L44" s="52"/>
      <c r="M44" s="52"/>
      <c r="N44" s="52"/>
      <c r="O44" s="52"/>
      <c r="P44" s="52"/>
      <c r="Q44" s="52"/>
      <c r="R44" s="52"/>
    </row>
    <row r="45" spans="1:18" s="881" customFormat="1">
      <c r="A45" s="48"/>
      <c r="K45" s="52"/>
      <c r="L45" s="52"/>
      <c r="M45" s="52"/>
      <c r="N45" s="52"/>
      <c r="O45" s="52"/>
      <c r="P45" s="52"/>
      <c r="Q45" s="52"/>
      <c r="R45" s="52"/>
    </row>
    <row r="46" spans="1:18" s="881" customFormat="1">
      <c r="A46" s="48"/>
      <c r="K46" s="52"/>
      <c r="L46" s="52"/>
      <c r="M46" s="52"/>
      <c r="N46" s="52"/>
      <c r="O46" s="52"/>
      <c r="P46" s="52"/>
      <c r="Q46" s="52"/>
      <c r="R46" s="52"/>
    </row>
    <row r="47" spans="1:18" s="881" customFormat="1">
      <c r="A47" s="48"/>
      <c r="K47" s="52"/>
      <c r="L47" s="52"/>
      <c r="M47" s="52"/>
      <c r="N47" s="52"/>
      <c r="O47" s="52"/>
      <c r="P47" s="52"/>
      <c r="Q47" s="52"/>
      <c r="R47" s="52"/>
    </row>
    <row r="48" spans="1:18" s="881" customFormat="1">
      <c r="A48" s="48"/>
      <c r="K48" s="52"/>
      <c r="L48" s="52"/>
      <c r="M48" s="52"/>
      <c r="N48" s="52"/>
      <c r="O48" s="52"/>
      <c r="P48" s="52"/>
      <c r="Q48" s="52"/>
      <c r="R48" s="52"/>
    </row>
    <row r="49" spans="1:18" s="881" customFormat="1">
      <c r="A49" s="48"/>
      <c r="K49" s="52"/>
      <c r="L49" s="52"/>
      <c r="M49" s="52"/>
      <c r="N49" s="52"/>
      <c r="O49" s="52"/>
      <c r="P49" s="52"/>
      <c r="Q49" s="52"/>
      <c r="R49" s="52"/>
    </row>
    <row r="50" spans="1:18" s="881" customFormat="1">
      <c r="A50" s="48"/>
      <c r="K50" s="52"/>
      <c r="L50" s="52"/>
      <c r="M50" s="52"/>
      <c r="N50" s="52"/>
      <c r="O50" s="52"/>
      <c r="P50" s="52"/>
      <c r="Q50" s="52"/>
      <c r="R50" s="52"/>
    </row>
    <row r="51" spans="1:18" s="881" customFormat="1">
      <c r="A51" s="48"/>
      <c r="K51" s="52"/>
      <c r="L51" s="52"/>
      <c r="M51" s="52"/>
      <c r="N51" s="52"/>
      <c r="O51" s="52"/>
      <c r="P51" s="52"/>
      <c r="Q51" s="52"/>
      <c r="R51" s="52"/>
    </row>
    <row r="52" spans="1:18" s="881" customFormat="1">
      <c r="A52" s="48"/>
      <c r="K52" s="52"/>
      <c r="L52" s="52"/>
      <c r="M52" s="52"/>
      <c r="N52" s="52"/>
      <c r="O52" s="52"/>
      <c r="P52" s="52"/>
      <c r="Q52" s="52"/>
      <c r="R52" s="52"/>
    </row>
    <row r="53" spans="1:18" s="881" customFormat="1">
      <c r="A53" s="48"/>
      <c r="K53" s="52"/>
      <c r="L53" s="52"/>
      <c r="M53" s="52"/>
      <c r="N53" s="52"/>
      <c r="O53" s="52"/>
      <c r="P53" s="52"/>
      <c r="Q53" s="52"/>
      <c r="R53" s="52"/>
    </row>
    <row r="54" spans="1:18" s="881" customFormat="1">
      <c r="A54" s="48"/>
      <c r="K54" s="52"/>
      <c r="L54" s="52"/>
      <c r="M54" s="52"/>
      <c r="N54" s="52"/>
      <c r="O54" s="52"/>
      <c r="P54" s="52"/>
      <c r="Q54" s="52"/>
      <c r="R54" s="52"/>
    </row>
    <row r="55" spans="1:18" s="881" customFormat="1">
      <c r="A55" s="48"/>
      <c r="K55" s="52"/>
      <c r="L55" s="52"/>
      <c r="M55" s="52"/>
      <c r="N55" s="52"/>
      <c r="O55" s="52"/>
      <c r="P55" s="52"/>
      <c r="Q55" s="52"/>
      <c r="R55" s="52"/>
    </row>
    <row r="56" spans="1:18" s="881" customFormat="1">
      <c r="A56" s="48"/>
      <c r="K56" s="52"/>
      <c r="L56" s="52"/>
      <c r="M56" s="52"/>
      <c r="N56" s="52"/>
      <c r="O56" s="52"/>
      <c r="P56" s="52"/>
      <c r="Q56" s="52"/>
      <c r="R56" s="52"/>
    </row>
    <row r="57" spans="1:18" s="881" customFormat="1">
      <c r="A57" s="48"/>
      <c r="K57" s="52"/>
      <c r="L57" s="52"/>
      <c r="M57" s="52"/>
      <c r="N57" s="52"/>
      <c r="O57" s="52"/>
      <c r="P57" s="52"/>
      <c r="Q57" s="52"/>
      <c r="R57" s="52"/>
    </row>
    <row r="58" spans="1:18" s="881" customFormat="1">
      <c r="A58" s="48"/>
      <c r="K58" s="52"/>
      <c r="L58" s="52"/>
      <c r="M58" s="52"/>
      <c r="N58" s="52"/>
      <c r="O58" s="52"/>
      <c r="P58" s="52"/>
      <c r="Q58" s="52"/>
      <c r="R58" s="52"/>
    </row>
    <row r="59" spans="1:18" s="881" customFormat="1">
      <c r="A59" s="48"/>
      <c r="K59" s="52"/>
      <c r="L59" s="52"/>
      <c r="M59" s="52"/>
      <c r="N59" s="52"/>
      <c r="O59" s="52"/>
      <c r="P59" s="52"/>
      <c r="Q59" s="52"/>
      <c r="R59" s="52"/>
    </row>
    <row r="60" spans="1:18" s="881" customFormat="1">
      <c r="A60" s="48"/>
      <c r="K60" s="52"/>
      <c r="L60" s="52"/>
      <c r="M60" s="52"/>
      <c r="N60" s="52"/>
      <c r="O60" s="52"/>
      <c r="P60" s="52"/>
      <c r="Q60" s="52"/>
      <c r="R60" s="52"/>
    </row>
    <row r="61" spans="1:18" s="881" customFormat="1">
      <c r="A61" s="48"/>
      <c r="K61" s="52"/>
      <c r="L61" s="52"/>
      <c r="M61" s="52"/>
      <c r="N61" s="52"/>
      <c r="O61" s="52"/>
      <c r="P61" s="52"/>
      <c r="Q61" s="52"/>
      <c r="R61" s="52"/>
    </row>
    <row r="62" spans="1:18" s="881" customFormat="1">
      <c r="A62" s="48"/>
      <c r="K62" s="52"/>
      <c r="L62" s="52"/>
      <c r="M62" s="52"/>
      <c r="N62" s="52"/>
      <c r="O62" s="52"/>
      <c r="P62" s="52"/>
      <c r="Q62" s="52"/>
      <c r="R62" s="52"/>
    </row>
    <row r="63" spans="1:18" s="881" customFormat="1">
      <c r="A63" s="48"/>
      <c r="K63" s="52"/>
      <c r="L63" s="52"/>
      <c r="M63" s="52"/>
      <c r="N63" s="52"/>
      <c r="O63" s="52"/>
      <c r="P63" s="52"/>
      <c r="Q63" s="52"/>
      <c r="R63" s="52"/>
    </row>
    <row r="64" spans="1:18" s="881" customFormat="1">
      <c r="A64" s="48"/>
      <c r="K64" s="52"/>
      <c r="L64" s="52"/>
      <c r="M64" s="52"/>
      <c r="N64" s="52"/>
      <c r="O64" s="52"/>
      <c r="P64" s="52"/>
      <c r="Q64" s="52"/>
      <c r="R64" s="52"/>
    </row>
    <row r="65" spans="1:18" s="881" customFormat="1">
      <c r="A65" s="48"/>
      <c r="K65" s="52"/>
      <c r="L65" s="52"/>
      <c r="M65" s="52"/>
      <c r="N65" s="52"/>
      <c r="O65" s="52"/>
      <c r="P65" s="52"/>
      <c r="Q65" s="52"/>
      <c r="R65" s="52"/>
    </row>
    <row r="66" spans="1:18" s="881" customFormat="1">
      <c r="A66" s="48"/>
      <c r="K66" s="52"/>
      <c r="L66" s="52"/>
      <c r="M66" s="52"/>
      <c r="N66" s="52"/>
      <c r="O66" s="52"/>
      <c r="P66" s="52"/>
      <c r="Q66" s="52"/>
      <c r="R66" s="52"/>
    </row>
    <row r="67" spans="1:18" s="881" customFormat="1">
      <c r="A67" s="48"/>
      <c r="K67" s="52"/>
      <c r="L67" s="52"/>
      <c r="M67" s="52"/>
      <c r="N67" s="52"/>
      <c r="O67" s="52"/>
      <c r="P67" s="52"/>
      <c r="Q67" s="52"/>
      <c r="R67" s="52"/>
    </row>
    <row r="68" spans="1:18" s="881" customFormat="1">
      <c r="A68" s="48"/>
      <c r="K68" s="52"/>
      <c r="L68" s="52"/>
      <c r="M68" s="52"/>
      <c r="N68" s="52"/>
      <c r="O68" s="52"/>
      <c r="P68" s="52"/>
      <c r="Q68" s="52"/>
      <c r="R68" s="52"/>
    </row>
    <row r="69" spans="1:18" s="881" customFormat="1">
      <c r="A69" s="48"/>
      <c r="K69" s="52"/>
      <c r="L69" s="52"/>
      <c r="M69" s="52"/>
      <c r="N69" s="52"/>
      <c r="O69" s="52"/>
      <c r="P69" s="52"/>
      <c r="Q69" s="52"/>
      <c r="R69" s="52"/>
    </row>
    <row r="70" spans="1:18" s="881" customFormat="1">
      <c r="A70" s="48"/>
      <c r="K70" s="52"/>
      <c r="L70" s="52"/>
      <c r="M70" s="52"/>
      <c r="N70" s="52"/>
      <c r="O70" s="52"/>
      <c r="P70" s="52"/>
      <c r="Q70" s="52"/>
      <c r="R70" s="52"/>
    </row>
    <row r="71" spans="1:18" s="881" customFormat="1">
      <c r="A71" s="48"/>
      <c r="K71" s="52"/>
      <c r="L71" s="52"/>
      <c r="M71" s="52"/>
      <c r="N71" s="52"/>
      <c r="O71" s="52"/>
      <c r="P71" s="52"/>
      <c r="Q71" s="52"/>
      <c r="R71" s="52"/>
    </row>
    <row r="72" spans="1:18" s="881" customFormat="1">
      <c r="A72" s="48"/>
      <c r="K72" s="52"/>
      <c r="L72" s="52"/>
      <c r="M72" s="52"/>
      <c r="N72" s="52"/>
      <c r="O72" s="52"/>
      <c r="P72" s="52"/>
      <c r="Q72" s="52"/>
      <c r="R72" s="52"/>
    </row>
    <row r="73" spans="1:18" s="881" customFormat="1">
      <c r="A73" s="48"/>
      <c r="K73" s="52"/>
      <c r="L73" s="52"/>
      <c r="M73" s="52"/>
      <c r="N73" s="52"/>
      <c r="O73" s="52"/>
      <c r="P73" s="52"/>
      <c r="Q73" s="52"/>
      <c r="R73" s="52"/>
    </row>
    <row r="74" spans="1:18" s="881" customFormat="1">
      <c r="A74" s="48"/>
      <c r="K74" s="52"/>
      <c r="L74" s="52"/>
      <c r="M74" s="52"/>
      <c r="N74" s="52"/>
      <c r="O74" s="52"/>
      <c r="P74" s="52"/>
      <c r="Q74" s="52"/>
      <c r="R74" s="52"/>
    </row>
    <row r="75" spans="1:18" s="881" customFormat="1">
      <c r="A75" s="48"/>
      <c r="K75" s="52"/>
      <c r="L75" s="52"/>
      <c r="M75" s="52"/>
      <c r="N75" s="52"/>
      <c r="O75" s="52"/>
      <c r="P75" s="52"/>
      <c r="Q75" s="52"/>
      <c r="R75" s="52"/>
    </row>
    <row r="76" spans="1:18" s="881" customFormat="1">
      <c r="A76" s="48"/>
      <c r="K76" s="52"/>
      <c r="L76" s="52"/>
      <c r="M76" s="52"/>
      <c r="N76" s="52"/>
      <c r="O76" s="52"/>
      <c r="P76" s="52"/>
      <c r="Q76" s="52"/>
      <c r="R76" s="52"/>
    </row>
    <row r="77" spans="1:18" s="881" customFormat="1">
      <c r="A77" s="48"/>
      <c r="K77" s="52"/>
      <c r="L77" s="52"/>
      <c r="M77" s="52"/>
      <c r="N77" s="52"/>
      <c r="O77" s="52"/>
      <c r="P77" s="52"/>
      <c r="Q77" s="52"/>
      <c r="R77" s="52"/>
    </row>
    <row r="78" spans="1:18" s="881" customFormat="1">
      <c r="A78" s="48"/>
      <c r="K78" s="52"/>
      <c r="L78" s="52"/>
      <c r="M78" s="52"/>
      <c r="N78" s="52"/>
      <c r="O78" s="52"/>
      <c r="P78" s="52"/>
      <c r="Q78" s="52"/>
      <c r="R78" s="52"/>
    </row>
    <row r="79" spans="1:18" s="881" customFormat="1">
      <c r="A79" s="48"/>
      <c r="K79" s="52"/>
      <c r="L79" s="52"/>
      <c r="M79" s="52"/>
      <c r="N79" s="52"/>
      <c r="O79" s="52"/>
      <c r="P79" s="52"/>
      <c r="Q79" s="52"/>
      <c r="R79" s="52"/>
    </row>
    <row r="80" spans="1:18" s="881" customFormat="1">
      <c r="A80" s="48"/>
      <c r="K80" s="52"/>
      <c r="L80" s="52"/>
      <c r="M80" s="52"/>
      <c r="N80" s="52"/>
      <c r="O80" s="52"/>
      <c r="P80" s="52"/>
      <c r="Q80" s="52"/>
      <c r="R80" s="52"/>
    </row>
    <row r="81" spans="1:18" s="881" customFormat="1">
      <c r="A81" s="48"/>
      <c r="K81" s="52"/>
      <c r="L81" s="52"/>
      <c r="M81" s="52"/>
      <c r="N81" s="52"/>
      <c r="O81" s="52"/>
      <c r="P81" s="52"/>
      <c r="Q81" s="52"/>
      <c r="R81" s="52"/>
    </row>
    <row r="82" spans="1:18" s="881" customFormat="1">
      <c r="A82" s="48"/>
      <c r="K82" s="52"/>
      <c r="L82" s="52"/>
      <c r="M82" s="52"/>
      <c r="N82" s="52"/>
      <c r="O82" s="52"/>
      <c r="P82" s="52"/>
      <c r="Q82" s="52"/>
      <c r="R82" s="52"/>
    </row>
    <row r="83" spans="1:18" s="881" customFormat="1">
      <c r="A83" s="48"/>
      <c r="K83" s="52"/>
      <c r="L83" s="52"/>
      <c r="M83" s="52"/>
      <c r="N83" s="52"/>
      <c r="O83" s="52"/>
      <c r="P83" s="52"/>
      <c r="Q83" s="52"/>
      <c r="R83" s="52"/>
    </row>
    <row r="84" spans="1:18" s="881" customFormat="1">
      <c r="A84" s="48"/>
      <c r="K84" s="52"/>
      <c r="L84" s="52"/>
      <c r="M84" s="52"/>
      <c r="N84" s="52"/>
      <c r="O84" s="52"/>
      <c r="P84" s="52"/>
      <c r="Q84" s="52"/>
      <c r="R84" s="52"/>
    </row>
    <row r="85" spans="1:18" s="881" customFormat="1">
      <c r="A85" s="48"/>
      <c r="K85" s="52"/>
      <c r="L85" s="52"/>
      <c r="M85" s="52"/>
      <c r="N85" s="52"/>
      <c r="O85" s="52"/>
      <c r="P85" s="52"/>
      <c r="Q85" s="52"/>
      <c r="R85" s="52"/>
    </row>
    <row r="86" spans="1:18" s="881" customFormat="1">
      <c r="A86" s="48"/>
      <c r="K86" s="52"/>
      <c r="L86" s="52"/>
      <c r="M86" s="52"/>
      <c r="N86" s="52"/>
      <c r="O86" s="52"/>
      <c r="P86" s="52"/>
      <c r="Q86" s="52"/>
      <c r="R86" s="52"/>
    </row>
    <row r="87" spans="1:18" s="881" customFormat="1">
      <c r="A87" s="48"/>
      <c r="K87" s="52"/>
      <c r="L87" s="52"/>
      <c r="M87" s="52"/>
      <c r="N87" s="52"/>
      <c r="O87" s="52"/>
      <c r="P87" s="52"/>
      <c r="Q87" s="52"/>
      <c r="R87" s="52"/>
    </row>
    <row r="88" spans="1:18" s="881" customFormat="1">
      <c r="A88" s="48"/>
      <c r="K88" s="52"/>
      <c r="L88" s="52"/>
      <c r="M88" s="52"/>
      <c r="N88" s="52"/>
      <c r="O88" s="52"/>
      <c r="P88" s="52"/>
      <c r="Q88" s="52"/>
      <c r="R88" s="52"/>
    </row>
    <row r="89" spans="1:18" s="881" customFormat="1">
      <c r="A89" s="48"/>
      <c r="K89" s="52"/>
      <c r="L89" s="52"/>
      <c r="M89" s="52"/>
      <c r="N89" s="52"/>
      <c r="O89" s="52"/>
      <c r="P89" s="52"/>
      <c r="Q89" s="52"/>
      <c r="R89" s="52"/>
    </row>
    <row r="90" spans="1:18" s="881" customFormat="1">
      <c r="A90" s="48"/>
      <c r="K90" s="52"/>
      <c r="L90" s="52"/>
      <c r="M90" s="52"/>
      <c r="N90" s="52"/>
      <c r="O90" s="52"/>
      <c r="P90" s="52"/>
      <c r="Q90" s="52"/>
      <c r="R90" s="52"/>
    </row>
    <row r="91" spans="1:18" s="881" customFormat="1">
      <c r="A91" s="48"/>
      <c r="K91" s="52"/>
      <c r="L91" s="52"/>
      <c r="M91" s="52"/>
      <c r="N91" s="52"/>
      <c r="O91" s="52"/>
      <c r="P91" s="52"/>
      <c r="Q91" s="52"/>
      <c r="R91" s="52"/>
    </row>
    <row r="92" spans="1:18" s="881" customFormat="1">
      <c r="A92" s="48"/>
      <c r="K92" s="52"/>
      <c r="L92" s="52"/>
      <c r="M92" s="52"/>
      <c r="N92" s="52"/>
      <c r="O92" s="52"/>
      <c r="P92" s="52"/>
      <c r="Q92" s="52"/>
      <c r="R92" s="52"/>
    </row>
    <row r="93" spans="1:18" s="881" customFormat="1">
      <c r="A93" s="48"/>
      <c r="K93" s="52"/>
      <c r="L93" s="52"/>
      <c r="M93" s="52"/>
      <c r="N93" s="52"/>
      <c r="O93" s="52"/>
      <c r="P93" s="52"/>
      <c r="Q93" s="52"/>
      <c r="R93" s="52"/>
    </row>
    <row r="94" spans="1:18" s="881" customFormat="1">
      <c r="A94" s="48"/>
      <c r="K94" s="52"/>
      <c r="L94" s="52"/>
      <c r="M94" s="52"/>
      <c r="N94" s="52"/>
      <c r="O94" s="52"/>
      <c r="P94" s="52"/>
      <c r="Q94" s="52"/>
      <c r="R94" s="52"/>
    </row>
    <row r="95" spans="1:18" s="881" customFormat="1">
      <c r="A95" s="48"/>
      <c r="K95" s="52"/>
      <c r="L95" s="52"/>
      <c r="M95" s="52"/>
      <c r="N95" s="52"/>
      <c r="O95" s="52"/>
      <c r="P95" s="52"/>
      <c r="Q95" s="52"/>
      <c r="R95" s="52"/>
    </row>
    <row r="96" spans="1:18" s="881" customFormat="1">
      <c r="A96" s="48"/>
      <c r="K96" s="52"/>
      <c r="L96" s="52"/>
      <c r="M96" s="52"/>
      <c r="N96" s="52"/>
      <c r="O96" s="52"/>
      <c r="P96" s="52"/>
      <c r="Q96" s="52"/>
      <c r="R96" s="52"/>
    </row>
    <row r="97" spans="1:18" s="881" customFormat="1">
      <c r="A97" s="48"/>
      <c r="K97" s="52"/>
      <c r="L97" s="52"/>
      <c r="M97" s="52"/>
      <c r="N97" s="52"/>
      <c r="O97" s="52"/>
      <c r="P97" s="52"/>
      <c r="Q97" s="52"/>
      <c r="R97" s="52"/>
    </row>
    <row r="98" spans="1:18" s="881" customFormat="1">
      <c r="A98" s="48"/>
      <c r="K98" s="52"/>
      <c r="L98" s="52"/>
      <c r="M98" s="52"/>
      <c r="N98" s="52"/>
      <c r="O98" s="52"/>
      <c r="P98" s="52"/>
      <c r="Q98" s="52"/>
      <c r="R98" s="52"/>
    </row>
    <row r="99" spans="1:18" s="881" customFormat="1">
      <c r="A99" s="48"/>
      <c r="K99" s="52"/>
      <c r="L99" s="52"/>
      <c r="M99" s="52"/>
      <c r="N99" s="52"/>
      <c r="O99" s="52"/>
      <c r="P99" s="52"/>
      <c r="Q99" s="52"/>
      <c r="R99" s="52"/>
    </row>
    <row r="100" spans="1:18" s="881" customFormat="1">
      <c r="A100" s="48"/>
      <c r="K100" s="52"/>
      <c r="L100" s="52"/>
      <c r="M100" s="52"/>
      <c r="N100" s="52"/>
      <c r="O100" s="52"/>
      <c r="P100" s="52"/>
      <c r="Q100" s="52"/>
      <c r="R100" s="52"/>
    </row>
    <row r="101" spans="1:18" s="881" customFormat="1">
      <c r="A101" s="48"/>
      <c r="K101" s="52"/>
      <c r="L101" s="52"/>
      <c r="M101" s="52"/>
      <c r="N101" s="52"/>
      <c r="O101" s="52"/>
      <c r="P101" s="52"/>
      <c r="Q101" s="52"/>
      <c r="R101" s="52"/>
    </row>
    <row r="102" spans="1:18" s="881" customFormat="1">
      <c r="A102" s="48"/>
      <c r="K102" s="52"/>
      <c r="L102" s="52"/>
      <c r="M102" s="52"/>
      <c r="N102" s="52"/>
      <c r="O102" s="52"/>
      <c r="P102" s="52"/>
      <c r="Q102" s="52"/>
      <c r="R102" s="52"/>
    </row>
    <row r="103" spans="1:18" s="881" customFormat="1">
      <c r="A103" s="48"/>
      <c r="K103" s="52"/>
      <c r="L103" s="52"/>
      <c r="M103" s="52"/>
      <c r="N103" s="52"/>
      <c r="O103" s="52"/>
      <c r="P103" s="52"/>
      <c r="Q103" s="52"/>
      <c r="R103" s="52"/>
    </row>
    <row r="104" spans="1:18" s="881" customFormat="1">
      <c r="A104" s="48"/>
      <c r="K104" s="52"/>
      <c r="L104" s="52"/>
      <c r="M104" s="52"/>
      <c r="N104" s="52"/>
      <c r="O104" s="52"/>
      <c r="P104" s="52"/>
      <c r="Q104" s="52"/>
      <c r="R104" s="52"/>
    </row>
    <row r="105" spans="1:18" s="881" customFormat="1">
      <c r="A105" s="48"/>
      <c r="K105" s="52"/>
      <c r="L105" s="52"/>
      <c r="M105" s="52"/>
      <c r="N105" s="52"/>
      <c r="O105" s="52"/>
      <c r="P105" s="52"/>
      <c r="Q105" s="52"/>
      <c r="R105" s="52"/>
    </row>
    <row r="106" spans="1:18" s="881" customFormat="1">
      <c r="A106" s="48"/>
      <c r="K106" s="52"/>
      <c r="L106" s="52"/>
      <c r="M106" s="52"/>
      <c r="N106" s="52"/>
      <c r="O106" s="52"/>
      <c r="P106" s="52"/>
      <c r="Q106" s="52"/>
      <c r="R106" s="52"/>
    </row>
    <row r="107" spans="1:18" s="881" customFormat="1">
      <c r="A107" s="48"/>
      <c r="K107" s="52"/>
      <c r="L107" s="52"/>
      <c r="M107" s="52"/>
      <c r="N107" s="52"/>
      <c r="O107" s="52"/>
      <c r="P107" s="52"/>
      <c r="Q107" s="52"/>
      <c r="R107" s="52"/>
    </row>
    <row r="108" spans="1:18" s="881" customFormat="1">
      <c r="A108" s="48"/>
      <c r="K108" s="52"/>
      <c r="L108" s="52"/>
      <c r="M108" s="52"/>
      <c r="N108" s="52"/>
      <c r="O108" s="52"/>
      <c r="P108" s="52"/>
      <c r="Q108" s="52"/>
      <c r="R108" s="52"/>
    </row>
    <row r="109" spans="1:18" s="881" customFormat="1">
      <c r="A109" s="48"/>
      <c r="K109" s="52"/>
      <c r="L109" s="52"/>
      <c r="M109" s="52"/>
      <c r="N109" s="52"/>
      <c r="O109" s="52"/>
      <c r="P109" s="52"/>
      <c r="Q109" s="52"/>
      <c r="R109" s="52"/>
    </row>
    <row r="110" spans="1:18" s="881" customFormat="1">
      <c r="A110" s="48"/>
      <c r="K110" s="52"/>
      <c r="L110" s="52"/>
      <c r="M110" s="52"/>
      <c r="N110" s="52"/>
      <c r="O110" s="52"/>
      <c r="P110" s="52"/>
      <c r="Q110" s="52"/>
      <c r="R110" s="52"/>
    </row>
    <row r="111" spans="1:18" s="881" customFormat="1">
      <c r="A111" s="48"/>
      <c r="K111" s="52"/>
      <c r="L111" s="52"/>
      <c r="M111" s="52"/>
      <c r="N111" s="52"/>
      <c r="O111" s="52"/>
      <c r="P111" s="52"/>
      <c r="Q111" s="52"/>
      <c r="R111" s="52"/>
    </row>
    <row r="112" spans="1:18" s="881" customFormat="1">
      <c r="A112" s="48"/>
      <c r="K112" s="52"/>
      <c r="L112" s="52"/>
      <c r="M112" s="52"/>
      <c r="N112" s="52"/>
      <c r="O112" s="52"/>
      <c r="P112" s="52"/>
      <c r="Q112" s="52"/>
      <c r="R112" s="52"/>
    </row>
    <row r="113" spans="1:18" s="881" customFormat="1">
      <c r="A113" s="48"/>
      <c r="K113" s="52"/>
      <c r="L113" s="52"/>
      <c r="M113" s="52"/>
      <c r="N113" s="52"/>
      <c r="O113" s="52"/>
      <c r="P113" s="52"/>
      <c r="Q113" s="52"/>
      <c r="R113" s="52"/>
    </row>
    <row r="114" spans="1:18" s="881" customFormat="1">
      <c r="A114" s="48"/>
      <c r="K114" s="52"/>
      <c r="L114" s="52"/>
      <c r="M114" s="52"/>
      <c r="N114" s="52"/>
      <c r="O114" s="52"/>
      <c r="P114" s="52"/>
      <c r="Q114" s="52"/>
      <c r="R114" s="52"/>
    </row>
    <row r="115" spans="1:18" s="881" customFormat="1">
      <c r="A115" s="48"/>
      <c r="K115" s="52"/>
      <c r="L115" s="52"/>
      <c r="M115" s="52"/>
      <c r="N115" s="52"/>
      <c r="O115" s="52"/>
      <c r="P115" s="52"/>
      <c r="Q115" s="52"/>
      <c r="R115" s="52"/>
    </row>
    <row r="116" spans="1:18" s="881" customFormat="1">
      <c r="A116" s="48"/>
      <c r="K116" s="52"/>
      <c r="L116" s="52"/>
      <c r="M116" s="52"/>
      <c r="N116" s="52"/>
      <c r="O116" s="52"/>
      <c r="P116" s="52"/>
      <c r="Q116" s="52"/>
      <c r="R116" s="52"/>
    </row>
    <row r="117" spans="1:18" s="881" customFormat="1">
      <c r="A117" s="48"/>
      <c r="K117" s="52"/>
      <c r="L117" s="52"/>
      <c r="M117" s="52"/>
      <c r="N117" s="52"/>
      <c r="O117" s="52"/>
      <c r="P117" s="52"/>
      <c r="Q117" s="52"/>
      <c r="R117" s="52"/>
    </row>
    <row r="118" spans="1:18" s="881" customFormat="1">
      <c r="A118" s="48"/>
      <c r="K118" s="52"/>
      <c r="L118" s="52"/>
      <c r="M118" s="52"/>
      <c r="N118" s="52"/>
      <c r="O118" s="52"/>
      <c r="P118" s="52"/>
      <c r="Q118" s="52"/>
      <c r="R118" s="52"/>
    </row>
    <row r="119" spans="1:18" s="881" customFormat="1">
      <c r="A119" s="48"/>
      <c r="K119" s="52"/>
      <c r="L119" s="52"/>
      <c r="M119" s="52"/>
      <c r="N119" s="52"/>
      <c r="O119" s="52"/>
      <c r="P119" s="52"/>
      <c r="Q119" s="52"/>
      <c r="R119" s="52"/>
    </row>
    <row r="120" spans="1:18" s="881" customFormat="1">
      <c r="A120" s="48"/>
      <c r="K120" s="52"/>
      <c r="L120" s="52"/>
      <c r="M120" s="52"/>
      <c r="N120" s="52"/>
      <c r="O120" s="52"/>
      <c r="P120" s="52"/>
      <c r="Q120" s="52"/>
      <c r="R120" s="52"/>
    </row>
    <row r="121" spans="1:18" s="881" customFormat="1">
      <c r="A121" s="48"/>
      <c r="K121" s="52"/>
      <c r="L121" s="52"/>
      <c r="M121" s="52"/>
      <c r="N121" s="52"/>
      <c r="O121" s="52"/>
      <c r="P121" s="52"/>
      <c r="Q121" s="52"/>
      <c r="R121" s="52"/>
    </row>
    <row r="122" spans="1:18" s="881" customFormat="1">
      <c r="A122" s="48"/>
      <c r="K122" s="52"/>
      <c r="L122" s="52"/>
      <c r="M122" s="52"/>
      <c r="N122" s="52"/>
      <c r="O122" s="52"/>
      <c r="P122" s="52"/>
      <c r="Q122" s="52"/>
      <c r="R122" s="52"/>
    </row>
    <row r="123" spans="1:18" s="881" customFormat="1">
      <c r="A123" s="48"/>
      <c r="K123" s="52"/>
      <c r="L123" s="52"/>
      <c r="M123" s="52"/>
      <c r="N123" s="52"/>
      <c r="O123" s="52"/>
      <c r="P123" s="52"/>
      <c r="Q123" s="52"/>
      <c r="R123" s="52"/>
    </row>
    <row r="124" spans="1:18" s="881" customFormat="1">
      <c r="A124" s="48"/>
      <c r="K124" s="52"/>
      <c r="L124" s="52"/>
      <c r="M124" s="52"/>
      <c r="N124" s="52"/>
      <c r="O124" s="52"/>
      <c r="P124" s="52"/>
      <c r="Q124" s="52"/>
      <c r="R124" s="52"/>
    </row>
    <row r="125" spans="1:18" s="881" customFormat="1">
      <c r="A125" s="48"/>
      <c r="K125" s="52"/>
      <c r="L125" s="52"/>
      <c r="M125" s="52"/>
      <c r="N125" s="52"/>
      <c r="O125" s="52"/>
      <c r="P125" s="52"/>
      <c r="Q125" s="52"/>
      <c r="R125" s="52"/>
    </row>
    <row r="126" spans="1:18" s="881" customFormat="1">
      <c r="A126" s="48"/>
      <c r="K126" s="52"/>
      <c r="L126" s="52"/>
      <c r="M126" s="52"/>
      <c r="N126" s="52"/>
      <c r="O126" s="52"/>
      <c r="P126" s="52"/>
      <c r="Q126" s="52"/>
      <c r="R126" s="52"/>
    </row>
    <row r="127" spans="1:18" s="881" customFormat="1">
      <c r="A127" s="48"/>
      <c r="K127" s="52"/>
      <c r="L127" s="52"/>
      <c r="M127" s="52"/>
      <c r="N127" s="52"/>
      <c r="O127" s="52"/>
      <c r="P127" s="52"/>
      <c r="Q127" s="52"/>
      <c r="R127" s="52"/>
    </row>
    <row r="128" spans="1:18" s="881" customFormat="1">
      <c r="A128" s="48"/>
      <c r="K128" s="52"/>
      <c r="L128" s="52"/>
      <c r="M128" s="52"/>
      <c r="N128" s="52"/>
      <c r="O128" s="52"/>
      <c r="P128" s="52"/>
      <c r="Q128" s="52"/>
      <c r="R128" s="52"/>
    </row>
    <row r="129" spans="1:18" s="881" customFormat="1">
      <c r="A129" s="48"/>
      <c r="K129" s="52"/>
      <c r="L129" s="52"/>
      <c r="M129" s="52"/>
      <c r="N129" s="52"/>
      <c r="O129" s="52"/>
      <c r="P129" s="52"/>
      <c r="Q129" s="52"/>
      <c r="R129" s="52"/>
    </row>
    <row r="130" spans="1:18" s="881" customFormat="1">
      <c r="A130" s="48"/>
      <c r="K130" s="52"/>
      <c r="L130" s="52"/>
      <c r="M130" s="52"/>
      <c r="N130" s="52"/>
      <c r="O130" s="52"/>
      <c r="P130" s="52"/>
      <c r="Q130" s="52"/>
      <c r="R130" s="52"/>
    </row>
    <row r="131" spans="1:18" s="881" customFormat="1">
      <c r="A131" s="48"/>
      <c r="K131" s="52"/>
      <c r="L131" s="52"/>
      <c r="M131" s="52"/>
      <c r="N131" s="52"/>
      <c r="O131" s="52"/>
      <c r="P131" s="52"/>
      <c r="Q131" s="52"/>
      <c r="R131" s="52"/>
    </row>
    <row r="132" spans="1:18" s="881" customFormat="1">
      <c r="A132" s="48"/>
      <c r="K132" s="52"/>
      <c r="L132" s="52"/>
      <c r="M132" s="52"/>
      <c r="N132" s="52"/>
      <c r="O132" s="52"/>
      <c r="P132" s="52"/>
      <c r="Q132" s="52"/>
      <c r="R132" s="52"/>
    </row>
    <row r="133" spans="1:18" s="881" customFormat="1">
      <c r="A133" s="48"/>
      <c r="K133" s="52"/>
      <c r="L133" s="52"/>
      <c r="M133" s="52"/>
      <c r="N133" s="52"/>
      <c r="O133" s="52"/>
      <c r="P133" s="52"/>
      <c r="Q133" s="52"/>
      <c r="R133" s="52"/>
    </row>
    <row r="134" spans="1:18" s="881" customFormat="1">
      <c r="A134" s="48"/>
      <c r="K134" s="52"/>
      <c r="L134" s="52"/>
      <c r="M134" s="52"/>
      <c r="N134" s="52"/>
      <c r="O134" s="52"/>
      <c r="P134" s="52"/>
      <c r="Q134" s="52"/>
      <c r="R134" s="52"/>
    </row>
    <row r="135" spans="1:18" s="881" customFormat="1">
      <c r="A135" s="48"/>
      <c r="K135" s="52"/>
      <c r="L135" s="52"/>
      <c r="M135" s="52"/>
      <c r="N135" s="52"/>
      <c r="O135" s="52"/>
      <c r="P135" s="52"/>
      <c r="Q135" s="52"/>
      <c r="R135" s="52"/>
    </row>
    <row r="136" spans="1:18" s="881" customFormat="1">
      <c r="A136" s="48"/>
      <c r="K136" s="52"/>
      <c r="L136" s="52"/>
      <c r="M136" s="52"/>
      <c r="N136" s="52"/>
      <c r="O136" s="52"/>
      <c r="P136" s="52"/>
      <c r="Q136" s="52"/>
      <c r="R136" s="52"/>
    </row>
    <row r="137" spans="1:18" s="881" customFormat="1">
      <c r="A137" s="48"/>
      <c r="K137" s="52"/>
      <c r="L137" s="52"/>
      <c r="M137" s="52"/>
      <c r="N137" s="52"/>
      <c r="O137" s="52"/>
      <c r="P137" s="52"/>
      <c r="Q137" s="52"/>
      <c r="R137" s="52"/>
    </row>
    <row r="138" spans="1:18" s="881" customFormat="1">
      <c r="A138" s="48"/>
      <c r="K138" s="52"/>
      <c r="L138" s="52"/>
      <c r="M138" s="52"/>
      <c r="N138" s="52"/>
      <c r="O138" s="52"/>
      <c r="P138" s="52"/>
      <c r="Q138" s="52"/>
      <c r="R138" s="52"/>
    </row>
    <row r="139" spans="1:18" s="881" customFormat="1">
      <c r="A139" s="48"/>
      <c r="K139" s="52"/>
      <c r="L139" s="52"/>
      <c r="M139" s="52"/>
      <c r="N139" s="52"/>
      <c r="O139" s="52"/>
      <c r="P139" s="52"/>
      <c r="Q139" s="52"/>
      <c r="R139" s="52"/>
    </row>
    <row r="140" spans="1:18" s="881" customFormat="1">
      <c r="A140" s="48"/>
      <c r="K140" s="52"/>
      <c r="L140" s="52"/>
      <c r="M140" s="52"/>
      <c r="N140" s="52"/>
      <c r="O140" s="52"/>
      <c r="P140" s="52"/>
      <c r="Q140" s="52"/>
      <c r="R140" s="52"/>
    </row>
    <row r="141" spans="1:18" s="881" customFormat="1">
      <c r="A141" s="48"/>
      <c r="K141" s="52"/>
      <c r="L141" s="52"/>
      <c r="M141" s="52"/>
      <c r="N141" s="52"/>
      <c r="O141" s="52"/>
      <c r="P141" s="52"/>
      <c r="Q141" s="52"/>
      <c r="R141" s="52"/>
    </row>
    <row r="142" spans="1:18" s="881" customFormat="1">
      <c r="A142" s="48"/>
      <c r="K142" s="52"/>
      <c r="L142" s="52"/>
      <c r="M142" s="52"/>
      <c r="N142" s="52"/>
      <c r="O142" s="52"/>
      <c r="P142" s="52"/>
      <c r="Q142" s="52"/>
      <c r="R142" s="52"/>
    </row>
    <row r="143" spans="1:18" s="881" customFormat="1">
      <c r="A143" s="48"/>
      <c r="K143" s="52"/>
      <c r="L143" s="52"/>
      <c r="M143" s="52"/>
      <c r="N143" s="52"/>
      <c r="O143" s="52"/>
      <c r="P143" s="52"/>
      <c r="Q143" s="52"/>
      <c r="R143" s="52"/>
    </row>
    <row r="144" spans="1:18" s="881" customFormat="1">
      <c r="A144" s="48"/>
      <c r="K144" s="52"/>
      <c r="L144" s="52"/>
      <c r="M144" s="52"/>
      <c r="N144" s="52"/>
      <c r="O144" s="52"/>
      <c r="P144" s="52"/>
      <c r="Q144" s="52"/>
      <c r="R144" s="52"/>
    </row>
    <row r="145" spans="1:18" s="881" customFormat="1">
      <c r="A145" s="48"/>
      <c r="K145" s="52"/>
      <c r="L145" s="52"/>
      <c r="M145" s="52"/>
      <c r="N145" s="52"/>
      <c r="O145" s="52"/>
      <c r="P145" s="52"/>
      <c r="Q145" s="52"/>
      <c r="R145" s="52"/>
    </row>
    <row r="146" spans="1:18" s="881" customFormat="1">
      <c r="A146" s="48"/>
      <c r="K146" s="52"/>
      <c r="L146" s="52"/>
      <c r="M146" s="52"/>
      <c r="N146" s="52"/>
      <c r="O146" s="52"/>
      <c r="P146" s="52"/>
      <c r="Q146" s="52"/>
      <c r="R146" s="52"/>
    </row>
    <row r="147" spans="1:18" s="881" customFormat="1">
      <c r="A147" s="48"/>
      <c r="K147" s="52"/>
      <c r="L147" s="52"/>
      <c r="M147" s="52"/>
      <c r="N147" s="52"/>
      <c r="O147" s="52"/>
      <c r="P147" s="52"/>
      <c r="Q147" s="52"/>
      <c r="R147" s="52"/>
    </row>
    <row r="148" spans="1:18" s="881" customFormat="1">
      <c r="A148" s="48"/>
      <c r="K148" s="52"/>
      <c r="L148" s="52"/>
      <c r="M148" s="52"/>
      <c r="N148" s="52"/>
      <c r="O148" s="52"/>
      <c r="P148" s="52"/>
      <c r="Q148" s="52"/>
      <c r="R148" s="52"/>
    </row>
    <row r="149" spans="1:18" s="881" customFormat="1">
      <c r="A149" s="48"/>
      <c r="K149" s="52"/>
      <c r="L149" s="52"/>
      <c r="M149" s="52"/>
      <c r="N149" s="52"/>
      <c r="O149" s="52"/>
      <c r="P149" s="52"/>
      <c r="Q149" s="52"/>
      <c r="R149" s="52"/>
    </row>
    <row r="150" spans="1:18" s="881" customFormat="1">
      <c r="A150" s="48"/>
      <c r="K150" s="52"/>
      <c r="L150" s="52"/>
      <c r="M150" s="52"/>
      <c r="N150" s="52"/>
      <c r="O150" s="52"/>
      <c r="P150" s="52"/>
      <c r="Q150" s="52"/>
      <c r="R150" s="52"/>
    </row>
    <row r="151" spans="1:18" s="881" customFormat="1">
      <c r="A151" s="48"/>
      <c r="K151" s="52"/>
      <c r="L151" s="52"/>
      <c r="M151" s="52"/>
      <c r="N151" s="52"/>
      <c r="O151" s="52"/>
      <c r="P151" s="52"/>
      <c r="Q151" s="52"/>
      <c r="R151" s="52"/>
    </row>
    <row r="152" spans="1:18" s="881" customFormat="1">
      <c r="A152" s="48"/>
      <c r="K152" s="52"/>
      <c r="L152" s="52"/>
      <c r="M152" s="52"/>
      <c r="N152" s="52"/>
      <c r="O152" s="52"/>
      <c r="P152" s="52"/>
      <c r="Q152" s="52"/>
      <c r="R152" s="52"/>
    </row>
    <row r="153" spans="1:18" s="881" customFormat="1">
      <c r="A153" s="48"/>
      <c r="K153" s="52"/>
      <c r="L153" s="52"/>
      <c r="M153" s="52"/>
      <c r="N153" s="52"/>
      <c r="O153" s="52"/>
      <c r="P153" s="52"/>
      <c r="Q153" s="52"/>
      <c r="R153" s="52"/>
    </row>
    <row r="154" spans="1:18" s="881" customFormat="1">
      <c r="A154" s="48"/>
      <c r="K154" s="52"/>
      <c r="L154" s="52"/>
      <c r="M154" s="52"/>
      <c r="N154" s="52"/>
      <c r="O154" s="52"/>
      <c r="P154" s="52"/>
      <c r="Q154" s="52"/>
      <c r="R154" s="52"/>
    </row>
    <row r="155" spans="1:18" s="881" customFormat="1">
      <c r="A155" s="48"/>
      <c r="K155" s="52"/>
      <c r="L155" s="52"/>
      <c r="M155" s="52"/>
      <c r="N155" s="52"/>
      <c r="O155" s="52"/>
      <c r="P155" s="52"/>
      <c r="Q155" s="52"/>
      <c r="R155" s="52"/>
    </row>
    <row r="156" spans="1:18" s="881" customFormat="1">
      <c r="A156" s="48"/>
      <c r="K156" s="52"/>
      <c r="L156" s="52"/>
      <c r="M156" s="52"/>
      <c r="N156" s="52"/>
      <c r="O156" s="52"/>
      <c r="P156" s="52"/>
      <c r="Q156" s="52"/>
      <c r="R156" s="52"/>
    </row>
    <row r="157" spans="1:18" s="881" customFormat="1">
      <c r="A157" s="48"/>
      <c r="K157" s="52"/>
      <c r="L157" s="52"/>
      <c r="M157" s="52"/>
      <c r="N157" s="52"/>
      <c r="O157" s="52"/>
      <c r="P157" s="52"/>
      <c r="Q157" s="52"/>
      <c r="R157" s="52"/>
    </row>
    <row r="158" spans="1:18" s="881" customFormat="1">
      <c r="A158" s="48"/>
      <c r="K158" s="52"/>
      <c r="L158" s="52"/>
      <c r="M158" s="52"/>
      <c r="N158" s="52"/>
      <c r="O158" s="52"/>
      <c r="P158" s="52"/>
      <c r="Q158" s="52"/>
      <c r="R158" s="52"/>
    </row>
    <row r="159" spans="1:18" s="881" customFormat="1">
      <c r="A159" s="48"/>
      <c r="K159" s="52"/>
      <c r="L159" s="52"/>
      <c r="M159" s="52"/>
      <c r="N159" s="52"/>
      <c r="O159" s="52"/>
      <c r="P159" s="52"/>
      <c r="Q159" s="52"/>
      <c r="R159" s="52"/>
    </row>
    <row r="160" spans="1:18" s="881" customFormat="1">
      <c r="A160" s="48"/>
      <c r="K160" s="52"/>
      <c r="L160" s="52"/>
      <c r="M160" s="52"/>
      <c r="N160" s="52"/>
      <c r="O160" s="52"/>
      <c r="P160" s="52"/>
      <c r="Q160" s="52"/>
      <c r="R160" s="52"/>
    </row>
    <row r="161" spans="1:18" s="881" customFormat="1">
      <c r="A161" s="48"/>
      <c r="K161" s="52"/>
      <c r="L161" s="52"/>
      <c r="M161" s="52"/>
      <c r="N161" s="52"/>
      <c r="O161" s="52"/>
      <c r="P161" s="52"/>
      <c r="Q161" s="52"/>
      <c r="R161" s="52"/>
    </row>
    <row r="162" spans="1:18" s="881" customFormat="1">
      <c r="A162" s="48"/>
      <c r="K162" s="52"/>
      <c r="L162" s="52"/>
      <c r="M162" s="52"/>
      <c r="N162" s="52"/>
      <c r="O162" s="52"/>
      <c r="P162" s="52"/>
      <c r="Q162" s="52"/>
      <c r="R162" s="52"/>
    </row>
    <row r="163" spans="1:18" s="881" customFormat="1">
      <c r="A163" s="48"/>
      <c r="K163" s="52"/>
      <c r="L163" s="52"/>
      <c r="M163" s="52"/>
      <c r="N163" s="52"/>
      <c r="O163" s="52"/>
      <c r="P163" s="52"/>
      <c r="Q163" s="52"/>
      <c r="R163" s="52"/>
    </row>
    <row r="164" spans="1:18" s="881" customFormat="1">
      <c r="A164" s="48"/>
      <c r="K164" s="52"/>
      <c r="L164" s="52"/>
      <c r="M164" s="52"/>
      <c r="N164" s="52"/>
      <c r="O164" s="52"/>
      <c r="P164" s="52"/>
      <c r="Q164" s="52"/>
      <c r="R164" s="52"/>
    </row>
    <row r="165" spans="1:18" s="881" customFormat="1">
      <c r="A165" s="48"/>
      <c r="K165" s="52"/>
      <c r="L165" s="52"/>
      <c r="M165" s="52"/>
      <c r="N165" s="52"/>
      <c r="O165" s="52"/>
      <c r="P165" s="52"/>
      <c r="Q165" s="52"/>
      <c r="R165" s="52"/>
    </row>
    <row r="166" spans="1:18" s="881" customFormat="1">
      <c r="A166" s="48"/>
      <c r="K166" s="52"/>
      <c r="L166" s="52"/>
      <c r="M166" s="52"/>
      <c r="N166" s="52"/>
      <c r="O166" s="52"/>
      <c r="P166" s="52"/>
      <c r="Q166" s="52"/>
      <c r="R166" s="52"/>
    </row>
    <row r="167" spans="1:18" s="881" customFormat="1">
      <c r="A167" s="48"/>
      <c r="K167" s="52"/>
      <c r="L167" s="52"/>
      <c r="M167" s="52"/>
      <c r="N167" s="52"/>
      <c r="O167" s="52"/>
      <c r="P167" s="52"/>
      <c r="Q167" s="52"/>
      <c r="R167" s="52"/>
    </row>
    <row r="168" spans="1:18" s="881" customFormat="1">
      <c r="A168" s="48"/>
      <c r="K168" s="52"/>
      <c r="L168" s="52"/>
      <c r="M168" s="52"/>
      <c r="N168" s="52"/>
      <c r="O168" s="52"/>
      <c r="P168" s="52"/>
      <c r="Q168" s="52"/>
      <c r="R168" s="52"/>
    </row>
    <row r="169" spans="1:18" s="881" customFormat="1">
      <c r="A169" s="48"/>
      <c r="K169" s="52"/>
      <c r="L169" s="52"/>
      <c r="M169" s="52"/>
      <c r="N169" s="52"/>
      <c r="O169" s="52"/>
      <c r="P169" s="52"/>
      <c r="Q169" s="52"/>
      <c r="R169" s="52"/>
    </row>
    <row r="170" spans="1:18" s="881" customFormat="1">
      <c r="A170" s="48"/>
      <c r="K170" s="52"/>
      <c r="L170" s="52"/>
      <c r="M170" s="52"/>
      <c r="N170" s="52"/>
      <c r="O170" s="52"/>
      <c r="P170" s="52"/>
      <c r="Q170" s="52"/>
      <c r="R170" s="52"/>
    </row>
    <row r="171" spans="1:18" s="881" customFormat="1">
      <c r="A171" s="48"/>
      <c r="K171" s="52"/>
      <c r="L171" s="52"/>
      <c r="M171" s="52"/>
      <c r="N171" s="52"/>
      <c r="O171" s="52"/>
      <c r="P171" s="52"/>
      <c r="Q171" s="52"/>
      <c r="R171" s="52"/>
    </row>
    <row r="172" spans="1:18" s="881" customFormat="1">
      <c r="A172" s="48"/>
      <c r="K172" s="52"/>
      <c r="L172" s="52"/>
      <c r="M172" s="52"/>
      <c r="N172" s="52"/>
      <c r="O172" s="52"/>
      <c r="P172" s="52"/>
      <c r="Q172" s="52"/>
      <c r="R172" s="52"/>
    </row>
    <row r="173" spans="1:18" s="881" customFormat="1">
      <c r="A173" s="48"/>
      <c r="K173" s="52"/>
      <c r="L173" s="52"/>
      <c r="M173" s="52"/>
      <c r="N173" s="52"/>
      <c r="O173" s="52"/>
      <c r="P173" s="52"/>
      <c r="Q173" s="52"/>
      <c r="R173" s="52"/>
    </row>
    <row r="174" spans="1:18" s="881" customFormat="1">
      <c r="A174" s="48"/>
      <c r="K174" s="52"/>
      <c r="L174" s="52"/>
      <c r="M174" s="52"/>
      <c r="N174" s="52"/>
      <c r="O174" s="52"/>
      <c r="P174" s="52"/>
      <c r="Q174" s="52"/>
      <c r="R174" s="52"/>
    </row>
    <row r="175" spans="1:18" s="881" customFormat="1">
      <c r="A175" s="48"/>
      <c r="K175" s="52"/>
      <c r="L175" s="52"/>
      <c r="M175" s="52"/>
      <c r="N175" s="52"/>
      <c r="O175" s="52"/>
      <c r="P175" s="52"/>
      <c r="Q175" s="52"/>
      <c r="R175" s="52"/>
    </row>
    <row r="176" spans="1:18" s="881" customFormat="1">
      <c r="A176" s="48"/>
      <c r="K176" s="52"/>
      <c r="L176" s="52"/>
      <c r="M176" s="52"/>
      <c r="N176" s="52"/>
      <c r="O176" s="52"/>
      <c r="P176" s="52"/>
      <c r="Q176" s="52"/>
      <c r="R176" s="52"/>
    </row>
    <row r="177" spans="1:18" s="881" customFormat="1">
      <c r="A177" s="48"/>
      <c r="K177" s="52"/>
      <c r="L177" s="52"/>
      <c r="M177" s="52"/>
      <c r="N177" s="52"/>
      <c r="O177" s="52"/>
      <c r="P177" s="52"/>
      <c r="Q177" s="52"/>
      <c r="R177" s="52"/>
    </row>
    <row r="178" spans="1:18" s="881" customFormat="1">
      <c r="A178" s="48"/>
      <c r="K178" s="52"/>
      <c r="L178" s="52"/>
      <c r="M178" s="52"/>
      <c r="N178" s="52"/>
      <c r="O178" s="52"/>
      <c r="P178" s="52"/>
      <c r="Q178" s="52"/>
      <c r="R178" s="52"/>
    </row>
    <row r="179" spans="1:18" s="881" customFormat="1">
      <c r="A179" s="48"/>
      <c r="K179" s="52"/>
      <c r="L179" s="52"/>
      <c r="M179" s="52"/>
      <c r="N179" s="52"/>
      <c r="O179" s="52"/>
      <c r="P179" s="52"/>
      <c r="Q179" s="52"/>
      <c r="R179" s="52"/>
    </row>
    <row r="180" spans="1:18" s="881" customFormat="1">
      <c r="A180" s="48"/>
      <c r="K180" s="52"/>
      <c r="L180" s="52"/>
      <c r="M180" s="52"/>
      <c r="N180" s="52"/>
      <c r="O180" s="52"/>
      <c r="P180" s="52"/>
      <c r="Q180" s="52"/>
      <c r="R180" s="52"/>
    </row>
    <row r="181" spans="1:18" s="881" customFormat="1">
      <c r="A181" s="48"/>
      <c r="K181" s="52"/>
      <c r="L181" s="52"/>
      <c r="M181" s="52"/>
      <c r="N181" s="52"/>
      <c r="O181" s="52"/>
      <c r="P181" s="52"/>
      <c r="Q181" s="52"/>
      <c r="R181" s="52"/>
    </row>
    <row r="182" spans="1:18" s="881" customFormat="1">
      <c r="A182" s="48"/>
      <c r="K182" s="52"/>
      <c r="L182" s="52"/>
      <c r="M182" s="52"/>
      <c r="N182" s="52"/>
      <c r="O182" s="52"/>
      <c r="P182" s="52"/>
      <c r="Q182" s="52"/>
      <c r="R182" s="52"/>
    </row>
    <row r="183" spans="1:18" s="881" customFormat="1">
      <c r="A183" s="48"/>
      <c r="K183" s="52"/>
      <c r="L183" s="52"/>
      <c r="M183" s="52"/>
      <c r="N183" s="52"/>
      <c r="O183" s="52"/>
      <c r="P183" s="52"/>
      <c r="Q183" s="52"/>
      <c r="R183" s="52"/>
    </row>
    <row r="184" spans="1:18" s="881" customFormat="1">
      <c r="A184" s="48"/>
      <c r="K184" s="52"/>
      <c r="L184" s="52"/>
      <c r="M184" s="52"/>
      <c r="N184" s="52"/>
      <c r="O184" s="52"/>
      <c r="P184" s="52"/>
      <c r="Q184" s="52"/>
      <c r="R184" s="52"/>
    </row>
    <row r="185" spans="1:18" s="881" customFormat="1">
      <c r="A185" s="48"/>
      <c r="K185" s="52"/>
      <c r="L185" s="52"/>
      <c r="M185" s="52"/>
      <c r="N185" s="52"/>
      <c r="O185" s="52"/>
      <c r="P185" s="52"/>
      <c r="Q185" s="52"/>
      <c r="R185" s="52"/>
    </row>
    <row r="186" spans="1:18" s="881" customFormat="1">
      <c r="A186" s="48"/>
      <c r="K186" s="52"/>
      <c r="L186" s="52"/>
      <c r="M186" s="52"/>
      <c r="N186" s="52"/>
      <c r="O186" s="52"/>
      <c r="P186" s="52"/>
      <c r="Q186" s="52"/>
      <c r="R186" s="52"/>
    </row>
    <row r="187" spans="1:18" s="881" customFormat="1">
      <c r="A187" s="48"/>
      <c r="K187" s="52"/>
      <c r="L187" s="52"/>
      <c r="M187" s="52"/>
      <c r="N187" s="52"/>
      <c r="O187" s="52"/>
      <c r="P187" s="52"/>
      <c r="Q187" s="52"/>
      <c r="R187" s="52"/>
    </row>
    <row r="188" spans="1:18" s="881" customFormat="1">
      <c r="A188" s="48"/>
      <c r="K188" s="52"/>
      <c r="L188" s="52"/>
      <c r="M188" s="52"/>
      <c r="N188" s="52"/>
      <c r="O188" s="52"/>
      <c r="P188" s="52"/>
      <c r="Q188" s="52"/>
      <c r="R188" s="52"/>
    </row>
    <row r="189" spans="1:18" s="881" customFormat="1">
      <c r="A189" s="48"/>
      <c r="K189" s="52"/>
      <c r="L189" s="52"/>
      <c r="M189" s="52"/>
      <c r="N189" s="52"/>
      <c r="O189" s="52"/>
      <c r="P189" s="52"/>
      <c r="Q189" s="52"/>
      <c r="R189" s="52"/>
    </row>
    <row r="190" spans="1:18" s="881" customFormat="1">
      <c r="A190" s="48"/>
      <c r="K190" s="52"/>
      <c r="L190" s="52"/>
      <c r="M190" s="52"/>
      <c r="N190" s="52"/>
      <c r="O190" s="52"/>
      <c r="P190" s="52"/>
      <c r="Q190" s="52"/>
      <c r="R190" s="52"/>
    </row>
    <row r="191" spans="1:18" s="881" customFormat="1">
      <c r="A191" s="48"/>
      <c r="K191" s="52"/>
      <c r="L191" s="52"/>
      <c r="M191" s="52"/>
      <c r="N191" s="52"/>
      <c r="O191" s="52"/>
      <c r="P191" s="52"/>
      <c r="Q191" s="52"/>
      <c r="R191" s="52"/>
    </row>
    <row r="192" spans="1:18" s="881" customFormat="1">
      <c r="A192" s="48"/>
      <c r="K192" s="52"/>
      <c r="L192" s="52"/>
      <c r="M192" s="52"/>
      <c r="N192" s="52"/>
      <c r="O192" s="52"/>
      <c r="P192" s="52"/>
      <c r="Q192" s="52"/>
      <c r="R192" s="52"/>
    </row>
    <row r="193" spans="1:18" s="881" customFormat="1">
      <c r="A193" s="48"/>
      <c r="K193" s="52"/>
      <c r="L193" s="52"/>
      <c r="M193" s="52"/>
      <c r="N193" s="52"/>
      <c r="O193" s="52"/>
      <c r="P193" s="52"/>
      <c r="Q193" s="52"/>
      <c r="R193" s="52"/>
    </row>
    <row r="194" spans="1:18" s="881" customFormat="1">
      <c r="A194" s="48"/>
      <c r="K194" s="52"/>
      <c r="L194" s="52"/>
      <c r="M194" s="52"/>
      <c r="N194" s="52"/>
      <c r="O194" s="52"/>
      <c r="P194" s="52"/>
      <c r="Q194" s="52"/>
      <c r="R194" s="52"/>
    </row>
    <row r="195" spans="1:18" s="881" customFormat="1">
      <c r="A195" s="48"/>
      <c r="K195" s="52"/>
      <c r="L195" s="52"/>
      <c r="M195" s="52"/>
      <c r="N195" s="52"/>
      <c r="O195" s="52"/>
      <c r="P195" s="52"/>
      <c r="Q195" s="52"/>
      <c r="R195" s="52"/>
    </row>
    <row r="196" spans="1:18" s="881" customFormat="1">
      <c r="A196" s="48"/>
      <c r="K196" s="52"/>
      <c r="L196" s="52"/>
      <c r="M196" s="52"/>
      <c r="N196" s="52"/>
      <c r="O196" s="52"/>
      <c r="P196" s="52"/>
      <c r="Q196" s="52"/>
      <c r="R196" s="52"/>
    </row>
    <row r="197" spans="1:18" s="881" customFormat="1">
      <c r="A197" s="48"/>
      <c r="K197" s="52"/>
      <c r="L197" s="52"/>
      <c r="M197" s="52"/>
      <c r="N197" s="52"/>
      <c r="O197" s="52"/>
      <c r="P197" s="52"/>
      <c r="Q197" s="52"/>
      <c r="R197" s="52"/>
    </row>
    <row r="198" spans="1:18" s="881" customFormat="1">
      <c r="A198" s="48"/>
      <c r="K198" s="52"/>
      <c r="L198" s="52"/>
      <c r="M198" s="52"/>
      <c r="N198" s="52"/>
      <c r="O198" s="52"/>
      <c r="P198" s="52"/>
      <c r="Q198" s="52"/>
      <c r="R198" s="52"/>
    </row>
    <row r="199" spans="1:18" s="881" customFormat="1">
      <c r="A199" s="48"/>
      <c r="K199" s="52"/>
      <c r="L199" s="52"/>
      <c r="M199" s="52"/>
      <c r="N199" s="52"/>
      <c r="O199" s="52"/>
      <c r="P199" s="52"/>
      <c r="Q199" s="52"/>
      <c r="R199" s="52"/>
    </row>
    <row r="200" spans="1:18" s="881" customFormat="1">
      <c r="A200" s="48"/>
      <c r="K200" s="52"/>
      <c r="L200" s="52"/>
      <c r="M200" s="52"/>
      <c r="N200" s="52"/>
      <c r="O200" s="52"/>
      <c r="P200" s="52"/>
      <c r="Q200" s="52"/>
      <c r="R200" s="52"/>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S647"/>
  <sheetViews>
    <sheetView showGridLines="0" topLeftCell="A2" zoomScale="55" zoomScaleNormal="55" workbookViewId="0">
      <selection activeCell="X14" sqref="X14"/>
    </sheetView>
  </sheetViews>
  <sheetFormatPr baseColWidth="10" defaultColWidth="9.140625" defaultRowHeight="15"/>
  <cols>
    <col min="1" max="1" width="37.7109375" style="48" customWidth="1"/>
    <col min="2" max="2" width="12.85546875" style="881" customWidth="1"/>
    <col min="3" max="15" width="13" style="881" customWidth="1"/>
    <col min="16" max="16" width="13" style="108" customWidth="1"/>
    <col min="17" max="17" width="13.85546875" style="52" hidden="1" customWidth="1"/>
    <col min="18" max="18" width="2.5703125" style="52" customWidth="1"/>
    <col min="19" max="256" width="9.140625" style="881"/>
    <col min="257" max="257" width="37.7109375" style="881" customWidth="1"/>
    <col min="258" max="258" width="12.85546875" style="881" customWidth="1"/>
    <col min="259" max="272" width="13" style="881" customWidth="1"/>
    <col min="273" max="273" width="0" style="881" hidden="1" customWidth="1"/>
    <col min="274" max="274" width="2.5703125" style="881" customWidth="1"/>
    <col min="275" max="512" width="9.140625" style="881"/>
    <col min="513" max="513" width="37.7109375" style="881" customWidth="1"/>
    <col min="514" max="514" width="12.85546875" style="881" customWidth="1"/>
    <col min="515" max="528" width="13" style="881" customWidth="1"/>
    <col min="529" max="529" width="0" style="881" hidden="1" customWidth="1"/>
    <col min="530" max="530" width="2.5703125" style="881" customWidth="1"/>
    <col min="531" max="768" width="9.140625" style="881"/>
    <col min="769" max="769" width="37.7109375" style="881" customWidth="1"/>
    <col min="770" max="770" width="12.85546875" style="881" customWidth="1"/>
    <col min="771" max="784" width="13" style="881" customWidth="1"/>
    <col min="785" max="785" width="0" style="881" hidden="1" customWidth="1"/>
    <col min="786" max="786" width="2.5703125" style="881" customWidth="1"/>
    <col min="787" max="1024" width="9.140625" style="881"/>
    <col min="1025" max="1025" width="37.7109375" style="881" customWidth="1"/>
    <col min="1026" max="1026" width="12.85546875" style="881" customWidth="1"/>
    <col min="1027" max="1040" width="13" style="881" customWidth="1"/>
    <col min="1041" max="1041" width="0" style="881" hidden="1" customWidth="1"/>
    <col min="1042" max="1042" width="2.5703125" style="881" customWidth="1"/>
    <col min="1043" max="1280" width="9.140625" style="881"/>
    <col min="1281" max="1281" width="37.7109375" style="881" customWidth="1"/>
    <col min="1282" max="1282" width="12.85546875" style="881" customWidth="1"/>
    <col min="1283" max="1296" width="13" style="881" customWidth="1"/>
    <col min="1297" max="1297" width="0" style="881" hidden="1" customWidth="1"/>
    <col min="1298" max="1298" width="2.5703125" style="881" customWidth="1"/>
    <col min="1299" max="1536" width="9.140625" style="881"/>
    <col min="1537" max="1537" width="37.7109375" style="881" customWidth="1"/>
    <col min="1538" max="1538" width="12.85546875" style="881" customWidth="1"/>
    <col min="1539" max="1552" width="13" style="881" customWidth="1"/>
    <col min="1553" max="1553" width="0" style="881" hidden="1" customWidth="1"/>
    <col min="1554" max="1554" width="2.5703125" style="881" customWidth="1"/>
    <col min="1555" max="1792" width="9.140625" style="881"/>
    <col min="1793" max="1793" width="37.7109375" style="881" customWidth="1"/>
    <col min="1794" max="1794" width="12.85546875" style="881" customWidth="1"/>
    <col min="1795" max="1808" width="13" style="881" customWidth="1"/>
    <col min="1809" max="1809" width="0" style="881" hidden="1" customWidth="1"/>
    <col min="1810" max="1810" width="2.5703125" style="881" customWidth="1"/>
    <col min="1811" max="2048" width="9.140625" style="881"/>
    <col min="2049" max="2049" width="37.7109375" style="881" customWidth="1"/>
    <col min="2050" max="2050" width="12.85546875" style="881" customWidth="1"/>
    <col min="2051" max="2064" width="13" style="881" customWidth="1"/>
    <col min="2065" max="2065" width="0" style="881" hidden="1" customWidth="1"/>
    <col min="2066" max="2066" width="2.5703125" style="881" customWidth="1"/>
    <col min="2067" max="2304" width="9.140625" style="881"/>
    <col min="2305" max="2305" width="37.7109375" style="881" customWidth="1"/>
    <col min="2306" max="2306" width="12.85546875" style="881" customWidth="1"/>
    <col min="2307" max="2320" width="13" style="881" customWidth="1"/>
    <col min="2321" max="2321" width="0" style="881" hidden="1" customWidth="1"/>
    <col min="2322" max="2322" width="2.5703125" style="881" customWidth="1"/>
    <col min="2323" max="2560" width="9.140625" style="881"/>
    <col min="2561" max="2561" width="37.7109375" style="881" customWidth="1"/>
    <col min="2562" max="2562" width="12.85546875" style="881" customWidth="1"/>
    <col min="2563" max="2576" width="13" style="881" customWidth="1"/>
    <col min="2577" max="2577" width="0" style="881" hidden="1" customWidth="1"/>
    <col min="2578" max="2578" width="2.5703125" style="881" customWidth="1"/>
    <col min="2579" max="2816" width="9.140625" style="881"/>
    <col min="2817" max="2817" width="37.7109375" style="881" customWidth="1"/>
    <col min="2818" max="2818" width="12.85546875" style="881" customWidth="1"/>
    <col min="2819" max="2832" width="13" style="881" customWidth="1"/>
    <col min="2833" max="2833" width="0" style="881" hidden="1" customWidth="1"/>
    <col min="2834" max="2834" width="2.5703125" style="881" customWidth="1"/>
    <col min="2835" max="3072" width="9.140625" style="881"/>
    <col min="3073" max="3073" width="37.7109375" style="881" customWidth="1"/>
    <col min="3074" max="3074" width="12.85546875" style="881" customWidth="1"/>
    <col min="3075" max="3088" width="13" style="881" customWidth="1"/>
    <col min="3089" max="3089" width="0" style="881" hidden="1" customWidth="1"/>
    <col min="3090" max="3090" width="2.5703125" style="881" customWidth="1"/>
    <col min="3091" max="3328" width="9.140625" style="881"/>
    <col min="3329" max="3329" width="37.7109375" style="881" customWidth="1"/>
    <col min="3330" max="3330" width="12.85546875" style="881" customWidth="1"/>
    <col min="3331" max="3344" width="13" style="881" customWidth="1"/>
    <col min="3345" max="3345" width="0" style="881" hidden="1" customWidth="1"/>
    <col min="3346" max="3346" width="2.5703125" style="881" customWidth="1"/>
    <col min="3347" max="3584" width="9.140625" style="881"/>
    <col min="3585" max="3585" width="37.7109375" style="881" customWidth="1"/>
    <col min="3586" max="3586" width="12.85546875" style="881" customWidth="1"/>
    <col min="3587" max="3600" width="13" style="881" customWidth="1"/>
    <col min="3601" max="3601" width="0" style="881" hidden="1" customWidth="1"/>
    <col min="3602" max="3602" width="2.5703125" style="881" customWidth="1"/>
    <col min="3603" max="3840" width="9.140625" style="881"/>
    <col min="3841" max="3841" width="37.7109375" style="881" customWidth="1"/>
    <col min="3842" max="3842" width="12.85546875" style="881" customWidth="1"/>
    <col min="3843" max="3856" width="13" style="881" customWidth="1"/>
    <col min="3857" max="3857" width="0" style="881" hidden="1" customWidth="1"/>
    <col min="3858" max="3858" width="2.5703125" style="881" customWidth="1"/>
    <col min="3859" max="4096" width="9.140625" style="881"/>
    <col min="4097" max="4097" width="37.7109375" style="881" customWidth="1"/>
    <col min="4098" max="4098" width="12.85546875" style="881" customWidth="1"/>
    <col min="4099" max="4112" width="13" style="881" customWidth="1"/>
    <col min="4113" max="4113" width="0" style="881" hidden="1" customWidth="1"/>
    <col min="4114" max="4114" width="2.5703125" style="881" customWidth="1"/>
    <col min="4115" max="4352" width="9.140625" style="881"/>
    <col min="4353" max="4353" width="37.7109375" style="881" customWidth="1"/>
    <col min="4354" max="4354" width="12.85546875" style="881" customWidth="1"/>
    <col min="4355" max="4368" width="13" style="881" customWidth="1"/>
    <col min="4369" max="4369" width="0" style="881" hidden="1" customWidth="1"/>
    <col min="4370" max="4370" width="2.5703125" style="881" customWidth="1"/>
    <col min="4371" max="4608" width="9.140625" style="881"/>
    <col min="4609" max="4609" width="37.7109375" style="881" customWidth="1"/>
    <col min="4610" max="4610" width="12.85546875" style="881" customWidth="1"/>
    <col min="4611" max="4624" width="13" style="881" customWidth="1"/>
    <col min="4625" max="4625" width="0" style="881" hidden="1" customWidth="1"/>
    <col min="4626" max="4626" width="2.5703125" style="881" customWidth="1"/>
    <col min="4627" max="4864" width="9.140625" style="881"/>
    <col min="4865" max="4865" width="37.7109375" style="881" customWidth="1"/>
    <col min="4866" max="4866" width="12.85546875" style="881" customWidth="1"/>
    <col min="4867" max="4880" width="13" style="881" customWidth="1"/>
    <col min="4881" max="4881" width="0" style="881" hidden="1" customWidth="1"/>
    <col min="4882" max="4882" width="2.5703125" style="881" customWidth="1"/>
    <col min="4883" max="5120" width="9.140625" style="881"/>
    <col min="5121" max="5121" width="37.7109375" style="881" customWidth="1"/>
    <col min="5122" max="5122" width="12.85546875" style="881" customWidth="1"/>
    <col min="5123" max="5136" width="13" style="881" customWidth="1"/>
    <col min="5137" max="5137" width="0" style="881" hidden="1" customWidth="1"/>
    <col min="5138" max="5138" width="2.5703125" style="881" customWidth="1"/>
    <col min="5139" max="5376" width="9.140625" style="881"/>
    <col min="5377" max="5377" width="37.7109375" style="881" customWidth="1"/>
    <col min="5378" max="5378" width="12.85546875" style="881" customWidth="1"/>
    <col min="5379" max="5392" width="13" style="881" customWidth="1"/>
    <col min="5393" max="5393" width="0" style="881" hidden="1" customWidth="1"/>
    <col min="5394" max="5394" width="2.5703125" style="881" customWidth="1"/>
    <col min="5395" max="5632" width="9.140625" style="881"/>
    <col min="5633" max="5633" width="37.7109375" style="881" customWidth="1"/>
    <col min="5634" max="5634" width="12.85546875" style="881" customWidth="1"/>
    <col min="5635" max="5648" width="13" style="881" customWidth="1"/>
    <col min="5649" max="5649" width="0" style="881" hidden="1" customWidth="1"/>
    <col min="5650" max="5650" width="2.5703125" style="881" customWidth="1"/>
    <col min="5651" max="5888" width="9.140625" style="881"/>
    <col min="5889" max="5889" width="37.7109375" style="881" customWidth="1"/>
    <col min="5890" max="5890" width="12.85546875" style="881" customWidth="1"/>
    <col min="5891" max="5904" width="13" style="881" customWidth="1"/>
    <col min="5905" max="5905" width="0" style="881" hidden="1" customWidth="1"/>
    <col min="5906" max="5906" width="2.5703125" style="881" customWidth="1"/>
    <col min="5907" max="6144" width="9.140625" style="881"/>
    <col min="6145" max="6145" width="37.7109375" style="881" customWidth="1"/>
    <col min="6146" max="6146" width="12.85546875" style="881" customWidth="1"/>
    <col min="6147" max="6160" width="13" style="881" customWidth="1"/>
    <col min="6161" max="6161" width="0" style="881" hidden="1" customWidth="1"/>
    <col min="6162" max="6162" width="2.5703125" style="881" customWidth="1"/>
    <col min="6163" max="6400" width="9.140625" style="881"/>
    <col min="6401" max="6401" width="37.7109375" style="881" customWidth="1"/>
    <col min="6402" max="6402" width="12.85546875" style="881" customWidth="1"/>
    <col min="6403" max="6416" width="13" style="881" customWidth="1"/>
    <col min="6417" max="6417" width="0" style="881" hidden="1" customWidth="1"/>
    <col min="6418" max="6418" width="2.5703125" style="881" customWidth="1"/>
    <col min="6419" max="6656" width="9.140625" style="881"/>
    <col min="6657" max="6657" width="37.7109375" style="881" customWidth="1"/>
    <col min="6658" max="6658" width="12.85546875" style="881" customWidth="1"/>
    <col min="6659" max="6672" width="13" style="881" customWidth="1"/>
    <col min="6673" max="6673" width="0" style="881" hidden="1" customWidth="1"/>
    <col min="6674" max="6674" width="2.5703125" style="881" customWidth="1"/>
    <col min="6675" max="6912" width="9.140625" style="881"/>
    <col min="6913" max="6913" width="37.7109375" style="881" customWidth="1"/>
    <col min="6914" max="6914" width="12.85546875" style="881" customWidth="1"/>
    <col min="6915" max="6928" width="13" style="881" customWidth="1"/>
    <col min="6929" max="6929" width="0" style="881" hidden="1" customWidth="1"/>
    <col min="6930" max="6930" width="2.5703125" style="881" customWidth="1"/>
    <col min="6931" max="7168" width="9.140625" style="881"/>
    <col min="7169" max="7169" width="37.7109375" style="881" customWidth="1"/>
    <col min="7170" max="7170" width="12.85546875" style="881" customWidth="1"/>
    <col min="7171" max="7184" width="13" style="881" customWidth="1"/>
    <col min="7185" max="7185" width="0" style="881" hidden="1" customWidth="1"/>
    <col min="7186" max="7186" width="2.5703125" style="881" customWidth="1"/>
    <col min="7187" max="7424" width="9.140625" style="881"/>
    <col min="7425" max="7425" width="37.7109375" style="881" customWidth="1"/>
    <col min="7426" max="7426" width="12.85546875" style="881" customWidth="1"/>
    <col min="7427" max="7440" width="13" style="881" customWidth="1"/>
    <col min="7441" max="7441" width="0" style="881" hidden="1" customWidth="1"/>
    <col min="7442" max="7442" width="2.5703125" style="881" customWidth="1"/>
    <col min="7443" max="7680" width="9.140625" style="881"/>
    <col min="7681" max="7681" width="37.7109375" style="881" customWidth="1"/>
    <col min="7682" max="7682" width="12.85546875" style="881" customWidth="1"/>
    <col min="7683" max="7696" width="13" style="881" customWidth="1"/>
    <col min="7697" max="7697" width="0" style="881" hidden="1" customWidth="1"/>
    <col min="7698" max="7698" width="2.5703125" style="881" customWidth="1"/>
    <col min="7699" max="7936" width="9.140625" style="881"/>
    <col min="7937" max="7937" width="37.7109375" style="881" customWidth="1"/>
    <col min="7938" max="7938" width="12.85546875" style="881" customWidth="1"/>
    <col min="7939" max="7952" width="13" style="881" customWidth="1"/>
    <col min="7953" max="7953" width="0" style="881" hidden="1" customWidth="1"/>
    <col min="7954" max="7954" width="2.5703125" style="881" customWidth="1"/>
    <col min="7955" max="8192" width="9.140625" style="881"/>
    <col min="8193" max="8193" width="37.7109375" style="881" customWidth="1"/>
    <col min="8194" max="8194" width="12.85546875" style="881" customWidth="1"/>
    <col min="8195" max="8208" width="13" style="881" customWidth="1"/>
    <col min="8209" max="8209" width="0" style="881" hidden="1" customWidth="1"/>
    <col min="8210" max="8210" width="2.5703125" style="881" customWidth="1"/>
    <col min="8211" max="8448" width="9.140625" style="881"/>
    <col min="8449" max="8449" width="37.7109375" style="881" customWidth="1"/>
    <col min="8450" max="8450" width="12.85546875" style="881" customWidth="1"/>
    <col min="8451" max="8464" width="13" style="881" customWidth="1"/>
    <col min="8465" max="8465" width="0" style="881" hidden="1" customWidth="1"/>
    <col min="8466" max="8466" width="2.5703125" style="881" customWidth="1"/>
    <col min="8467" max="8704" width="9.140625" style="881"/>
    <col min="8705" max="8705" width="37.7109375" style="881" customWidth="1"/>
    <col min="8706" max="8706" width="12.85546875" style="881" customWidth="1"/>
    <col min="8707" max="8720" width="13" style="881" customWidth="1"/>
    <col min="8721" max="8721" width="0" style="881" hidden="1" customWidth="1"/>
    <col min="8722" max="8722" width="2.5703125" style="881" customWidth="1"/>
    <col min="8723" max="8960" width="9.140625" style="881"/>
    <col min="8961" max="8961" width="37.7109375" style="881" customWidth="1"/>
    <col min="8962" max="8962" width="12.85546875" style="881" customWidth="1"/>
    <col min="8963" max="8976" width="13" style="881" customWidth="1"/>
    <col min="8977" max="8977" width="0" style="881" hidden="1" customWidth="1"/>
    <col min="8978" max="8978" width="2.5703125" style="881" customWidth="1"/>
    <col min="8979" max="9216" width="9.140625" style="881"/>
    <col min="9217" max="9217" width="37.7109375" style="881" customWidth="1"/>
    <col min="9218" max="9218" width="12.85546875" style="881" customWidth="1"/>
    <col min="9219" max="9232" width="13" style="881" customWidth="1"/>
    <col min="9233" max="9233" width="0" style="881" hidden="1" customWidth="1"/>
    <col min="9234" max="9234" width="2.5703125" style="881" customWidth="1"/>
    <col min="9235" max="9472" width="9.140625" style="881"/>
    <col min="9473" max="9473" width="37.7109375" style="881" customWidth="1"/>
    <col min="9474" max="9474" width="12.85546875" style="881" customWidth="1"/>
    <col min="9475" max="9488" width="13" style="881" customWidth="1"/>
    <col min="9489" max="9489" width="0" style="881" hidden="1" customWidth="1"/>
    <col min="9490" max="9490" width="2.5703125" style="881" customWidth="1"/>
    <col min="9491" max="9728" width="9.140625" style="881"/>
    <col min="9729" max="9729" width="37.7109375" style="881" customWidth="1"/>
    <col min="9730" max="9730" width="12.85546875" style="881" customWidth="1"/>
    <col min="9731" max="9744" width="13" style="881" customWidth="1"/>
    <col min="9745" max="9745" width="0" style="881" hidden="1" customWidth="1"/>
    <col min="9746" max="9746" width="2.5703125" style="881" customWidth="1"/>
    <col min="9747" max="9984" width="9.140625" style="881"/>
    <col min="9985" max="9985" width="37.7109375" style="881" customWidth="1"/>
    <col min="9986" max="9986" width="12.85546875" style="881" customWidth="1"/>
    <col min="9987" max="10000" width="13" style="881" customWidth="1"/>
    <col min="10001" max="10001" width="0" style="881" hidden="1" customWidth="1"/>
    <col min="10002" max="10002" width="2.5703125" style="881" customWidth="1"/>
    <col min="10003" max="10240" width="9.140625" style="881"/>
    <col min="10241" max="10241" width="37.7109375" style="881" customWidth="1"/>
    <col min="10242" max="10242" width="12.85546875" style="881" customWidth="1"/>
    <col min="10243" max="10256" width="13" style="881" customWidth="1"/>
    <col min="10257" max="10257" width="0" style="881" hidden="1" customWidth="1"/>
    <col min="10258" max="10258" width="2.5703125" style="881" customWidth="1"/>
    <col min="10259" max="10496" width="9.140625" style="881"/>
    <col min="10497" max="10497" width="37.7109375" style="881" customWidth="1"/>
    <col min="10498" max="10498" width="12.85546875" style="881" customWidth="1"/>
    <col min="10499" max="10512" width="13" style="881" customWidth="1"/>
    <col min="10513" max="10513" width="0" style="881" hidden="1" customWidth="1"/>
    <col min="10514" max="10514" width="2.5703125" style="881" customWidth="1"/>
    <col min="10515" max="10752" width="9.140625" style="881"/>
    <col min="10753" max="10753" width="37.7109375" style="881" customWidth="1"/>
    <col min="10754" max="10754" width="12.85546875" style="881" customWidth="1"/>
    <col min="10755" max="10768" width="13" style="881" customWidth="1"/>
    <col min="10769" max="10769" width="0" style="881" hidden="1" customWidth="1"/>
    <col min="10770" max="10770" width="2.5703125" style="881" customWidth="1"/>
    <col min="10771" max="11008" width="9.140625" style="881"/>
    <col min="11009" max="11009" width="37.7109375" style="881" customWidth="1"/>
    <col min="11010" max="11010" width="12.85546875" style="881" customWidth="1"/>
    <col min="11011" max="11024" width="13" style="881" customWidth="1"/>
    <col min="11025" max="11025" width="0" style="881" hidden="1" customWidth="1"/>
    <col min="11026" max="11026" width="2.5703125" style="881" customWidth="1"/>
    <col min="11027" max="11264" width="9.140625" style="881"/>
    <col min="11265" max="11265" width="37.7109375" style="881" customWidth="1"/>
    <col min="11266" max="11266" width="12.85546875" style="881" customWidth="1"/>
    <col min="11267" max="11280" width="13" style="881" customWidth="1"/>
    <col min="11281" max="11281" width="0" style="881" hidden="1" customWidth="1"/>
    <col min="11282" max="11282" width="2.5703125" style="881" customWidth="1"/>
    <col min="11283" max="11520" width="9.140625" style="881"/>
    <col min="11521" max="11521" width="37.7109375" style="881" customWidth="1"/>
    <col min="11522" max="11522" width="12.85546875" style="881" customWidth="1"/>
    <col min="11523" max="11536" width="13" style="881" customWidth="1"/>
    <col min="11537" max="11537" width="0" style="881" hidden="1" customWidth="1"/>
    <col min="11538" max="11538" width="2.5703125" style="881" customWidth="1"/>
    <col min="11539" max="11776" width="9.140625" style="881"/>
    <col min="11777" max="11777" width="37.7109375" style="881" customWidth="1"/>
    <col min="11778" max="11778" width="12.85546875" style="881" customWidth="1"/>
    <col min="11779" max="11792" width="13" style="881" customWidth="1"/>
    <col min="11793" max="11793" width="0" style="881" hidden="1" customWidth="1"/>
    <col min="11794" max="11794" width="2.5703125" style="881" customWidth="1"/>
    <col min="11795" max="12032" width="9.140625" style="881"/>
    <col min="12033" max="12033" width="37.7109375" style="881" customWidth="1"/>
    <col min="12034" max="12034" width="12.85546875" style="881" customWidth="1"/>
    <col min="12035" max="12048" width="13" style="881" customWidth="1"/>
    <col min="12049" max="12049" width="0" style="881" hidden="1" customWidth="1"/>
    <col min="12050" max="12050" width="2.5703125" style="881" customWidth="1"/>
    <col min="12051" max="12288" width="9.140625" style="881"/>
    <col min="12289" max="12289" width="37.7109375" style="881" customWidth="1"/>
    <col min="12290" max="12290" width="12.85546875" style="881" customWidth="1"/>
    <col min="12291" max="12304" width="13" style="881" customWidth="1"/>
    <col min="12305" max="12305" width="0" style="881" hidden="1" customWidth="1"/>
    <col min="12306" max="12306" width="2.5703125" style="881" customWidth="1"/>
    <col min="12307" max="12544" width="9.140625" style="881"/>
    <col min="12545" max="12545" width="37.7109375" style="881" customWidth="1"/>
    <col min="12546" max="12546" width="12.85546875" style="881" customWidth="1"/>
    <col min="12547" max="12560" width="13" style="881" customWidth="1"/>
    <col min="12561" max="12561" width="0" style="881" hidden="1" customWidth="1"/>
    <col min="12562" max="12562" width="2.5703125" style="881" customWidth="1"/>
    <col min="12563" max="12800" width="9.140625" style="881"/>
    <col min="12801" max="12801" width="37.7109375" style="881" customWidth="1"/>
    <col min="12802" max="12802" width="12.85546875" style="881" customWidth="1"/>
    <col min="12803" max="12816" width="13" style="881" customWidth="1"/>
    <col min="12817" max="12817" width="0" style="881" hidden="1" customWidth="1"/>
    <col min="12818" max="12818" width="2.5703125" style="881" customWidth="1"/>
    <col min="12819" max="13056" width="9.140625" style="881"/>
    <col min="13057" max="13057" width="37.7109375" style="881" customWidth="1"/>
    <col min="13058" max="13058" width="12.85546875" style="881" customWidth="1"/>
    <col min="13059" max="13072" width="13" style="881" customWidth="1"/>
    <col min="13073" max="13073" width="0" style="881" hidden="1" customWidth="1"/>
    <col min="13074" max="13074" width="2.5703125" style="881" customWidth="1"/>
    <col min="13075" max="13312" width="9.140625" style="881"/>
    <col min="13313" max="13313" width="37.7109375" style="881" customWidth="1"/>
    <col min="13314" max="13314" width="12.85546875" style="881" customWidth="1"/>
    <col min="13315" max="13328" width="13" style="881" customWidth="1"/>
    <col min="13329" max="13329" width="0" style="881" hidden="1" customWidth="1"/>
    <col min="13330" max="13330" width="2.5703125" style="881" customWidth="1"/>
    <col min="13331" max="13568" width="9.140625" style="881"/>
    <col min="13569" max="13569" width="37.7109375" style="881" customWidth="1"/>
    <col min="13570" max="13570" width="12.85546875" style="881" customWidth="1"/>
    <col min="13571" max="13584" width="13" style="881" customWidth="1"/>
    <col min="13585" max="13585" width="0" style="881" hidden="1" customWidth="1"/>
    <col min="13586" max="13586" width="2.5703125" style="881" customWidth="1"/>
    <col min="13587" max="13824" width="9.140625" style="881"/>
    <col min="13825" max="13825" width="37.7109375" style="881" customWidth="1"/>
    <col min="13826" max="13826" width="12.85546875" style="881" customWidth="1"/>
    <col min="13827" max="13840" width="13" style="881" customWidth="1"/>
    <col min="13841" max="13841" width="0" style="881" hidden="1" customWidth="1"/>
    <col min="13842" max="13842" width="2.5703125" style="881" customWidth="1"/>
    <col min="13843" max="14080" width="9.140625" style="881"/>
    <col min="14081" max="14081" width="37.7109375" style="881" customWidth="1"/>
    <col min="14082" max="14082" width="12.85546875" style="881" customWidth="1"/>
    <col min="14083" max="14096" width="13" style="881" customWidth="1"/>
    <col min="14097" max="14097" width="0" style="881" hidden="1" customWidth="1"/>
    <col min="14098" max="14098" width="2.5703125" style="881" customWidth="1"/>
    <col min="14099" max="14336" width="9.140625" style="881"/>
    <col min="14337" max="14337" width="37.7109375" style="881" customWidth="1"/>
    <col min="14338" max="14338" width="12.85546875" style="881" customWidth="1"/>
    <col min="14339" max="14352" width="13" style="881" customWidth="1"/>
    <col min="14353" max="14353" width="0" style="881" hidden="1" customWidth="1"/>
    <col min="14354" max="14354" width="2.5703125" style="881" customWidth="1"/>
    <col min="14355" max="14592" width="9.140625" style="881"/>
    <col min="14593" max="14593" width="37.7109375" style="881" customWidth="1"/>
    <col min="14594" max="14594" width="12.85546875" style="881" customWidth="1"/>
    <col min="14595" max="14608" width="13" style="881" customWidth="1"/>
    <col min="14609" max="14609" width="0" style="881" hidden="1" customWidth="1"/>
    <col min="14610" max="14610" width="2.5703125" style="881" customWidth="1"/>
    <col min="14611" max="14848" width="9.140625" style="881"/>
    <col min="14849" max="14849" width="37.7109375" style="881" customWidth="1"/>
    <col min="14850" max="14850" width="12.85546875" style="881" customWidth="1"/>
    <col min="14851" max="14864" width="13" style="881" customWidth="1"/>
    <col min="14865" max="14865" width="0" style="881" hidden="1" customWidth="1"/>
    <col min="14866" max="14866" width="2.5703125" style="881" customWidth="1"/>
    <col min="14867" max="15104" width="9.140625" style="881"/>
    <col min="15105" max="15105" width="37.7109375" style="881" customWidth="1"/>
    <col min="15106" max="15106" width="12.85546875" style="881" customWidth="1"/>
    <col min="15107" max="15120" width="13" style="881" customWidth="1"/>
    <col min="15121" max="15121" width="0" style="881" hidden="1" customWidth="1"/>
    <col min="15122" max="15122" width="2.5703125" style="881" customWidth="1"/>
    <col min="15123" max="15360" width="9.140625" style="881"/>
    <col min="15361" max="15361" width="37.7109375" style="881" customWidth="1"/>
    <col min="15362" max="15362" width="12.85546875" style="881" customWidth="1"/>
    <col min="15363" max="15376" width="13" style="881" customWidth="1"/>
    <col min="15377" max="15377" width="0" style="881" hidden="1" customWidth="1"/>
    <col min="15378" max="15378" width="2.5703125" style="881" customWidth="1"/>
    <col min="15379" max="15616" width="9.140625" style="881"/>
    <col min="15617" max="15617" width="37.7109375" style="881" customWidth="1"/>
    <col min="15618" max="15618" width="12.85546875" style="881" customWidth="1"/>
    <col min="15619" max="15632" width="13" style="881" customWidth="1"/>
    <col min="15633" max="15633" width="0" style="881" hidden="1" customWidth="1"/>
    <col min="15634" max="15634" width="2.5703125" style="881" customWidth="1"/>
    <col min="15635" max="15872" width="9.140625" style="881"/>
    <col min="15873" max="15873" width="37.7109375" style="881" customWidth="1"/>
    <col min="15874" max="15874" width="12.85546875" style="881" customWidth="1"/>
    <col min="15875" max="15888" width="13" style="881" customWidth="1"/>
    <col min="15889" max="15889" width="0" style="881" hidden="1" customWidth="1"/>
    <col min="15890" max="15890" width="2.5703125" style="881" customWidth="1"/>
    <col min="15891" max="16128" width="9.140625" style="881"/>
    <col min="16129" max="16129" width="37.7109375" style="881" customWidth="1"/>
    <col min="16130" max="16130" width="12.85546875" style="881" customWidth="1"/>
    <col min="16131" max="16144" width="13" style="881" customWidth="1"/>
    <col min="16145" max="16145" width="0" style="881" hidden="1" customWidth="1"/>
    <col min="16146" max="16146" width="2.5703125" style="881" customWidth="1"/>
    <col min="16147" max="16384" width="9.140625" style="881"/>
  </cols>
  <sheetData>
    <row r="1" spans="1:17" s="51" customFormat="1" ht="3.75" hidden="1" customHeight="1">
      <c r="A1" s="225"/>
      <c r="B1" s="226"/>
      <c r="C1" s="226"/>
      <c r="D1" s="226"/>
      <c r="E1" s="226"/>
      <c r="F1" s="226"/>
      <c r="G1" s="226"/>
      <c r="H1" s="226"/>
      <c r="I1" s="226"/>
      <c r="J1" s="226"/>
      <c r="K1" s="226"/>
      <c r="L1" s="226"/>
      <c r="M1" s="226"/>
      <c r="N1" s="226"/>
      <c r="O1" s="226"/>
      <c r="P1" s="226"/>
      <c r="Q1" s="578"/>
    </row>
    <row r="2" spans="1:17" s="51" customFormat="1" ht="39" customHeight="1">
      <c r="A2" s="942" t="s">
        <v>865</v>
      </c>
      <c r="B2" s="942"/>
      <c r="C2" s="942"/>
      <c r="D2" s="942"/>
      <c r="E2" s="942"/>
      <c r="F2" s="942"/>
      <c r="G2" s="942"/>
      <c r="H2" s="942"/>
      <c r="I2" s="942"/>
      <c r="J2" s="942"/>
      <c r="K2" s="942"/>
      <c r="L2" s="942"/>
      <c r="M2" s="942"/>
      <c r="N2" s="942"/>
      <c r="O2" s="942"/>
      <c r="P2" s="942"/>
      <c r="Q2" s="578"/>
    </row>
    <row r="3" spans="1:17" s="51" customFormat="1" ht="30" customHeight="1">
      <c r="A3" s="942" t="s">
        <v>702</v>
      </c>
      <c r="B3" s="942"/>
      <c r="C3" s="942"/>
      <c r="D3" s="942"/>
      <c r="E3" s="942"/>
      <c r="F3" s="942"/>
      <c r="G3" s="942"/>
      <c r="H3" s="942"/>
      <c r="I3" s="942"/>
      <c r="J3" s="942"/>
      <c r="K3" s="942"/>
      <c r="L3" s="942"/>
      <c r="M3" s="942"/>
      <c r="N3" s="942"/>
      <c r="O3" s="942"/>
      <c r="P3" s="942"/>
      <c r="Q3" s="578"/>
    </row>
    <row r="4" spans="1:17" s="51" customFormat="1" ht="30" customHeight="1">
      <c r="A4" s="942" t="s">
        <v>1521</v>
      </c>
      <c r="B4" s="942"/>
      <c r="C4" s="942"/>
      <c r="D4" s="942"/>
      <c r="E4" s="942"/>
      <c r="F4" s="942"/>
      <c r="G4" s="942"/>
      <c r="H4" s="942"/>
      <c r="I4" s="942"/>
      <c r="J4" s="942"/>
      <c r="K4" s="942"/>
      <c r="L4" s="942"/>
      <c r="M4" s="942"/>
      <c r="N4" s="942"/>
      <c r="O4" s="942"/>
      <c r="P4" s="942"/>
      <c r="Q4" s="578"/>
    </row>
    <row r="5" spans="1:17" s="132" customFormat="1" ht="39" customHeight="1">
      <c r="A5" s="956" t="s">
        <v>1335</v>
      </c>
      <c r="B5" s="956"/>
      <c r="C5" s="956"/>
      <c r="D5" s="956"/>
      <c r="E5" s="956"/>
      <c r="F5" s="956"/>
      <c r="G5" s="956"/>
      <c r="H5" s="956"/>
      <c r="I5" s="956"/>
      <c r="J5" s="956"/>
      <c r="K5" s="956"/>
      <c r="L5" s="956"/>
      <c r="M5" s="956"/>
      <c r="N5" s="956"/>
      <c r="O5" s="956"/>
      <c r="P5" s="956"/>
      <c r="Q5" s="227"/>
    </row>
    <row r="6" spans="1:17" s="881" customFormat="1" ht="7.5" customHeight="1">
      <c r="A6" s="133"/>
      <c r="P6" s="108"/>
      <c r="Q6" s="52"/>
    </row>
    <row r="7" spans="1:17" s="881" customFormat="1" ht="10.5" customHeight="1">
      <c r="A7" s="134"/>
      <c r="B7" s="1113"/>
      <c r="C7" s="135"/>
      <c r="D7" s="135"/>
      <c r="E7" s="135"/>
      <c r="F7" s="135"/>
      <c r="G7" s="135"/>
      <c r="H7" s="136"/>
      <c r="I7" s="136"/>
      <c r="J7" s="136"/>
      <c r="K7" s="517"/>
      <c r="L7" s="517"/>
      <c r="M7" s="136"/>
      <c r="N7" s="136"/>
      <c r="O7" s="136"/>
      <c r="P7" s="136"/>
      <c r="Q7" s="579"/>
    </row>
    <row r="8" spans="1:17" s="881" customFormat="1" ht="37.5" customHeight="1">
      <c r="A8" s="228"/>
      <c r="B8" s="228" t="s">
        <v>839</v>
      </c>
      <c r="C8" s="228" t="s">
        <v>840</v>
      </c>
      <c r="D8" s="228" t="s">
        <v>841</v>
      </c>
      <c r="E8" s="228" t="s">
        <v>842</v>
      </c>
      <c r="F8" s="228" t="s">
        <v>843</v>
      </c>
      <c r="G8" s="228" t="s">
        <v>844</v>
      </c>
      <c r="H8" s="228" t="s">
        <v>845</v>
      </c>
      <c r="I8" s="228" t="s">
        <v>846</v>
      </c>
      <c r="J8" s="228" t="s">
        <v>847</v>
      </c>
      <c r="K8" s="228" t="s">
        <v>848</v>
      </c>
      <c r="L8" s="228" t="s">
        <v>849</v>
      </c>
      <c r="M8" s="228" t="s">
        <v>850</v>
      </c>
      <c r="N8" s="228" t="s">
        <v>851</v>
      </c>
      <c r="O8" s="228" t="s">
        <v>852</v>
      </c>
      <c r="P8" s="228" t="s">
        <v>853</v>
      </c>
      <c r="Q8" s="579" t="s">
        <v>1366</v>
      </c>
    </row>
    <row r="9" spans="1:17" s="881" customFormat="1" ht="37.5" customHeight="1">
      <c r="A9" s="138" t="s">
        <v>704</v>
      </c>
      <c r="B9" s="138">
        <v>1244895.1537000001</v>
      </c>
      <c r="C9" s="139">
        <v>713677.11898000003</v>
      </c>
      <c r="D9" s="139">
        <v>315259.84249000001</v>
      </c>
      <c r="E9" s="139">
        <v>72566.563239999989</v>
      </c>
      <c r="F9" s="139">
        <v>172528.85775999998</v>
      </c>
      <c r="G9" s="139">
        <v>307433.31907999999</v>
      </c>
      <c r="H9" s="138">
        <v>182474.58549999999</v>
      </c>
      <c r="I9" s="138">
        <v>168085.75996</v>
      </c>
      <c r="J9" s="138">
        <v>146150.28972</v>
      </c>
      <c r="K9" s="138">
        <v>118585.79098000001</v>
      </c>
      <c r="L9" s="138">
        <v>94706.186050000004</v>
      </c>
      <c r="M9" s="138">
        <v>54156.998729999999</v>
      </c>
      <c r="N9" s="138">
        <v>197578.10638999997</v>
      </c>
      <c r="O9" s="138">
        <v>106376.76721999999</v>
      </c>
      <c r="P9" s="138">
        <v>72152.218069999988</v>
      </c>
      <c r="Q9" s="580"/>
    </row>
    <row r="10" spans="1:17" s="881" customFormat="1" ht="37.5" customHeight="1">
      <c r="A10" s="138" t="s">
        <v>705</v>
      </c>
      <c r="B10" s="138">
        <v>23534.76081</v>
      </c>
      <c r="C10" s="139">
        <v>6706.4406399999998</v>
      </c>
      <c r="D10" s="139">
        <v>3030.5042699999999</v>
      </c>
      <c r="E10" s="139">
        <v>1934.2969599999999</v>
      </c>
      <c r="F10" s="139">
        <v>828.70965999999999</v>
      </c>
      <c r="G10" s="139">
        <v>3297.0134500000004</v>
      </c>
      <c r="H10" s="138">
        <v>2041.4334799999999</v>
      </c>
      <c r="I10" s="138">
        <v>1304.3563799999999</v>
      </c>
      <c r="J10" s="138">
        <v>529.80401000000006</v>
      </c>
      <c r="K10" s="138">
        <v>1343.3770500000001</v>
      </c>
      <c r="L10" s="138">
        <v>1676.80702</v>
      </c>
      <c r="M10" s="138">
        <v>654.09159999999997</v>
      </c>
      <c r="N10" s="138">
        <v>2633.6827899999998</v>
      </c>
      <c r="O10" s="138">
        <v>1171.40381</v>
      </c>
      <c r="P10" s="138">
        <v>513.25406999999996</v>
      </c>
      <c r="Q10" s="580"/>
    </row>
    <row r="11" spans="1:17" s="881" customFormat="1" ht="37.5" customHeight="1">
      <c r="A11" s="138" t="s">
        <v>706</v>
      </c>
      <c r="B11" s="138">
        <v>15270.31493</v>
      </c>
      <c r="C11" s="139">
        <v>17963.046730000002</v>
      </c>
      <c r="D11" s="139">
        <v>23660.90972</v>
      </c>
      <c r="E11" s="139">
        <v>4753.7363399999995</v>
      </c>
      <c r="F11" s="139">
        <v>4132.79828</v>
      </c>
      <c r="G11" s="139">
        <v>7384.29223</v>
      </c>
      <c r="H11" s="138">
        <v>3206.7292599999996</v>
      </c>
      <c r="I11" s="138">
        <v>3281.0131800000004</v>
      </c>
      <c r="J11" s="138">
        <v>553.90854999999999</v>
      </c>
      <c r="K11" s="138">
        <v>484.11382000000003</v>
      </c>
      <c r="L11" s="138">
        <v>1113.44426</v>
      </c>
      <c r="M11" s="138">
        <v>617.05472999999995</v>
      </c>
      <c r="N11" s="138">
        <v>2048.4322900000002</v>
      </c>
      <c r="O11" s="138">
        <v>2515.9921800000002</v>
      </c>
      <c r="P11" s="138">
        <v>3114.6737899999998</v>
      </c>
      <c r="Q11" s="580"/>
    </row>
    <row r="12" spans="1:17" s="881" customFormat="1" ht="37.5" customHeight="1">
      <c r="A12" s="138" t="s">
        <v>707</v>
      </c>
      <c r="B12" s="138">
        <v>659.37367000000006</v>
      </c>
      <c r="C12" s="139">
        <v>605.01568999999995</v>
      </c>
      <c r="D12" s="139">
        <v>684.57002999999997</v>
      </c>
      <c r="E12" s="139">
        <v>286.18959999999998</v>
      </c>
      <c r="F12" s="139">
        <v>164.81267000000003</v>
      </c>
      <c r="G12" s="139">
        <v>269.77163000000002</v>
      </c>
      <c r="H12" s="138">
        <v>131.74700000000001</v>
      </c>
      <c r="I12" s="138">
        <v>122.59772</v>
      </c>
      <c r="J12" s="138">
        <v>23.87397</v>
      </c>
      <c r="K12" s="138">
        <v>19.28519</v>
      </c>
      <c r="L12" s="138">
        <v>63.276129999999995</v>
      </c>
      <c r="M12" s="138">
        <v>31.12931</v>
      </c>
      <c r="N12" s="138">
        <v>94.092789999999994</v>
      </c>
      <c r="O12" s="138">
        <v>91.641750000000002</v>
      </c>
      <c r="P12" s="138">
        <v>118.47399</v>
      </c>
      <c r="Q12" s="580"/>
    </row>
    <row r="13" spans="1:17" s="881" customFormat="1" ht="37.5" customHeight="1">
      <c r="A13" s="138" t="s">
        <v>708</v>
      </c>
      <c r="B13" s="138">
        <v>4028.5019199999997</v>
      </c>
      <c r="C13" s="139">
        <v>6362.7184400000006</v>
      </c>
      <c r="D13" s="139">
        <v>4830.8018700000002</v>
      </c>
      <c r="E13" s="139">
        <v>713.06488000000002</v>
      </c>
      <c r="F13" s="139">
        <v>3323.7403799999997</v>
      </c>
      <c r="G13" s="139">
        <v>493.97863000000001</v>
      </c>
      <c r="H13" s="138">
        <v>555.18493000000001</v>
      </c>
      <c r="I13" s="138">
        <v>728.92376999999999</v>
      </c>
      <c r="J13" s="138">
        <v>126.74499</v>
      </c>
      <c r="K13" s="138">
        <v>295.27647999999999</v>
      </c>
      <c r="L13" s="138">
        <v>558.24043000000006</v>
      </c>
      <c r="M13" s="138">
        <v>213.24956</v>
      </c>
      <c r="N13" s="138">
        <v>674.42448000000002</v>
      </c>
      <c r="O13" s="138">
        <v>304.21884</v>
      </c>
      <c r="P13" s="138">
        <v>339.06058000000002</v>
      </c>
      <c r="Q13" s="580"/>
    </row>
    <row r="14" spans="1:17" s="881" customFormat="1" ht="37.5" customHeight="1">
      <c r="A14" s="138" t="s">
        <v>709</v>
      </c>
      <c r="B14" s="138">
        <v>698.20096999999998</v>
      </c>
      <c r="C14" s="139">
        <v>909.41515000000004</v>
      </c>
      <c r="D14" s="139">
        <v>569.31527000000006</v>
      </c>
      <c r="E14" s="139">
        <v>99.826729999999998</v>
      </c>
      <c r="F14" s="139">
        <v>481.60709000000003</v>
      </c>
      <c r="G14" s="139">
        <v>93.619</v>
      </c>
      <c r="H14" s="138">
        <v>84.85745</v>
      </c>
      <c r="I14" s="138">
        <v>104.91824000000001</v>
      </c>
      <c r="J14" s="138">
        <v>25.348990000000001</v>
      </c>
      <c r="K14" s="138">
        <v>54.388709999999996</v>
      </c>
      <c r="L14" s="138">
        <v>97.951669999999993</v>
      </c>
      <c r="M14" s="138">
        <v>29.612310000000001</v>
      </c>
      <c r="N14" s="138">
        <v>108.60980000000001</v>
      </c>
      <c r="O14" s="138">
        <v>42.323320000000002</v>
      </c>
      <c r="P14" s="138">
        <v>67.812110000000004</v>
      </c>
      <c r="Q14" s="580"/>
    </row>
    <row r="15" spans="1:17" s="881" customFormat="1" ht="37.5" customHeight="1">
      <c r="A15" s="138" t="s">
        <v>710</v>
      </c>
      <c r="B15" s="138">
        <v>2796.3224</v>
      </c>
      <c r="C15" s="139">
        <v>822.20756999999992</v>
      </c>
      <c r="D15" s="139">
        <v>479.20684</v>
      </c>
      <c r="E15" s="139">
        <v>749.59014000000002</v>
      </c>
      <c r="F15" s="139">
        <v>2377.8664399999998</v>
      </c>
      <c r="G15" s="139">
        <v>262.33798999999999</v>
      </c>
      <c r="H15" s="138">
        <v>50.835389999999997</v>
      </c>
      <c r="I15" s="138">
        <v>17.221360000000001</v>
      </c>
      <c r="J15" s="138">
        <v>4.1056099999999995</v>
      </c>
      <c r="K15" s="138">
        <v>328.31905999999998</v>
      </c>
      <c r="L15" s="138">
        <v>60.426490000000001</v>
      </c>
      <c r="M15" s="138">
        <v>39.684599999999996</v>
      </c>
      <c r="N15" s="138">
        <v>47.022040000000004</v>
      </c>
      <c r="O15" s="138">
        <v>554.07406999999989</v>
      </c>
      <c r="P15" s="138">
        <v>495.23808000000002</v>
      </c>
      <c r="Q15" s="580"/>
    </row>
    <row r="16" spans="1:17" s="881" customFormat="1" ht="37.5" customHeight="1">
      <c r="A16" s="138" t="s">
        <v>711</v>
      </c>
      <c r="B16" s="138">
        <v>888.84018000000003</v>
      </c>
      <c r="C16" s="139">
        <v>312.19639000000001</v>
      </c>
      <c r="D16" s="139">
        <v>135.50187</v>
      </c>
      <c r="E16" s="139">
        <v>187.39757</v>
      </c>
      <c r="F16" s="139">
        <v>674.13066000000003</v>
      </c>
      <c r="G16" s="139">
        <v>66.434389999999993</v>
      </c>
      <c r="H16" s="138">
        <v>25.4177</v>
      </c>
      <c r="I16" s="138">
        <v>8.6106800000000003</v>
      </c>
      <c r="J16" s="138">
        <v>2.05281</v>
      </c>
      <c r="K16" s="138">
        <v>120.62616</v>
      </c>
      <c r="L16" s="138">
        <v>27.867339999999999</v>
      </c>
      <c r="M16" s="138">
        <v>19.842310000000001</v>
      </c>
      <c r="N16" s="138">
        <v>23.511040000000001</v>
      </c>
      <c r="O16" s="138">
        <v>245.47493</v>
      </c>
      <c r="P16" s="138">
        <v>171.43701999999999</v>
      </c>
      <c r="Q16" s="580"/>
    </row>
    <row r="17" spans="1:19" ht="37.5" customHeight="1">
      <c r="A17" s="138" t="s">
        <v>712</v>
      </c>
      <c r="B17" s="138">
        <v>3099.1047599999997</v>
      </c>
      <c r="C17" s="139">
        <v>1102.98631</v>
      </c>
      <c r="D17" s="139">
        <v>1790.1997900000001</v>
      </c>
      <c r="E17" s="139">
        <v>651.67813999999998</v>
      </c>
      <c r="F17" s="139">
        <v>258.36441000000002</v>
      </c>
      <c r="G17" s="139">
        <v>1133.4623100000001</v>
      </c>
      <c r="H17" s="138">
        <v>647.56051000000002</v>
      </c>
      <c r="I17" s="138">
        <v>465.94673999999998</v>
      </c>
      <c r="J17" s="138">
        <v>217.75704000000002</v>
      </c>
      <c r="K17" s="138">
        <v>113.33313000000001</v>
      </c>
      <c r="L17" s="138">
        <v>19.644569999999998</v>
      </c>
      <c r="M17" s="138">
        <v>46.636269999999996</v>
      </c>
      <c r="N17" s="138">
        <v>387.46875</v>
      </c>
      <c r="O17" s="138">
        <v>642.94704999999999</v>
      </c>
      <c r="P17" s="138">
        <v>162.84172000000001</v>
      </c>
      <c r="Q17" s="580"/>
      <c r="R17" s="881"/>
    </row>
    <row r="18" spans="1:19" ht="37.5" customHeight="1">
      <c r="A18" s="138" t="s">
        <v>713</v>
      </c>
      <c r="B18" s="138">
        <v>1735.3417400000001</v>
      </c>
      <c r="C18" s="139">
        <v>632.91740000000004</v>
      </c>
      <c r="D18" s="139">
        <v>765.65701000000001</v>
      </c>
      <c r="E18" s="139">
        <v>287.72818000000001</v>
      </c>
      <c r="F18" s="139">
        <v>192.62422000000001</v>
      </c>
      <c r="G18" s="139">
        <v>457.41557</v>
      </c>
      <c r="H18" s="138">
        <v>353.06214</v>
      </c>
      <c r="I18" s="138">
        <v>196.39075</v>
      </c>
      <c r="J18" s="138">
        <v>96.205880000000008</v>
      </c>
      <c r="K18" s="138">
        <v>90.666499999999999</v>
      </c>
      <c r="L18" s="138">
        <v>15.71565</v>
      </c>
      <c r="M18" s="138">
        <v>37.309019999999997</v>
      </c>
      <c r="N18" s="138">
        <v>208.0789</v>
      </c>
      <c r="O18" s="138">
        <v>497.91662000000002</v>
      </c>
      <c r="P18" s="138">
        <v>114.25545</v>
      </c>
      <c r="Q18" s="580"/>
      <c r="R18" s="881"/>
    </row>
    <row r="19" spans="1:19" ht="37.5" customHeight="1">
      <c r="A19" s="138" t="s">
        <v>714</v>
      </c>
      <c r="B19" s="138">
        <v>28899.378860000001</v>
      </c>
      <c r="C19" s="139">
        <v>20006.958190000001</v>
      </c>
      <c r="D19" s="139">
        <v>14421.020829999999</v>
      </c>
      <c r="E19" s="139">
        <v>3222.4663500000001</v>
      </c>
      <c r="F19" s="139">
        <v>6715.4904800000004</v>
      </c>
      <c r="G19" s="139">
        <v>12243.296109999999</v>
      </c>
      <c r="H19" s="138">
        <v>5320.7815399999999</v>
      </c>
      <c r="I19" s="138">
        <v>2356.33565</v>
      </c>
      <c r="J19" s="138">
        <v>6585.7137000000002</v>
      </c>
      <c r="K19" s="138">
        <v>1265.52963</v>
      </c>
      <c r="L19" s="138">
        <v>326.23253000000005</v>
      </c>
      <c r="M19" s="138">
        <v>1947.1643200000001</v>
      </c>
      <c r="N19" s="138">
        <v>1577.6252299999999</v>
      </c>
      <c r="O19" s="138">
        <v>715.77711999999997</v>
      </c>
      <c r="P19" s="138">
        <v>2359.7045699999999</v>
      </c>
      <c r="Q19" s="580"/>
      <c r="R19" s="881"/>
    </row>
    <row r="20" spans="1:19" ht="37.5" customHeight="1">
      <c r="A20" s="138" t="s">
        <v>715</v>
      </c>
      <c r="B20" s="138">
        <v>21229.325829999998</v>
      </c>
      <c r="C20" s="139">
        <v>15713.055470000001</v>
      </c>
      <c r="D20" s="139">
        <v>9020.8338499999991</v>
      </c>
      <c r="E20" s="139">
        <v>3222.4663500000001</v>
      </c>
      <c r="F20" s="139">
        <v>4516.2375000000002</v>
      </c>
      <c r="G20" s="139">
        <v>8974.8141699999996</v>
      </c>
      <c r="H20" s="138">
        <v>3537.4238799999998</v>
      </c>
      <c r="I20" s="138">
        <v>1908.7781399999999</v>
      </c>
      <c r="J20" s="138">
        <v>6328.4733499999993</v>
      </c>
      <c r="K20" s="138">
        <v>1050.65328</v>
      </c>
      <c r="L20" s="138">
        <v>241.96529999999998</v>
      </c>
      <c r="M20" s="138">
        <v>1788.7984299999998</v>
      </c>
      <c r="N20" s="138">
        <v>1348.84213</v>
      </c>
      <c r="O20" s="138">
        <v>655.92737999999997</v>
      </c>
      <c r="P20" s="138">
        <v>1688.1117899999999</v>
      </c>
      <c r="Q20" s="580"/>
      <c r="R20" s="881"/>
    </row>
    <row r="21" spans="1:19" ht="37.5" customHeight="1">
      <c r="A21" s="229" t="s">
        <v>716</v>
      </c>
      <c r="B21" s="1114">
        <v>1298988.7765700002</v>
      </c>
      <c r="C21" s="1114">
        <v>759935.03622000001</v>
      </c>
      <c r="D21" s="1114">
        <v>360441.98154000001</v>
      </c>
      <c r="E21" s="1114">
        <v>82657.099090000003</v>
      </c>
      <c r="F21" s="1114">
        <v>189337.11775</v>
      </c>
      <c r="G21" s="1114">
        <v>328950.68634999997</v>
      </c>
      <c r="H21" s="1114">
        <v>192255.67712999997</v>
      </c>
      <c r="I21" s="1114">
        <v>174935.20066</v>
      </c>
      <c r="J21" s="1114">
        <v>153638.51960999999</v>
      </c>
      <c r="K21" s="1114">
        <v>121072.3631</v>
      </c>
      <c r="L21" s="1114">
        <v>96784.174330000009</v>
      </c>
      <c r="M21" s="1114">
        <v>57020.788210000006</v>
      </c>
      <c r="N21" s="1114">
        <v>202313.07917999997</v>
      </c>
      <c r="O21" s="1114">
        <v>111109.77648</v>
      </c>
      <c r="P21" s="1114">
        <v>78623.736809999988</v>
      </c>
      <c r="Q21" s="448">
        <v>0</v>
      </c>
      <c r="R21" s="881"/>
      <c r="S21" s="54"/>
    </row>
    <row r="22" spans="1:19" ht="37.5" customHeight="1">
      <c r="A22" s="143" t="s">
        <v>831</v>
      </c>
      <c r="B22" s="448">
        <v>48745.843200000003</v>
      </c>
      <c r="C22" s="448">
        <v>24879.04074</v>
      </c>
      <c r="D22" s="448">
        <v>14206.382299999997</v>
      </c>
      <c r="E22" s="448">
        <v>6017.9053899999999</v>
      </c>
      <c r="F22" s="448">
        <v>6858.1218000000008</v>
      </c>
      <c r="G22" s="448">
        <v>13159.068210000001</v>
      </c>
      <c r="H22" s="448">
        <v>6173.9416499999998</v>
      </c>
      <c r="I22" s="448">
        <v>3645.6519099999996</v>
      </c>
      <c r="J22" s="448">
        <v>7005.7590099999998</v>
      </c>
      <c r="K22" s="448">
        <v>2678.9968900000003</v>
      </c>
      <c r="L22" s="448">
        <v>2123.58311</v>
      </c>
      <c r="M22" s="448">
        <v>2560.78298</v>
      </c>
      <c r="N22" s="448">
        <v>4416.8174500000005</v>
      </c>
      <c r="O22" s="448">
        <v>2704.6878100000004</v>
      </c>
      <c r="P22" s="448">
        <v>2673.3444299999996</v>
      </c>
      <c r="Q22" s="448">
        <v>0</v>
      </c>
      <c r="R22" s="881"/>
    </row>
    <row r="23" spans="1:19" s="146" customFormat="1" ht="37.5" customHeight="1" thickBot="1">
      <c r="A23" s="230" t="s">
        <v>832</v>
      </c>
      <c r="B23" s="231">
        <v>0.19991839286734331</v>
      </c>
      <c r="C23" s="231">
        <v>0.11695635394622038</v>
      </c>
      <c r="D23" s="231">
        <v>5.5473136466713958E-2</v>
      </c>
      <c r="E23" s="231">
        <v>1.2721183359861816E-2</v>
      </c>
      <c r="F23" s="231">
        <v>2.9139568388468803E-2</v>
      </c>
      <c r="G23" s="231">
        <v>5.0626528676676101E-2</v>
      </c>
      <c r="H23" s="231">
        <v>2.9588743709504428E-2</v>
      </c>
      <c r="I23" s="231">
        <v>2.6923068776790772E-2</v>
      </c>
      <c r="J23" s="231">
        <v>2.3645443653526301E-2</v>
      </c>
      <c r="K23" s="231">
        <v>1.8633411379824265E-2</v>
      </c>
      <c r="L23" s="231">
        <v>1.4895383960235245E-2</v>
      </c>
      <c r="M23" s="231">
        <v>8.7756757753311189E-3</v>
      </c>
      <c r="N23" s="231">
        <v>3.1136609010978318E-2</v>
      </c>
      <c r="O23" s="231">
        <v>1.7100138466465287E-2</v>
      </c>
      <c r="P23" s="231">
        <v>1.2100436422387477E-2</v>
      </c>
      <c r="Q23" s="581"/>
    </row>
    <row r="24" spans="1:19" ht="15" customHeight="1">
      <c r="A24" s="638" t="s">
        <v>874</v>
      </c>
      <c r="B24" s="146"/>
      <c r="C24" s="213"/>
      <c r="D24" s="213"/>
      <c r="E24" s="213"/>
      <c r="F24" s="213"/>
      <c r="G24" s="213"/>
      <c r="H24" s="214"/>
      <c r="I24" s="214"/>
      <c r="J24" s="214"/>
      <c r="K24" s="214"/>
      <c r="L24" s="214"/>
      <c r="M24" s="214"/>
      <c r="N24" s="214"/>
      <c r="O24" s="214"/>
      <c r="P24" s="1115"/>
      <c r="Q24" s="449"/>
      <c r="R24" s="881"/>
    </row>
    <row r="25" spans="1:19" ht="39" customHeight="1">
      <c r="A25" s="936" t="s">
        <v>348</v>
      </c>
      <c r="B25" s="968"/>
      <c r="C25" s="968"/>
      <c r="D25" s="968"/>
      <c r="E25" s="968"/>
      <c r="F25" s="968"/>
      <c r="G25" s="968"/>
      <c r="H25" s="968"/>
      <c r="I25" s="968"/>
      <c r="J25" s="968"/>
      <c r="K25" s="968"/>
      <c r="L25" s="969"/>
      <c r="M25" s="969"/>
      <c r="N25" s="969"/>
      <c r="O25" s="969"/>
      <c r="P25" s="969"/>
      <c r="Q25" s="449"/>
      <c r="R25" s="881"/>
    </row>
    <row r="26" spans="1:19" ht="39" customHeight="1">
      <c r="A26" s="936" t="s">
        <v>349</v>
      </c>
      <c r="B26" s="968"/>
      <c r="C26" s="968"/>
      <c r="D26" s="968"/>
      <c r="E26" s="968"/>
      <c r="F26" s="968"/>
      <c r="G26" s="968"/>
      <c r="H26" s="968"/>
      <c r="I26" s="968"/>
      <c r="J26" s="968"/>
      <c r="K26" s="968"/>
      <c r="L26" s="968"/>
      <c r="M26" s="968"/>
      <c r="N26" s="968"/>
      <c r="O26" s="968"/>
      <c r="P26" s="968"/>
      <c r="Q26" s="232"/>
      <c r="R26" s="881"/>
    </row>
    <row r="27" spans="1:19" ht="13.5" customHeight="1">
      <c r="A27" s="638" t="s">
        <v>875</v>
      </c>
      <c r="C27" s="150"/>
      <c r="D27" s="150"/>
      <c r="E27" s="150"/>
      <c r="F27" s="150"/>
      <c r="G27" s="150"/>
      <c r="H27" s="53"/>
      <c r="I27" s="53"/>
      <c r="J27" s="53"/>
      <c r="K27" s="53"/>
      <c r="L27" s="53"/>
      <c r="M27" s="53"/>
      <c r="N27" s="53"/>
      <c r="O27" s="53"/>
      <c r="P27" s="1115"/>
      <c r="Q27" s="232"/>
      <c r="R27" s="881"/>
    </row>
    <row r="28" spans="1:19" ht="9" customHeight="1">
      <c r="A28" s="154"/>
      <c r="C28" s="150"/>
      <c r="D28" s="150"/>
      <c r="E28" s="150"/>
      <c r="F28" s="150"/>
      <c r="G28" s="150"/>
      <c r="H28" s="53"/>
      <c r="I28" s="53"/>
      <c r="J28" s="53"/>
      <c r="K28" s="53"/>
      <c r="L28" s="53"/>
      <c r="M28" s="53"/>
      <c r="N28" s="53"/>
      <c r="O28" s="53"/>
      <c r="P28" s="1115"/>
      <c r="Q28" s="232"/>
      <c r="R28" s="881"/>
    </row>
    <row r="29" spans="1:19" ht="9" customHeight="1">
      <c r="A29" s="149"/>
      <c r="C29" s="150"/>
      <c r="D29" s="150"/>
      <c r="E29" s="150"/>
      <c r="F29" s="150"/>
      <c r="G29" s="150"/>
      <c r="H29" s="53"/>
      <c r="I29" s="53"/>
      <c r="J29" s="53"/>
      <c r="K29" s="53"/>
      <c r="L29" s="53"/>
      <c r="M29" s="53"/>
      <c r="N29" s="53"/>
      <c r="O29" s="53"/>
      <c r="P29" s="1115"/>
      <c r="Q29" s="232"/>
      <c r="R29" s="881"/>
    </row>
    <row r="30" spans="1:19" ht="9" customHeight="1">
      <c r="A30" s="149"/>
      <c r="C30" s="150"/>
      <c r="D30" s="150"/>
      <c r="E30" s="150"/>
      <c r="F30" s="150"/>
      <c r="G30" s="150"/>
      <c r="H30" s="53"/>
      <c r="I30" s="53"/>
      <c r="J30" s="53"/>
      <c r="K30" s="53"/>
      <c r="L30" s="53"/>
      <c r="M30" s="53"/>
      <c r="N30" s="53"/>
      <c r="O30" s="53"/>
      <c r="P30" s="1115"/>
      <c r="Q30" s="232"/>
      <c r="R30" s="881"/>
    </row>
    <row r="31" spans="1:19" ht="9" customHeight="1">
      <c r="A31" s="149"/>
      <c r="B31" s="38"/>
      <c r="C31" s="150"/>
      <c r="D31" s="150"/>
      <c r="E31" s="150"/>
      <c r="F31" s="150"/>
      <c r="G31" s="150"/>
      <c r="H31" s="53"/>
      <c r="I31" s="53"/>
      <c r="J31" s="53"/>
      <c r="K31" s="53"/>
      <c r="L31" s="53"/>
      <c r="M31" s="53"/>
      <c r="N31" s="53"/>
      <c r="O31" s="53"/>
      <c r="P31" s="53"/>
      <c r="Q31" s="232"/>
      <c r="R31" s="881"/>
    </row>
    <row r="32" spans="1:19" ht="9" customHeight="1">
      <c r="A32" s="149"/>
      <c r="B32" s="38"/>
      <c r="C32" s="150"/>
      <c r="D32" s="150"/>
      <c r="E32" s="150"/>
      <c r="F32" s="150"/>
      <c r="G32" s="150"/>
      <c r="H32" s="53"/>
      <c r="I32" s="53"/>
      <c r="J32" s="53"/>
      <c r="K32" s="53"/>
      <c r="L32" s="53"/>
      <c r="M32" s="53"/>
      <c r="N32" s="53"/>
      <c r="O32" s="53"/>
      <c r="P32" s="53"/>
      <c r="Q32" s="232"/>
      <c r="R32" s="881"/>
    </row>
    <row r="33" spans="1:17" s="881" customFormat="1" ht="9" customHeight="1">
      <c r="A33" s="149"/>
      <c r="B33" s="38"/>
      <c r="C33" s="150"/>
      <c r="D33" s="150"/>
      <c r="E33" s="150"/>
      <c r="F33" s="150"/>
      <c r="G33" s="150"/>
      <c r="H33" s="53"/>
      <c r="I33" s="53"/>
      <c r="J33" s="53"/>
      <c r="K33" s="53"/>
      <c r="L33" s="53"/>
      <c r="M33" s="53"/>
      <c r="N33" s="53"/>
      <c r="O33" s="53"/>
      <c r="P33" s="53"/>
      <c r="Q33" s="232"/>
    </row>
    <row r="34" spans="1:17" s="881" customFormat="1" ht="9" customHeight="1">
      <c r="A34" s="151"/>
      <c r="B34" s="38"/>
      <c r="C34" s="150"/>
      <c r="D34" s="150"/>
      <c r="E34" s="150"/>
      <c r="F34" s="150"/>
      <c r="G34" s="150"/>
      <c r="H34" s="53"/>
      <c r="I34" s="53"/>
      <c r="J34" s="53"/>
      <c r="K34" s="53"/>
      <c r="L34" s="53"/>
      <c r="M34" s="53"/>
      <c r="N34" s="53"/>
      <c r="O34" s="53"/>
      <c r="P34" s="53"/>
      <c r="Q34" s="232"/>
    </row>
    <row r="35" spans="1:17" s="881" customFormat="1" ht="9" customHeight="1">
      <c r="A35" s="149"/>
      <c r="B35" s="38"/>
      <c r="C35" s="150"/>
      <c r="D35" s="150"/>
      <c r="E35" s="150"/>
      <c r="F35" s="150"/>
      <c r="G35" s="150"/>
      <c r="H35" s="53"/>
      <c r="I35" s="53"/>
      <c r="J35" s="53"/>
      <c r="K35" s="53"/>
      <c r="L35" s="53"/>
      <c r="M35" s="53"/>
      <c r="N35" s="53"/>
      <c r="O35" s="53"/>
      <c r="P35" s="53"/>
      <c r="Q35" s="232"/>
    </row>
    <row r="36" spans="1:17" s="881" customFormat="1" ht="9" customHeight="1">
      <c r="A36" s="149"/>
      <c r="B36" s="38"/>
      <c r="C36" s="150"/>
      <c r="D36" s="150"/>
      <c r="E36" s="150"/>
      <c r="F36" s="150"/>
      <c r="G36" s="150"/>
      <c r="H36" s="53"/>
      <c r="I36" s="53"/>
      <c r="J36" s="53"/>
      <c r="K36" s="53"/>
      <c r="L36" s="53"/>
      <c r="M36" s="53"/>
      <c r="N36" s="53"/>
      <c r="O36" s="53"/>
      <c r="P36" s="53"/>
      <c r="Q36" s="232"/>
    </row>
    <row r="37" spans="1:17" s="881" customFormat="1" ht="9" customHeight="1">
      <c r="A37" s="149"/>
      <c r="B37" s="38"/>
      <c r="C37" s="150"/>
      <c r="D37" s="150"/>
      <c r="E37" s="150"/>
      <c r="F37" s="150"/>
      <c r="G37" s="150"/>
      <c r="H37" s="53"/>
      <c r="I37" s="53"/>
      <c r="J37" s="53"/>
      <c r="K37" s="53"/>
      <c r="L37" s="53"/>
      <c r="M37" s="53"/>
      <c r="N37" s="53"/>
      <c r="O37" s="53"/>
      <c r="P37" s="53"/>
      <c r="Q37" s="232"/>
    </row>
    <row r="38" spans="1:17" s="881" customFormat="1" ht="9" customHeight="1">
      <c r="A38" s="149"/>
      <c r="C38" s="150"/>
      <c r="D38" s="150"/>
      <c r="E38" s="150"/>
      <c r="F38" s="150"/>
      <c r="G38" s="150"/>
      <c r="H38" s="53"/>
      <c r="I38" s="53"/>
      <c r="J38" s="53"/>
      <c r="K38" s="53"/>
      <c r="L38" s="53"/>
      <c r="M38" s="53"/>
      <c r="N38" s="53"/>
      <c r="O38" s="53"/>
      <c r="P38" s="53"/>
      <c r="Q38" s="232"/>
    </row>
    <row r="39" spans="1:17" s="881" customFormat="1" ht="9" customHeight="1">
      <c r="A39" s="149"/>
      <c r="C39" s="150"/>
      <c r="D39" s="150"/>
      <c r="E39" s="150"/>
      <c r="F39" s="150"/>
      <c r="G39" s="150"/>
      <c r="H39" s="53"/>
      <c r="I39" s="53"/>
      <c r="J39" s="53"/>
      <c r="K39" s="53"/>
      <c r="L39" s="53"/>
      <c r="M39" s="53"/>
      <c r="N39" s="53"/>
      <c r="O39" s="53"/>
      <c r="P39" s="53"/>
      <c r="Q39" s="232"/>
    </row>
    <row r="40" spans="1:17" s="881" customFormat="1" ht="9" customHeight="1">
      <c r="A40" s="151"/>
      <c r="C40" s="150"/>
      <c r="D40" s="150"/>
      <c r="E40" s="150"/>
      <c r="F40" s="150"/>
      <c r="G40" s="150"/>
      <c r="H40" s="53"/>
      <c r="I40" s="53"/>
      <c r="J40" s="53"/>
      <c r="K40" s="53"/>
      <c r="L40" s="53"/>
      <c r="M40" s="53"/>
      <c r="N40" s="53"/>
      <c r="O40" s="53"/>
      <c r="P40" s="53"/>
      <c r="Q40" s="232"/>
    </row>
    <row r="41" spans="1:17" s="881" customFormat="1" ht="9" customHeight="1">
      <c r="A41" s="149"/>
      <c r="C41" s="150"/>
      <c r="D41" s="150"/>
      <c r="E41" s="150"/>
      <c r="F41" s="150"/>
      <c r="G41" s="150"/>
      <c r="H41" s="53"/>
      <c r="I41" s="53"/>
      <c r="J41" s="53"/>
      <c r="K41" s="53"/>
      <c r="L41" s="53"/>
      <c r="M41" s="53"/>
      <c r="N41" s="53"/>
      <c r="O41" s="53"/>
      <c r="P41" s="53"/>
      <c r="Q41" s="232"/>
    </row>
    <row r="42" spans="1:17" s="881" customFormat="1" ht="9" customHeight="1">
      <c r="A42" s="149"/>
      <c r="C42" s="150"/>
      <c r="D42" s="150"/>
      <c r="E42" s="150"/>
      <c r="F42" s="150"/>
      <c r="G42" s="150"/>
      <c r="H42" s="53"/>
      <c r="I42" s="53"/>
      <c r="J42" s="53"/>
      <c r="K42" s="53"/>
      <c r="L42" s="53"/>
      <c r="M42" s="53"/>
      <c r="N42" s="53"/>
      <c r="O42" s="53"/>
      <c r="P42" s="53"/>
      <c r="Q42" s="232"/>
    </row>
    <row r="43" spans="1:17" s="881" customFormat="1" ht="9" customHeight="1">
      <c r="A43" s="149"/>
      <c r="C43" s="150"/>
      <c r="D43" s="150"/>
      <c r="E43" s="150"/>
      <c r="F43" s="150"/>
      <c r="G43" s="150"/>
      <c r="H43" s="53"/>
      <c r="I43" s="53"/>
      <c r="J43" s="53"/>
      <c r="K43" s="53"/>
      <c r="L43" s="53"/>
      <c r="M43" s="53"/>
      <c r="N43" s="53"/>
      <c r="O43" s="53"/>
      <c r="P43" s="53"/>
      <c r="Q43" s="232"/>
    </row>
    <row r="44" spans="1:17" s="881" customFormat="1" ht="9" customHeight="1">
      <c r="A44" s="149"/>
      <c r="C44" s="150"/>
      <c r="D44" s="150"/>
      <c r="E44" s="150"/>
      <c r="F44" s="150"/>
      <c r="G44" s="150"/>
      <c r="H44" s="53"/>
      <c r="I44" s="53"/>
      <c r="J44" s="53"/>
      <c r="K44" s="53"/>
      <c r="L44" s="53"/>
      <c r="M44" s="53"/>
      <c r="N44" s="53"/>
      <c r="O44" s="53"/>
      <c r="P44" s="53"/>
      <c r="Q44" s="232"/>
    </row>
    <row r="45" spans="1:17" s="881" customFormat="1" ht="9" customHeight="1">
      <c r="A45" s="149"/>
      <c r="C45" s="150"/>
      <c r="D45" s="150"/>
      <c r="E45" s="150"/>
      <c r="F45" s="150"/>
      <c r="G45" s="150"/>
      <c r="H45" s="53"/>
      <c r="I45" s="53"/>
      <c r="J45" s="53"/>
      <c r="K45" s="53"/>
      <c r="L45" s="53"/>
      <c r="M45" s="53"/>
      <c r="N45" s="53"/>
      <c r="O45" s="53"/>
      <c r="P45" s="53"/>
      <c r="Q45" s="232"/>
    </row>
    <row r="46" spans="1:17" s="881" customFormat="1" ht="9" customHeight="1">
      <c r="A46" s="151"/>
      <c r="C46" s="150"/>
      <c r="D46" s="150"/>
      <c r="E46" s="150"/>
      <c r="F46" s="150"/>
      <c r="G46" s="150"/>
      <c r="H46" s="53"/>
      <c r="I46" s="53"/>
      <c r="J46" s="53"/>
      <c r="K46" s="53"/>
      <c r="L46" s="53"/>
      <c r="M46" s="53"/>
      <c r="N46" s="53"/>
      <c r="O46" s="53"/>
      <c r="P46" s="53"/>
      <c r="Q46" s="232"/>
    </row>
    <row r="47" spans="1:17" s="881" customFormat="1" ht="9" customHeight="1">
      <c r="A47" s="149"/>
      <c r="C47" s="150"/>
      <c r="D47" s="150"/>
      <c r="E47" s="150"/>
      <c r="F47" s="150"/>
      <c r="G47" s="150"/>
      <c r="H47" s="53"/>
      <c r="I47" s="53"/>
      <c r="J47" s="53"/>
      <c r="K47" s="53"/>
      <c r="L47" s="53"/>
      <c r="M47" s="53"/>
      <c r="N47" s="53"/>
      <c r="O47" s="53"/>
      <c r="P47" s="53"/>
      <c r="Q47" s="232"/>
    </row>
    <row r="48" spans="1:17" s="881" customFormat="1" ht="9" customHeight="1">
      <c r="A48" s="149"/>
      <c r="C48" s="150"/>
      <c r="D48" s="150"/>
      <c r="E48" s="150"/>
      <c r="F48" s="150"/>
      <c r="G48" s="150"/>
      <c r="H48" s="53"/>
      <c r="I48" s="53"/>
      <c r="J48" s="53"/>
      <c r="K48" s="53"/>
      <c r="L48" s="53"/>
      <c r="M48" s="53"/>
      <c r="N48" s="53"/>
      <c r="O48" s="53"/>
      <c r="P48" s="53"/>
      <c r="Q48" s="232"/>
    </row>
    <row r="49" spans="1:17" s="881" customFormat="1" ht="9" customHeight="1">
      <c r="A49" s="149"/>
      <c r="C49" s="150"/>
      <c r="D49" s="150"/>
      <c r="E49" s="150"/>
      <c r="F49" s="150"/>
      <c r="G49" s="150"/>
      <c r="H49" s="53"/>
      <c r="I49" s="53"/>
      <c r="J49" s="53"/>
      <c r="K49" s="53"/>
      <c r="L49" s="53"/>
      <c r="M49" s="53"/>
      <c r="N49" s="53"/>
      <c r="O49" s="53"/>
      <c r="P49" s="53"/>
      <c r="Q49" s="232"/>
    </row>
    <row r="50" spans="1:17" s="881" customFormat="1" ht="9" customHeight="1">
      <c r="A50" s="149"/>
      <c r="C50" s="150"/>
      <c r="D50" s="150"/>
      <c r="E50" s="150"/>
      <c r="F50" s="150"/>
      <c r="G50" s="150"/>
      <c r="H50" s="53"/>
      <c r="I50" s="53"/>
      <c r="J50" s="53"/>
      <c r="K50" s="53"/>
      <c r="L50" s="53"/>
      <c r="M50" s="53"/>
      <c r="N50" s="53"/>
      <c r="O50" s="53"/>
      <c r="P50" s="53"/>
      <c r="Q50" s="232"/>
    </row>
    <row r="51" spans="1:17" s="881" customFormat="1" ht="9" customHeight="1">
      <c r="A51" s="151"/>
      <c r="C51" s="150"/>
      <c r="D51" s="150"/>
      <c r="E51" s="150"/>
      <c r="F51" s="150"/>
      <c r="G51" s="150"/>
      <c r="H51" s="53"/>
      <c r="I51" s="53"/>
      <c r="J51" s="53"/>
      <c r="K51" s="53"/>
      <c r="L51" s="53"/>
      <c r="M51" s="53"/>
      <c r="N51" s="53"/>
      <c r="O51" s="53"/>
      <c r="P51" s="53"/>
      <c r="Q51" s="232"/>
    </row>
    <row r="52" spans="1:17" s="881" customFormat="1" ht="9" customHeight="1">
      <c r="A52" s="152"/>
      <c r="C52" s="150"/>
      <c r="D52" s="150"/>
      <c r="E52" s="150"/>
      <c r="F52" s="150"/>
      <c r="G52" s="150"/>
      <c r="H52" s="53"/>
      <c r="I52" s="53"/>
      <c r="J52" s="53"/>
      <c r="K52" s="53"/>
      <c r="L52" s="53"/>
      <c r="M52" s="53"/>
      <c r="N52" s="53"/>
      <c r="O52" s="53"/>
      <c r="P52" s="53"/>
      <c r="Q52" s="232"/>
    </row>
    <row r="53" spans="1:17" s="881" customFormat="1" ht="9" customHeight="1">
      <c r="A53" s="152"/>
      <c r="C53" s="150"/>
      <c r="D53" s="150"/>
      <c r="E53" s="150"/>
      <c r="F53" s="150"/>
      <c r="G53" s="150"/>
      <c r="H53" s="53"/>
      <c r="I53" s="53"/>
      <c r="J53" s="53"/>
      <c r="K53" s="53"/>
      <c r="L53" s="53"/>
      <c r="M53" s="53"/>
      <c r="N53" s="53"/>
      <c r="O53" s="53"/>
      <c r="P53" s="53"/>
      <c r="Q53" s="232"/>
    </row>
    <row r="54" spans="1:17" s="881" customFormat="1" ht="9" customHeight="1">
      <c r="A54" s="152"/>
      <c r="C54" s="150"/>
      <c r="D54" s="150"/>
      <c r="E54" s="150"/>
      <c r="F54" s="150"/>
      <c r="G54" s="150"/>
      <c r="H54" s="53"/>
      <c r="I54" s="53"/>
      <c r="J54" s="53"/>
      <c r="K54" s="53"/>
      <c r="L54" s="53"/>
      <c r="M54" s="53"/>
      <c r="N54" s="53"/>
      <c r="O54" s="53"/>
      <c r="P54" s="53"/>
      <c r="Q54" s="232"/>
    </row>
    <row r="55" spans="1:17" s="881" customFormat="1" ht="9" customHeight="1">
      <c r="A55" s="152"/>
      <c r="C55" s="150"/>
      <c r="D55" s="150"/>
      <c r="E55" s="150"/>
      <c r="F55" s="150"/>
      <c r="G55" s="150"/>
      <c r="H55" s="53"/>
      <c r="I55" s="53"/>
      <c r="J55" s="53"/>
      <c r="K55" s="53"/>
      <c r="L55" s="53"/>
      <c r="M55" s="53"/>
      <c r="N55" s="53"/>
      <c r="O55" s="53"/>
      <c r="P55" s="53"/>
      <c r="Q55" s="232"/>
    </row>
    <row r="56" spans="1:17" s="881" customFormat="1" ht="9" customHeight="1">
      <c r="A56" s="153"/>
      <c r="C56" s="150"/>
      <c r="D56" s="150"/>
      <c r="E56" s="150"/>
      <c r="F56" s="150"/>
      <c r="G56" s="150"/>
      <c r="H56" s="53"/>
      <c r="I56" s="53"/>
      <c r="J56" s="53"/>
      <c r="K56" s="53"/>
      <c r="L56" s="53"/>
      <c r="M56" s="53"/>
      <c r="N56" s="53"/>
      <c r="O56" s="53"/>
      <c r="P56" s="53"/>
      <c r="Q56" s="232"/>
    </row>
    <row r="57" spans="1:17" s="881" customFormat="1" ht="9" customHeight="1">
      <c r="A57" s="153"/>
      <c r="C57" s="150"/>
      <c r="D57" s="150"/>
      <c r="E57" s="150"/>
      <c r="F57" s="150"/>
      <c r="G57" s="150"/>
      <c r="H57" s="53"/>
      <c r="I57" s="53"/>
      <c r="J57" s="53"/>
      <c r="K57" s="53"/>
      <c r="L57" s="53"/>
      <c r="M57" s="53"/>
      <c r="N57" s="53"/>
      <c r="O57" s="53"/>
      <c r="P57" s="53"/>
      <c r="Q57" s="232"/>
    </row>
    <row r="58" spans="1:17" s="881" customFormat="1" ht="9" customHeight="1">
      <c r="A58" s="154"/>
      <c r="C58" s="150"/>
      <c r="D58" s="150"/>
      <c r="E58" s="150"/>
      <c r="F58" s="150"/>
      <c r="G58" s="150"/>
      <c r="H58" s="53"/>
      <c r="I58" s="53"/>
      <c r="J58" s="53"/>
      <c r="K58" s="53"/>
      <c r="L58" s="53"/>
      <c r="M58" s="53"/>
      <c r="N58" s="53"/>
      <c r="O58" s="53"/>
      <c r="P58" s="53"/>
      <c r="Q58" s="232"/>
    </row>
    <row r="59" spans="1:17" s="881" customFormat="1" ht="9" customHeight="1">
      <c r="A59" s="149"/>
      <c r="C59" s="150"/>
      <c r="D59" s="150"/>
      <c r="E59" s="150"/>
      <c r="F59" s="150"/>
      <c r="G59" s="150"/>
      <c r="H59" s="53"/>
      <c r="I59" s="53"/>
      <c r="J59" s="53"/>
      <c r="K59" s="53"/>
      <c r="L59" s="53"/>
      <c r="M59" s="53"/>
      <c r="N59" s="53"/>
      <c r="O59" s="53"/>
      <c r="P59" s="53"/>
      <c r="Q59" s="232"/>
    </row>
    <row r="60" spans="1:17" s="881" customFormat="1" ht="9" customHeight="1">
      <c r="A60" s="149"/>
      <c r="C60" s="150"/>
      <c r="D60" s="150"/>
      <c r="E60" s="150"/>
      <c r="F60" s="150"/>
      <c r="G60" s="150"/>
      <c r="H60" s="53"/>
      <c r="I60" s="53"/>
      <c r="J60" s="53"/>
      <c r="K60" s="53"/>
      <c r="L60" s="53"/>
      <c r="M60" s="53"/>
      <c r="N60" s="53"/>
      <c r="O60" s="53"/>
      <c r="P60" s="53"/>
      <c r="Q60" s="232"/>
    </row>
    <row r="61" spans="1:17" s="881" customFormat="1" ht="9" customHeight="1">
      <c r="A61" s="149"/>
      <c r="C61" s="150"/>
      <c r="D61" s="150"/>
      <c r="E61" s="150"/>
      <c r="F61" s="150"/>
      <c r="G61" s="150"/>
      <c r="H61" s="53"/>
      <c r="I61" s="53"/>
      <c r="J61" s="53"/>
      <c r="K61" s="53"/>
      <c r="L61" s="53"/>
      <c r="M61" s="53"/>
      <c r="N61" s="53"/>
      <c r="O61" s="53"/>
      <c r="P61" s="53"/>
      <c r="Q61" s="232"/>
    </row>
    <row r="62" spans="1:17" s="881" customFormat="1" ht="9" customHeight="1">
      <c r="A62" s="149"/>
      <c r="C62" s="150"/>
      <c r="D62" s="150"/>
      <c r="E62" s="150"/>
      <c r="F62" s="150"/>
      <c r="G62" s="150"/>
      <c r="H62" s="53"/>
      <c r="I62" s="53"/>
      <c r="J62" s="53"/>
      <c r="K62" s="53"/>
      <c r="L62" s="53"/>
      <c r="M62" s="53"/>
      <c r="N62" s="53"/>
      <c r="O62" s="53"/>
      <c r="P62" s="53"/>
      <c r="Q62" s="232"/>
    </row>
    <row r="63" spans="1:17" s="881" customFormat="1" ht="9" customHeight="1">
      <c r="A63" s="152"/>
      <c r="C63" s="150"/>
      <c r="D63" s="150"/>
      <c r="E63" s="150"/>
      <c r="F63" s="150"/>
      <c r="G63" s="150"/>
      <c r="H63" s="53"/>
      <c r="I63" s="53"/>
      <c r="J63" s="53"/>
      <c r="K63" s="53"/>
      <c r="L63" s="53"/>
      <c r="M63" s="53"/>
      <c r="N63" s="53"/>
      <c r="O63" s="53"/>
      <c r="P63" s="53"/>
      <c r="Q63" s="232"/>
    </row>
    <row r="64" spans="1:17" s="881" customFormat="1" ht="9" customHeight="1">
      <c r="A64" s="154"/>
      <c r="C64" s="150"/>
      <c r="D64" s="150"/>
      <c r="E64" s="150"/>
      <c r="F64" s="150"/>
      <c r="G64" s="150"/>
      <c r="H64" s="53"/>
      <c r="I64" s="53"/>
      <c r="J64" s="53"/>
      <c r="K64" s="53"/>
      <c r="L64" s="53"/>
      <c r="M64" s="53"/>
      <c r="N64" s="53"/>
      <c r="O64" s="53"/>
      <c r="P64" s="53"/>
      <c r="Q64" s="232"/>
    </row>
    <row r="65" spans="1:17" s="881" customFormat="1" ht="9" customHeight="1">
      <c r="A65" s="149"/>
      <c r="C65" s="150"/>
      <c r="D65" s="150"/>
      <c r="E65" s="150"/>
      <c r="F65" s="150"/>
      <c r="G65" s="150"/>
      <c r="H65" s="53"/>
      <c r="I65" s="53"/>
      <c r="J65" s="53"/>
      <c r="K65" s="53"/>
      <c r="L65" s="53"/>
      <c r="M65" s="53"/>
      <c r="N65" s="53"/>
      <c r="O65" s="53"/>
      <c r="P65" s="53"/>
      <c r="Q65" s="232"/>
    </row>
    <row r="66" spans="1:17" s="881" customFormat="1" ht="9" customHeight="1">
      <c r="A66" s="149"/>
      <c r="C66" s="150"/>
      <c r="D66" s="150"/>
      <c r="E66" s="150"/>
      <c r="F66" s="150"/>
      <c r="G66" s="150"/>
      <c r="H66" s="53"/>
      <c r="I66" s="53"/>
      <c r="J66" s="53"/>
      <c r="K66" s="53"/>
      <c r="L66" s="53"/>
      <c r="M66" s="53"/>
      <c r="N66" s="53"/>
      <c r="O66" s="53"/>
      <c r="P66" s="53"/>
      <c r="Q66" s="232"/>
    </row>
    <row r="67" spans="1:17" s="881" customFormat="1" ht="9" customHeight="1">
      <c r="A67" s="149"/>
      <c r="C67" s="150"/>
      <c r="D67" s="150"/>
      <c r="E67" s="150"/>
      <c r="F67" s="150"/>
      <c r="G67" s="150"/>
      <c r="H67" s="53"/>
      <c r="I67" s="53"/>
      <c r="J67" s="53"/>
      <c r="K67" s="53"/>
      <c r="L67" s="53"/>
      <c r="M67" s="53"/>
      <c r="N67" s="53"/>
      <c r="O67" s="53"/>
      <c r="P67" s="53"/>
      <c r="Q67" s="232"/>
    </row>
    <row r="68" spans="1:17" s="881" customFormat="1" ht="9" customHeight="1">
      <c r="A68" s="149"/>
      <c r="C68" s="150"/>
      <c r="D68" s="150"/>
      <c r="E68" s="150"/>
      <c r="F68" s="150"/>
      <c r="G68" s="150"/>
      <c r="H68" s="53"/>
      <c r="I68" s="53"/>
      <c r="J68" s="53"/>
      <c r="K68" s="53"/>
      <c r="L68" s="53"/>
      <c r="M68" s="53"/>
      <c r="N68" s="53"/>
      <c r="O68" s="53"/>
      <c r="P68" s="53"/>
      <c r="Q68" s="232"/>
    </row>
    <row r="69" spans="1:17" s="881" customFormat="1" ht="9" customHeight="1">
      <c r="A69" s="152"/>
      <c r="C69" s="150"/>
      <c r="D69" s="150"/>
      <c r="E69" s="150"/>
      <c r="F69" s="150"/>
      <c r="G69" s="150"/>
      <c r="H69" s="53"/>
      <c r="I69" s="53"/>
      <c r="J69" s="53"/>
      <c r="K69" s="53"/>
      <c r="L69" s="53"/>
      <c r="M69" s="53"/>
      <c r="N69" s="53"/>
      <c r="O69" s="53"/>
      <c r="P69" s="53"/>
      <c r="Q69" s="232"/>
    </row>
    <row r="70" spans="1:17" s="881" customFormat="1" ht="9" customHeight="1">
      <c r="A70" s="154"/>
      <c r="C70" s="150"/>
      <c r="D70" s="150"/>
      <c r="E70" s="150"/>
      <c r="F70" s="150"/>
      <c r="G70" s="150"/>
      <c r="H70" s="53"/>
      <c r="I70" s="53"/>
      <c r="J70" s="53"/>
      <c r="K70" s="53"/>
      <c r="L70" s="53"/>
      <c r="M70" s="53"/>
      <c r="N70" s="53"/>
      <c r="O70" s="53"/>
      <c r="P70" s="53"/>
      <c r="Q70" s="232"/>
    </row>
    <row r="71" spans="1:17" s="881" customFormat="1" ht="9" customHeight="1">
      <c r="A71" s="149"/>
      <c r="C71" s="150"/>
      <c r="D71" s="150"/>
      <c r="E71" s="150"/>
      <c r="F71" s="150"/>
      <c r="G71" s="150"/>
      <c r="H71" s="53"/>
      <c r="I71" s="53"/>
      <c r="J71" s="53"/>
      <c r="K71" s="53"/>
      <c r="L71" s="53"/>
      <c r="M71" s="53"/>
      <c r="N71" s="53"/>
      <c r="O71" s="53"/>
      <c r="P71" s="53"/>
      <c r="Q71" s="232"/>
    </row>
    <row r="72" spans="1:17" s="881" customFormat="1" ht="9" customHeight="1">
      <c r="A72" s="149"/>
      <c r="C72" s="150"/>
      <c r="D72" s="150"/>
      <c r="E72" s="150"/>
      <c r="F72" s="150"/>
      <c r="G72" s="150"/>
      <c r="H72" s="53"/>
      <c r="I72" s="53"/>
      <c r="J72" s="53"/>
      <c r="K72" s="53"/>
      <c r="L72" s="53"/>
      <c r="M72" s="53"/>
      <c r="N72" s="53"/>
      <c r="O72" s="53"/>
      <c r="P72" s="53"/>
      <c r="Q72" s="232"/>
    </row>
    <row r="73" spans="1:17" s="881" customFormat="1" ht="9" customHeight="1">
      <c r="A73" s="149"/>
      <c r="C73" s="54"/>
      <c r="D73" s="54"/>
      <c r="E73" s="54"/>
      <c r="F73" s="54"/>
      <c r="G73" s="54"/>
      <c r="P73" s="108"/>
      <c r="Q73" s="52"/>
    </row>
    <row r="74" spans="1:17" s="881" customFormat="1" ht="9" customHeight="1">
      <c r="A74" s="149"/>
      <c r="C74" s="54"/>
      <c r="D74" s="54"/>
      <c r="E74" s="54"/>
      <c r="F74" s="54"/>
      <c r="G74" s="54"/>
      <c r="P74" s="108"/>
      <c r="Q74" s="52"/>
    </row>
    <row r="75" spans="1:17" s="881" customFormat="1" ht="9" customHeight="1">
      <c r="A75" s="149"/>
      <c r="C75" s="54"/>
      <c r="D75" s="54"/>
      <c r="E75" s="54"/>
      <c r="F75" s="54"/>
      <c r="G75" s="54"/>
      <c r="P75" s="108"/>
      <c r="Q75" s="52"/>
    </row>
    <row r="76" spans="1:17" s="881" customFormat="1" ht="9" customHeight="1">
      <c r="A76" s="149"/>
      <c r="C76" s="54"/>
      <c r="D76" s="54"/>
      <c r="E76" s="54"/>
      <c r="F76" s="54"/>
      <c r="G76" s="54"/>
      <c r="P76" s="108"/>
      <c r="Q76" s="52"/>
    </row>
    <row r="77" spans="1:17" s="881" customFormat="1" ht="9" customHeight="1">
      <c r="A77" s="149"/>
      <c r="C77" s="54"/>
      <c r="D77" s="54"/>
      <c r="E77" s="54"/>
      <c r="F77" s="54"/>
      <c r="G77" s="54"/>
      <c r="P77" s="108"/>
      <c r="Q77" s="52"/>
    </row>
    <row r="78" spans="1:17" s="881" customFormat="1" ht="9" customHeight="1">
      <c r="A78" s="149"/>
      <c r="C78" s="54"/>
      <c r="D78" s="54"/>
      <c r="E78" s="54"/>
      <c r="F78" s="54"/>
      <c r="G78" s="54"/>
      <c r="P78" s="108"/>
      <c r="Q78" s="52"/>
    </row>
    <row r="79" spans="1:17" s="881" customFormat="1" ht="9" customHeight="1">
      <c r="A79" s="152"/>
      <c r="C79" s="54"/>
      <c r="D79" s="54"/>
      <c r="E79" s="54"/>
      <c r="F79" s="54"/>
      <c r="G79" s="54"/>
      <c r="P79" s="108"/>
      <c r="Q79" s="52"/>
    </row>
    <row r="80" spans="1:17" s="881" customFormat="1" ht="9" customHeight="1">
      <c r="A80" s="154"/>
      <c r="C80" s="54"/>
      <c r="D80" s="54"/>
      <c r="E80" s="54"/>
      <c r="F80" s="54"/>
      <c r="G80" s="54"/>
      <c r="P80" s="108"/>
      <c r="Q80" s="52"/>
    </row>
    <row r="81" spans="1:17" s="881" customFormat="1" ht="9" customHeight="1">
      <c r="A81" s="149"/>
      <c r="C81" s="54"/>
      <c r="D81" s="54"/>
      <c r="E81" s="54"/>
      <c r="F81" s="54"/>
      <c r="G81" s="54"/>
      <c r="P81" s="108"/>
      <c r="Q81" s="52"/>
    </row>
    <row r="82" spans="1:17" s="881" customFormat="1" ht="9" customHeight="1">
      <c r="A82" s="149"/>
      <c r="C82" s="54"/>
      <c r="D82" s="54"/>
      <c r="E82" s="54"/>
      <c r="F82" s="54"/>
      <c r="G82" s="54"/>
      <c r="P82" s="108"/>
      <c r="Q82" s="52"/>
    </row>
    <row r="83" spans="1:17" s="881" customFormat="1" ht="9" customHeight="1">
      <c r="A83" s="149"/>
      <c r="C83" s="54"/>
      <c r="D83" s="54"/>
      <c r="E83" s="54"/>
      <c r="F83" s="54"/>
      <c r="G83" s="54"/>
      <c r="P83" s="108"/>
      <c r="Q83" s="52"/>
    </row>
    <row r="84" spans="1:17" s="881" customFormat="1" ht="9" customHeight="1">
      <c r="A84" s="149"/>
      <c r="C84" s="54"/>
      <c r="D84" s="54"/>
      <c r="E84" s="54"/>
      <c r="F84" s="54"/>
      <c r="G84" s="54"/>
      <c r="P84" s="108"/>
      <c r="Q84" s="52"/>
    </row>
    <row r="85" spans="1:17" s="881" customFormat="1" ht="9" customHeight="1">
      <c r="A85" s="149"/>
      <c r="C85" s="54"/>
      <c r="D85" s="54"/>
      <c r="E85" s="54"/>
      <c r="F85" s="54"/>
      <c r="G85" s="54"/>
      <c r="P85" s="108"/>
      <c r="Q85" s="52"/>
    </row>
    <row r="86" spans="1:17" s="881" customFormat="1" ht="9" customHeight="1">
      <c r="A86" s="149"/>
      <c r="C86" s="54"/>
      <c r="D86" s="54"/>
      <c r="E86" s="54"/>
      <c r="F86" s="54"/>
      <c r="G86" s="54"/>
      <c r="P86" s="108"/>
      <c r="Q86" s="52"/>
    </row>
    <row r="87" spans="1:17" s="881" customFormat="1" ht="9" customHeight="1">
      <c r="A87" s="149"/>
      <c r="C87" s="54"/>
      <c r="D87" s="54"/>
      <c r="E87" s="54"/>
      <c r="F87" s="54"/>
      <c r="G87" s="54"/>
      <c r="P87" s="108"/>
      <c r="Q87" s="52"/>
    </row>
    <row r="88" spans="1:17" s="881" customFormat="1" ht="9" customHeight="1">
      <c r="A88" s="149"/>
      <c r="C88" s="54"/>
      <c r="D88" s="54"/>
      <c r="E88" s="54"/>
      <c r="F88" s="54"/>
      <c r="G88" s="54"/>
      <c r="P88" s="108"/>
      <c r="Q88" s="52"/>
    </row>
    <row r="89" spans="1:17" s="881" customFormat="1" ht="9" customHeight="1">
      <c r="A89" s="149"/>
      <c r="C89" s="54"/>
      <c r="D89" s="54"/>
      <c r="E89" s="54"/>
      <c r="F89" s="54"/>
      <c r="G89" s="54"/>
      <c r="P89" s="108"/>
      <c r="Q89" s="52"/>
    </row>
    <row r="90" spans="1:17" s="881" customFormat="1" ht="9" customHeight="1">
      <c r="A90" s="154"/>
      <c r="C90" s="54"/>
      <c r="D90" s="54"/>
      <c r="E90" s="54"/>
      <c r="F90" s="54"/>
      <c r="G90" s="54"/>
      <c r="P90" s="108"/>
      <c r="Q90" s="52"/>
    </row>
    <row r="91" spans="1:17" s="881" customFormat="1" ht="9" customHeight="1">
      <c r="A91" s="149"/>
      <c r="C91" s="54"/>
      <c r="D91" s="54"/>
      <c r="E91" s="54"/>
      <c r="F91" s="54"/>
      <c r="G91" s="54"/>
      <c r="P91" s="108"/>
      <c r="Q91" s="52"/>
    </row>
    <row r="92" spans="1:17" s="881" customFormat="1" ht="9" customHeight="1">
      <c r="A92" s="149"/>
      <c r="C92" s="54"/>
      <c r="D92" s="54"/>
      <c r="E92" s="54"/>
      <c r="F92" s="54"/>
      <c r="G92" s="54"/>
      <c r="P92" s="108"/>
      <c r="Q92" s="52"/>
    </row>
    <row r="93" spans="1:17" s="881" customFormat="1" ht="9" customHeight="1">
      <c r="A93" s="149"/>
      <c r="C93" s="54"/>
      <c r="D93" s="54"/>
      <c r="E93" s="54"/>
      <c r="F93" s="54"/>
      <c r="G93" s="54"/>
      <c r="P93" s="108"/>
      <c r="Q93" s="52"/>
    </row>
    <row r="94" spans="1:17" s="881" customFormat="1">
      <c r="A94" s="155"/>
      <c r="C94" s="54"/>
      <c r="D94" s="54"/>
      <c r="E94" s="54"/>
      <c r="F94" s="54"/>
      <c r="G94" s="54"/>
      <c r="P94" s="108"/>
      <c r="Q94" s="52"/>
    </row>
    <row r="95" spans="1:17" s="881" customFormat="1">
      <c r="A95" s="155"/>
      <c r="C95" s="54"/>
      <c r="D95" s="54"/>
      <c r="E95" s="54"/>
      <c r="F95" s="54"/>
      <c r="G95" s="54"/>
      <c r="P95" s="108"/>
      <c r="Q95" s="52"/>
    </row>
    <row r="96" spans="1:17" s="881" customFormat="1">
      <c r="A96" s="155"/>
      <c r="C96" s="54"/>
      <c r="D96" s="54"/>
      <c r="E96" s="54"/>
      <c r="F96" s="54"/>
      <c r="G96" s="54"/>
      <c r="P96" s="108"/>
      <c r="Q96" s="52"/>
    </row>
    <row r="97" spans="1:17" s="881" customFormat="1">
      <c r="A97" s="155"/>
      <c r="C97" s="54"/>
      <c r="D97" s="54"/>
      <c r="E97" s="54"/>
      <c r="F97" s="54"/>
      <c r="G97" s="54"/>
      <c r="P97" s="108"/>
      <c r="Q97" s="52"/>
    </row>
    <row r="98" spans="1:17" s="881" customFormat="1">
      <c r="A98" s="155"/>
      <c r="C98" s="54"/>
      <c r="D98" s="54"/>
      <c r="E98" s="54"/>
      <c r="F98" s="54"/>
      <c r="G98" s="54"/>
      <c r="P98" s="108"/>
      <c r="Q98" s="52"/>
    </row>
    <row r="99" spans="1:17" s="881" customFormat="1">
      <c r="A99" s="155"/>
      <c r="C99" s="54"/>
      <c r="D99" s="54"/>
      <c r="E99" s="54"/>
      <c r="F99" s="54"/>
      <c r="G99" s="54"/>
      <c r="P99" s="108"/>
      <c r="Q99" s="52"/>
    </row>
    <row r="100" spans="1:17" s="881" customFormat="1">
      <c r="A100" s="155"/>
      <c r="C100" s="54"/>
      <c r="D100" s="54"/>
      <c r="E100" s="54"/>
      <c r="F100" s="54"/>
      <c r="G100" s="54"/>
      <c r="P100" s="108"/>
      <c r="Q100" s="52"/>
    </row>
    <row r="101" spans="1:17" s="881" customFormat="1" ht="15.75">
      <c r="A101" s="156"/>
      <c r="C101" s="54"/>
      <c r="D101" s="54"/>
      <c r="E101" s="54"/>
      <c r="F101" s="54"/>
      <c r="G101" s="54"/>
      <c r="P101" s="108"/>
      <c r="Q101" s="52"/>
    </row>
    <row r="102" spans="1:17" s="881" customFormat="1" ht="15.75">
      <c r="A102" s="156"/>
      <c r="C102" s="54"/>
      <c r="D102" s="54"/>
      <c r="E102" s="54"/>
      <c r="F102" s="54"/>
      <c r="G102" s="54"/>
      <c r="P102" s="108"/>
      <c r="Q102" s="52"/>
    </row>
    <row r="103" spans="1:17" s="881" customFormat="1" ht="15.75">
      <c r="A103" s="156"/>
      <c r="C103" s="54"/>
      <c r="D103" s="54"/>
      <c r="E103" s="54"/>
      <c r="F103" s="54"/>
      <c r="G103" s="54"/>
      <c r="P103" s="108"/>
      <c r="Q103" s="52"/>
    </row>
    <row r="104" spans="1:17" s="881" customFormat="1" ht="15.75">
      <c r="A104" s="156"/>
      <c r="C104" s="54"/>
      <c r="D104" s="54"/>
      <c r="E104" s="54"/>
      <c r="F104" s="54"/>
      <c r="G104" s="54"/>
      <c r="P104" s="108"/>
      <c r="Q104" s="52"/>
    </row>
    <row r="105" spans="1:17" s="881" customFormat="1" ht="15.75">
      <c r="A105" s="156"/>
      <c r="C105" s="54"/>
      <c r="D105" s="54"/>
      <c r="E105" s="54"/>
      <c r="F105" s="54"/>
      <c r="G105" s="54"/>
      <c r="P105" s="108"/>
      <c r="Q105" s="52"/>
    </row>
    <row r="106" spans="1:17" s="881" customFormat="1" ht="15.75">
      <c r="A106" s="156"/>
      <c r="C106" s="54"/>
      <c r="D106" s="54"/>
      <c r="E106" s="54"/>
      <c r="F106" s="54"/>
      <c r="G106" s="54"/>
      <c r="P106" s="108"/>
      <c r="Q106" s="52"/>
    </row>
    <row r="107" spans="1:17" s="881" customFormat="1" ht="15.75">
      <c r="A107" s="156"/>
      <c r="C107" s="54"/>
      <c r="D107" s="54"/>
      <c r="E107" s="54"/>
      <c r="F107" s="54"/>
      <c r="G107" s="54"/>
      <c r="P107" s="108"/>
      <c r="Q107" s="52"/>
    </row>
    <row r="108" spans="1:17" s="881" customFormat="1" ht="15.75">
      <c r="A108" s="156"/>
      <c r="C108" s="54"/>
      <c r="D108" s="54"/>
      <c r="E108" s="54"/>
      <c r="F108" s="54"/>
      <c r="G108" s="54"/>
      <c r="P108" s="108"/>
      <c r="Q108" s="52"/>
    </row>
    <row r="109" spans="1:17" s="881" customFormat="1" ht="15.75">
      <c r="A109" s="156"/>
      <c r="C109" s="54"/>
      <c r="D109" s="54"/>
      <c r="E109" s="54"/>
      <c r="F109" s="54"/>
      <c r="G109" s="54"/>
      <c r="P109" s="108"/>
      <c r="Q109" s="52"/>
    </row>
    <row r="110" spans="1:17" s="881" customFormat="1" ht="15.75">
      <c r="A110" s="156"/>
      <c r="C110" s="54"/>
      <c r="D110" s="54"/>
      <c r="E110" s="54"/>
      <c r="F110" s="54"/>
      <c r="G110" s="54"/>
      <c r="P110" s="108"/>
      <c r="Q110" s="52"/>
    </row>
    <row r="111" spans="1:17" s="881" customFormat="1" ht="15.75">
      <c r="A111" s="156"/>
      <c r="C111" s="54"/>
      <c r="D111" s="54"/>
      <c r="E111" s="54"/>
      <c r="F111" s="54"/>
      <c r="G111" s="54"/>
      <c r="P111" s="108"/>
      <c r="Q111" s="52"/>
    </row>
    <row r="112" spans="1:17" s="881" customFormat="1" ht="15.75">
      <c r="A112" s="156"/>
      <c r="C112" s="54"/>
      <c r="D112" s="54"/>
      <c r="E112" s="54"/>
      <c r="F112" s="54"/>
      <c r="G112" s="54"/>
      <c r="P112" s="108"/>
      <c r="Q112" s="52"/>
    </row>
    <row r="113" spans="1:17" s="881" customFormat="1" ht="15.75">
      <c r="A113" s="156"/>
      <c r="C113" s="54"/>
      <c r="D113" s="54"/>
      <c r="E113" s="54"/>
      <c r="F113" s="54"/>
      <c r="G113" s="54"/>
      <c r="P113" s="108"/>
      <c r="Q113" s="52"/>
    </row>
    <row r="114" spans="1:17" s="881" customFormat="1" ht="15.75">
      <c r="A114" s="156"/>
      <c r="C114" s="54"/>
      <c r="D114" s="54"/>
      <c r="E114" s="54"/>
      <c r="F114" s="54"/>
      <c r="G114" s="54"/>
      <c r="P114" s="108"/>
      <c r="Q114" s="52"/>
    </row>
    <row r="115" spans="1:17" s="881" customFormat="1" ht="15.75">
      <c r="A115" s="156"/>
      <c r="C115" s="54"/>
      <c r="D115" s="54"/>
      <c r="E115" s="54"/>
      <c r="F115" s="54"/>
      <c r="G115" s="54"/>
      <c r="P115" s="108"/>
      <c r="Q115" s="52"/>
    </row>
    <row r="116" spans="1:17" s="881" customFormat="1" ht="15.75">
      <c r="A116" s="156"/>
      <c r="C116" s="54"/>
      <c r="D116" s="54"/>
      <c r="E116" s="54"/>
      <c r="F116" s="54"/>
      <c r="G116" s="54"/>
      <c r="P116" s="108"/>
      <c r="Q116" s="52"/>
    </row>
    <row r="117" spans="1:17" s="881" customFormat="1" ht="15.75">
      <c r="A117" s="156"/>
      <c r="C117" s="54"/>
      <c r="D117" s="54"/>
      <c r="E117" s="54"/>
      <c r="F117" s="54"/>
      <c r="G117" s="54"/>
      <c r="P117" s="108"/>
      <c r="Q117" s="52"/>
    </row>
    <row r="118" spans="1:17" s="881" customFormat="1" ht="15.75">
      <c r="A118" s="156"/>
      <c r="C118" s="54"/>
      <c r="D118" s="54"/>
      <c r="E118" s="54"/>
      <c r="F118" s="54"/>
      <c r="G118" s="54"/>
      <c r="P118" s="108"/>
      <c r="Q118" s="52"/>
    </row>
    <row r="119" spans="1:17" s="881" customFormat="1" ht="15.75">
      <c r="A119" s="156"/>
      <c r="C119" s="54"/>
      <c r="D119" s="54"/>
      <c r="E119" s="54"/>
      <c r="F119" s="54"/>
      <c r="G119" s="54"/>
      <c r="P119" s="108"/>
      <c r="Q119" s="52"/>
    </row>
    <row r="120" spans="1:17" s="881" customFormat="1" ht="15.75">
      <c r="A120" s="156"/>
      <c r="C120" s="54"/>
      <c r="D120" s="54"/>
      <c r="E120" s="54"/>
      <c r="F120" s="54"/>
      <c r="G120" s="54"/>
      <c r="P120" s="108"/>
      <c r="Q120" s="52"/>
    </row>
    <row r="121" spans="1:17" s="881" customFormat="1" ht="15.75">
      <c r="A121" s="156"/>
      <c r="C121" s="54"/>
      <c r="D121" s="54"/>
      <c r="E121" s="54"/>
      <c r="F121" s="54"/>
      <c r="G121" s="54"/>
      <c r="P121" s="108"/>
      <c r="Q121" s="52"/>
    </row>
    <row r="122" spans="1:17" s="881" customFormat="1" ht="15.75">
      <c r="A122" s="156"/>
      <c r="C122" s="54"/>
      <c r="D122" s="54"/>
      <c r="E122" s="54"/>
      <c r="F122" s="54"/>
      <c r="G122" s="54"/>
      <c r="P122" s="108"/>
      <c r="Q122" s="52"/>
    </row>
    <row r="123" spans="1:17" s="881" customFormat="1" ht="15.75">
      <c r="A123" s="156"/>
      <c r="C123" s="54"/>
      <c r="D123" s="54"/>
      <c r="E123" s="54"/>
      <c r="F123" s="54"/>
      <c r="G123" s="54"/>
      <c r="P123" s="108"/>
      <c r="Q123" s="52"/>
    </row>
    <row r="124" spans="1:17" s="881" customFormat="1" ht="15.75">
      <c r="A124" s="156"/>
      <c r="C124" s="54"/>
      <c r="D124" s="54"/>
      <c r="E124" s="54"/>
      <c r="F124" s="54"/>
      <c r="G124" s="54"/>
      <c r="P124" s="108"/>
      <c r="Q124" s="52"/>
    </row>
    <row r="125" spans="1:17" s="881" customFormat="1" ht="15.75">
      <c r="A125" s="156"/>
      <c r="C125" s="54"/>
      <c r="D125" s="54"/>
      <c r="E125" s="54"/>
      <c r="F125" s="54"/>
      <c r="G125" s="54"/>
      <c r="P125" s="108"/>
      <c r="Q125" s="52"/>
    </row>
    <row r="126" spans="1:17" s="881" customFormat="1" ht="15.75">
      <c r="A126" s="156"/>
      <c r="C126" s="54"/>
      <c r="D126" s="54"/>
      <c r="E126" s="54"/>
      <c r="F126" s="54"/>
      <c r="G126" s="54"/>
      <c r="P126" s="108"/>
      <c r="Q126" s="52"/>
    </row>
    <row r="127" spans="1:17" s="881" customFormat="1" ht="15.75">
      <c r="A127" s="156"/>
      <c r="C127" s="54"/>
      <c r="D127" s="54"/>
      <c r="E127" s="54"/>
      <c r="F127" s="54"/>
      <c r="G127" s="54"/>
      <c r="P127" s="108"/>
      <c r="Q127" s="52"/>
    </row>
    <row r="128" spans="1:17" s="881" customFormat="1" ht="15.75">
      <c r="A128" s="156"/>
      <c r="C128" s="54"/>
      <c r="D128" s="54"/>
      <c r="E128" s="54"/>
      <c r="F128" s="54"/>
      <c r="G128" s="54"/>
      <c r="P128" s="108"/>
      <c r="Q128" s="52"/>
    </row>
    <row r="129" spans="1:17" s="881" customFormat="1" ht="15.75">
      <c r="A129" s="156"/>
      <c r="C129" s="54"/>
      <c r="D129" s="54"/>
      <c r="E129" s="54"/>
      <c r="F129" s="54"/>
      <c r="G129" s="54"/>
      <c r="P129" s="108"/>
      <c r="Q129" s="52"/>
    </row>
    <row r="130" spans="1:17" s="881" customFormat="1" ht="15.75">
      <c r="A130" s="156"/>
      <c r="C130" s="54"/>
      <c r="D130" s="54"/>
      <c r="E130" s="54"/>
      <c r="F130" s="54"/>
      <c r="G130" s="54"/>
      <c r="P130" s="108"/>
      <c r="Q130" s="52"/>
    </row>
    <row r="131" spans="1:17" s="881" customFormat="1" ht="15.75">
      <c r="A131" s="156"/>
      <c r="C131" s="54"/>
      <c r="D131" s="54"/>
      <c r="E131" s="54"/>
      <c r="F131" s="54"/>
      <c r="G131" s="54"/>
      <c r="P131" s="108"/>
      <c r="Q131" s="52"/>
    </row>
    <row r="132" spans="1:17" s="881" customFormat="1" ht="15.75">
      <c r="A132" s="156"/>
      <c r="C132" s="54"/>
      <c r="D132" s="54"/>
      <c r="E132" s="54"/>
      <c r="F132" s="54"/>
      <c r="G132" s="54"/>
      <c r="P132" s="108"/>
      <c r="Q132" s="52"/>
    </row>
    <row r="133" spans="1:17" s="881" customFormat="1" ht="15.75">
      <c r="A133" s="156"/>
      <c r="C133" s="54"/>
      <c r="D133" s="54"/>
      <c r="E133" s="54"/>
      <c r="F133" s="54"/>
      <c r="G133" s="54"/>
      <c r="P133" s="108"/>
      <c r="Q133" s="52"/>
    </row>
    <row r="134" spans="1:17" s="881" customFormat="1" ht="15.75">
      <c r="A134" s="156"/>
      <c r="C134" s="54"/>
      <c r="D134" s="54"/>
      <c r="E134" s="54"/>
      <c r="F134" s="54"/>
      <c r="G134" s="54"/>
      <c r="P134" s="108"/>
      <c r="Q134" s="52"/>
    </row>
    <row r="135" spans="1:17" s="881" customFormat="1" ht="15.75">
      <c r="A135" s="156"/>
      <c r="C135" s="54"/>
      <c r="D135" s="54"/>
      <c r="E135" s="54"/>
      <c r="F135" s="54"/>
      <c r="G135" s="54"/>
      <c r="P135" s="108"/>
      <c r="Q135" s="52"/>
    </row>
    <row r="136" spans="1:17" s="881" customFormat="1" ht="15.75">
      <c r="A136" s="156"/>
      <c r="C136" s="54"/>
      <c r="D136" s="54"/>
      <c r="E136" s="54"/>
      <c r="F136" s="54"/>
      <c r="G136" s="54"/>
      <c r="P136" s="108"/>
      <c r="Q136" s="52"/>
    </row>
    <row r="137" spans="1:17" s="881" customFormat="1" ht="15.75">
      <c r="A137" s="156"/>
      <c r="C137" s="54"/>
      <c r="D137" s="54"/>
      <c r="E137" s="54"/>
      <c r="F137" s="54"/>
      <c r="G137" s="54"/>
      <c r="P137" s="108"/>
      <c r="Q137" s="52"/>
    </row>
    <row r="138" spans="1:17" s="881" customFormat="1" ht="15.75">
      <c r="A138" s="156"/>
      <c r="C138" s="54"/>
      <c r="D138" s="54"/>
      <c r="E138" s="54"/>
      <c r="F138" s="54"/>
      <c r="G138" s="54"/>
      <c r="P138" s="108"/>
      <c r="Q138" s="52"/>
    </row>
    <row r="139" spans="1:17" s="881" customFormat="1" ht="15.75">
      <c r="A139" s="156"/>
      <c r="C139" s="54"/>
      <c r="D139" s="54"/>
      <c r="E139" s="54"/>
      <c r="F139" s="54"/>
      <c r="G139" s="54"/>
      <c r="P139" s="108"/>
      <c r="Q139" s="52"/>
    </row>
    <row r="140" spans="1:17" s="881" customFormat="1" ht="15.75">
      <c r="A140" s="156"/>
      <c r="C140" s="54"/>
      <c r="D140" s="54"/>
      <c r="E140" s="54"/>
      <c r="F140" s="54"/>
      <c r="G140" s="54"/>
      <c r="P140" s="108"/>
      <c r="Q140" s="52"/>
    </row>
    <row r="141" spans="1:17" s="881" customFormat="1" ht="15.75">
      <c r="A141" s="156"/>
      <c r="C141" s="54"/>
      <c r="D141" s="54"/>
      <c r="E141" s="54"/>
      <c r="F141" s="54"/>
      <c r="G141" s="54"/>
      <c r="P141" s="108"/>
      <c r="Q141" s="52"/>
    </row>
    <row r="142" spans="1:17" s="881" customFormat="1" ht="15.75">
      <c r="A142" s="156"/>
      <c r="C142" s="54"/>
      <c r="D142" s="54"/>
      <c r="E142" s="54"/>
      <c r="F142" s="54"/>
      <c r="G142" s="54"/>
      <c r="P142" s="108"/>
      <c r="Q142" s="52"/>
    </row>
    <row r="143" spans="1:17" s="881" customFormat="1" ht="15.75">
      <c r="A143" s="156"/>
      <c r="C143" s="54"/>
      <c r="D143" s="54"/>
      <c r="E143" s="54"/>
      <c r="F143" s="54"/>
      <c r="G143" s="54"/>
      <c r="P143" s="108"/>
      <c r="Q143" s="52"/>
    </row>
    <row r="144" spans="1:17" s="881" customFormat="1" ht="15.75">
      <c r="A144" s="156"/>
      <c r="C144" s="54"/>
      <c r="D144" s="54"/>
      <c r="E144" s="54"/>
      <c r="F144" s="54"/>
      <c r="G144" s="54"/>
      <c r="P144" s="108"/>
      <c r="Q144" s="52"/>
    </row>
    <row r="145" spans="1:17" s="881" customFormat="1" ht="15.75">
      <c r="A145" s="156"/>
      <c r="C145" s="54"/>
      <c r="D145" s="54"/>
      <c r="E145" s="54"/>
      <c r="F145" s="54"/>
      <c r="G145" s="54"/>
      <c r="P145" s="108"/>
      <c r="Q145" s="52"/>
    </row>
    <row r="146" spans="1:17" s="881" customFormat="1" ht="15.75">
      <c r="A146" s="156"/>
      <c r="C146" s="54"/>
      <c r="D146" s="54"/>
      <c r="E146" s="54"/>
      <c r="F146" s="54"/>
      <c r="G146" s="54"/>
      <c r="P146" s="108"/>
      <c r="Q146" s="52"/>
    </row>
    <row r="147" spans="1:17" s="881" customFormat="1" ht="15.75">
      <c r="A147" s="156"/>
      <c r="C147" s="54"/>
      <c r="D147" s="54"/>
      <c r="E147" s="54"/>
      <c r="F147" s="54"/>
      <c r="G147" s="54"/>
      <c r="P147" s="108"/>
      <c r="Q147" s="52"/>
    </row>
    <row r="148" spans="1:17" s="881" customFormat="1" ht="15.75">
      <c r="A148" s="156"/>
      <c r="C148" s="54"/>
      <c r="D148" s="54"/>
      <c r="E148" s="54"/>
      <c r="F148" s="54"/>
      <c r="G148" s="54"/>
      <c r="P148" s="108"/>
      <c r="Q148" s="52"/>
    </row>
    <row r="149" spans="1:17" s="881" customFormat="1" ht="15.75">
      <c r="A149" s="156"/>
      <c r="C149" s="54"/>
      <c r="D149" s="54"/>
      <c r="E149" s="54"/>
      <c r="F149" s="54"/>
      <c r="G149" s="54"/>
      <c r="P149" s="108"/>
      <c r="Q149" s="52"/>
    </row>
    <row r="150" spans="1:17" s="881" customFormat="1" ht="15.75">
      <c r="A150" s="156"/>
      <c r="C150" s="54"/>
      <c r="D150" s="54"/>
      <c r="E150" s="54"/>
      <c r="F150" s="54"/>
      <c r="G150" s="54"/>
      <c r="P150" s="108"/>
      <c r="Q150" s="52"/>
    </row>
    <row r="151" spans="1:17" s="881" customFormat="1" ht="15.75">
      <c r="A151" s="156"/>
      <c r="C151" s="54"/>
      <c r="D151" s="54"/>
      <c r="E151" s="54"/>
      <c r="F151" s="54"/>
      <c r="G151" s="54"/>
      <c r="P151" s="108"/>
      <c r="Q151" s="52"/>
    </row>
    <row r="152" spans="1:17" s="881" customFormat="1" ht="15.75">
      <c r="A152" s="156"/>
      <c r="C152" s="54"/>
      <c r="D152" s="54"/>
      <c r="E152" s="54"/>
      <c r="F152" s="54"/>
      <c r="G152" s="54"/>
      <c r="P152" s="108"/>
      <c r="Q152" s="52"/>
    </row>
    <row r="153" spans="1:17" s="881" customFormat="1" ht="15.75">
      <c r="A153" s="156"/>
      <c r="C153" s="54"/>
      <c r="D153" s="54"/>
      <c r="E153" s="54"/>
      <c r="F153" s="54"/>
      <c r="G153" s="54"/>
      <c r="P153" s="108"/>
      <c r="Q153" s="52"/>
    </row>
    <row r="154" spans="1:17" s="881" customFormat="1" ht="15.75">
      <c r="A154" s="156"/>
      <c r="C154" s="54"/>
      <c r="D154" s="54"/>
      <c r="E154" s="54"/>
      <c r="F154" s="54"/>
      <c r="G154" s="54"/>
      <c r="P154" s="108"/>
      <c r="Q154" s="52"/>
    </row>
    <row r="155" spans="1:17" s="881" customFormat="1" ht="15.75">
      <c r="A155" s="156"/>
      <c r="C155" s="54"/>
      <c r="D155" s="54"/>
      <c r="E155" s="54"/>
      <c r="F155" s="54"/>
      <c r="G155" s="54"/>
      <c r="P155" s="108"/>
      <c r="Q155" s="52"/>
    </row>
    <row r="156" spans="1:17" s="881" customFormat="1" ht="15.75">
      <c r="A156" s="156"/>
      <c r="C156" s="54"/>
      <c r="D156" s="54"/>
      <c r="E156" s="54"/>
      <c r="F156" s="54"/>
      <c r="G156" s="54"/>
      <c r="P156" s="108"/>
      <c r="Q156" s="52"/>
    </row>
    <row r="157" spans="1:17" s="881" customFormat="1" ht="15.75">
      <c r="A157" s="156"/>
      <c r="C157" s="54"/>
      <c r="D157" s="54"/>
      <c r="E157" s="54"/>
      <c r="F157" s="54"/>
      <c r="G157" s="54"/>
      <c r="P157" s="108"/>
      <c r="Q157" s="52"/>
    </row>
    <row r="158" spans="1:17" s="881" customFormat="1" ht="15.75">
      <c r="A158" s="156"/>
      <c r="C158" s="54"/>
      <c r="D158" s="54"/>
      <c r="E158" s="54"/>
      <c r="F158" s="54"/>
      <c r="G158" s="54"/>
      <c r="P158" s="108"/>
      <c r="Q158" s="52"/>
    </row>
    <row r="159" spans="1:17" s="881" customFormat="1" ht="15.75">
      <c r="A159" s="156"/>
      <c r="C159" s="54"/>
      <c r="D159" s="54"/>
      <c r="E159" s="54"/>
      <c r="F159" s="54"/>
      <c r="G159" s="54"/>
      <c r="P159" s="108"/>
      <c r="Q159" s="52"/>
    </row>
    <row r="160" spans="1:17" s="881" customFormat="1" ht="15.75">
      <c r="A160" s="156"/>
      <c r="C160" s="54"/>
      <c r="D160" s="54"/>
      <c r="E160" s="54"/>
      <c r="F160" s="54"/>
      <c r="G160" s="54"/>
      <c r="P160" s="108"/>
      <c r="Q160" s="52"/>
    </row>
    <row r="161" spans="1:17" s="881" customFormat="1" ht="15.75">
      <c r="A161" s="156"/>
      <c r="C161" s="54"/>
      <c r="D161" s="54"/>
      <c r="E161" s="54"/>
      <c r="F161" s="54"/>
      <c r="G161" s="54"/>
      <c r="P161" s="108"/>
      <c r="Q161" s="52"/>
    </row>
    <row r="162" spans="1:17" s="881" customFormat="1" ht="15.75">
      <c r="A162" s="156"/>
      <c r="C162" s="54"/>
      <c r="D162" s="54"/>
      <c r="E162" s="54"/>
      <c r="F162" s="54"/>
      <c r="G162" s="54"/>
      <c r="P162" s="108"/>
      <c r="Q162" s="52"/>
    </row>
    <row r="163" spans="1:17" s="881" customFormat="1" ht="15.75">
      <c r="A163" s="156"/>
      <c r="C163" s="54"/>
      <c r="D163" s="54"/>
      <c r="E163" s="54"/>
      <c r="F163" s="54"/>
      <c r="G163" s="54"/>
      <c r="P163" s="108"/>
      <c r="Q163" s="52"/>
    </row>
    <row r="164" spans="1:17" s="881" customFormat="1" ht="15.75">
      <c r="A164" s="156"/>
      <c r="C164" s="54"/>
      <c r="D164" s="54"/>
      <c r="E164" s="54"/>
      <c r="F164" s="54"/>
      <c r="G164" s="54"/>
      <c r="P164" s="108"/>
      <c r="Q164" s="52"/>
    </row>
    <row r="165" spans="1:17" s="881" customFormat="1" ht="15.75">
      <c r="A165" s="156"/>
      <c r="C165" s="54"/>
      <c r="D165" s="54"/>
      <c r="E165" s="54"/>
      <c r="F165" s="54"/>
      <c r="G165" s="54"/>
      <c r="P165" s="108"/>
      <c r="Q165" s="52"/>
    </row>
    <row r="166" spans="1:17" s="881" customFormat="1" ht="15.75">
      <c r="A166" s="156"/>
      <c r="C166" s="54"/>
      <c r="D166" s="54"/>
      <c r="E166" s="54"/>
      <c r="F166" s="54"/>
      <c r="G166" s="54"/>
      <c r="P166" s="108"/>
      <c r="Q166" s="52"/>
    </row>
    <row r="167" spans="1:17" s="881" customFormat="1" ht="15.75">
      <c r="A167" s="156"/>
      <c r="C167" s="54"/>
      <c r="D167" s="54"/>
      <c r="E167" s="54"/>
      <c r="F167" s="54"/>
      <c r="G167" s="54"/>
      <c r="P167" s="108"/>
      <c r="Q167" s="52"/>
    </row>
    <row r="168" spans="1:17" s="881" customFormat="1" ht="15.75">
      <c r="A168" s="156"/>
      <c r="C168" s="54"/>
      <c r="D168" s="54"/>
      <c r="E168" s="54"/>
      <c r="F168" s="54"/>
      <c r="G168" s="54"/>
      <c r="P168" s="108"/>
      <c r="Q168" s="52"/>
    </row>
    <row r="169" spans="1:17" s="881" customFormat="1" ht="15.75">
      <c r="A169" s="156"/>
      <c r="C169" s="54"/>
      <c r="D169" s="54"/>
      <c r="E169" s="54"/>
      <c r="F169" s="54"/>
      <c r="G169" s="54"/>
      <c r="P169" s="108"/>
      <c r="Q169" s="52"/>
    </row>
    <row r="170" spans="1:17" s="881" customFormat="1" ht="15.75">
      <c r="A170" s="156"/>
      <c r="C170" s="54"/>
      <c r="D170" s="54"/>
      <c r="E170" s="54"/>
      <c r="F170" s="54"/>
      <c r="G170" s="54"/>
      <c r="P170" s="108"/>
      <c r="Q170" s="52"/>
    </row>
    <row r="171" spans="1:17" s="881" customFormat="1" ht="15.75">
      <c r="A171" s="156"/>
      <c r="C171" s="54"/>
      <c r="D171" s="54"/>
      <c r="E171" s="54"/>
      <c r="F171" s="54"/>
      <c r="G171" s="54"/>
      <c r="P171" s="108"/>
      <c r="Q171" s="52"/>
    </row>
    <row r="172" spans="1:17" s="881" customFormat="1" ht="15.75">
      <c r="A172" s="156"/>
      <c r="C172" s="54"/>
      <c r="D172" s="54"/>
      <c r="E172" s="54"/>
      <c r="F172" s="54"/>
      <c r="G172" s="54"/>
      <c r="P172" s="108"/>
      <c r="Q172" s="52"/>
    </row>
    <row r="173" spans="1:17" s="881" customFormat="1" ht="15.75">
      <c r="A173" s="156"/>
      <c r="C173" s="54"/>
      <c r="D173" s="54"/>
      <c r="E173" s="54"/>
      <c r="F173" s="54"/>
      <c r="G173" s="54"/>
      <c r="P173" s="108"/>
      <c r="Q173" s="52"/>
    </row>
    <row r="174" spans="1:17" s="881" customFormat="1" ht="15.75">
      <c r="A174" s="156"/>
      <c r="C174" s="54"/>
      <c r="D174" s="54"/>
      <c r="E174" s="54"/>
      <c r="F174" s="54"/>
      <c r="G174" s="54"/>
      <c r="P174" s="108"/>
      <c r="Q174" s="52"/>
    </row>
    <row r="175" spans="1:17" s="881" customFormat="1" ht="15.75">
      <c r="A175" s="156"/>
      <c r="C175" s="54"/>
      <c r="D175" s="54"/>
      <c r="E175" s="54"/>
      <c r="F175" s="54"/>
      <c r="G175" s="54"/>
      <c r="P175" s="108"/>
      <c r="Q175" s="52"/>
    </row>
    <row r="176" spans="1:17" s="881" customFormat="1" ht="15.75">
      <c r="A176" s="156"/>
      <c r="C176" s="54"/>
      <c r="D176" s="54"/>
      <c r="E176" s="54"/>
      <c r="F176" s="54"/>
      <c r="G176" s="54"/>
      <c r="P176" s="108"/>
      <c r="Q176" s="52"/>
    </row>
    <row r="177" spans="1:17" s="881" customFormat="1" ht="15.75">
      <c r="A177" s="156"/>
      <c r="C177" s="54"/>
      <c r="D177" s="54"/>
      <c r="E177" s="54"/>
      <c r="F177" s="54"/>
      <c r="G177" s="54"/>
      <c r="P177" s="108"/>
      <c r="Q177" s="52"/>
    </row>
    <row r="178" spans="1:17" s="881" customFormat="1" ht="15.75">
      <c r="A178" s="156"/>
      <c r="C178" s="54"/>
      <c r="D178" s="54"/>
      <c r="E178" s="54"/>
      <c r="F178" s="54"/>
      <c r="G178" s="54"/>
      <c r="P178" s="108"/>
      <c r="Q178" s="52"/>
    </row>
    <row r="179" spans="1:17" s="881" customFormat="1" ht="15.75">
      <c r="A179" s="156"/>
      <c r="C179" s="54"/>
      <c r="D179" s="54"/>
      <c r="E179" s="54"/>
      <c r="F179" s="54"/>
      <c r="G179" s="54"/>
      <c r="P179" s="108"/>
      <c r="Q179" s="52"/>
    </row>
    <row r="180" spans="1:17" s="881" customFormat="1" ht="15.75">
      <c r="A180" s="156"/>
      <c r="C180" s="54"/>
      <c r="D180" s="54"/>
      <c r="E180" s="54"/>
      <c r="F180" s="54"/>
      <c r="G180" s="54"/>
      <c r="P180" s="108"/>
      <c r="Q180" s="52"/>
    </row>
    <row r="181" spans="1:17" s="881" customFormat="1" ht="15.75">
      <c r="A181" s="156"/>
      <c r="C181" s="54"/>
      <c r="D181" s="54"/>
      <c r="E181" s="54"/>
      <c r="F181" s="54"/>
      <c r="G181" s="54"/>
      <c r="P181" s="108"/>
      <c r="Q181" s="52"/>
    </row>
    <row r="182" spans="1:17" s="881" customFormat="1" ht="15.75">
      <c r="A182" s="156"/>
      <c r="C182" s="54"/>
      <c r="D182" s="54"/>
      <c r="E182" s="54"/>
      <c r="F182" s="54"/>
      <c r="G182" s="54"/>
      <c r="P182" s="108"/>
      <c r="Q182" s="52"/>
    </row>
    <row r="183" spans="1:17" s="881" customFormat="1" ht="15.75">
      <c r="A183" s="156"/>
      <c r="C183" s="54"/>
      <c r="D183" s="54"/>
      <c r="E183" s="54"/>
      <c r="F183" s="54"/>
      <c r="G183" s="54"/>
      <c r="P183" s="108"/>
      <c r="Q183" s="52"/>
    </row>
    <row r="184" spans="1:17" s="881" customFormat="1" ht="15.75">
      <c r="A184" s="156"/>
      <c r="C184" s="54"/>
      <c r="D184" s="54"/>
      <c r="E184" s="54"/>
      <c r="F184" s="54"/>
      <c r="G184" s="54"/>
      <c r="P184" s="108"/>
      <c r="Q184" s="52"/>
    </row>
    <row r="185" spans="1:17" s="881" customFormat="1" ht="15.75">
      <c r="A185" s="156"/>
      <c r="C185" s="54"/>
      <c r="D185" s="54"/>
      <c r="E185" s="54"/>
      <c r="F185" s="54"/>
      <c r="G185" s="54"/>
      <c r="P185" s="108"/>
      <c r="Q185" s="52"/>
    </row>
    <row r="186" spans="1:17" s="881" customFormat="1" ht="15.75">
      <c r="A186" s="156"/>
      <c r="C186" s="54"/>
      <c r="D186" s="54"/>
      <c r="E186" s="54"/>
      <c r="F186" s="54"/>
      <c r="G186" s="54"/>
      <c r="P186" s="108"/>
      <c r="Q186" s="52"/>
    </row>
    <row r="187" spans="1:17" s="881" customFormat="1" ht="15.75">
      <c r="A187" s="156"/>
      <c r="C187" s="54"/>
      <c r="D187" s="54"/>
      <c r="E187" s="54"/>
      <c r="F187" s="54"/>
      <c r="G187" s="54"/>
      <c r="P187" s="108"/>
      <c r="Q187" s="52"/>
    </row>
    <row r="188" spans="1:17" s="881" customFormat="1" ht="15.75">
      <c r="A188" s="156"/>
      <c r="C188" s="54"/>
      <c r="D188" s="54"/>
      <c r="E188" s="54"/>
      <c r="F188" s="54"/>
      <c r="G188" s="54"/>
      <c r="P188" s="108"/>
      <c r="Q188" s="52"/>
    </row>
    <row r="189" spans="1:17" s="881" customFormat="1" ht="15.75">
      <c r="A189" s="156"/>
      <c r="C189" s="54"/>
      <c r="D189" s="54"/>
      <c r="E189" s="54"/>
      <c r="F189" s="54"/>
      <c r="G189" s="54"/>
      <c r="P189" s="108"/>
      <c r="Q189" s="52"/>
    </row>
    <row r="190" spans="1:17" s="881" customFormat="1" ht="15.75">
      <c r="A190" s="156"/>
      <c r="C190" s="54"/>
      <c r="D190" s="54"/>
      <c r="E190" s="54"/>
      <c r="F190" s="54"/>
      <c r="G190" s="54"/>
      <c r="P190" s="108"/>
      <c r="Q190" s="52"/>
    </row>
    <row r="191" spans="1:17" s="881" customFormat="1" ht="15.75">
      <c r="A191" s="156"/>
      <c r="C191" s="54"/>
      <c r="D191" s="54"/>
      <c r="E191" s="54"/>
      <c r="F191" s="54"/>
      <c r="G191" s="54"/>
      <c r="P191" s="108"/>
      <c r="Q191" s="52"/>
    </row>
    <row r="192" spans="1:17" s="881" customFormat="1" ht="15.75">
      <c r="A192" s="46"/>
      <c r="C192" s="54"/>
      <c r="D192" s="54"/>
      <c r="E192" s="54"/>
      <c r="F192" s="54"/>
      <c r="G192" s="54"/>
      <c r="P192" s="108"/>
      <c r="Q192" s="52"/>
    </row>
    <row r="193" spans="1:18" ht="15.75">
      <c r="A193" s="46"/>
      <c r="C193" s="54"/>
      <c r="D193" s="54"/>
      <c r="E193" s="54"/>
      <c r="F193" s="54"/>
      <c r="G193" s="54"/>
      <c r="R193" s="881"/>
    </row>
    <row r="194" spans="1:18" ht="15.75">
      <c r="A194" s="46"/>
      <c r="C194" s="54"/>
      <c r="D194" s="54"/>
      <c r="E194" s="54"/>
      <c r="F194" s="54"/>
      <c r="G194" s="54"/>
      <c r="R194" s="881"/>
    </row>
    <row r="195" spans="1:18" ht="15.75">
      <c r="A195" s="46"/>
      <c r="C195" s="54"/>
      <c r="D195" s="54"/>
      <c r="E195" s="54"/>
      <c r="F195" s="54"/>
      <c r="G195" s="54"/>
      <c r="R195" s="881"/>
    </row>
    <row r="196" spans="1:18" ht="15.75">
      <c r="A196" s="46"/>
      <c r="C196" s="54"/>
      <c r="D196" s="54"/>
      <c r="E196" s="54"/>
      <c r="F196" s="54"/>
      <c r="G196" s="54"/>
      <c r="R196" s="881"/>
    </row>
    <row r="197" spans="1:18" ht="15.75">
      <c r="A197" s="46"/>
      <c r="C197" s="54"/>
      <c r="D197" s="54"/>
      <c r="E197" s="54"/>
      <c r="F197" s="54"/>
      <c r="G197" s="54"/>
      <c r="R197" s="881"/>
    </row>
    <row r="198" spans="1:18" ht="15.75">
      <c r="A198" s="46"/>
      <c r="C198" s="54"/>
      <c r="D198" s="54"/>
      <c r="E198" s="54"/>
      <c r="F198" s="54"/>
      <c r="G198" s="54"/>
      <c r="R198" s="881"/>
    </row>
    <row r="199" spans="1:18" ht="15.75">
      <c r="A199" s="46"/>
      <c r="C199" s="54"/>
      <c r="D199" s="54"/>
      <c r="E199" s="54"/>
      <c r="F199" s="54"/>
      <c r="G199" s="54"/>
      <c r="R199" s="881"/>
    </row>
    <row r="200" spans="1:18" ht="15.75">
      <c r="A200" s="46"/>
      <c r="C200" s="54"/>
      <c r="D200" s="54"/>
      <c r="E200" s="54"/>
      <c r="F200" s="54"/>
      <c r="G200" s="54"/>
      <c r="R200" s="881"/>
    </row>
    <row r="201" spans="1:18" ht="15.75">
      <c r="A201" s="46"/>
      <c r="C201" s="54"/>
      <c r="D201" s="54"/>
      <c r="E201" s="54"/>
      <c r="F201" s="54"/>
      <c r="G201" s="54"/>
    </row>
    <row r="202" spans="1:18" ht="15.75">
      <c r="A202" s="46"/>
      <c r="C202" s="54"/>
      <c r="D202" s="54"/>
      <c r="E202" s="54"/>
      <c r="F202" s="54"/>
      <c r="G202" s="54"/>
    </row>
    <row r="203" spans="1:18" ht="15.75">
      <c r="A203" s="46"/>
      <c r="C203" s="54"/>
      <c r="D203" s="54"/>
      <c r="E203" s="54"/>
      <c r="F203" s="54"/>
      <c r="G203" s="54"/>
    </row>
    <row r="204" spans="1:18" ht="15.75">
      <c r="A204" s="46"/>
      <c r="C204" s="54"/>
      <c r="D204" s="54"/>
      <c r="E204" s="54"/>
      <c r="F204" s="54"/>
      <c r="G204" s="54"/>
    </row>
    <row r="205" spans="1:18" ht="15.75">
      <c r="A205" s="46"/>
      <c r="C205" s="54"/>
      <c r="D205" s="54"/>
      <c r="E205" s="54"/>
      <c r="F205" s="54"/>
      <c r="G205" s="54"/>
    </row>
    <row r="206" spans="1:18" ht="15.75">
      <c r="A206" s="46"/>
      <c r="C206" s="54"/>
      <c r="D206" s="54"/>
      <c r="E206" s="54"/>
      <c r="F206" s="54"/>
      <c r="G206" s="54"/>
    </row>
    <row r="207" spans="1:18" ht="15.75">
      <c r="A207" s="46"/>
      <c r="C207" s="54"/>
      <c r="D207" s="54"/>
      <c r="E207" s="54"/>
      <c r="F207" s="54"/>
      <c r="G207" s="54"/>
    </row>
    <row r="208" spans="1:18" ht="15.75">
      <c r="A208" s="46"/>
      <c r="C208" s="54"/>
      <c r="D208" s="54"/>
      <c r="E208" s="54"/>
      <c r="F208" s="54"/>
      <c r="G208" s="54"/>
    </row>
    <row r="209" spans="1:7" ht="15.75">
      <c r="A209" s="46"/>
      <c r="C209" s="54"/>
      <c r="D209" s="54"/>
      <c r="E209" s="54"/>
      <c r="F209" s="54"/>
      <c r="G209" s="54"/>
    </row>
    <row r="210" spans="1:7" ht="15.75">
      <c r="A210" s="46"/>
      <c r="C210" s="54"/>
      <c r="D210" s="54"/>
      <c r="E210" s="54"/>
      <c r="F210" s="54"/>
      <c r="G210" s="54"/>
    </row>
    <row r="211" spans="1:7" ht="15.75">
      <c r="A211" s="46"/>
      <c r="C211" s="54"/>
      <c r="D211" s="54"/>
      <c r="E211" s="54"/>
      <c r="F211" s="54"/>
      <c r="G211" s="54"/>
    </row>
    <row r="212" spans="1:7" ht="15.75">
      <c r="A212" s="46"/>
      <c r="C212" s="54"/>
      <c r="D212" s="54"/>
      <c r="E212" s="54"/>
      <c r="F212" s="54"/>
      <c r="G212" s="54"/>
    </row>
    <row r="213" spans="1:7" ht="15.75">
      <c r="A213" s="46"/>
      <c r="C213" s="54"/>
      <c r="D213" s="54"/>
      <c r="E213" s="54"/>
      <c r="F213" s="54"/>
      <c r="G213" s="54"/>
    </row>
    <row r="214" spans="1:7" ht="15.75">
      <c r="A214" s="46"/>
      <c r="C214" s="54"/>
      <c r="D214" s="54"/>
      <c r="E214" s="54"/>
      <c r="F214" s="54"/>
      <c r="G214" s="54"/>
    </row>
    <row r="215" spans="1:7" ht="15.75">
      <c r="A215" s="46"/>
      <c r="C215" s="54"/>
      <c r="D215" s="54"/>
      <c r="E215" s="54"/>
      <c r="F215" s="54"/>
      <c r="G215" s="54"/>
    </row>
    <row r="216" spans="1:7" ht="15.75">
      <c r="A216" s="46"/>
      <c r="C216" s="54"/>
      <c r="D216" s="54"/>
      <c r="E216" s="54"/>
      <c r="F216" s="54"/>
      <c r="G216" s="54"/>
    </row>
    <row r="217" spans="1:7" ht="15.75">
      <c r="A217" s="46"/>
      <c r="C217" s="54"/>
      <c r="D217" s="54"/>
      <c r="E217" s="54"/>
      <c r="F217" s="54"/>
      <c r="G217" s="54"/>
    </row>
    <row r="218" spans="1:7" ht="15.75">
      <c r="A218" s="46"/>
      <c r="C218" s="54"/>
      <c r="D218" s="54"/>
      <c r="E218" s="54"/>
      <c r="F218" s="54"/>
      <c r="G218" s="54"/>
    </row>
    <row r="219" spans="1:7" ht="15.75">
      <c r="A219" s="46"/>
      <c r="C219" s="54"/>
      <c r="D219" s="54"/>
      <c r="E219" s="54"/>
      <c r="F219" s="54"/>
      <c r="G219" s="54"/>
    </row>
    <row r="220" spans="1:7" ht="15.75">
      <c r="A220" s="46"/>
      <c r="C220" s="54"/>
      <c r="D220" s="54"/>
      <c r="E220" s="54"/>
      <c r="F220" s="54"/>
      <c r="G220" s="54"/>
    </row>
    <row r="221" spans="1:7" ht="15.75">
      <c r="A221" s="46"/>
      <c r="C221" s="54"/>
      <c r="D221" s="54"/>
      <c r="E221" s="54"/>
      <c r="F221" s="54"/>
      <c r="G221" s="54"/>
    </row>
    <row r="222" spans="1:7" ht="15.75">
      <c r="A222" s="46"/>
      <c r="C222" s="54"/>
      <c r="D222" s="54"/>
      <c r="E222" s="54"/>
      <c r="F222" s="54"/>
      <c r="G222" s="54"/>
    </row>
    <row r="223" spans="1:7" ht="15.75">
      <c r="A223" s="46"/>
      <c r="C223" s="54"/>
      <c r="D223" s="54"/>
      <c r="E223" s="54"/>
      <c r="F223" s="54"/>
      <c r="G223" s="54"/>
    </row>
    <row r="224" spans="1:7" ht="15.75">
      <c r="A224" s="46"/>
      <c r="C224" s="54"/>
      <c r="D224" s="54"/>
      <c r="E224" s="54"/>
      <c r="F224" s="54"/>
      <c r="G224" s="54"/>
    </row>
    <row r="225" spans="1:7" ht="15.75">
      <c r="A225" s="46"/>
      <c r="C225" s="54"/>
      <c r="D225" s="54"/>
      <c r="E225" s="54"/>
      <c r="F225" s="54"/>
      <c r="G225" s="54"/>
    </row>
    <row r="226" spans="1:7" ht="15.75">
      <c r="A226" s="46"/>
      <c r="C226" s="54"/>
      <c r="D226" s="54"/>
      <c r="E226" s="54"/>
      <c r="F226" s="54"/>
      <c r="G226" s="54"/>
    </row>
    <row r="227" spans="1:7" ht="15.75">
      <c r="A227" s="46"/>
      <c r="C227" s="54"/>
      <c r="D227" s="54"/>
      <c r="E227" s="54"/>
      <c r="F227" s="54"/>
      <c r="G227" s="54"/>
    </row>
    <row r="228" spans="1:7" ht="15.75">
      <c r="A228" s="46"/>
      <c r="C228" s="54"/>
      <c r="D228" s="54"/>
      <c r="E228" s="54"/>
      <c r="F228" s="54"/>
      <c r="G228" s="54"/>
    </row>
    <row r="229" spans="1:7" ht="15.75">
      <c r="A229" s="46"/>
      <c r="C229" s="54"/>
      <c r="D229" s="54"/>
      <c r="E229" s="54"/>
      <c r="F229" s="54"/>
      <c r="G229" s="54"/>
    </row>
    <row r="230" spans="1:7" ht="15.75">
      <c r="A230" s="46"/>
      <c r="C230" s="54"/>
      <c r="D230" s="54"/>
      <c r="E230" s="54"/>
      <c r="F230" s="54"/>
      <c r="G230" s="54"/>
    </row>
    <row r="231" spans="1:7" ht="15.75">
      <c r="A231" s="46"/>
      <c r="C231" s="54"/>
      <c r="D231" s="54"/>
      <c r="E231" s="54"/>
      <c r="F231" s="54"/>
      <c r="G231" s="54"/>
    </row>
    <row r="232" spans="1:7" ht="15.75">
      <c r="A232" s="46"/>
      <c r="C232" s="54"/>
      <c r="D232" s="54"/>
      <c r="E232" s="54"/>
      <c r="F232" s="54"/>
      <c r="G232" s="54"/>
    </row>
    <row r="233" spans="1:7" ht="15.75">
      <c r="A233" s="46"/>
      <c r="C233" s="54"/>
      <c r="D233" s="54"/>
      <c r="E233" s="54"/>
      <c r="F233" s="54"/>
      <c r="G233" s="54"/>
    </row>
    <row r="234" spans="1:7" ht="15.75">
      <c r="A234" s="46"/>
      <c r="C234" s="54"/>
      <c r="D234" s="54"/>
      <c r="E234" s="54"/>
      <c r="F234" s="54"/>
      <c r="G234" s="54"/>
    </row>
    <row r="235" spans="1:7" ht="15.75">
      <c r="A235" s="46"/>
      <c r="C235" s="54"/>
      <c r="D235" s="54"/>
      <c r="E235" s="54"/>
      <c r="F235" s="54"/>
      <c r="G235" s="54"/>
    </row>
    <row r="236" spans="1:7" ht="15.75">
      <c r="A236" s="46"/>
      <c r="C236" s="54"/>
      <c r="D236" s="54"/>
      <c r="E236" s="54"/>
      <c r="F236" s="54"/>
      <c r="G236" s="54"/>
    </row>
    <row r="237" spans="1:7" ht="15.75">
      <c r="A237" s="46"/>
      <c r="C237" s="54"/>
      <c r="D237" s="54"/>
      <c r="E237" s="54"/>
      <c r="F237" s="54"/>
      <c r="G237" s="54"/>
    </row>
    <row r="238" spans="1:7" ht="15.75">
      <c r="A238" s="46"/>
      <c r="C238" s="54"/>
      <c r="D238" s="54"/>
      <c r="E238" s="54"/>
      <c r="F238" s="54"/>
      <c r="G238" s="54"/>
    </row>
    <row r="239" spans="1:7" ht="15.75">
      <c r="A239" s="46"/>
      <c r="C239" s="54"/>
      <c r="D239" s="54"/>
      <c r="E239" s="54"/>
      <c r="F239" s="54"/>
      <c r="G239" s="54"/>
    </row>
    <row r="240" spans="1:7" ht="15.75">
      <c r="A240" s="46"/>
      <c r="C240" s="54"/>
      <c r="D240" s="54"/>
      <c r="E240" s="54"/>
      <c r="F240" s="54"/>
      <c r="G240" s="54"/>
    </row>
    <row r="241" spans="1:7" ht="15.75">
      <c r="A241" s="46"/>
      <c r="C241" s="54"/>
      <c r="D241" s="54"/>
      <c r="E241" s="54"/>
      <c r="F241" s="54"/>
      <c r="G241" s="54"/>
    </row>
    <row r="242" spans="1:7" ht="15.75">
      <c r="A242" s="46"/>
      <c r="C242" s="54"/>
      <c r="D242" s="54"/>
      <c r="E242" s="54"/>
      <c r="F242" s="54"/>
      <c r="G242" s="54"/>
    </row>
    <row r="243" spans="1:7" ht="15.75">
      <c r="A243" s="46"/>
      <c r="C243" s="54"/>
      <c r="D243" s="54"/>
      <c r="E243" s="54"/>
      <c r="F243" s="54"/>
      <c r="G243" s="54"/>
    </row>
    <row r="244" spans="1:7" ht="15.75">
      <c r="A244" s="46"/>
      <c r="C244" s="54"/>
      <c r="D244" s="54"/>
      <c r="E244" s="54"/>
      <c r="F244" s="54"/>
      <c r="G244" s="54"/>
    </row>
    <row r="245" spans="1:7" ht="15.75">
      <c r="A245" s="46"/>
      <c r="C245" s="54"/>
      <c r="D245" s="54"/>
      <c r="E245" s="54"/>
      <c r="F245" s="54"/>
      <c r="G245" s="54"/>
    </row>
    <row r="246" spans="1:7" ht="15.75">
      <c r="A246" s="46"/>
      <c r="C246" s="54"/>
      <c r="D246" s="54"/>
      <c r="E246" s="54"/>
      <c r="F246" s="54"/>
      <c r="G246" s="54"/>
    </row>
    <row r="247" spans="1:7" ht="15.75">
      <c r="A247" s="46"/>
      <c r="C247" s="54"/>
      <c r="D247" s="54"/>
      <c r="E247" s="54"/>
      <c r="F247" s="54"/>
      <c r="G247" s="54"/>
    </row>
    <row r="248" spans="1:7" ht="15.75">
      <c r="A248" s="46"/>
      <c r="C248" s="54"/>
      <c r="D248" s="54"/>
      <c r="E248" s="54"/>
      <c r="F248" s="54"/>
      <c r="G248" s="54"/>
    </row>
    <row r="249" spans="1:7" ht="15.75">
      <c r="A249" s="46"/>
      <c r="C249" s="54"/>
      <c r="D249" s="54"/>
      <c r="E249" s="54"/>
      <c r="F249" s="54"/>
      <c r="G249" s="54"/>
    </row>
    <row r="250" spans="1:7" ht="15.75">
      <c r="A250" s="46"/>
      <c r="C250" s="54"/>
      <c r="D250" s="54"/>
      <c r="E250" s="54"/>
      <c r="F250" s="54"/>
      <c r="G250" s="54"/>
    </row>
    <row r="251" spans="1:7" ht="15.75">
      <c r="A251" s="46"/>
      <c r="C251" s="54"/>
      <c r="D251" s="54"/>
      <c r="E251" s="54"/>
      <c r="F251" s="54"/>
      <c r="G251" s="54"/>
    </row>
    <row r="252" spans="1:7" ht="15.75">
      <c r="A252" s="46"/>
      <c r="C252" s="54"/>
      <c r="D252" s="54"/>
      <c r="E252" s="54"/>
      <c r="F252" s="54"/>
      <c r="G252" s="54"/>
    </row>
    <row r="253" spans="1:7" ht="15.75">
      <c r="A253" s="46"/>
      <c r="C253" s="54"/>
      <c r="D253" s="54"/>
      <c r="E253" s="54"/>
      <c r="F253" s="54"/>
      <c r="G253" s="54"/>
    </row>
    <row r="254" spans="1:7" ht="15.75">
      <c r="A254" s="46"/>
      <c r="C254" s="54"/>
      <c r="D254" s="54"/>
      <c r="E254" s="54"/>
      <c r="F254" s="54"/>
      <c r="G254" s="54"/>
    </row>
    <row r="255" spans="1:7" ht="15.75">
      <c r="A255" s="46"/>
      <c r="C255" s="54"/>
      <c r="D255" s="54"/>
      <c r="E255" s="54"/>
      <c r="F255" s="54"/>
      <c r="G255" s="54"/>
    </row>
    <row r="256" spans="1:7" ht="15.75">
      <c r="A256" s="46"/>
      <c r="C256" s="54"/>
      <c r="D256" s="54"/>
      <c r="E256" s="54"/>
      <c r="F256" s="54"/>
      <c r="G256" s="54"/>
    </row>
    <row r="257" spans="1:7" ht="15.75">
      <c r="A257" s="46"/>
      <c r="C257" s="54"/>
      <c r="D257" s="54"/>
      <c r="E257" s="54"/>
      <c r="F257" s="54"/>
      <c r="G257" s="54"/>
    </row>
    <row r="258" spans="1:7" ht="15.75">
      <c r="A258" s="46"/>
      <c r="C258" s="54"/>
      <c r="D258" s="54"/>
      <c r="E258" s="54"/>
      <c r="F258" s="54"/>
      <c r="G258" s="54"/>
    </row>
    <row r="259" spans="1:7" ht="15.75">
      <c r="A259" s="46"/>
      <c r="C259" s="54"/>
      <c r="D259" s="54"/>
      <c r="E259" s="54"/>
      <c r="F259" s="54"/>
      <c r="G259" s="54"/>
    </row>
    <row r="260" spans="1:7" ht="15.75">
      <c r="A260" s="46"/>
      <c r="C260" s="54"/>
      <c r="D260" s="54"/>
      <c r="E260" s="54"/>
      <c r="F260" s="54"/>
      <c r="G260" s="54"/>
    </row>
    <row r="261" spans="1:7" ht="15.75">
      <c r="A261" s="46"/>
      <c r="C261" s="54"/>
      <c r="D261" s="54"/>
      <c r="E261" s="54"/>
      <c r="F261" s="54"/>
      <c r="G261" s="54"/>
    </row>
    <row r="262" spans="1:7" ht="15.75">
      <c r="A262" s="46"/>
      <c r="C262" s="54"/>
      <c r="D262" s="54"/>
      <c r="E262" s="54"/>
      <c r="F262" s="54"/>
      <c r="G262" s="54"/>
    </row>
    <row r="263" spans="1:7" ht="15.75">
      <c r="A263" s="46"/>
      <c r="C263" s="54"/>
      <c r="D263" s="54"/>
      <c r="E263" s="54"/>
      <c r="F263" s="54"/>
      <c r="G263" s="54"/>
    </row>
    <row r="264" spans="1:7" ht="15.75">
      <c r="A264" s="46"/>
    </row>
    <row r="265" spans="1:7" ht="15.75">
      <c r="A265" s="46"/>
    </row>
    <row r="266" spans="1:7" ht="15.75">
      <c r="A266" s="46"/>
    </row>
    <row r="267" spans="1:7" ht="15.75">
      <c r="A267" s="46"/>
    </row>
    <row r="268" spans="1:7" ht="15.75">
      <c r="A268" s="46"/>
    </row>
    <row r="269" spans="1:7" ht="15.75">
      <c r="A269" s="46"/>
    </row>
    <row r="270" spans="1:7" ht="15.75">
      <c r="A270" s="46"/>
    </row>
    <row r="271" spans="1:7" ht="15.75">
      <c r="A271" s="46"/>
    </row>
    <row r="272" spans="1:7" ht="15.75">
      <c r="A272" s="46"/>
    </row>
    <row r="273" spans="1:1" ht="15.75">
      <c r="A273" s="46"/>
    </row>
    <row r="274" spans="1:1" ht="15.75">
      <c r="A274" s="46"/>
    </row>
    <row r="275" spans="1:1" ht="15.75">
      <c r="A275" s="46"/>
    </row>
    <row r="276" spans="1:1" ht="15.75">
      <c r="A276" s="46"/>
    </row>
    <row r="277" spans="1:1" ht="15.75">
      <c r="A277" s="46"/>
    </row>
    <row r="278" spans="1:1" ht="15.75">
      <c r="A278" s="46"/>
    </row>
    <row r="279" spans="1:1" ht="15.75">
      <c r="A279" s="46"/>
    </row>
    <row r="280" spans="1:1" ht="15.75">
      <c r="A280" s="46"/>
    </row>
    <row r="281" spans="1:1" ht="15.75">
      <c r="A281" s="46"/>
    </row>
    <row r="282" spans="1:1" ht="15.75">
      <c r="A282" s="46"/>
    </row>
    <row r="283" spans="1:1" ht="15.75">
      <c r="A283" s="46"/>
    </row>
    <row r="284" spans="1:1" ht="15.75">
      <c r="A284" s="46"/>
    </row>
    <row r="285" spans="1:1" ht="15.75">
      <c r="A285" s="46"/>
    </row>
    <row r="286" spans="1:1" ht="15.75">
      <c r="A286" s="46"/>
    </row>
    <row r="287" spans="1:1" ht="15.75">
      <c r="A287" s="46"/>
    </row>
    <row r="288" spans="1:1" ht="15.75">
      <c r="A288" s="46"/>
    </row>
    <row r="289" spans="1:1" ht="15.75">
      <c r="A289" s="46"/>
    </row>
    <row r="290" spans="1:1" ht="15.75">
      <c r="A290" s="46"/>
    </row>
    <row r="291" spans="1:1" ht="15.75">
      <c r="A291" s="46"/>
    </row>
    <row r="292" spans="1:1" ht="15.75">
      <c r="A292" s="46"/>
    </row>
    <row r="293" spans="1:1" ht="15.75">
      <c r="A293" s="46"/>
    </row>
    <row r="294" spans="1:1" ht="15.75">
      <c r="A294" s="46"/>
    </row>
    <row r="295" spans="1:1" ht="15.75">
      <c r="A295" s="46"/>
    </row>
    <row r="296" spans="1:1" ht="15.75">
      <c r="A296" s="46"/>
    </row>
    <row r="297" spans="1:1" ht="15.75">
      <c r="A297" s="46"/>
    </row>
    <row r="298" spans="1:1" ht="15.75">
      <c r="A298" s="46"/>
    </row>
    <row r="299" spans="1:1" ht="15.75">
      <c r="A299" s="46"/>
    </row>
    <row r="300" spans="1:1" ht="15.75">
      <c r="A300" s="46"/>
    </row>
    <row r="301" spans="1:1" ht="15.75">
      <c r="A301" s="46"/>
    </row>
    <row r="302" spans="1:1" ht="15.75">
      <c r="A302" s="46"/>
    </row>
    <row r="303" spans="1:1" ht="15.75">
      <c r="A303" s="46"/>
    </row>
    <row r="304" spans="1:1" ht="15.75">
      <c r="A304" s="46"/>
    </row>
    <row r="305" spans="1:1" ht="15.75">
      <c r="A305" s="46"/>
    </row>
    <row r="306" spans="1:1" ht="15.75">
      <c r="A306" s="46"/>
    </row>
    <row r="307" spans="1:1" ht="15.75">
      <c r="A307" s="46"/>
    </row>
    <row r="308" spans="1:1" ht="15.75">
      <c r="A308" s="46"/>
    </row>
    <row r="309" spans="1:1" ht="15.75">
      <c r="A309" s="46"/>
    </row>
    <row r="310" spans="1:1" ht="15.75">
      <c r="A310" s="46"/>
    </row>
    <row r="311" spans="1:1" ht="15.75">
      <c r="A311" s="46"/>
    </row>
    <row r="312" spans="1:1" ht="15.75">
      <c r="A312" s="46"/>
    </row>
    <row r="313" spans="1:1" ht="15.75">
      <c r="A313" s="46"/>
    </row>
    <row r="314" spans="1:1" ht="15.75">
      <c r="A314" s="46"/>
    </row>
    <row r="315" spans="1:1" ht="15.75">
      <c r="A315" s="46"/>
    </row>
    <row r="316" spans="1:1" ht="15.75">
      <c r="A316" s="46"/>
    </row>
    <row r="317" spans="1:1" ht="15.75">
      <c r="A317" s="46"/>
    </row>
    <row r="318" spans="1:1" ht="15.75">
      <c r="A318" s="46"/>
    </row>
    <row r="319" spans="1:1" ht="15.75">
      <c r="A319" s="46"/>
    </row>
    <row r="320" spans="1:1" ht="15.75">
      <c r="A320" s="46"/>
    </row>
    <row r="321" spans="1:1" ht="15.75">
      <c r="A321" s="46"/>
    </row>
    <row r="322" spans="1:1" ht="15.75">
      <c r="A322" s="46"/>
    </row>
    <row r="323" spans="1:1" ht="15.75">
      <c r="A323" s="46"/>
    </row>
    <row r="324" spans="1:1" ht="15.75">
      <c r="A324" s="46"/>
    </row>
    <row r="325" spans="1:1" ht="15.75">
      <c r="A325" s="46"/>
    </row>
    <row r="326" spans="1:1" ht="15.75">
      <c r="A326" s="46"/>
    </row>
    <row r="327" spans="1:1" ht="15.75">
      <c r="A327" s="46"/>
    </row>
    <row r="328" spans="1:1" ht="15.75">
      <c r="A328" s="46"/>
    </row>
    <row r="329" spans="1:1" ht="15.75">
      <c r="A329" s="46"/>
    </row>
    <row r="330" spans="1:1" ht="15.75">
      <c r="A330" s="46"/>
    </row>
    <row r="331" spans="1:1" ht="15.75">
      <c r="A331" s="46"/>
    </row>
    <row r="332" spans="1:1" ht="15.75">
      <c r="A332" s="46"/>
    </row>
    <row r="333" spans="1:1" ht="15.75">
      <c r="A333" s="46"/>
    </row>
    <row r="334" spans="1:1" ht="15.75">
      <c r="A334" s="46"/>
    </row>
    <row r="335" spans="1:1" ht="15.75">
      <c r="A335" s="46"/>
    </row>
    <row r="336" spans="1:1" ht="15.75">
      <c r="A336" s="46"/>
    </row>
    <row r="337" spans="1:1" ht="15.75">
      <c r="A337" s="46"/>
    </row>
    <row r="338" spans="1:1" ht="15.75">
      <c r="A338" s="46"/>
    </row>
    <row r="339" spans="1:1" ht="15.75">
      <c r="A339" s="46"/>
    </row>
    <row r="340" spans="1:1" ht="15.75">
      <c r="A340" s="46"/>
    </row>
    <row r="341" spans="1:1" ht="15.75">
      <c r="A341" s="46"/>
    </row>
    <row r="342" spans="1:1" ht="15.75">
      <c r="A342" s="46"/>
    </row>
    <row r="343" spans="1:1" ht="15.75">
      <c r="A343" s="46"/>
    </row>
    <row r="344" spans="1:1" ht="15.75">
      <c r="A344" s="46"/>
    </row>
    <row r="345" spans="1:1" ht="15.75">
      <c r="A345" s="46"/>
    </row>
    <row r="346" spans="1:1" ht="15.75">
      <c r="A346" s="46"/>
    </row>
    <row r="347" spans="1:1" ht="15.75">
      <c r="A347" s="46"/>
    </row>
    <row r="348" spans="1:1" ht="15.75">
      <c r="A348" s="46"/>
    </row>
    <row r="349" spans="1:1" ht="15.75">
      <c r="A349" s="46"/>
    </row>
    <row r="350" spans="1:1" ht="15.75">
      <c r="A350" s="46"/>
    </row>
    <row r="351" spans="1:1" ht="15.75">
      <c r="A351" s="46"/>
    </row>
    <row r="352" spans="1:1" ht="15.75">
      <c r="A352" s="46"/>
    </row>
    <row r="353" spans="1:1" ht="15.75">
      <c r="A353" s="46"/>
    </row>
    <row r="354" spans="1:1" ht="15.75">
      <c r="A354" s="46"/>
    </row>
    <row r="355" spans="1:1" ht="15.75">
      <c r="A355" s="46"/>
    </row>
    <row r="356" spans="1:1" ht="15.75">
      <c r="A356" s="46"/>
    </row>
    <row r="357" spans="1:1" ht="15.75">
      <c r="A357" s="46"/>
    </row>
    <row r="358" spans="1:1" ht="15.75">
      <c r="A358" s="46"/>
    </row>
    <row r="359" spans="1:1" ht="15.75">
      <c r="A359" s="46"/>
    </row>
    <row r="360" spans="1:1" ht="15.75">
      <c r="A360" s="46"/>
    </row>
    <row r="361" spans="1:1" ht="15.75">
      <c r="A361" s="46"/>
    </row>
    <row r="362" spans="1:1" ht="15.75">
      <c r="A362" s="46"/>
    </row>
    <row r="363" spans="1:1" ht="15.75">
      <c r="A363" s="46"/>
    </row>
    <row r="364" spans="1:1" ht="15.75">
      <c r="A364" s="46"/>
    </row>
    <row r="365" spans="1:1" ht="15.75">
      <c r="A365" s="46"/>
    </row>
    <row r="366" spans="1:1" ht="15.75">
      <c r="A366" s="46"/>
    </row>
    <row r="367" spans="1:1" ht="15.75">
      <c r="A367" s="46"/>
    </row>
    <row r="368" spans="1:1" ht="15.75">
      <c r="A368" s="46"/>
    </row>
    <row r="369" spans="1:1" ht="15.75">
      <c r="A369" s="46"/>
    </row>
    <row r="370" spans="1:1" ht="15.75">
      <c r="A370" s="46"/>
    </row>
    <row r="371" spans="1:1" ht="15.75">
      <c r="A371" s="46"/>
    </row>
    <row r="372" spans="1:1" ht="15.75">
      <c r="A372" s="46"/>
    </row>
    <row r="373" spans="1:1" ht="15.75">
      <c r="A373" s="46"/>
    </row>
    <row r="374" spans="1:1" ht="15.75">
      <c r="A374" s="46"/>
    </row>
    <row r="375" spans="1:1" ht="15.75">
      <c r="A375" s="46"/>
    </row>
    <row r="376" spans="1:1" ht="15.75">
      <c r="A376" s="46"/>
    </row>
    <row r="377" spans="1:1" ht="15.75">
      <c r="A377" s="46"/>
    </row>
    <row r="378" spans="1:1" ht="15.75">
      <c r="A378" s="46"/>
    </row>
    <row r="379" spans="1:1" ht="15.75">
      <c r="A379" s="46"/>
    </row>
    <row r="380" spans="1:1" ht="15.75">
      <c r="A380" s="46"/>
    </row>
    <row r="381" spans="1:1" ht="15.75">
      <c r="A381" s="46"/>
    </row>
    <row r="382" spans="1:1" ht="15.75">
      <c r="A382" s="46"/>
    </row>
    <row r="383" spans="1:1" ht="15.75">
      <c r="A383" s="46"/>
    </row>
    <row r="384" spans="1:1" ht="15.75">
      <c r="A384" s="46"/>
    </row>
    <row r="385" spans="1:1" ht="15.75">
      <c r="A385" s="46"/>
    </row>
    <row r="386" spans="1:1" ht="15.75">
      <c r="A386" s="46"/>
    </row>
    <row r="387" spans="1:1" ht="15.75">
      <c r="A387" s="46"/>
    </row>
    <row r="388" spans="1:1" ht="15.75">
      <c r="A388" s="46"/>
    </row>
    <row r="389" spans="1:1" ht="15.75">
      <c r="A389" s="46"/>
    </row>
    <row r="390" spans="1:1" ht="15.75">
      <c r="A390" s="46"/>
    </row>
    <row r="391" spans="1:1" ht="15.75">
      <c r="A391" s="46"/>
    </row>
    <row r="392" spans="1:1" ht="15.75">
      <c r="A392" s="46"/>
    </row>
    <row r="393" spans="1:1" ht="15.75">
      <c r="A393" s="46"/>
    </row>
    <row r="394" spans="1:1" ht="15.75">
      <c r="A394" s="46"/>
    </row>
    <row r="395" spans="1:1" ht="15.75">
      <c r="A395" s="46"/>
    </row>
    <row r="396" spans="1:1" ht="15.75">
      <c r="A396" s="46"/>
    </row>
    <row r="397" spans="1:1" ht="15.75">
      <c r="A397" s="46"/>
    </row>
    <row r="398" spans="1:1" ht="15.75">
      <c r="A398" s="46"/>
    </row>
    <row r="399" spans="1:1" ht="15.75">
      <c r="A399" s="46"/>
    </row>
    <row r="400" spans="1:1" ht="15.75">
      <c r="A400" s="46"/>
    </row>
    <row r="401" spans="1:1" ht="15.75">
      <c r="A401" s="46"/>
    </row>
    <row r="402" spans="1:1" ht="15.75">
      <c r="A402" s="46"/>
    </row>
    <row r="403" spans="1:1" ht="15.75">
      <c r="A403" s="46"/>
    </row>
    <row r="404" spans="1:1" ht="15.75">
      <c r="A404" s="46"/>
    </row>
    <row r="405" spans="1:1" ht="15.75">
      <c r="A405" s="46"/>
    </row>
    <row r="406" spans="1:1" ht="15.75">
      <c r="A406" s="46"/>
    </row>
    <row r="407" spans="1:1" ht="15.75">
      <c r="A407" s="46"/>
    </row>
    <row r="408" spans="1:1" ht="15.75">
      <c r="A408" s="46"/>
    </row>
    <row r="409" spans="1:1" ht="15.75">
      <c r="A409" s="46"/>
    </row>
    <row r="410" spans="1:1" ht="15.75">
      <c r="A410" s="46"/>
    </row>
    <row r="411" spans="1:1" ht="15.75">
      <c r="A411" s="46"/>
    </row>
    <row r="412" spans="1:1" ht="15.75">
      <c r="A412" s="46"/>
    </row>
    <row r="413" spans="1:1" ht="15.75">
      <c r="A413" s="46"/>
    </row>
    <row r="414" spans="1:1" ht="15.75">
      <c r="A414" s="46"/>
    </row>
    <row r="415" spans="1:1" ht="15.75">
      <c r="A415" s="46"/>
    </row>
    <row r="416" spans="1:1" ht="15.75">
      <c r="A416" s="46"/>
    </row>
    <row r="417" spans="1:1" ht="15.75">
      <c r="A417" s="46"/>
    </row>
    <row r="418" spans="1:1" ht="15.75">
      <c r="A418" s="46"/>
    </row>
    <row r="419" spans="1:1" ht="15.75">
      <c r="A419" s="46"/>
    </row>
    <row r="420" spans="1:1" ht="15.75">
      <c r="A420" s="46"/>
    </row>
    <row r="421" spans="1:1" ht="15.75">
      <c r="A421" s="46"/>
    </row>
    <row r="422" spans="1:1" ht="15.75">
      <c r="A422" s="46"/>
    </row>
    <row r="423" spans="1:1" ht="15.75">
      <c r="A423" s="46"/>
    </row>
    <row r="424" spans="1:1" ht="15.75">
      <c r="A424" s="46"/>
    </row>
    <row r="425" spans="1:1" ht="15.75">
      <c r="A425" s="46"/>
    </row>
    <row r="426" spans="1:1" ht="15.75">
      <c r="A426" s="46"/>
    </row>
    <row r="427" spans="1:1" ht="15.75">
      <c r="A427" s="46"/>
    </row>
    <row r="428" spans="1:1" ht="15.75">
      <c r="A428" s="46"/>
    </row>
    <row r="429" spans="1:1" ht="15.75">
      <c r="A429" s="46"/>
    </row>
    <row r="430" spans="1:1" ht="15.75">
      <c r="A430" s="46"/>
    </row>
    <row r="431" spans="1:1" ht="15.75">
      <c r="A431" s="46"/>
    </row>
    <row r="432" spans="1:1" ht="15.75">
      <c r="A432" s="46"/>
    </row>
    <row r="433" spans="1:1" ht="15.75">
      <c r="A433" s="46"/>
    </row>
    <row r="434" spans="1:1" ht="15.75">
      <c r="A434" s="46"/>
    </row>
    <row r="435" spans="1:1" ht="15.75">
      <c r="A435" s="46"/>
    </row>
    <row r="436" spans="1:1" ht="15.75">
      <c r="A436" s="46"/>
    </row>
    <row r="437" spans="1:1" ht="15.75">
      <c r="A437" s="46"/>
    </row>
    <row r="438" spans="1:1" ht="15.75">
      <c r="A438" s="46"/>
    </row>
    <row r="439" spans="1:1" ht="15.75">
      <c r="A439" s="46"/>
    </row>
    <row r="440" spans="1:1" ht="15.75">
      <c r="A440" s="46"/>
    </row>
    <row r="441" spans="1:1" ht="15.75">
      <c r="A441" s="46"/>
    </row>
    <row r="442" spans="1:1" ht="15.75">
      <c r="A442" s="46"/>
    </row>
    <row r="443" spans="1:1" ht="15.75">
      <c r="A443" s="46"/>
    </row>
    <row r="444" spans="1:1" ht="15.75">
      <c r="A444" s="46"/>
    </row>
    <row r="445" spans="1:1" ht="15.75">
      <c r="A445" s="46"/>
    </row>
    <row r="446" spans="1:1" ht="15.75">
      <c r="A446" s="46"/>
    </row>
    <row r="447" spans="1:1" ht="15.75">
      <c r="A447" s="46"/>
    </row>
    <row r="448" spans="1:1" ht="15.75">
      <c r="A448" s="46"/>
    </row>
    <row r="449" spans="1:1" ht="15.75">
      <c r="A449" s="46"/>
    </row>
    <row r="450" spans="1:1" ht="15.75">
      <c r="A450" s="46"/>
    </row>
    <row r="451" spans="1:1" ht="15.75">
      <c r="A451" s="46"/>
    </row>
    <row r="452" spans="1:1" ht="15.75">
      <c r="A452" s="46"/>
    </row>
    <row r="453" spans="1:1" ht="15.75">
      <c r="A453" s="46"/>
    </row>
    <row r="454" spans="1:1" ht="15.75">
      <c r="A454" s="46"/>
    </row>
    <row r="455" spans="1:1" ht="15.75">
      <c r="A455" s="46"/>
    </row>
    <row r="456" spans="1:1" ht="15.75">
      <c r="A456" s="46"/>
    </row>
    <row r="457" spans="1:1" ht="15.75">
      <c r="A457" s="46"/>
    </row>
    <row r="458" spans="1:1" ht="15.75">
      <c r="A458" s="46"/>
    </row>
    <row r="459" spans="1:1" ht="15.75">
      <c r="A459" s="46"/>
    </row>
    <row r="460" spans="1:1" ht="15.75">
      <c r="A460" s="46"/>
    </row>
    <row r="461" spans="1:1" ht="15.75">
      <c r="A461" s="46"/>
    </row>
    <row r="462" spans="1:1" ht="15.75">
      <c r="A462" s="46"/>
    </row>
    <row r="463" spans="1:1" ht="15.75">
      <c r="A463" s="46"/>
    </row>
    <row r="464" spans="1:1" ht="15.75">
      <c r="A464" s="46"/>
    </row>
    <row r="465" spans="1:1" ht="15.75">
      <c r="A465" s="46"/>
    </row>
    <row r="466" spans="1:1" ht="15.75">
      <c r="A466" s="46"/>
    </row>
    <row r="467" spans="1:1" ht="15.75">
      <c r="A467" s="46"/>
    </row>
    <row r="468" spans="1:1" ht="15.75">
      <c r="A468" s="46"/>
    </row>
    <row r="469" spans="1:1" ht="15.75">
      <c r="A469" s="46"/>
    </row>
    <row r="470" spans="1:1" ht="15.75">
      <c r="A470" s="46"/>
    </row>
    <row r="471" spans="1:1" ht="15.75">
      <c r="A471" s="46"/>
    </row>
    <row r="472" spans="1:1" ht="15.75">
      <c r="A472" s="46"/>
    </row>
    <row r="473" spans="1:1" ht="15.75">
      <c r="A473" s="46"/>
    </row>
    <row r="474" spans="1:1" ht="15.75">
      <c r="A474" s="46"/>
    </row>
    <row r="475" spans="1:1" ht="15.75">
      <c r="A475" s="46"/>
    </row>
    <row r="476" spans="1:1" ht="15.75">
      <c r="A476" s="46"/>
    </row>
    <row r="477" spans="1:1" ht="15.75">
      <c r="A477" s="46"/>
    </row>
    <row r="478" spans="1:1" ht="15.75">
      <c r="A478" s="46"/>
    </row>
    <row r="479" spans="1:1" ht="15.75">
      <c r="A479" s="46"/>
    </row>
    <row r="480" spans="1:1" ht="15.75">
      <c r="A480" s="46"/>
    </row>
    <row r="481" spans="1:1" ht="15.75">
      <c r="A481" s="46"/>
    </row>
    <row r="482" spans="1:1" ht="15.75">
      <c r="A482" s="46"/>
    </row>
    <row r="483" spans="1:1" ht="15.75">
      <c r="A483" s="46"/>
    </row>
    <row r="484" spans="1:1" ht="15.75">
      <c r="A484" s="46"/>
    </row>
    <row r="485" spans="1:1" ht="15.75">
      <c r="A485" s="46"/>
    </row>
    <row r="486" spans="1:1" ht="15.75">
      <c r="A486" s="46"/>
    </row>
    <row r="487" spans="1:1" ht="15.75">
      <c r="A487" s="46"/>
    </row>
    <row r="488" spans="1:1" ht="15.75">
      <c r="A488" s="46"/>
    </row>
    <row r="489" spans="1:1" ht="15.75">
      <c r="A489" s="46"/>
    </row>
    <row r="490" spans="1:1" ht="15.75">
      <c r="A490" s="46"/>
    </row>
    <row r="491" spans="1:1" ht="15.75">
      <c r="A491" s="46"/>
    </row>
    <row r="492" spans="1:1" ht="15.75">
      <c r="A492" s="46"/>
    </row>
    <row r="493" spans="1:1" ht="15.75">
      <c r="A493" s="46"/>
    </row>
    <row r="494" spans="1:1" ht="15.75">
      <c r="A494" s="46"/>
    </row>
    <row r="495" spans="1:1" ht="15.75">
      <c r="A495" s="46"/>
    </row>
    <row r="496" spans="1:1" ht="15.75">
      <c r="A496" s="46"/>
    </row>
    <row r="497" spans="1:1" ht="15.75">
      <c r="A497" s="46"/>
    </row>
    <row r="498" spans="1:1" ht="15.75">
      <c r="A498" s="46"/>
    </row>
    <row r="499" spans="1:1" ht="15.75">
      <c r="A499" s="46"/>
    </row>
    <row r="500" spans="1:1" ht="15.75">
      <c r="A500" s="46"/>
    </row>
    <row r="501" spans="1:1" ht="15.75">
      <c r="A501" s="46"/>
    </row>
    <row r="502" spans="1:1" ht="15.75">
      <c r="A502" s="46"/>
    </row>
    <row r="503" spans="1:1" ht="15.75">
      <c r="A503" s="46"/>
    </row>
    <row r="504" spans="1:1" ht="15.75">
      <c r="A504" s="46"/>
    </row>
    <row r="505" spans="1:1" ht="15.75">
      <c r="A505" s="46"/>
    </row>
    <row r="506" spans="1:1" ht="15.75">
      <c r="A506" s="46"/>
    </row>
    <row r="507" spans="1:1" ht="15.75">
      <c r="A507" s="46"/>
    </row>
    <row r="508" spans="1:1" ht="15.75">
      <c r="A508" s="46"/>
    </row>
    <row r="509" spans="1:1" ht="15.75">
      <c r="A509" s="46"/>
    </row>
    <row r="510" spans="1:1" ht="15.75">
      <c r="A510" s="46"/>
    </row>
    <row r="511" spans="1:1" ht="15.75">
      <c r="A511" s="46"/>
    </row>
    <row r="512" spans="1:1" ht="15.75">
      <c r="A512" s="46"/>
    </row>
    <row r="513" spans="1:1" ht="15.75">
      <c r="A513" s="46"/>
    </row>
    <row r="514" spans="1:1" ht="15.75">
      <c r="A514" s="46"/>
    </row>
    <row r="515" spans="1:1" ht="15.75">
      <c r="A515" s="46"/>
    </row>
    <row r="516" spans="1:1" ht="15.75">
      <c r="A516" s="46"/>
    </row>
    <row r="517" spans="1:1" ht="15.75">
      <c r="A517" s="46"/>
    </row>
    <row r="518" spans="1:1" ht="15.75">
      <c r="A518" s="46"/>
    </row>
    <row r="519" spans="1:1" ht="15.75">
      <c r="A519" s="46"/>
    </row>
    <row r="520" spans="1:1" ht="15.75">
      <c r="A520" s="46"/>
    </row>
    <row r="521" spans="1:1" ht="15.75">
      <c r="A521" s="46"/>
    </row>
    <row r="522" spans="1:1" ht="15.75">
      <c r="A522" s="46"/>
    </row>
    <row r="523" spans="1:1" ht="15.75">
      <c r="A523" s="46"/>
    </row>
    <row r="524" spans="1:1" ht="15.75">
      <c r="A524" s="46"/>
    </row>
    <row r="525" spans="1:1" ht="15.75">
      <c r="A525" s="46"/>
    </row>
    <row r="526" spans="1:1" ht="15.75">
      <c r="A526" s="46"/>
    </row>
    <row r="527" spans="1:1" ht="15.75">
      <c r="A527" s="46"/>
    </row>
    <row r="528" spans="1:1" ht="15.75">
      <c r="A528" s="46"/>
    </row>
    <row r="529" spans="1:1" ht="15.75">
      <c r="A529" s="46"/>
    </row>
    <row r="530" spans="1:1" ht="15.75">
      <c r="A530" s="46"/>
    </row>
    <row r="531" spans="1:1" ht="15.75">
      <c r="A531" s="46"/>
    </row>
    <row r="532" spans="1:1" ht="15.75">
      <c r="A532" s="46"/>
    </row>
    <row r="533" spans="1:1" ht="15.75">
      <c r="A533" s="46"/>
    </row>
    <row r="534" spans="1:1" ht="15.75">
      <c r="A534" s="46"/>
    </row>
    <row r="535" spans="1:1" ht="15.75">
      <c r="A535" s="46"/>
    </row>
    <row r="536" spans="1:1" ht="15.75">
      <c r="A536" s="46"/>
    </row>
    <row r="537" spans="1:1" ht="15.75">
      <c r="A537" s="46"/>
    </row>
    <row r="538" spans="1:1" ht="15.75">
      <c r="A538" s="46"/>
    </row>
    <row r="539" spans="1:1" ht="15.75">
      <c r="A539" s="46"/>
    </row>
    <row r="540" spans="1:1" ht="15.75">
      <c r="A540" s="46"/>
    </row>
    <row r="541" spans="1:1" ht="15.75">
      <c r="A541" s="46"/>
    </row>
    <row r="542" spans="1:1" ht="15.75">
      <c r="A542" s="46"/>
    </row>
    <row r="543" spans="1:1" ht="15.75">
      <c r="A543" s="46"/>
    </row>
    <row r="544" spans="1:1" ht="15.75">
      <c r="A544" s="46"/>
    </row>
    <row r="545" spans="1:1" ht="15.75">
      <c r="A545" s="46"/>
    </row>
    <row r="546" spans="1:1" ht="15.75">
      <c r="A546" s="46"/>
    </row>
    <row r="547" spans="1:1" ht="15.75">
      <c r="A547" s="46"/>
    </row>
    <row r="548" spans="1:1" ht="15.75">
      <c r="A548" s="46"/>
    </row>
    <row r="549" spans="1:1" ht="15.75">
      <c r="A549" s="46"/>
    </row>
    <row r="550" spans="1:1" ht="15.75">
      <c r="A550" s="46"/>
    </row>
    <row r="551" spans="1:1" ht="15.75">
      <c r="A551" s="46"/>
    </row>
    <row r="552" spans="1:1" ht="15.75">
      <c r="A552" s="46"/>
    </row>
    <row r="553" spans="1:1" ht="15.75">
      <c r="A553" s="46"/>
    </row>
    <row r="554" spans="1:1" ht="15.75">
      <c r="A554" s="46"/>
    </row>
    <row r="555" spans="1:1" ht="15.75">
      <c r="A555" s="46"/>
    </row>
    <row r="556" spans="1:1" ht="15.75">
      <c r="A556" s="46"/>
    </row>
    <row r="557" spans="1:1" ht="15.75">
      <c r="A557" s="46"/>
    </row>
    <row r="558" spans="1:1" ht="15.75">
      <c r="A558" s="46"/>
    </row>
    <row r="559" spans="1:1" ht="15.75">
      <c r="A559" s="46"/>
    </row>
    <row r="560" spans="1:1" ht="15.75">
      <c r="A560" s="46"/>
    </row>
    <row r="561" spans="1:1" ht="15.75">
      <c r="A561" s="46"/>
    </row>
    <row r="562" spans="1:1" ht="15.75">
      <c r="A562" s="46"/>
    </row>
    <row r="563" spans="1:1" ht="15.75">
      <c r="A563" s="46"/>
    </row>
    <row r="564" spans="1:1" ht="15.75">
      <c r="A564" s="46"/>
    </row>
    <row r="565" spans="1:1" ht="15.75">
      <c r="A565" s="46"/>
    </row>
    <row r="566" spans="1:1" ht="15.75">
      <c r="A566" s="46"/>
    </row>
    <row r="567" spans="1:1" ht="15.75">
      <c r="A567" s="46"/>
    </row>
    <row r="568" spans="1:1" ht="15.75">
      <c r="A568" s="46"/>
    </row>
    <row r="569" spans="1:1" ht="15.75">
      <c r="A569" s="46"/>
    </row>
    <row r="570" spans="1:1" ht="15.75">
      <c r="A570" s="46"/>
    </row>
    <row r="571" spans="1:1" ht="15.75">
      <c r="A571" s="46"/>
    </row>
    <row r="572" spans="1:1" ht="15.75">
      <c r="A572" s="46"/>
    </row>
    <row r="573" spans="1:1" ht="15.75">
      <c r="A573" s="46"/>
    </row>
    <row r="574" spans="1:1" ht="15.75">
      <c r="A574" s="46"/>
    </row>
    <row r="575" spans="1:1" ht="15.75">
      <c r="A575" s="46"/>
    </row>
    <row r="576" spans="1:1" ht="15.75">
      <c r="A576" s="46"/>
    </row>
    <row r="577" spans="1:1" ht="15.75">
      <c r="A577" s="46"/>
    </row>
    <row r="578" spans="1:1" ht="15.75">
      <c r="A578" s="46"/>
    </row>
    <row r="579" spans="1:1" ht="15.75">
      <c r="A579" s="46"/>
    </row>
    <row r="580" spans="1:1" ht="15.75">
      <c r="A580" s="46"/>
    </row>
    <row r="581" spans="1:1" ht="15.75">
      <c r="A581" s="46"/>
    </row>
    <row r="582" spans="1:1" ht="15.75">
      <c r="A582" s="46"/>
    </row>
    <row r="583" spans="1:1" ht="15.75">
      <c r="A583" s="46"/>
    </row>
    <row r="584" spans="1:1" ht="15.75">
      <c r="A584" s="46"/>
    </row>
    <row r="585" spans="1:1" ht="15.75">
      <c r="A585" s="46"/>
    </row>
    <row r="586" spans="1:1" ht="15.75">
      <c r="A586" s="46"/>
    </row>
    <row r="587" spans="1:1" ht="15.75">
      <c r="A587" s="46"/>
    </row>
    <row r="588" spans="1:1" ht="15.75">
      <c r="A588" s="46"/>
    </row>
    <row r="589" spans="1:1" ht="15.75">
      <c r="A589" s="46"/>
    </row>
    <row r="590" spans="1:1" ht="15.75">
      <c r="A590" s="46"/>
    </row>
    <row r="591" spans="1:1" ht="15.75">
      <c r="A591" s="46"/>
    </row>
    <row r="592" spans="1:1" ht="15.75">
      <c r="A592" s="46"/>
    </row>
    <row r="593" spans="1:1" ht="15.75">
      <c r="A593" s="46"/>
    </row>
    <row r="594" spans="1:1" ht="15.75">
      <c r="A594" s="46"/>
    </row>
    <row r="595" spans="1:1" ht="15.75">
      <c r="A595" s="46"/>
    </row>
    <row r="596" spans="1:1" ht="15.75">
      <c r="A596" s="46"/>
    </row>
    <row r="597" spans="1:1" ht="15.75">
      <c r="A597" s="46"/>
    </row>
    <row r="598" spans="1:1" ht="15.75">
      <c r="A598" s="46"/>
    </row>
    <row r="599" spans="1:1" ht="15.75">
      <c r="A599" s="46"/>
    </row>
    <row r="600" spans="1:1" ht="15.75">
      <c r="A600" s="46"/>
    </row>
    <row r="601" spans="1:1" ht="15.75">
      <c r="A601" s="46"/>
    </row>
    <row r="602" spans="1:1" ht="15.75">
      <c r="A602" s="46"/>
    </row>
    <row r="603" spans="1:1" ht="15.75">
      <c r="A603" s="46"/>
    </row>
    <row r="604" spans="1:1" ht="15.75">
      <c r="A604" s="46"/>
    </row>
    <row r="605" spans="1:1" ht="15.75">
      <c r="A605" s="46"/>
    </row>
    <row r="606" spans="1:1" ht="15.75">
      <c r="A606" s="46"/>
    </row>
    <row r="607" spans="1:1" ht="15.75">
      <c r="A607" s="46"/>
    </row>
    <row r="608" spans="1:1" ht="15.75">
      <c r="A608" s="46"/>
    </row>
    <row r="609" spans="1:1" ht="15.75">
      <c r="A609" s="46"/>
    </row>
    <row r="610" spans="1:1" ht="15.75">
      <c r="A610" s="46"/>
    </row>
    <row r="611" spans="1:1" ht="15.75">
      <c r="A611" s="46"/>
    </row>
    <row r="612" spans="1:1" ht="15.75">
      <c r="A612" s="46"/>
    </row>
    <row r="613" spans="1:1" ht="15.75">
      <c r="A613" s="46"/>
    </row>
    <row r="614" spans="1:1" ht="15.75">
      <c r="A614" s="46"/>
    </row>
    <row r="615" spans="1:1" ht="15.75">
      <c r="A615" s="46"/>
    </row>
    <row r="616" spans="1:1" ht="15.75">
      <c r="A616" s="46"/>
    </row>
    <row r="617" spans="1:1" ht="15.75">
      <c r="A617" s="46"/>
    </row>
    <row r="618" spans="1:1" ht="15.75">
      <c r="A618" s="46"/>
    </row>
    <row r="619" spans="1:1" ht="15.75">
      <c r="A619" s="46"/>
    </row>
    <row r="620" spans="1:1" ht="15.75">
      <c r="A620" s="46"/>
    </row>
    <row r="621" spans="1:1" ht="15.75">
      <c r="A621" s="46"/>
    </row>
    <row r="622" spans="1:1" ht="15.75">
      <c r="A622" s="46"/>
    </row>
    <row r="623" spans="1:1" ht="15.75">
      <c r="A623" s="46"/>
    </row>
    <row r="624" spans="1:1" ht="15.75">
      <c r="A624" s="46"/>
    </row>
    <row r="625" spans="1:1" ht="15.75">
      <c r="A625" s="46"/>
    </row>
    <row r="626" spans="1:1" ht="15.75">
      <c r="A626" s="46"/>
    </row>
    <row r="627" spans="1:1" ht="15.75">
      <c r="A627" s="46"/>
    </row>
    <row r="628" spans="1:1" ht="15.75">
      <c r="A628" s="46"/>
    </row>
    <row r="629" spans="1:1" ht="15.75">
      <c r="A629" s="46"/>
    </row>
    <row r="630" spans="1:1" ht="15.75">
      <c r="A630" s="46"/>
    </row>
    <row r="631" spans="1:1" ht="15.75">
      <c r="A631" s="46"/>
    </row>
    <row r="632" spans="1:1" ht="15.75">
      <c r="A632" s="46"/>
    </row>
    <row r="633" spans="1:1" ht="15.75">
      <c r="A633" s="46"/>
    </row>
    <row r="634" spans="1:1" ht="15.75">
      <c r="A634" s="46"/>
    </row>
    <row r="635" spans="1:1" ht="15.75">
      <c r="A635" s="46"/>
    </row>
    <row r="636" spans="1:1" ht="15.75">
      <c r="A636" s="46"/>
    </row>
    <row r="637" spans="1:1" ht="15.75">
      <c r="A637" s="46"/>
    </row>
    <row r="638" spans="1:1" ht="15.75">
      <c r="A638" s="46"/>
    </row>
    <row r="639" spans="1:1" ht="15.75">
      <c r="A639" s="46"/>
    </row>
    <row r="640" spans="1:1" ht="15.75">
      <c r="A640" s="46"/>
    </row>
    <row r="641" spans="1:1" ht="15.75">
      <c r="A641" s="46"/>
    </row>
    <row r="642" spans="1:1" ht="15.75">
      <c r="A642" s="46"/>
    </row>
    <row r="643" spans="1:1" ht="15.75">
      <c r="A643" s="46"/>
    </row>
    <row r="644" spans="1:1" ht="15.75">
      <c r="A644" s="46"/>
    </row>
    <row r="645" spans="1:1" ht="15.75">
      <c r="A645" s="46"/>
    </row>
    <row r="646" spans="1:1" ht="15.75">
      <c r="A646" s="46"/>
    </row>
    <row r="647" spans="1:1" ht="15.75">
      <c r="A647" s="46"/>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S647"/>
  <sheetViews>
    <sheetView showGridLines="0" topLeftCell="A2" zoomScale="70" zoomScaleNormal="70" workbookViewId="0">
      <selection activeCell="X12" sqref="X12"/>
    </sheetView>
  </sheetViews>
  <sheetFormatPr baseColWidth="10" defaultColWidth="9.140625" defaultRowHeight="15"/>
  <cols>
    <col min="1" max="1" width="42.5703125" style="48" customWidth="1"/>
    <col min="2" max="17" width="13.140625" style="881" customWidth="1"/>
    <col min="18" max="18" width="13.140625" style="146" customWidth="1"/>
    <col min="19" max="19" width="2.5703125" style="52" customWidth="1"/>
    <col min="20" max="256" width="9.140625" style="881"/>
    <col min="257" max="257" width="42.5703125" style="881" customWidth="1"/>
    <col min="258" max="274" width="13.140625" style="881" customWidth="1"/>
    <col min="275" max="275" width="2.5703125" style="881" customWidth="1"/>
    <col min="276" max="512" width="9.140625" style="881"/>
    <col min="513" max="513" width="42.5703125" style="881" customWidth="1"/>
    <col min="514" max="530" width="13.140625" style="881" customWidth="1"/>
    <col min="531" max="531" width="2.5703125" style="881" customWidth="1"/>
    <col min="532" max="768" width="9.140625" style="881"/>
    <col min="769" max="769" width="42.5703125" style="881" customWidth="1"/>
    <col min="770" max="786" width="13.140625" style="881" customWidth="1"/>
    <col min="787" max="787" width="2.5703125" style="881" customWidth="1"/>
    <col min="788" max="1024" width="9.140625" style="881"/>
    <col min="1025" max="1025" width="42.5703125" style="881" customWidth="1"/>
    <col min="1026" max="1042" width="13.140625" style="881" customWidth="1"/>
    <col min="1043" max="1043" width="2.5703125" style="881" customWidth="1"/>
    <col min="1044" max="1280" width="9.140625" style="881"/>
    <col min="1281" max="1281" width="42.5703125" style="881" customWidth="1"/>
    <col min="1282" max="1298" width="13.140625" style="881" customWidth="1"/>
    <col min="1299" max="1299" width="2.5703125" style="881" customWidth="1"/>
    <col min="1300" max="1536" width="9.140625" style="881"/>
    <col min="1537" max="1537" width="42.5703125" style="881" customWidth="1"/>
    <col min="1538" max="1554" width="13.140625" style="881" customWidth="1"/>
    <col min="1555" max="1555" width="2.5703125" style="881" customWidth="1"/>
    <col min="1556" max="1792" width="9.140625" style="881"/>
    <col min="1793" max="1793" width="42.5703125" style="881" customWidth="1"/>
    <col min="1794" max="1810" width="13.140625" style="881" customWidth="1"/>
    <col min="1811" max="1811" width="2.5703125" style="881" customWidth="1"/>
    <col min="1812" max="2048" width="9.140625" style="881"/>
    <col min="2049" max="2049" width="42.5703125" style="881" customWidth="1"/>
    <col min="2050" max="2066" width="13.140625" style="881" customWidth="1"/>
    <col min="2067" max="2067" width="2.5703125" style="881" customWidth="1"/>
    <col min="2068" max="2304" width="9.140625" style="881"/>
    <col min="2305" max="2305" width="42.5703125" style="881" customWidth="1"/>
    <col min="2306" max="2322" width="13.140625" style="881" customWidth="1"/>
    <col min="2323" max="2323" width="2.5703125" style="881" customWidth="1"/>
    <col min="2324" max="2560" width="9.140625" style="881"/>
    <col min="2561" max="2561" width="42.5703125" style="881" customWidth="1"/>
    <col min="2562" max="2578" width="13.140625" style="881" customWidth="1"/>
    <col min="2579" max="2579" width="2.5703125" style="881" customWidth="1"/>
    <col min="2580" max="2816" width="9.140625" style="881"/>
    <col min="2817" max="2817" width="42.5703125" style="881" customWidth="1"/>
    <col min="2818" max="2834" width="13.140625" style="881" customWidth="1"/>
    <col min="2835" max="2835" width="2.5703125" style="881" customWidth="1"/>
    <col min="2836" max="3072" width="9.140625" style="881"/>
    <col min="3073" max="3073" width="42.5703125" style="881" customWidth="1"/>
    <col min="3074" max="3090" width="13.140625" style="881" customWidth="1"/>
    <col min="3091" max="3091" width="2.5703125" style="881" customWidth="1"/>
    <col min="3092" max="3328" width="9.140625" style="881"/>
    <col min="3329" max="3329" width="42.5703125" style="881" customWidth="1"/>
    <col min="3330" max="3346" width="13.140625" style="881" customWidth="1"/>
    <col min="3347" max="3347" width="2.5703125" style="881" customWidth="1"/>
    <col min="3348" max="3584" width="9.140625" style="881"/>
    <col min="3585" max="3585" width="42.5703125" style="881" customWidth="1"/>
    <col min="3586" max="3602" width="13.140625" style="881" customWidth="1"/>
    <col min="3603" max="3603" width="2.5703125" style="881" customWidth="1"/>
    <col min="3604" max="3840" width="9.140625" style="881"/>
    <col min="3841" max="3841" width="42.5703125" style="881" customWidth="1"/>
    <col min="3842" max="3858" width="13.140625" style="881" customWidth="1"/>
    <col min="3859" max="3859" width="2.5703125" style="881" customWidth="1"/>
    <col min="3860" max="4096" width="9.140625" style="881"/>
    <col min="4097" max="4097" width="42.5703125" style="881" customWidth="1"/>
    <col min="4098" max="4114" width="13.140625" style="881" customWidth="1"/>
    <col min="4115" max="4115" width="2.5703125" style="881" customWidth="1"/>
    <col min="4116" max="4352" width="9.140625" style="881"/>
    <col min="4353" max="4353" width="42.5703125" style="881" customWidth="1"/>
    <col min="4354" max="4370" width="13.140625" style="881" customWidth="1"/>
    <col min="4371" max="4371" width="2.5703125" style="881" customWidth="1"/>
    <col min="4372" max="4608" width="9.140625" style="881"/>
    <col min="4609" max="4609" width="42.5703125" style="881" customWidth="1"/>
    <col min="4610" max="4626" width="13.140625" style="881" customWidth="1"/>
    <col min="4627" max="4627" width="2.5703125" style="881" customWidth="1"/>
    <col min="4628" max="4864" width="9.140625" style="881"/>
    <col min="4865" max="4865" width="42.5703125" style="881" customWidth="1"/>
    <col min="4866" max="4882" width="13.140625" style="881" customWidth="1"/>
    <col min="4883" max="4883" width="2.5703125" style="881" customWidth="1"/>
    <col min="4884" max="5120" width="9.140625" style="881"/>
    <col min="5121" max="5121" width="42.5703125" style="881" customWidth="1"/>
    <col min="5122" max="5138" width="13.140625" style="881" customWidth="1"/>
    <col min="5139" max="5139" width="2.5703125" style="881" customWidth="1"/>
    <col min="5140" max="5376" width="9.140625" style="881"/>
    <col min="5377" max="5377" width="42.5703125" style="881" customWidth="1"/>
    <col min="5378" max="5394" width="13.140625" style="881" customWidth="1"/>
    <col min="5395" max="5395" width="2.5703125" style="881" customWidth="1"/>
    <col min="5396" max="5632" width="9.140625" style="881"/>
    <col min="5633" max="5633" width="42.5703125" style="881" customWidth="1"/>
    <col min="5634" max="5650" width="13.140625" style="881" customWidth="1"/>
    <col min="5651" max="5651" width="2.5703125" style="881" customWidth="1"/>
    <col min="5652" max="5888" width="9.140625" style="881"/>
    <col min="5889" max="5889" width="42.5703125" style="881" customWidth="1"/>
    <col min="5890" max="5906" width="13.140625" style="881" customWidth="1"/>
    <col min="5907" max="5907" width="2.5703125" style="881" customWidth="1"/>
    <col min="5908" max="6144" width="9.140625" style="881"/>
    <col min="6145" max="6145" width="42.5703125" style="881" customWidth="1"/>
    <col min="6146" max="6162" width="13.140625" style="881" customWidth="1"/>
    <col min="6163" max="6163" width="2.5703125" style="881" customWidth="1"/>
    <col min="6164" max="6400" width="9.140625" style="881"/>
    <col min="6401" max="6401" width="42.5703125" style="881" customWidth="1"/>
    <col min="6402" max="6418" width="13.140625" style="881" customWidth="1"/>
    <col min="6419" max="6419" width="2.5703125" style="881" customWidth="1"/>
    <col min="6420" max="6656" width="9.140625" style="881"/>
    <col min="6657" max="6657" width="42.5703125" style="881" customWidth="1"/>
    <col min="6658" max="6674" width="13.140625" style="881" customWidth="1"/>
    <col min="6675" max="6675" width="2.5703125" style="881" customWidth="1"/>
    <col min="6676" max="6912" width="9.140625" style="881"/>
    <col min="6913" max="6913" width="42.5703125" style="881" customWidth="1"/>
    <col min="6914" max="6930" width="13.140625" style="881" customWidth="1"/>
    <col min="6931" max="6931" width="2.5703125" style="881" customWidth="1"/>
    <col min="6932" max="7168" width="9.140625" style="881"/>
    <col min="7169" max="7169" width="42.5703125" style="881" customWidth="1"/>
    <col min="7170" max="7186" width="13.140625" style="881" customWidth="1"/>
    <col min="7187" max="7187" width="2.5703125" style="881" customWidth="1"/>
    <col min="7188" max="7424" width="9.140625" style="881"/>
    <col min="7425" max="7425" width="42.5703125" style="881" customWidth="1"/>
    <col min="7426" max="7442" width="13.140625" style="881" customWidth="1"/>
    <col min="7443" max="7443" width="2.5703125" style="881" customWidth="1"/>
    <col min="7444" max="7680" width="9.140625" style="881"/>
    <col min="7681" max="7681" width="42.5703125" style="881" customWidth="1"/>
    <col min="7682" max="7698" width="13.140625" style="881" customWidth="1"/>
    <col min="7699" max="7699" width="2.5703125" style="881" customWidth="1"/>
    <col min="7700" max="7936" width="9.140625" style="881"/>
    <col min="7937" max="7937" width="42.5703125" style="881" customWidth="1"/>
    <col min="7938" max="7954" width="13.140625" style="881" customWidth="1"/>
    <col min="7955" max="7955" width="2.5703125" style="881" customWidth="1"/>
    <col min="7956" max="8192" width="9.140625" style="881"/>
    <col min="8193" max="8193" width="42.5703125" style="881" customWidth="1"/>
    <col min="8194" max="8210" width="13.140625" style="881" customWidth="1"/>
    <col min="8211" max="8211" width="2.5703125" style="881" customWidth="1"/>
    <col min="8212" max="8448" width="9.140625" style="881"/>
    <col min="8449" max="8449" width="42.5703125" style="881" customWidth="1"/>
    <col min="8450" max="8466" width="13.140625" style="881" customWidth="1"/>
    <col min="8467" max="8467" width="2.5703125" style="881" customWidth="1"/>
    <col min="8468" max="8704" width="9.140625" style="881"/>
    <col min="8705" max="8705" width="42.5703125" style="881" customWidth="1"/>
    <col min="8706" max="8722" width="13.140625" style="881" customWidth="1"/>
    <col min="8723" max="8723" width="2.5703125" style="881" customWidth="1"/>
    <col min="8724" max="8960" width="9.140625" style="881"/>
    <col min="8961" max="8961" width="42.5703125" style="881" customWidth="1"/>
    <col min="8962" max="8978" width="13.140625" style="881" customWidth="1"/>
    <col min="8979" max="8979" width="2.5703125" style="881" customWidth="1"/>
    <col min="8980" max="9216" width="9.140625" style="881"/>
    <col min="9217" max="9217" width="42.5703125" style="881" customWidth="1"/>
    <col min="9218" max="9234" width="13.140625" style="881" customWidth="1"/>
    <col min="9235" max="9235" width="2.5703125" style="881" customWidth="1"/>
    <col min="9236" max="9472" width="9.140625" style="881"/>
    <col min="9473" max="9473" width="42.5703125" style="881" customWidth="1"/>
    <col min="9474" max="9490" width="13.140625" style="881" customWidth="1"/>
    <col min="9491" max="9491" width="2.5703125" style="881" customWidth="1"/>
    <col min="9492" max="9728" width="9.140625" style="881"/>
    <col min="9729" max="9729" width="42.5703125" style="881" customWidth="1"/>
    <col min="9730" max="9746" width="13.140625" style="881" customWidth="1"/>
    <col min="9747" max="9747" width="2.5703125" style="881" customWidth="1"/>
    <col min="9748" max="9984" width="9.140625" style="881"/>
    <col min="9985" max="9985" width="42.5703125" style="881" customWidth="1"/>
    <col min="9986" max="10002" width="13.140625" style="881" customWidth="1"/>
    <col min="10003" max="10003" width="2.5703125" style="881" customWidth="1"/>
    <col min="10004" max="10240" width="9.140625" style="881"/>
    <col min="10241" max="10241" width="42.5703125" style="881" customWidth="1"/>
    <col min="10242" max="10258" width="13.140625" style="881" customWidth="1"/>
    <col min="10259" max="10259" width="2.5703125" style="881" customWidth="1"/>
    <col min="10260" max="10496" width="9.140625" style="881"/>
    <col min="10497" max="10497" width="42.5703125" style="881" customWidth="1"/>
    <col min="10498" max="10514" width="13.140625" style="881" customWidth="1"/>
    <col min="10515" max="10515" width="2.5703125" style="881" customWidth="1"/>
    <col min="10516" max="10752" width="9.140625" style="881"/>
    <col min="10753" max="10753" width="42.5703125" style="881" customWidth="1"/>
    <col min="10754" max="10770" width="13.140625" style="881" customWidth="1"/>
    <col min="10771" max="10771" width="2.5703125" style="881" customWidth="1"/>
    <col min="10772" max="11008" width="9.140625" style="881"/>
    <col min="11009" max="11009" width="42.5703125" style="881" customWidth="1"/>
    <col min="11010" max="11026" width="13.140625" style="881" customWidth="1"/>
    <col min="11027" max="11027" width="2.5703125" style="881" customWidth="1"/>
    <col min="11028" max="11264" width="9.140625" style="881"/>
    <col min="11265" max="11265" width="42.5703125" style="881" customWidth="1"/>
    <col min="11266" max="11282" width="13.140625" style="881" customWidth="1"/>
    <col min="11283" max="11283" width="2.5703125" style="881" customWidth="1"/>
    <col min="11284" max="11520" width="9.140625" style="881"/>
    <col min="11521" max="11521" width="42.5703125" style="881" customWidth="1"/>
    <col min="11522" max="11538" width="13.140625" style="881" customWidth="1"/>
    <col min="11539" max="11539" width="2.5703125" style="881" customWidth="1"/>
    <col min="11540" max="11776" width="9.140625" style="881"/>
    <col min="11777" max="11777" width="42.5703125" style="881" customWidth="1"/>
    <col min="11778" max="11794" width="13.140625" style="881" customWidth="1"/>
    <col min="11795" max="11795" width="2.5703125" style="881" customWidth="1"/>
    <col min="11796" max="12032" width="9.140625" style="881"/>
    <col min="12033" max="12033" width="42.5703125" style="881" customWidth="1"/>
    <col min="12034" max="12050" width="13.140625" style="881" customWidth="1"/>
    <col min="12051" max="12051" width="2.5703125" style="881" customWidth="1"/>
    <col min="12052" max="12288" width="9.140625" style="881"/>
    <col min="12289" max="12289" width="42.5703125" style="881" customWidth="1"/>
    <col min="12290" max="12306" width="13.140625" style="881" customWidth="1"/>
    <col min="12307" max="12307" width="2.5703125" style="881" customWidth="1"/>
    <col min="12308" max="12544" width="9.140625" style="881"/>
    <col min="12545" max="12545" width="42.5703125" style="881" customWidth="1"/>
    <col min="12546" max="12562" width="13.140625" style="881" customWidth="1"/>
    <col min="12563" max="12563" width="2.5703125" style="881" customWidth="1"/>
    <col min="12564" max="12800" width="9.140625" style="881"/>
    <col min="12801" max="12801" width="42.5703125" style="881" customWidth="1"/>
    <col min="12802" max="12818" width="13.140625" style="881" customWidth="1"/>
    <col min="12819" max="12819" width="2.5703125" style="881" customWidth="1"/>
    <col min="12820" max="13056" width="9.140625" style="881"/>
    <col min="13057" max="13057" width="42.5703125" style="881" customWidth="1"/>
    <col min="13058" max="13074" width="13.140625" style="881" customWidth="1"/>
    <col min="13075" max="13075" width="2.5703125" style="881" customWidth="1"/>
    <col min="13076" max="13312" width="9.140625" style="881"/>
    <col min="13313" max="13313" width="42.5703125" style="881" customWidth="1"/>
    <col min="13314" max="13330" width="13.140625" style="881" customWidth="1"/>
    <col min="13331" max="13331" width="2.5703125" style="881" customWidth="1"/>
    <col min="13332" max="13568" width="9.140625" style="881"/>
    <col min="13569" max="13569" width="42.5703125" style="881" customWidth="1"/>
    <col min="13570" max="13586" width="13.140625" style="881" customWidth="1"/>
    <col min="13587" max="13587" width="2.5703125" style="881" customWidth="1"/>
    <col min="13588" max="13824" width="9.140625" style="881"/>
    <col min="13825" max="13825" width="42.5703125" style="881" customWidth="1"/>
    <col min="13826" max="13842" width="13.140625" style="881" customWidth="1"/>
    <col min="13843" max="13843" width="2.5703125" style="881" customWidth="1"/>
    <col min="13844" max="14080" width="9.140625" style="881"/>
    <col min="14081" max="14081" width="42.5703125" style="881" customWidth="1"/>
    <col min="14082" max="14098" width="13.140625" style="881" customWidth="1"/>
    <col min="14099" max="14099" width="2.5703125" style="881" customWidth="1"/>
    <col min="14100" max="14336" width="9.140625" style="881"/>
    <col min="14337" max="14337" width="42.5703125" style="881" customWidth="1"/>
    <col min="14338" max="14354" width="13.140625" style="881" customWidth="1"/>
    <col min="14355" max="14355" width="2.5703125" style="881" customWidth="1"/>
    <col min="14356" max="14592" width="9.140625" style="881"/>
    <col min="14593" max="14593" width="42.5703125" style="881" customWidth="1"/>
    <col min="14594" max="14610" width="13.140625" style="881" customWidth="1"/>
    <col min="14611" max="14611" width="2.5703125" style="881" customWidth="1"/>
    <col min="14612" max="14848" width="9.140625" style="881"/>
    <col min="14849" max="14849" width="42.5703125" style="881" customWidth="1"/>
    <col min="14850" max="14866" width="13.140625" style="881" customWidth="1"/>
    <col min="14867" max="14867" width="2.5703125" style="881" customWidth="1"/>
    <col min="14868" max="15104" width="9.140625" style="881"/>
    <col min="15105" max="15105" width="42.5703125" style="881" customWidth="1"/>
    <col min="15106" max="15122" width="13.140625" style="881" customWidth="1"/>
    <col min="15123" max="15123" width="2.5703125" style="881" customWidth="1"/>
    <col min="15124" max="15360" width="9.140625" style="881"/>
    <col min="15361" max="15361" width="42.5703125" style="881" customWidth="1"/>
    <col min="15362" max="15378" width="13.140625" style="881" customWidth="1"/>
    <col min="15379" max="15379" width="2.5703125" style="881" customWidth="1"/>
    <col min="15380" max="15616" width="9.140625" style="881"/>
    <col min="15617" max="15617" width="42.5703125" style="881" customWidth="1"/>
    <col min="15618" max="15634" width="13.140625" style="881" customWidth="1"/>
    <col min="15635" max="15635" width="2.5703125" style="881" customWidth="1"/>
    <col min="15636" max="15872" width="9.140625" style="881"/>
    <col min="15873" max="15873" width="42.5703125" style="881" customWidth="1"/>
    <col min="15874" max="15890" width="13.140625" style="881" customWidth="1"/>
    <col min="15891" max="15891" width="2.5703125" style="881" customWidth="1"/>
    <col min="15892" max="16128" width="9.140625" style="881"/>
    <col min="16129" max="16129" width="42.5703125" style="881" customWidth="1"/>
    <col min="16130" max="16146" width="13.140625" style="881" customWidth="1"/>
    <col min="16147" max="16147" width="2.5703125" style="881" customWidth="1"/>
    <col min="16148" max="16384" width="9.140625" style="881"/>
  </cols>
  <sheetData>
    <row r="1" spans="1:18" s="51" customFormat="1" ht="3.75" hidden="1" customHeight="1">
      <c r="A1" s="225"/>
      <c r="B1" s="226"/>
      <c r="C1" s="226"/>
      <c r="D1" s="226"/>
      <c r="E1" s="226"/>
      <c r="F1" s="226"/>
      <c r="G1" s="226"/>
      <c r="H1" s="226"/>
      <c r="I1" s="226"/>
      <c r="J1" s="226"/>
      <c r="K1" s="226"/>
      <c r="L1" s="226"/>
      <c r="M1" s="226"/>
      <c r="N1" s="226"/>
      <c r="O1" s="226"/>
      <c r="P1" s="226"/>
      <c r="Q1" s="226"/>
      <c r="R1" s="1125"/>
    </row>
    <row r="2" spans="1:18" s="51" customFormat="1" ht="39" customHeight="1">
      <c r="A2" s="942" t="s">
        <v>865</v>
      </c>
      <c r="B2" s="942"/>
      <c r="C2" s="942"/>
      <c r="D2" s="942"/>
      <c r="E2" s="942"/>
      <c r="F2" s="942"/>
      <c r="G2" s="942"/>
      <c r="H2" s="942"/>
      <c r="I2" s="942"/>
      <c r="J2" s="942"/>
      <c r="K2" s="942"/>
      <c r="L2" s="942"/>
      <c r="M2" s="942"/>
      <c r="N2" s="942"/>
      <c r="O2" s="942"/>
      <c r="P2" s="942"/>
      <c r="Q2" s="942"/>
      <c r="R2" s="942"/>
    </row>
    <row r="3" spans="1:18" s="51" customFormat="1" ht="24" customHeight="1">
      <c r="A3" s="942" t="s">
        <v>702</v>
      </c>
      <c r="B3" s="942"/>
      <c r="C3" s="942"/>
      <c r="D3" s="942"/>
      <c r="E3" s="942"/>
      <c r="F3" s="942"/>
      <c r="G3" s="942"/>
      <c r="H3" s="942"/>
      <c r="I3" s="942"/>
      <c r="J3" s="942"/>
      <c r="K3" s="942"/>
      <c r="L3" s="942"/>
      <c r="M3" s="942"/>
      <c r="N3" s="942"/>
      <c r="O3" s="942"/>
      <c r="P3" s="942"/>
      <c r="Q3" s="942"/>
      <c r="R3" s="942"/>
    </row>
    <row r="4" spans="1:18" s="51" customFormat="1" ht="20.25" customHeight="1">
      <c r="A4" s="942" t="s">
        <v>1521</v>
      </c>
      <c r="B4" s="942"/>
      <c r="C4" s="942"/>
      <c r="D4" s="942"/>
      <c r="E4" s="942"/>
      <c r="F4" s="942"/>
      <c r="G4" s="942"/>
      <c r="H4" s="942"/>
      <c r="I4" s="942"/>
      <c r="J4" s="942"/>
      <c r="K4" s="942"/>
      <c r="L4" s="942"/>
      <c r="M4" s="942"/>
      <c r="N4" s="942"/>
      <c r="O4" s="942"/>
      <c r="P4" s="942"/>
      <c r="Q4" s="942"/>
      <c r="R4" s="942"/>
    </row>
    <row r="5" spans="1:18" s="51" customFormat="1" ht="34.5" customHeight="1">
      <c r="A5" s="956" t="s">
        <v>1335</v>
      </c>
      <c r="B5" s="956"/>
      <c r="C5" s="956"/>
      <c r="D5" s="956"/>
      <c r="E5" s="956"/>
      <c r="F5" s="956"/>
      <c r="G5" s="956"/>
      <c r="H5" s="956"/>
      <c r="I5" s="956"/>
      <c r="J5" s="956"/>
      <c r="K5" s="956"/>
      <c r="L5" s="956"/>
      <c r="M5" s="956"/>
      <c r="N5" s="956"/>
      <c r="O5" s="956"/>
      <c r="P5" s="956"/>
      <c r="Q5" s="956"/>
      <c r="R5" s="956"/>
    </row>
    <row r="6" spans="1:18" s="881" customFormat="1" ht="7.5" customHeight="1">
      <c r="A6" s="133"/>
      <c r="R6" s="146"/>
    </row>
    <row r="7" spans="1:18" s="881" customFormat="1" ht="10.5" customHeight="1">
      <c r="A7" s="134"/>
      <c r="B7" s="1113"/>
      <c r="C7" s="135"/>
      <c r="D7" s="135"/>
      <c r="E7" s="135"/>
      <c r="F7" s="135"/>
      <c r="G7" s="135"/>
      <c r="H7" s="136"/>
      <c r="I7" s="136"/>
      <c r="J7" s="136"/>
      <c r="K7" s="517"/>
      <c r="L7" s="517"/>
      <c r="M7" s="517"/>
      <c r="N7" s="517"/>
      <c r="O7" s="517"/>
      <c r="P7" s="517"/>
      <c r="Q7" s="136"/>
      <c r="R7" s="1126"/>
    </row>
    <row r="8" spans="1:18" s="881" customFormat="1" ht="30.75" customHeight="1">
      <c r="A8" s="228"/>
      <c r="B8" s="228" t="s">
        <v>854</v>
      </c>
      <c r="C8" s="228" t="s">
        <v>855</v>
      </c>
      <c r="D8" s="228" t="s">
        <v>856</v>
      </c>
      <c r="E8" s="228" t="s">
        <v>857</v>
      </c>
      <c r="F8" s="228" t="s">
        <v>858</v>
      </c>
      <c r="G8" s="228" t="s">
        <v>859</v>
      </c>
      <c r="H8" s="228" t="s">
        <v>860</v>
      </c>
      <c r="I8" s="228" t="s">
        <v>861</v>
      </c>
      <c r="J8" s="228" t="s">
        <v>862</v>
      </c>
      <c r="K8" s="228" t="s">
        <v>863</v>
      </c>
      <c r="L8" s="228" t="s">
        <v>864</v>
      </c>
      <c r="M8" s="228" t="s">
        <v>1235</v>
      </c>
      <c r="N8" s="228" t="s">
        <v>1245</v>
      </c>
      <c r="O8" s="228" t="s">
        <v>1280</v>
      </c>
      <c r="P8" s="228" t="s">
        <v>1281</v>
      </c>
      <c r="Q8" s="1127" t="s">
        <v>876</v>
      </c>
      <c r="R8" s="1128" t="s">
        <v>703</v>
      </c>
    </row>
    <row r="9" spans="1:18" s="881" customFormat="1" ht="30.75" customHeight="1">
      <c r="A9" s="138" t="s">
        <v>704</v>
      </c>
      <c r="B9" s="138">
        <v>55947.85901</v>
      </c>
      <c r="C9" s="139">
        <v>88076.815210000001</v>
      </c>
      <c r="D9" s="139">
        <v>152338.09203999999</v>
      </c>
      <c r="E9" s="139">
        <v>65457.571979999993</v>
      </c>
      <c r="F9" s="139">
        <v>202409.52065000002</v>
      </c>
      <c r="G9" s="139">
        <v>237655.12841</v>
      </c>
      <c r="H9" s="138">
        <v>106297.15123</v>
      </c>
      <c r="I9" s="138">
        <v>162319.64997</v>
      </c>
      <c r="J9" s="138">
        <v>94285.07209999999</v>
      </c>
      <c r="K9" s="138">
        <v>226003.35316</v>
      </c>
      <c r="L9" s="138">
        <v>101190.77827</v>
      </c>
      <c r="M9" s="138">
        <v>226707.10248</v>
      </c>
      <c r="N9" s="138">
        <v>224792.95741999999</v>
      </c>
      <c r="O9" s="138">
        <v>58937.260579999995</v>
      </c>
      <c r="P9" s="138">
        <v>205125.53113999998</v>
      </c>
      <c r="Q9" s="138">
        <v>6174171.4015200008</v>
      </c>
      <c r="R9" s="140">
        <v>0.95022408672279646</v>
      </c>
    </row>
    <row r="10" spans="1:18" s="881" customFormat="1" ht="30.75" customHeight="1">
      <c r="A10" s="138" t="s">
        <v>705</v>
      </c>
      <c r="B10" s="138">
        <v>988.79442000000006</v>
      </c>
      <c r="C10" s="139">
        <v>797.88981000000001</v>
      </c>
      <c r="D10" s="139">
        <v>3776.4550399999998</v>
      </c>
      <c r="E10" s="139">
        <v>877.11833999999999</v>
      </c>
      <c r="F10" s="139">
        <v>2227.6444300000003</v>
      </c>
      <c r="G10" s="139">
        <v>4451.5471299999999</v>
      </c>
      <c r="H10" s="138">
        <v>2705.8718799999997</v>
      </c>
      <c r="I10" s="138">
        <v>2619.6835499999997</v>
      </c>
      <c r="J10" s="138">
        <v>2357.6958300000001</v>
      </c>
      <c r="K10" s="138">
        <v>2375.4406400000003</v>
      </c>
      <c r="L10" s="138">
        <v>852.56862000000001</v>
      </c>
      <c r="M10" s="138">
        <v>2363.81801</v>
      </c>
      <c r="N10" s="138">
        <v>1773.5401200000001</v>
      </c>
      <c r="O10" s="138">
        <v>756.27532999999994</v>
      </c>
      <c r="P10" s="138">
        <v>3617.2113799999997</v>
      </c>
      <c r="Q10" s="138">
        <v>-83741.490529999995</v>
      </c>
      <c r="R10" s="140">
        <v>-1.2888074558488135E-2</v>
      </c>
    </row>
    <row r="11" spans="1:18" s="881" customFormat="1" ht="30.75" customHeight="1">
      <c r="A11" s="138" t="s">
        <v>706</v>
      </c>
      <c r="B11" s="138">
        <v>316.84005999999999</v>
      </c>
      <c r="C11" s="139">
        <v>851.57555000000002</v>
      </c>
      <c r="D11" s="139">
        <v>1794.62437</v>
      </c>
      <c r="E11" s="139">
        <v>1490.44442</v>
      </c>
      <c r="F11" s="139">
        <v>1125.2571200000002</v>
      </c>
      <c r="G11" s="139">
        <v>2024.00901</v>
      </c>
      <c r="H11" s="138">
        <v>1973.4039399999999</v>
      </c>
      <c r="I11" s="138">
        <v>6219.0792799999999</v>
      </c>
      <c r="J11" s="138">
        <v>693.89723000000004</v>
      </c>
      <c r="K11" s="138">
        <v>11529.21175</v>
      </c>
      <c r="L11" s="138">
        <v>1449.99658</v>
      </c>
      <c r="M11" s="138">
        <v>2402.1093599999999</v>
      </c>
      <c r="N11" s="138">
        <v>4787.5364099999997</v>
      </c>
      <c r="O11" s="138">
        <v>304.70292000000001</v>
      </c>
      <c r="P11" s="138">
        <v>238.50551999999999</v>
      </c>
      <c r="Q11" s="138">
        <v>127301.65381</v>
      </c>
      <c r="R11" s="140">
        <v>1.9592118498707182E-2</v>
      </c>
    </row>
    <row r="12" spans="1:18" s="881" customFormat="1" ht="30.75" customHeight="1">
      <c r="A12" s="138" t="s">
        <v>707</v>
      </c>
      <c r="B12" s="138">
        <v>13.639340000000001</v>
      </c>
      <c r="C12" s="139">
        <v>39.535419999999995</v>
      </c>
      <c r="D12" s="139">
        <v>109.38024</v>
      </c>
      <c r="E12" s="139">
        <v>62.216540000000002</v>
      </c>
      <c r="F12" s="139">
        <v>49.399239999999999</v>
      </c>
      <c r="G12" s="139">
        <v>111.43467</v>
      </c>
      <c r="H12" s="138">
        <v>102.76497000000001</v>
      </c>
      <c r="I12" s="138">
        <v>268.54764</v>
      </c>
      <c r="J12" s="138">
        <v>39.903359999999999</v>
      </c>
      <c r="K12" s="138">
        <v>397.51596999999998</v>
      </c>
      <c r="L12" s="138">
        <v>61.436750000000004</v>
      </c>
      <c r="M12" s="138">
        <v>75.879890000000003</v>
      </c>
      <c r="N12" s="138">
        <v>193.78442999999999</v>
      </c>
      <c r="O12" s="138">
        <v>15.629350000000001</v>
      </c>
      <c r="P12" s="138">
        <v>15.502879999999999</v>
      </c>
      <c r="Q12" s="138">
        <v>-4922.4218300000002</v>
      </c>
      <c r="R12" s="140">
        <v>-7.5757595371009475E-4</v>
      </c>
    </row>
    <row r="13" spans="1:18" s="881" customFormat="1" ht="30.75" customHeight="1">
      <c r="A13" s="138" t="s">
        <v>708</v>
      </c>
      <c r="B13" s="138">
        <v>59.616099999999996</v>
      </c>
      <c r="C13" s="139">
        <v>276.41550999999998</v>
      </c>
      <c r="D13" s="139">
        <v>382.72881000000001</v>
      </c>
      <c r="E13" s="139">
        <v>805.47200999999995</v>
      </c>
      <c r="F13" s="139">
        <v>113.43227</v>
      </c>
      <c r="G13" s="139">
        <v>500.69958000000003</v>
      </c>
      <c r="H13" s="138">
        <v>966.3096700000001</v>
      </c>
      <c r="I13" s="138">
        <v>1983.70516</v>
      </c>
      <c r="J13" s="138">
        <v>161.94305</v>
      </c>
      <c r="K13" s="138">
        <v>2024.46029</v>
      </c>
      <c r="L13" s="138">
        <v>798.61824000000001</v>
      </c>
      <c r="M13" s="138">
        <v>1049.4875200000001</v>
      </c>
      <c r="N13" s="138">
        <v>1080.30475</v>
      </c>
      <c r="O13" s="138">
        <v>72.168669999999992</v>
      </c>
      <c r="P13" s="138">
        <v>8.1630800000000008</v>
      </c>
      <c r="Q13" s="138">
        <v>33831.654889999998</v>
      </c>
      <c r="R13" s="140">
        <v>5.2067963908900786E-3</v>
      </c>
    </row>
    <row r="14" spans="1:18" s="881" customFormat="1" ht="30.75" customHeight="1">
      <c r="A14" s="138" t="s">
        <v>709</v>
      </c>
      <c r="B14" s="138">
        <v>11.923219999999999</v>
      </c>
      <c r="C14" s="139">
        <v>41.902050000000003</v>
      </c>
      <c r="D14" s="139">
        <v>76.545770000000005</v>
      </c>
      <c r="E14" s="139">
        <v>93.608000000000004</v>
      </c>
      <c r="F14" s="139">
        <v>22.41947</v>
      </c>
      <c r="G14" s="139">
        <v>73.106979999999993</v>
      </c>
      <c r="H14" s="138">
        <v>155.34069</v>
      </c>
      <c r="I14" s="138">
        <v>311.88875000000002</v>
      </c>
      <c r="J14" s="138">
        <v>32.388629999999999</v>
      </c>
      <c r="K14" s="138">
        <v>286.91759999999999</v>
      </c>
      <c r="L14" s="138">
        <v>117.24772999999999</v>
      </c>
      <c r="M14" s="138">
        <v>127.02759</v>
      </c>
      <c r="N14" s="138">
        <v>151.22</v>
      </c>
      <c r="O14" s="138">
        <v>14.433729999999999</v>
      </c>
      <c r="P14" s="138">
        <v>1.63262</v>
      </c>
      <c r="Q14" s="138">
        <v>-4985.4096399999999</v>
      </c>
      <c r="R14" s="140">
        <v>-7.6726997260584222E-4</v>
      </c>
    </row>
    <row r="15" spans="1:18" s="881" customFormat="1" ht="30.75" customHeight="1">
      <c r="A15" s="138" t="s">
        <v>710</v>
      </c>
      <c r="B15" s="138">
        <v>41.165190000000003</v>
      </c>
      <c r="C15" s="139">
        <v>105.94861</v>
      </c>
      <c r="D15" s="139">
        <v>163.08534</v>
      </c>
      <c r="E15" s="139">
        <v>27.702970000000001</v>
      </c>
      <c r="F15" s="139">
        <v>98.311300000000003</v>
      </c>
      <c r="G15" s="139">
        <v>139.69313</v>
      </c>
      <c r="H15" s="138">
        <v>288.53415999999999</v>
      </c>
      <c r="I15" s="138">
        <v>288.62801999999999</v>
      </c>
      <c r="J15" s="138">
        <v>8.1807099999999995</v>
      </c>
      <c r="K15" s="138">
        <v>269.15015</v>
      </c>
      <c r="L15" s="138">
        <v>25.466080000000002</v>
      </c>
      <c r="M15" s="138">
        <v>336.20130999999998</v>
      </c>
      <c r="N15" s="138">
        <v>142.31639999999999</v>
      </c>
      <c r="O15" s="138">
        <v>55.224410000000006</v>
      </c>
      <c r="P15" s="138">
        <v>177.76654000000002</v>
      </c>
      <c r="Q15" s="138">
        <v>11251.832400000001</v>
      </c>
      <c r="R15" s="140">
        <v>1.7316918289012513E-3</v>
      </c>
    </row>
    <row r="16" spans="1:18" s="881" customFormat="1" ht="30.75" customHeight="1">
      <c r="A16" s="138" t="s">
        <v>711</v>
      </c>
      <c r="B16" s="138">
        <v>10.2913</v>
      </c>
      <c r="C16" s="139">
        <v>52.974319999999999</v>
      </c>
      <c r="D16" s="139">
        <v>81.54267999999999</v>
      </c>
      <c r="E16" s="139">
        <v>13.85149</v>
      </c>
      <c r="F16" s="139">
        <v>49.155650000000001</v>
      </c>
      <c r="G16" s="139">
        <v>69.846589999999992</v>
      </c>
      <c r="H16" s="138">
        <v>117.47375</v>
      </c>
      <c r="I16" s="138">
        <v>144.31405999999998</v>
      </c>
      <c r="J16" s="138">
        <v>4.0903600000000004</v>
      </c>
      <c r="K16" s="138">
        <v>112.89955999999999</v>
      </c>
      <c r="L16" s="138">
        <v>12.733040000000001</v>
      </c>
      <c r="M16" s="138">
        <v>168.10067000000001</v>
      </c>
      <c r="N16" s="138">
        <v>71.15822</v>
      </c>
      <c r="O16" s="138">
        <v>27.612209999999997</v>
      </c>
      <c r="P16" s="138">
        <v>44.44164</v>
      </c>
      <c r="Q16" s="138">
        <v>-3889.8265899999997</v>
      </c>
      <c r="R16" s="140">
        <v>-5.9865635056435937E-4</v>
      </c>
    </row>
    <row r="17" spans="1:18" s="881" customFormat="1" ht="30.75" customHeight="1">
      <c r="A17" s="138" t="s">
        <v>712</v>
      </c>
      <c r="B17" s="138">
        <v>22.958849999999998</v>
      </c>
      <c r="C17" s="139">
        <v>295.76890999999995</v>
      </c>
      <c r="D17" s="139">
        <v>65.462040000000002</v>
      </c>
      <c r="E17" s="139">
        <v>32.687259999999995</v>
      </c>
      <c r="F17" s="139">
        <v>82.42886</v>
      </c>
      <c r="G17" s="139">
        <v>71.77503999999999</v>
      </c>
      <c r="H17" s="138">
        <v>51.952040000000004</v>
      </c>
      <c r="I17" s="138">
        <v>855.44394</v>
      </c>
      <c r="J17" s="138">
        <v>8.0780000000000005E-2</v>
      </c>
      <c r="K17" s="138">
        <v>726.07233999999994</v>
      </c>
      <c r="L17" s="138">
        <v>71.604520000000008</v>
      </c>
      <c r="M17" s="138">
        <v>419.03059999999999</v>
      </c>
      <c r="N17" s="138">
        <v>501.92268000000001</v>
      </c>
      <c r="O17" s="138">
        <v>148.09504000000001</v>
      </c>
      <c r="P17" s="138">
        <v>7.0481000000000007</v>
      </c>
      <c r="Q17" s="138">
        <v>14092.262500000001</v>
      </c>
      <c r="R17" s="140">
        <v>2.1688428119478139E-3</v>
      </c>
    </row>
    <row r="18" spans="1:18" s="881" customFormat="1" ht="30.75" customHeight="1">
      <c r="A18" s="138" t="s">
        <v>713</v>
      </c>
      <c r="B18" s="138">
        <v>18.367080000000001</v>
      </c>
      <c r="C18" s="139">
        <v>165.87685000000002</v>
      </c>
      <c r="D18" s="139">
        <v>52.369620000000005</v>
      </c>
      <c r="E18" s="139">
        <v>26.149799999999999</v>
      </c>
      <c r="F18" s="139">
        <v>65.943089999999998</v>
      </c>
      <c r="G18" s="139">
        <v>57.420019999999994</v>
      </c>
      <c r="H18" s="138">
        <v>41.561639999999997</v>
      </c>
      <c r="I18" s="138">
        <v>411.32996999999995</v>
      </c>
      <c r="J18" s="138">
        <v>6.4620000000000011E-2</v>
      </c>
      <c r="K18" s="138">
        <v>460.36500000000001</v>
      </c>
      <c r="L18" s="138">
        <v>54.550260000000002</v>
      </c>
      <c r="M18" s="138">
        <v>243.67603</v>
      </c>
      <c r="N18" s="138">
        <v>363.23280999999997</v>
      </c>
      <c r="O18" s="138">
        <v>118.47602999999999</v>
      </c>
      <c r="P18" s="138">
        <v>5.6384799999999995</v>
      </c>
      <c r="Q18" s="138">
        <v>-7766.3063300000003</v>
      </c>
      <c r="R18" s="140">
        <v>-1.1952585796074482E-3</v>
      </c>
    </row>
    <row r="19" spans="1:18" s="881" customFormat="1" ht="30.75" customHeight="1">
      <c r="A19" s="138" t="s">
        <v>714</v>
      </c>
      <c r="B19" s="138">
        <v>1058.3935900000001</v>
      </c>
      <c r="C19" s="139">
        <v>1487.53279</v>
      </c>
      <c r="D19" s="139">
        <v>1893.96641</v>
      </c>
      <c r="E19" s="139">
        <v>374.01840000000004</v>
      </c>
      <c r="F19" s="139">
        <v>1862.8149900000001</v>
      </c>
      <c r="G19" s="139">
        <v>1628.8079399999999</v>
      </c>
      <c r="H19" s="138">
        <v>2514.17472</v>
      </c>
      <c r="I19" s="138">
        <v>1278.2776200000001</v>
      </c>
      <c r="J19" s="138">
        <v>1127.98487</v>
      </c>
      <c r="K19" s="138">
        <v>5894.4838499999996</v>
      </c>
      <c r="L19" s="138">
        <v>3268.8074300000003</v>
      </c>
      <c r="M19" s="138">
        <v>2415.1012900000001</v>
      </c>
      <c r="N19" s="138">
        <v>2428.0930499999999</v>
      </c>
      <c r="O19" s="138">
        <v>1309.671</v>
      </c>
      <c r="P19" s="138">
        <v>440.72521</v>
      </c>
      <c r="Q19" s="138">
        <v>136946.32827</v>
      </c>
      <c r="R19" s="140">
        <v>2.1076463746757142E-2</v>
      </c>
    </row>
    <row r="20" spans="1:18" s="881" customFormat="1" ht="30.75" customHeight="1">
      <c r="A20" s="138" t="s">
        <v>715</v>
      </c>
      <c r="B20" s="138">
        <v>909.16913</v>
      </c>
      <c r="C20" s="139">
        <v>1223.31925</v>
      </c>
      <c r="D20" s="139">
        <v>1867.9868200000001</v>
      </c>
      <c r="E20" s="139">
        <v>334.29914000000002</v>
      </c>
      <c r="F20" s="139">
        <v>1862.8149900000001</v>
      </c>
      <c r="G20" s="139">
        <v>1551.73919</v>
      </c>
      <c r="H20" s="138">
        <v>2412.1186000000002</v>
      </c>
      <c r="I20" s="138">
        <v>1172.10943</v>
      </c>
      <c r="J20" s="138">
        <v>1127.98487</v>
      </c>
      <c r="K20" s="138">
        <v>4305.1912199999997</v>
      </c>
      <c r="L20" s="138">
        <v>2800.09557</v>
      </c>
      <c r="M20" s="138">
        <v>1821.5182</v>
      </c>
      <c r="N20" s="138">
        <v>2082.0402199999999</v>
      </c>
      <c r="O20" s="138">
        <v>1276.8814600000001</v>
      </c>
      <c r="P20" s="138">
        <v>325.56632000000002</v>
      </c>
      <c r="Q20" s="138">
        <v>-106298.54126</v>
      </c>
      <c r="R20" s="140">
        <v>-1.6359674476138172E-2</v>
      </c>
    </row>
    <row r="21" spans="1:18" s="881" customFormat="1" ht="30.75" customHeight="1">
      <c r="A21" s="233" t="s">
        <v>716</v>
      </c>
      <c r="B21" s="1129">
        <v>57446.832800000004</v>
      </c>
      <c r="C21" s="1129">
        <v>91094.056580000004</v>
      </c>
      <c r="D21" s="1129">
        <v>156637.95900999999</v>
      </c>
      <c r="E21" s="1129">
        <v>68187.897039999996</v>
      </c>
      <c r="F21" s="1129">
        <v>205691.76519000003</v>
      </c>
      <c r="G21" s="1129">
        <v>242020.11311000001</v>
      </c>
      <c r="H21" s="1129">
        <v>112091.52576</v>
      </c>
      <c r="I21" s="1129">
        <v>172944.78399000003</v>
      </c>
      <c r="J21" s="1129">
        <v>96277.158739999999</v>
      </c>
      <c r="K21" s="1129">
        <v>246446.73153999998</v>
      </c>
      <c r="L21" s="1129">
        <v>106805.27111999999</v>
      </c>
      <c r="M21" s="1129">
        <v>233329.03255999999</v>
      </c>
      <c r="N21" s="1129">
        <v>233733.13071</v>
      </c>
      <c r="O21" s="1129">
        <v>60827.122620000002</v>
      </c>
      <c r="P21" s="1129">
        <v>205997.73959000001</v>
      </c>
      <c r="Q21" s="1129">
        <v>6497595.133390001</v>
      </c>
      <c r="R21" s="234">
        <v>1</v>
      </c>
    </row>
    <row r="22" spans="1:18" s="881" customFormat="1" ht="30.75" customHeight="1">
      <c r="A22" s="235" t="s">
        <v>831</v>
      </c>
      <c r="B22" s="138">
        <v>1952.1844900000001</v>
      </c>
      <c r="C22" s="138">
        <v>2321.4976999999999</v>
      </c>
      <c r="D22" s="138">
        <v>5964.28017</v>
      </c>
      <c r="E22" s="138">
        <v>1407.2433100000001</v>
      </c>
      <c r="F22" s="138">
        <v>4277.376870000001</v>
      </c>
      <c r="G22" s="138">
        <v>6315.094579999999</v>
      </c>
      <c r="H22" s="138">
        <v>5535.1315300000006</v>
      </c>
      <c r="I22" s="138">
        <v>4927.8733999999995</v>
      </c>
      <c r="J22" s="138">
        <v>3562.1276699999999</v>
      </c>
      <c r="K22" s="138">
        <v>7938.3299899999993</v>
      </c>
      <c r="L22" s="138">
        <v>3898.6319699999999</v>
      </c>
      <c r="M22" s="138">
        <v>4800.0203899999997</v>
      </c>
      <c r="N22" s="138">
        <v>4634.9758000000002</v>
      </c>
      <c r="O22" s="138">
        <v>2209.3081099999999</v>
      </c>
      <c r="P22" s="138">
        <v>4009.9933199999996</v>
      </c>
      <c r="Q22" s="138">
        <v>-211603.99618000002</v>
      </c>
      <c r="R22" s="1130"/>
    </row>
    <row r="23" spans="1:18" s="146" customFormat="1" ht="30.75" customHeight="1" thickBot="1">
      <c r="A23" s="236" t="s">
        <v>832</v>
      </c>
      <c r="B23" s="237">
        <v>8.841245356268939E-3</v>
      </c>
      <c r="C23" s="237">
        <v>1.4019657228546549E-2</v>
      </c>
      <c r="D23" s="237">
        <v>2.4107066659950081E-2</v>
      </c>
      <c r="E23" s="237">
        <v>1.0494328384604077E-2</v>
      </c>
      <c r="F23" s="237">
        <v>3.1656599244385998E-2</v>
      </c>
      <c r="G23" s="237">
        <v>3.7247644419440833E-2</v>
      </c>
      <c r="H23" s="237">
        <v>1.7251232719007272E-2</v>
      </c>
      <c r="I23" s="237">
        <v>2.6616737491270751E-2</v>
      </c>
      <c r="J23" s="237">
        <v>1.4817352691805707E-2</v>
      </c>
      <c r="K23" s="237">
        <v>3.7928914695462244E-2</v>
      </c>
      <c r="L23" s="237">
        <v>1.643766176983642E-2</v>
      </c>
      <c r="M23" s="237">
        <v>3.5910060225353695E-2</v>
      </c>
      <c r="N23" s="237">
        <v>3.5972252181254945E-2</v>
      </c>
      <c r="O23" s="237">
        <v>9.3614824209991322E-3</v>
      </c>
      <c r="P23" s="237">
        <v>3.1703689651485636E-2</v>
      </c>
      <c r="Q23" s="237">
        <v>1</v>
      </c>
      <c r="R23" s="1131"/>
    </row>
    <row r="24" spans="1:18" s="881" customFormat="1" ht="15" customHeight="1">
      <c r="A24" s="638" t="s">
        <v>833</v>
      </c>
      <c r="B24" s="146"/>
      <c r="C24" s="213"/>
      <c r="D24" s="213"/>
      <c r="E24" s="213"/>
      <c r="F24" s="213"/>
      <c r="G24" s="213"/>
      <c r="H24" s="214"/>
      <c r="I24" s="214"/>
      <c r="J24" s="214"/>
      <c r="K24" s="214"/>
      <c r="L24" s="214"/>
      <c r="M24" s="214"/>
      <c r="N24" s="214"/>
      <c r="O24" s="214"/>
      <c r="P24" s="214"/>
      <c r="Q24" s="214"/>
      <c r="R24" s="214"/>
    </row>
    <row r="25" spans="1:18" s="881" customFormat="1" ht="39" customHeight="1">
      <c r="A25" s="936" t="s">
        <v>348</v>
      </c>
      <c r="B25" s="969"/>
      <c r="C25" s="969"/>
      <c r="D25" s="969"/>
      <c r="E25" s="969"/>
      <c r="F25" s="969"/>
      <c r="G25" s="969"/>
      <c r="H25" s="969"/>
      <c r="I25" s="969"/>
      <c r="J25" s="969"/>
      <c r="K25" s="969"/>
      <c r="L25" s="969"/>
      <c r="M25" s="969"/>
      <c r="N25" s="969"/>
      <c r="O25" s="969"/>
      <c r="P25" s="969"/>
      <c r="Q25" s="969"/>
      <c r="R25" s="969"/>
    </row>
    <row r="26" spans="1:18" s="881" customFormat="1" ht="38.25" customHeight="1">
      <c r="A26" s="936" t="s">
        <v>349</v>
      </c>
      <c r="B26" s="968"/>
      <c r="C26" s="968"/>
      <c r="D26" s="968"/>
      <c r="E26" s="968"/>
      <c r="F26" s="968"/>
      <c r="G26" s="968"/>
      <c r="H26" s="968"/>
      <c r="I26" s="968"/>
      <c r="J26" s="968"/>
      <c r="K26" s="968"/>
      <c r="L26" s="968"/>
      <c r="M26" s="968"/>
      <c r="N26" s="968"/>
      <c r="O26" s="968"/>
      <c r="P26" s="968"/>
      <c r="Q26" s="968"/>
      <c r="R26" s="968"/>
    </row>
    <row r="27" spans="1:18" s="881" customFormat="1" ht="14.25" customHeight="1">
      <c r="A27" s="638" t="s">
        <v>720</v>
      </c>
      <c r="C27" s="150"/>
      <c r="D27" s="150"/>
      <c r="E27" s="150"/>
      <c r="F27" s="150"/>
      <c r="G27" s="150"/>
      <c r="H27" s="53"/>
      <c r="I27" s="53"/>
      <c r="J27" s="53"/>
      <c r="K27" s="53"/>
      <c r="L27" s="53"/>
      <c r="M27" s="53"/>
      <c r="N27" s="53"/>
      <c r="O27" s="53"/>
      <c r="P27" s="53"/>
      <c r="Q27" s="53"/>
      <c r="R27" s="1115"/>
    </row>
    <row r="28" spans="1:18" s="881" customFormat="1" ht="9" customHeight="1">
      <c r="A28" s="154"/>
      <c r="C28" s="150"/>
      <c r="D28" s="150"/>
      <c r="E28" s="150"/>
      <c r="F28" s="150"/>
      <c r="G28" s="150"/>
      <c r="H28" s="53"/>
      <c r="I28" s="53"/>
      <c r="J28" s="53"/>
      <c r="K28" s="53"/>
      <c r="L28" s="53"/>
      <c r="M28" s="53"/>
      <c r="N28" s="53"/>
      <c r="O28" s="53"/>
      <c r="P28" s="53"/>
      <c r="Q28" s="53"/>
      <c r="R28" s="214"/>
    </row>
    <row r="29" spans="1:18" s="881" customFormat="1" ht="9" customHeight="1">
      <c r="A29" s="149"/>
      <c r="C29" s="150"/>
      <c r="D29" s="150"/>
      <c r="E29" s="150"/>
      <c r="F29" s="150"/>
      <c r="G29" s="150"/>
      <c r="H29" s="53"/>
      <c r="I29" s="53"/>
      <c r="J29" s="53"/>
      <c r="K29" s="53"/>
      <c r="L29" s="53"/>
      <c r="M29" s="53"/>
      <c r="N29" s="53"/>
      <c r="O29" s="53"/>
      <c r="P29" s="53"/>
      <c r="Q29" s="53"/>
      <c r="R29" s="214"/>
    </row>
    <row r="30" spans="1:18" s="881" customFormat="1" ht="9" customHeight="1">
      <c r="A30" s="149"/>
      <c r="C30" s="150"/>
      <c r="D30" s="150"/>
      <c r="E30" s="150"/>
      <c r="F30" s="150"/>
      <c r="G30" s="150"/>
      <c r="H30" s="53"/>
      <c r="I30" s="53"/>
      <c r="J30" s="53"/>
      <c r="K30" s="53"/>
      <c r="L30" s="53"/>
      <c r="M30" s="53"/>
      <c r="N30" s="53"/>
      <c r="O30" s="53"/>
      <c r="P30" s="53"/>
      <c r="Q30" s="53"/>
      <c r="R30" s="214"/>
    </row>
    <row r="31" spans="1:18" s="881" customFormat="1" ht="9" customHeight="1">
      <c r="A31" s="149"/>
      <c r="B31" s="38"/>
      <c r="C31" s="150"/>
      <c r="D31" s="150"/>
      <c r="E31" s="150"/>
      <c r="F31" s="150"/>
      <c r="G31" s="150"/>
      <c r="H31" s="53"/>
      <c r="I31" s="53"/>
      <c r="J31" s="53"/>
      <c r="K31" s="53"/>
      <c r="L31" s="53"/>
      <c r="M31" s="53"/>
      <c r="N31" s="53"/>
      <c r="O31" s="53"/>
      <c r="P31" s="53"/>
      <c r="Q31" s="53"/>
      <c r="R31" s="214"/>
    </row>
    <row r="32" spans="1:18" s="881" customFormat="1" ht="9" customHeight="1">
      <c r="A32" s="149"/>
      <c r="B32" s="38"/>
      <c r="C32" s="150"/>
      <c r="D32" s="150"/>
      <c r="E32" s="150"/>
      <c r="F32" s="150"/>
      <c r="G32" s="150"/>
      <c r="H32" s="53"/>
      <c r="I32" s="53"/>
      <c r="J32" s="53"/>
      <c r="K32" s="53"/>
      <c r="L32" s="53"/>
      <c r="M32" s="53"/>
      <c r="N32" s="53"/>
      <c r="O32" s="53"/>
      <c r="P32" s="53"/>
      <c r="Q32" s="53"/>
      <c r="R32" s="214"/>
    </row>
    <row r="33" spans="1:18" s="881" customFormat="1" ht="9" customHeight="1">
      <c r="A33" s="149"/>
      <c r="B33" s="38"/>
      <c r="C33" s="150"/>
      <c r="D33" s="150"/>
      <c r="E33" s="150"/>
      <c r="F33" s="150"/>
      <c r="G33" s="150"/>
      <c r="H33" s="53"/>
      <c r="I33" s="53"/>
      <c r="J33" s="53"/>
      <c r="K33" s="53"/>
      <c r="L33" s="53"/>
      <c r="M33" s="53"/>
      <c r="N33" s="53"/>
      <c r="O33" s="53"/>
      <c r="P33" s="53"/>
      <c r="Q33" s="53"/>
      <c r="R33" s="214"/>
    </row>
    <row r="34" spans="1:18" s="881" customFormat="1" ht="9" customHeight="1">
      <c r="A34" s="151"/>
      <c r="B34" s="38"/>
      <c r="C34" s="150"/>
      <c r="D34" s="150"/>
      <c r="E34" s="150"/>
      <c r="F34" s="150"/>
      <c r="G34" s="150"/>
      <c r="H34" s="53"/>
      <c r="I34" s="53"/>
      <c r="J34" s="53"/>
      <c r="K34" s="53"/>
      <c r="L34" s="53"/>
      <c r="M34" s="53"/>
      <c r="N34" s="53"/>
      <c r="O34" s="53"/>
      <c r="P34" s="53"/>
      <c r="Q34" s="53"/>
      <c r="R34" s="214"/>
    </row>
    <row r="35" spans="1:18" s="881" customFormat="1" ht="9" customHeight="1">
      <c r="A35" s="149"/>
      <c r="B35" s="38"/>
      <c r="C35" s="150"/>
      <c r="D35" s="150"/>
      <c r="E35" s="150"/>
      <c r="F35" s="150"/>
      <c r="G35" s="150"/>
      <c r="H35" s="53"/>
      <c r="I35" s="53"/>
      <c r="J35" s="53"/>
      <c r="K35" s="53"/>
      <c r="L35" s="53"/>
      <c r="M35" s="53"/>
      <c r="N35" s="53"/>
      <c r="O35" s="53"/>
      <c r="P35" s="53"/>
      <c r="Q35" s="53"/>
      <c r="R35" s="214"/>
    </row>
    <row r="36" spans="1:18" s="881" customFormat="1" ht="9" customHeight="1">
      <c r="A36" s="149"/>
      <c r="B36" s="38"/>
      <c r="C36" s="150"/>
      <c r="D36" s="150"/>
      <c r="E36" s="150"/>
      <c r="F36" s="150"/>
      <c r="G36" s="150"/>
      <c r="H36" s="53"/>
      <c r="I36" s="53"/>
      <c r="J36" s="53"/>
      <c r="K36" s="53"/>
      <c r="L36" s="53"/>
      <c r="M36" s="53"/>
      <c r="N36" s="53"/>
      <c r="O36" s="53"/>
      <c r="P36" s="53"/>
      <c r="Q36" s="53"/>
      <c r="R36" s="214"/>
    </row>
    <row r="37" spans="1:18" s="881" customFormat="1" ht="9" customHeight="1">
      <c r="A37" s="149"/>
      <c r="B37" s="38"/>
      <c r="C37" s="150"/>
      <c r="D37" s="150"/>
      <c r="E37" s="150"/>
      <c r="F37" s="150"/>
      <c r="G37" s="150"/>
      <c r="H37" s="53"/>
      <c r="I37" s="53"/>
      <c r="J37" s="53"/>
      <c r="K37" s="53"/>
      <c r="L37" s="53"/>
      <c r="M37" s="53"/>
      <c r="N37" s="53"/>
      <c r="O37" s="53"/>
      <c r="P37" s="53"/>
      <c r="Q37" s="53"/>
      <c r="R37" s="214"/>
    </row>
    <row r="38" spans="1:18" s="881" customFormat="1" ht="9" customHeight="1">
      <c r="A38" s="149"/>
      <c r="C38" s="150"/>
      <c r="D38" s="150"/>
      <c r="E38" s="150"/>
      <c r="F38" s="150"/>
      <c r="G38" s="150"/>
      <c r="H38" s="53"/>
      <c r="I38" s="53"/>
      <c r="J38" s="53"/>
      <c r="K38" s="53"/>
      <c r="L38" s="53"/>
      <c r="M38" s="53"/>
      <c r="N38" s="53"/>
      <c r="O38" s="53"/>
      <c r="P38" s="53"/>
      <c r="Q38" s="53"/>
      <c r="R38" s="214"/>
    </row>
    <row r="39" spans="1:18" s="881" customFormat="1" ht="9" customHeight="1">
      <c r="A39" s="149"/>
      <c r="C39" s="150"/>
      <c r="D39" s="150"/>
      <c r="E39" s="150"/>
      <c r="F39" s="150"/>
      <c r="G39" s="150"/>
      <c r="H39" s="53"/>
      <c r="I39" s="53"/>
      <c r="J39" s="53"/>
      <c r="K39" s="53"/>
      <c r="L39" s="53"/>
      <c r="M39" s="53"/>
      <c r="N39" s="53"/>
      <c r="O39" s="53"/>
      <c r="P39" s="53"/>
      <c r="Q39" s="53"/>
      <c r="R39" s="214"/>
    </row>
    <row r="40" spans="1:18" s="881" customFormat="1" ht="9" customHeight="1">
      <c r="A40" s="151"/>
      <c r="C40" s="150"/>
      <c r="D40" s="150"/>
      <c r="E40" s="150"/>
      <c r="F40" s="150"/>
      <c r="G40" s="150"/>
      <c r="H40" s="53"/>
      <c r="I40" s="53"/>
      <c r="J40" s="53"/>
      <c r="K40" s="53"/>
      <c r="L40" s="53"/>
      <c r="M40" s="53"/>
      <c r="N40" s="53"/>
      <c r="O40" s="53"/>
      <c r="P40" s="53"/>
      <c r="Q40" s="53"/>
      <c r="R40" s="214"/>
    </row>
    <row r="41" spans="1:18" s="881" customFormat="1" ht="9" customHeight="1">
      <c r="A41" s="149"/>
      <c r="C41" s="150"/>
      <c r="D41" s="150"/>
      <c r="E41" s="150"/>
      <c r="F41" s="150"/>
      <c r="G41" s="150"/>
      <c r="H41" s="53"/>
      <c r="I41" s="53"/>
      <c r="J41" s="53"/>
      <c r="K41" s="53"/>
      <c r="L41" s="53"/>
      <c r="M41" s="53"/>
      <c r="N41" s="53"/>
      <c r="O41" s="53"/>
      <c r="P41" s="53"/>
      <c r="Q41" s="53"/>
      <c r="R41" s="214"/>
    </row>
    <row r="42" spans="1:18" s="881" customFormat="1" ht="9" customHeight="1">
      <c r="A42" s="149"/>
      <c r="C42" s="150"/>
      <c r="D42" s="150"/>
      <c r="E42" s="150"/>
      <c r="F42" s="150"/>
      <c r="G42" s="150"/>
      <c r="H42" s="53"/>
      <c r="I42" s="53"/>
      <c r="J42" s="53"/>
      <c r="K42" s="53"/>
      <c r="L42" s="53"/>
      <c r="M42" s="53"/>
      <c r="N42" s="53"/>
      <c r="O42" s="53"/>
      <c r="P42" s="53"/>
      <c r="Q42" s="53"/>
      <c r="R42" s="214"/>
    </row>
    <row r="43" spans="1:18" s="881" customFormat="1" ht="9" customHeight="1">
      <c r="A43" s="149"/>
      <c r="C43" s="150"/>
      <c r="D43" s="150"/>
      <c r="E43" s="150"/>
      <c r="F43" s="150"/>
      <c r="G43" s="150"/>
      <c r="H43" s="53"/>
      <c r="I43" s="53"/>
      <c r="J43" s="53"/>
      <c r="K43" s="53"/>
      <c r="L43" s="53"/>
      <c r="M43" s="53"/>
      <c r="N43" s="53"/>
      <c r="O43" s="53"/>
      <c r="P43" s="53"/>
      <c r="Q43" s="53"/>
      <c r="R43" s="214"/>
    </row>
    <row r="44" spans="1:18" s="881" customFormat="1" ht="9" customHeight="1">
      <c r="A44" s="149"/>
      <c r="C44" s="150"/>
      <c r="D44" s="150"/>
      <c r="E44" s="150"/>
      <c r="F44" s="150"/>
      <c r="G44" s="150"/>
      <c r="H44" s="53"/>
      <c r="I44" s="53"/>
      <c r="J44" s="53"/>
      <c r="K44" s="53"/>
      <c r="L44" s="53"/>
      <c r="M44" s="53"/>
      <c r="N44" s="53"/>
      <c r="O44" s="53"/>
      <c r="P44" s="53"/>
      <c r="Q44" s="53"/>
      <c r="R44" s="214"/>
    </row>
    <row r="45" spans="1:18" s="881" customFormat="1" ht="9" customHeight="1">
      <c r="A45" s="149"/>
      <c r="C45" s="150"/>
      <c r="D45" s="150"/>
      <c r="E45" s="150"/>
      <c r="F45" s="150"/>
      <c r="G45" s="150"/>
      <c r="H45" s="53"/>
      <c r="I45" s="53"/>
      <c r="J45" s="53"/>
      <c r="K45" s="53"/>
      <c r="L45" s="53"/>
      <c r="M45" s="53"/>
      <c r="N45" s="53"/>
      <c r="O45" s="53"/>
      <c r="P45" s="53"/>
      <c r="Q45" s="53"/>
      <c r="R45" s="214"/>
    </row>
    <row r="46" spans="1:18" s="881" customFormat="1" ht="9" customHeight="1">
      <c r="A46" s="151"/>
      <c r="C46" s="150"/>
      <c r="D46" s="150"/>
      <c r="E46" s="150"/>
      <c r="F46" s="150"/>
      <c r="G46" s="150"/>
      <c r="H46" s="53"/>
      <c r="I46" s="53"/>
      <c r="J46" s="53"/>
      <c r="K46" s="53"/>
      <c r="L46" s="53"/>
      <c r="M46" s="53"/>
      <c r="N46" s="53"/>
      <c r="O46" s="53"/>
      <c r="P46" s="53"/>
      <c r="Q46" s="53"/>
      <c r="R46" s="214"/>
    </row>
    <row r="47" spans="1:18" s="881" customFormat="1" ht="9" customHeight="1">
      <c r="A47" s="149"/>
      <c r="C47" s="150"/>
      <c r="D47" s="150"/>
      <c r="E47" s="150"/>
      <c r="F47" s="150"/>
      <c r="G47" s="150"/>
      <c r="H47" s="53"/>
      <c r="I47" s="53"/>
      <c r="J47" s="53"/>
      <c r="K47" s="53"/>
      <c r="L47" s="53"/>
      <c r="M47" s="53"/>
      <c r="N47" s="53"/>
      <c r="O47" s="53"/>
      <c r="P47" s="53"/>
      <c r="Q47" s="53"/>
      <c r="R47" s="214"/>
    </row>
    <row r="48" spans="1:18" s="881" customFormat="1" ht="9" customHeight="1">
      <c r="A48" s="149"/>
      <c r="C48" s="150"/>
      <c r="D48" s="150"/>
      <c r="E48" s="150"/>
      <c r="F48" s="150"/>
      <c r="G48" s="150"/>
      <c r="H48" s="53"/>
      <c r="I48" s="53"/>
      <c r="J48" s="53"/>
      <c r="K48" s="53"/>
      <c r="L48" s="53"/>
      <c r="M48" s="53"/>
      <c r="N48" s="53"/>
      <c r="O48" s="53"/>
      <c r="P48" s="53"/>
      <c r="Q48" s="53"/>
      <c r="R48" s="214"/>
    </row>
    <row r="49" spans="1:18" s="881" customFormat="1" ht="9" customHeight="1">
      <c r="A49" s="149"/>
      <c r="C49" s="150"/>
      <c r="D49" s="150"/>
      <c r="E49" s="150"/>
      <c r="F49" s="150"/>
      <c r="G49" s="150"/>
      <c r="H49" s="53"/>
      <c r="I49" s="53"/>
      <c r="J49" s="53"/>
      <c r="K49" s="53"/>
      <c r="L49" s="53"/>
      <c r="M49" s="53"/>
      <c r="N49" s="53"/>
      <c r="O49" s="53"/>
      <c r="P49" s="53"/>
      <c r="Q49" s="53"/>
      <c r="R49" s="214"/>
    </row>
    <row r="50" spans="1:18" s="881" customFormat="1" ht="9" customHeight="1">
      <c r="A50" s="149"/>
      <c r="C50" s="150"/>
      <c r="D50" s="150"/>
      <c r="E50" s="150"/>
      <c r="F50" s="150"/>
      <c r="G50" s="150"/>
      <c r="H50" s="53"/>
      <c r="I50" s="53"/>
      <c r="J50" s="53"/>
      <c r="K50" s="53"/>
      <c r="L50" s="53"/>
      <c r="M50" s="53"/>
      <c r="N50" s="53"/>
      <c r="O50" s="53"/>
      <c r="P50" s="53"/>
      <c r="Q50" s="53"/>
      <c r="R50" s="214"/>
    </row>
    <row r="51" spans="1:18" s="881" customFormat="1" ht="9" customHeight="1">
      <c r="A51" s="151"/>
      <c r="C51" s="150"/>
      <c r="D51" s="150"/>
      <c r="E51" s="150"/>
      <c r="F51" s="150"/>
      <c r="G51" s="150"/>
      <c r="H51" s="53"/>
      <c r="I51" s="53"/>
      <c r="J51" s="53"/>
      <c r="K51" s="53"/>
      <c r="L51" s="53"/>
      <c r="M51" s="53"/>
      <c r="N51" s="53"/>
      <c r="O51" s="53"/>
      <c r="P51" s="53"/>
      <c r="Q51" s="53"/>
      <c r="R51" s="214"/>
    </row>
    <row r="52" spans="1:18" s="881" customFormat="1" ht="9" customHeight="1">
      <c r="A52" s="152"/>
      <c r="C52" s="150"/>
      <c r="D52" s="150"/>
      <c r="E52" s="150"/>
      <c r="F52" s="150"/>
      <c r="G52" s="150"/>
      <c r="H52" s="53"/>
      <c r="I52" s="53"/>
      <c r="J52" s="53"/>
      <c r="K52" s="53"/>
      <c r="L52" s="53"/>
      <c r="M52" s="53"/>
      <c r="N52" s="53"/>
      <c r="O52" s="53"/>
      <c r="P52" s="53"/>
      <c r="Q52" s="53"/>
      <c r="R52" s="214"/>
    </row>
    <row r="53" spans="1:18" s="881" customFormat="1" ht="9" customHeight="1">
      <c r="A53" s="152"/>
      <c r="C53" s="150"/>
      <c r="D53" s="150"/>
      <c r="E53" s="150"/>
      <c r="F53" s="150"/>
      <c r="G53" s="150"/>
      <c r="H53" s="53"/>
      <c r="I53" s="53"/>
      <c r="J53" s="53"/>
      <c r="K53" s="53"/>
      <c r="L53" s="53"/>
      <c r="M53" s="53"/>
      <c r="N53" s="53"/>
      <c r="O53" s="53"/>
      <c r="P53" s="53"/>
      <c r="Q53" s="53"/>
      <c r="R53" s="214"/>
    </row>
    <row r="54" spans="1:18" s="881" customFormat="1" ht="9" customHeight="1">
      <c r="A54" s="152"/>
      <c r="C54" s="150"/>
      <c r="D54" s="150"/>
      <c r="E54" s="150"/>
      <c r="F54" s="150"/>
      <c r="G54" s="150"/>
      <c r="H54" s="53"/>
      <c r="I54" s="53"/>
      <c r="J54" s="53"/>
      <c r="K54" s="53"/>
      <c r="L54" s="53"/>
      <c r="M54" s="53"/>
      <c r="N54" s="53"/>
      <c r="O54" s="53"/>
      <c r="P54" s="53"/>
      <c r="Q54" s="53"/>
      <c r="R54" s="214"/>
    </row>
    <row r="55" spans="1:18" s="881" customFormat="1" ht="9" customHeight="1">
      <c r="A55" s="152"/>
      <c r="C55" s="150"/>
      <c r="D55" s="150"/>
      <c r="E55" s="150"/>
      <c r="F55" s="150"/>
      <c r="G55" s="150"/>
      <c r="H55" s="53"/>
      <c r="I55" s="53"/>
      <c r="J55" s="53"/>
      <c r="K55" s="53"/>
      <c r="L55" s="53"/>
      <c r="M55" s="53"/>
      <c r="N55" s="53"/>
      <c r="O55" s="53"/>
      <c r="P55" s="53"/>
      <c r="Q55" s="53"/>
      <c r="R55" s="214"/>
    </row>
    <row r="56" spans="1:18" s="881" customFormat="1" ht="9" customHeight="1">
      <c r="A56" s="153"/>
      <c r="C56" s="150"/>
      <c r="D56" s="150"/>
      <c r="E56" s="150"/>
      <c r="F56" s="150"/>
      <c r="G56" s="150"/>
      <c r="H56" s="53"/>
      <c r="I56" s="53"/>
      <c r="J56" s="53"/>
      <c r="K56" s="53"/>
      <c r="L56" s="53"/>
      <c r="M56" s="53"/>
      <c r="N56" s="53"/>
      <c r="O56" s="53"/>
      <c r="P56" s="53"/>
      <c r="Q56" s="53"/>
      <c r="R56" s="214"/>
    </row>
    <row r="57" spans="1:18" s="881" customFormat="1" ht="9" customHeight="1">
      <c r="A57" s="153"/>
      <c r="C57" s="150"/>
      <c r="D57" s="150"/>
      <c r="E57" s="150"/>
      <c r="F57" s="150"/>
      <c r="G57" s="150"/>
      <c r="H57" s="53"/>
      <c r="I57" s="53"/>
      <c r="J57" s="53"/>
      <c r="K57" s="53"/>
      <c r="L57" s="53"/>
      <c r="M57" s="53"/>
      <c r="N57" s="53"/>
      <c r="O57" s="53"/>
      <c r="P57" s="53"/>
      <c r="Q57" s="53"/>
      <c r="R57" s="214"/>
    </row>
    <row r="58" spans="1:18" s="881" customFormat="1" ht="9" customHeight="1">
      <c r="A58" s="154"/>
      <c r="C58" s="150"/>
      <c r="D58" s="150"/>
      <c r="E58" s="150"/>
      <c r="F58" s="150"/>
      <c r="G58" s="150"/>
      <c r="H58" s="53"/>
      <c r="I58" s="53"/>
      <c r="J58" s="53"/>
      <c r="K58" s="53"/>
      <c r="L58" s="53"/>
      <c r="M58" s="53"/>
      <c r="N58" s="53"/>
      <c r="O58" s="53"/>
      <c r="P58" s="53"/>
      <c r="Q58" s="53"/>
      <c r="R58" s="214"/>
    </row>
    <row r="59" spans="1:18" s="881" customFormat="1" ht="9" customHeight="1">
      <c r="A59" s="149"/>
      <c r="C59" s="150"/>
      <c r="D59" s="150"/>
      <c r="E59" s="150"/>
      <c r="F59" s="150"/>
      <c r="G59" s="150"/>
      <c r="H59" s="53"/>
      <c r="I59" s="53"/>
      <c r="J59" s="53"/>
      <c r="K59" s="53"/>
      <c r="L59" s="53"/>
      <c r="M59" s="53"/>
      <c r="N59" s="53"/>
      <c r="O59" s="53"/>
      <c r="P59" s="53"/>
      <c r="Q59" s="53"/>
      <c r="R59" s="214"/>
    </row>
    <row r="60" spans="1:18" s="881" customFormat="1" ht="9" customHeight="1">
      <c r="A60" s="149"/>
      <c r="C60" s="150"/>
      <c r="D60" s="150"/>
      <c r="E60" s="150"/>
      <c r="F60" s="150"/>
      <c r="G60" s="150"/>
      <c r="H60" s="53"/>
      <c r="I60" s="53"/>
      <c r="J60" s="53"/>
      <c r="K60" s="53"/>
      <c r="L60" s="53"/>
      <c r="M60" s="53"/>
      <c r="N60" s="53"/>
      <c r="O60" s="53"/>
      <c r="P60" s="53"/>
      <c r="Q60" s="53"/>
      <c r="R60" s="214"/>
    </row>
    <row r="61" spans="1:18" s="881" customFormat="1" ht="9" customHeight="1">
      <c r="A61" s="149"/>
      <c r="C61" s="150"/>
      <c r="D61" s="150"/>
      <c r="E61" s="150"/>
      <c r="F61" s="150"/>
      <c r="G61" s="150"/>
      <c r="H61" s="53"/>
      <c r="I61" s="53"/>
      <c r="J61" s="53"/>
      <c r="K61" s="53"/>
      <c r="L61" s="53"/>
      <c r="M61" s="53"/>
      <c r="N61" s="53"/>
      <c r="O61" s="53"/>
      <c r="P61" s="53"/>
      <c r="Q61" s="53"/>
      <c r="R61" s="214"/>
    </row>
    <row r="62" spans="1:18" s="881" customFormat="1" ht="9" customHeight="1">
      <c r="A62" s="149"/>
      <c r="C62" s="150"/>
      <c r="D62" s="150"/>
      <c r="E62" s="150"/>
      <c r="F62" s="150"/>
      <c r="G62" s="150"/>
      <c r="H62" s="53"/>
      <c r="I62" s="53"/>
      <c r="J62" s="53"/>
      <c r="K62" s="53"/>
      <c r="L62" s="53"/>
      <c r="M62" s="53"/>
      <c r="N62" s="53"/>
      <c r="O62" s="53"/>
      <c r="P62" s="53"/>
      <c r="Q62" s="53"/>
      <c r="R62" s="214"/>
    </row>
    <row r="63" spans="1:18" s="881" customFormat="1" ht="9" customHeight="1">
      <c r="A63" s="152"/>
      <c r="C63" s="150"/>
      <c r="D63" s="150"/>
      <c r="E63" s="150"/>
      <c r="F63" s="150"/>
      <c r="G63" s="150"/>
      <c r="H63" s="53"/>
      <c r="I63" s="53"/>
      <c r="J63" s="53"/>
      <c r="K63" s="53"/>
      <c r="L63" s="53"/>
      <c r="M63" s="53"/>
      <c r="N63" s="53"/>
      <c r="O63" s="53"/>
      <c r="P63" s="53"/>
      <c r="Q63" s="53"/>
      <c r="R63" s="214"/>
    </row>
    <row r="64" spans="1:18" s="881" customFormat="1" ht="9" customHeight="1">
      <c r="A64" s="154"/>
      <c r="C64" s="150"/>
      <c r="D64" s="150"/>
      <c r="E64" s="150"/>
      <c r="F64" s="150"/>
      <c r="G64" s="150"/>
      <c r="H64" s="53"/>
      <c r="I64" s="53"/>
      <c r="J64" s="53"/>
      <c r="K64" s="53"/>
      <c r="L64" s="53"/>
      <c r="M64" s="53"/>
      <c r="N64" s="53"/>
      <c r="O64" s="53"/>
      <c r="P64" s="53"/>
      <c r="Q64" s="53"/>
      <c r="R64" s="214"/>
    </row>
    <row r="65" spans="1:18" s="881" customFormat="1" ht="9" customHeight="1">
      <c r="A65" s="149"/>
      <c r="C65" s="150"/>
      <c r="D65" s="150"/>
      <c r="E65" s="150"/>
      <c r="F65" s="150"/>
      <c r="G65" s="150"/>
      <c r="H65" s="53"/>
      <c r="I65" s="53"/>
      <c r="J65" s="53"/>
      <c r="K65" s="53"/>
      <c r="L65" s="53"/>
      <c r="M65" s="53"/>
      <c r="N65" s="53"/>
      <c r="O65" s="53"/>
      <c r="P65" s="53"/>
      <c r="Q65" s="53"/>
      <c r="R65" s="214"/>
    </row>
    <row r="66" spans="1:18" s="881" customFormat="1" ht="9" customHeight="1">
      <c r="A66" s="149"/>
      <c r="C66" s="150"/>
      <c r="D66" s="150"/>
      <c r="E66" s="150"/>
      <c r="F66" s="150"/>
      <c r="G66" s="150"/>
      <c r="H66" s="53"/>
      <c r="I66" s="53"/>
      <c r="J66" s="53"/>
      <c r="K66" s="53"/>
      <c r="L66" s="53"/>
      <c r="M66" s="53"/>
      <c r="N66" s="53"/>
      <c r="O66" s="53"/>
      <c r="P66" s="53"/>
      <c r="Q66" s="53"/>
      <c r="R66" s="214"/>
    </row>
    <row r="67" spans="1:18" s="881" customFormat="1" ht="9" customHeight="1">
      <c r="A67" s="149"/>
      <c r="C67" s="150"/>
      <c r="D67" s="150"/>
      <c r="E67" s="150"/>
      <c r="F67" s="150"/>
      <c r="G67" s="150"/>
      <c r="H67" s="53"/>
      <c r="I67" s="53"/>
      <c r="J67" s="53"/>
      <c r="K67" s="53"/>
      <c r="L67" s="53"/>
      <c r="M67" s="53"/>
      <c r="N67" s="53"/>
      <c r="O67" s="53"/>
      <c r="P67" s="53"/>
      <c r="Q67" s="53"/>
      <c r="R67" s="214"/>
    </row>
    <row r="68" spans="1:18" s="881" customFormat="1" ht="9" customHeight="1">
      <c r="A68" s="149"/>
      <c r="C68" s="150"/>
      <c r="D68" s="150"/>
      <c r="E68" s="150"/>
      <c r="F68" s="150"/>
      <c r="G68" s="150"/>
      <c r="H68" s="53"/>
      <c r="I68" s="53"/>
      <c r="J68" s="53"/>
      <c r="K68" s="53"/>
      <c r="L68" s="53"/>
      <c r="M68" s="53"/>
      <c r="N68" s="53"/>
      <c r="O68" s="53"/>
      <c r="P68" s="53"/>
      <c r="Q68" s="53"/>
      <c r="R68" s="214"/>
    </row>
    <row r="69" spans="1:18" s="881" customFormat="1" ht="9" customHeight="1">
      <c r="A69" s="152"/>
      <c r="C69" s="150"/>
      <c r="D69" s="150"/>
      <c r="E69" s="150"/>
      <c r="F69" s="150"/>
      <c r="G69" s="150"/>
      <c r="H69" s="53"/>
      <c r="I69" s="53"/>
      <c r="J69" s="53"/>
      <c r="K69" s="53"/>
      <c r="L69" s="53"/>
      <c r="M69" s="53"/>
      <c r="N69" s="53"/>
      <c r="O69" s="53"/>
      <c r="P69" s="53"/>
      <c r="Q69" s="53"/>
      <c r="R69" s="214"/>
    </row>
    <row r="70" spans="1:18" s="881" customFormat="1" ht="9" customHeight="1">
      <c r="A70" s="154"/>
      <c r="C70" s="150"/>
      <c r="D70" s="150"/>
      <c r="E70" s="150"/>
      <c r="F70" s="150"/>
      <c r="G70" s="150"/>
      <c r="H70" s="53"/>
      <c r="I70" s="53"/>
      <c r="J70" s="53"/>
      <c r="K70" s="53"/>
      <c r="L70" s="53"/>
      <c r="M70" s="53"/>
      <c r="N70" s="53"/>
      <c r="O70" s="53"/>
      <c r="P70" s="53"/>
      <c r="Q70" s="53"/>
      <c r="R70" s="214"/>
    </row>
    <row r="71" spans="1:18" s="881" customFormat="1" ht="9" customHeight="1">
      <c r="A71" s="149"/>
      <c r="C71" s="150"/>
      <c r="D71" s="150"/>
      <c r="E71" s="150"/>
      <c r="F71" s="150"/>
      <c r="G71" s="150"/>
      <c r="H71" s="53"/>
      <c r="I71" s="53"/>
      <c r="J71" s="53"/>
      <c r="K71" s="53"/>
      <c r="L71" s="53"/>
      <c r="M71" s="53"/>
      <c r="N71" s="53"/>
      <c r="O71" s="53"/>
      <c r="P71" s="53"/>
      <c r="Q71" s="53"/>
      <c r="R71" s="214"/>
    </row>
    <row r="72" spans="1:18" s="881" customFormat="1" ht="9" customHeight="1">
      <c r="A72" s="149"/>
      <c r="C72" s="150"/>
      <c r="D72" s="150"/>
      <c r="E72" s="150"/>
      <c r="F72" s="150"/>
      <c r="G72" s="150"/>
      <c r="H72" s="53"/>
      <c r="I72" s="53"/>
      <c r="J72" s="53"/>
      <c r="K72" s="53"/>
      <c r="L72" s="53"/>
      <c r="M72" s="53"/>
      <c r="N72" s="53"/>
      <c r="O72" s="53"/>
      <c r="P72" s="53"/>
      <c r="Q72" s="53"/>
      <c r="R72" s="214"/>
    </row>
    <row r="73" spans="1:18" s="881" customFormat="1" ht="9" customHeight="1">
      <c r="A73" s="149"/>
      <c r="C73" s="54"/>
      <c r="D73" s="54"/>
      <c r="E73" s="54"/>
      <c r="F73" s="54"/>
      <c r="G73" s="54"/>
      <c r="R73" s="146"/>
    </row>
    <row r="74" spans="1:18" s="881" customFormat="1" ht="9" customHeight="1">
      <c r="A74" s="149"/>
      <c r="C74" s="54"/>
      <c r="D74" s="54"/>
      <c r="E74" s="54"/>
      <c r="F74" s="54"/>
      <c r="G74" s="54"/>
      <c r="R74" s="146"/>
    </row>
    <row r="75" spans="1:18" s="881" customFormat="1" ht="9" customHeight="1">
      <c r="A75" s="149"/>
      <c r="C75" s="54"/>
      <c r="D75" s="54"/>
      <c r="E75" s="54"/>
      <c r="F75" s="54"/>
      <c r="G75" s="54"/>
      <c r="R75" s="146"/>
    </row>
    <row r="76" spans="1:18" s="881" customFormat="1" ht="9" customHeight="1">
      <c r="A76" s="149"/>
      <c r="C76" s="54"/>
      <c r="D76" s="54"/>
      <c r="E76" s="54"/>
      <c r="F76" s="54"/>
      <c r="G76" s="54"/>
      <c r="R76" s="146"/>
    </row>
    <row r="77" spans="1:18" s="881" customFormat="1" ht="9" customHeight="1">
      <c r="A77" s="149"/>
      <c r="C77" s="54"/>
      <c r="D77" s="54"/>
      <c r="E77" s="54"/>
      <c r="F77" s="54"/>
      <c r="G77" s="54"/>
      <c r="R77" s="146"/>
    </row>
    <row r="78" spans="1:18" s="881" customFormat="1" ht="9" customHeight="1">
      <c r="A78" s="149"/>
      <c r="C78" s="54"/>
      <c r="D78" s="54"/>
      <c r="E78" s="54"/>
      <c r="F78" s="54"/>
      <c r="G78" s="54"/>
      <c r="R78" s="146"/>
    </row>
    <row r="79" spans="1:18" s="881" customFormat="1" ht="9" customHeight="1">
      <c r="A79" s="152"/>
      <c r="C79" s="54"/>
      <c r="D79" s="54"/>
      <c r="E79" s="54"/>
      <c r="F79" s="54"/>
      <c r="G79" s="54"/>
      <c r="R79" s="146"/>
    </row>
    <row r="80" spans="1:18" s="881" customFormat="1" ht="9" customHeight="1">
      <c r="A80" s="154"/>
      <c r="C80" s="54"/>
      <c r="D80" s="54"/>
      <c r="E80" s="54"/>
      <c r="F80" s="54"/>
      <c r="G80" s="54"/>
      <c r="R80" s="146"/>
    </row>
    <row r="81" spans="1:18" s="881" customFormat="1" ht="9" customHeight="1">
      <c r="A81" s="149"/>
      <c r="C81" s="54"/>
      <c r="D81" s="54"/>
      <c r="E81" s="54"/>
      <c r="F81" s="54"/>
      <c r="G81" s="54"/>
      <c r="R81" s="146"/>
    </row>
    <row r="82" spans="1:18" s="881" customFormat="1" ht="9" customHeight="1">
      <c r="A82" s="149"/>
      <c r="C82" s="54"/>
      <c r="D82" s="54"/>
      <c r="E82" s="54"/>
      <c r="F82" s="54"/>
      <c r="G82" s="54"/>
      <c r="R82" s="146"/>
    </row>
    <row r="83" spans="1:18" s="881" customFormat="1" ht="9" customHeight="1">
      <c r="A83" s="149"/>
      <c r="C83" s="54"/>
      <c r="D83" s="54"/>
      <c r="E83" s="54"/>
      <c r="F83" s="54"/>
      <c r="G83" s="54"/>
      <c r="R83" s="146"/>
    </row>
    <row r="84" spans="1:18" s="881" customFormat="1" ht="9" customHeight="1">
      <c r="A84" s="149"/>
      <c r="C84" s="54"/>
      <c r="D84" s="54"/>
      <c r="E84" s="54"/>
      <c r="F84" s="54"/>
      <c r="G84" s="54"/>
      <c r="R84" s="146"/>
    </row>
    <row r="85" spans="1:18" s="881" customFormat="1" ht="9" customHeight="1">
      <c r="A85" s="149"/>
      <c r="C85" s="54"/>
      <c r="D85" s="54"/>
      <c r="E85" s="54"/>
      <c r="F85" s="54"/>
      <c r="G85" s="54"/>
      <c r="R85" s="146"/>
    </row>
    <row r="86" spans="1:18" s="881" customFormat="1" ht="9" customHeight="1">
      <c r="A86" s="149"/>
      <c r="C86" s="54"/>
      <c r="D86" s="54"/>
      <c r="E86" s="54"/>
      <c r="F86" s="54"/>
      <c r="G86" s="54"/>
      <c r="R86" s="146"/>
    </row>
    <row r="87" spans="1:18" s="881" customFormat="1" ht="9" customHeight="1">
      <c r="A87" s="149"/>
      <c r="C87" s="54"/>
      <c r="D87" s="54"/>
      <c r="E87" s="54"/>
      <c r="F87" s="54"/>
      <c r="G87" s="54"/>
      <c r="R87" s="146"/>
    </row>
    <row r="88" spans="1:18" s="881" customFormat="1" ht="9" customHeight="1">
      <c r="A88" s="149"/>
      <c r="C88" s="54"/>
      <c r="D88" s="54"/>
      <c r="E88" s="54"/>
      <c r="F88" s="54"/>
      <c r="G88" s="54"/>
      <c r="R88" s="146"/>
    </row>
    <row r="89" spans="1:18" s="881" customFormat="1" ht="9" customHeight="1">
      <c r="A89" s="149"/>
      <c r="C89" s="54"/>
      <c r="D89" s="54"/>
      <c r="E89" s="54"/>
      <c r="F89" s="54"/>
      <c r="G89" s="54"/>
      <c r="R89" s="146"/>
    </row>
    <row r="90" spans="1:18" s="881" customFormat="1" ht="9" customHeight="1">
      <c r="A90" s="154"/>
      <c r="C90" s="54"/>
      <c r="D90" s="54"/>
      <c r="E90" s="54"/>
      <c r="F90" s="54"/>
      <c r="G90" s="54"/>
      <c r="R90" s="146"/>
    </row>
    <row r="91" spans="1:18" s="881" customFormat="1" ht="9" customHeight="1">
      <c r="A91" s="149"/>
      <c r="C91" s="54"/>
      <c r="D91" s="54"/>
      <c r="E91" s="54"/>
      <c r="F91" s="54"/>
      <c r="G91" s="54"/>
      <c r="R91" s="146"/>
    </row>
    <row r="92" spans="1:18" s="881" customFormat="1" ht="9" customHeight="1">
      <c r="A92" s="149"/>
      <c r="C92" s="54"/>
      <c r="D92" s="54"/>
      <c r="E92" s="54"/>
      <c r="F92" s="54"/>
      <c r="G92" s="54"/>
      <c r="R92" s="146"/>
    </row>
    <row r="93" spans="1:18" s="881" customFormat="1" ht="9" customHeight="1">
      <c r="A93" s="149"/>
      <c r="C93" s="54"/>
      <c r="D93" s="54"/>
      <c r="E93" s="54"/>
      <c r="F93" s="54"/>
      <c r="G93" s="54"/>
      <c r="R93" s="146"/>
    </row>
    <row r="94" spans="1:18" s="881" customFormat="1">
      <c r="A94" s="155"/>
      <c r="C94" s="54"/>
      <c r="D94" s="54"/>
      <c r="E94" s="54"/>
      <c r="F94" s="54"/>
      <c r="G94" s="54"/>
      <c r="R94" s="146"/>
    </row>
    <row r="95" spans="1:18" s="881" customFormat="1">
      <c r="A95" s="155"/>
      <c r="C95" s="54"/>
      <c r="D95" s="54"/>
      <c r="E95" s="54"/>
      <c r="F95" s="54"/>
      <c r="G95" s="54"/>
      <c r="R95" s="146"/>
    </row>
    <row r="96" spans="1:18" s="881" customFormat="1">
      <c r="A96" s="155"/>
      <c r="C96" s="54"/>
      <c r="D96" s="54"/>
      <c r="E96" s="54"/>
      <c r="F96" s="54"/>
      <c r="G96" s="54"/>
      <c r="R96" s="146"/>
    </row>
    <row r="97" spans="1:18" s="881" customFormat="1">
      <c r="A97" s="155"/>
      <c r="C97" s="54"/>
      <c r="D97" s="54"/>
      <c r="E97" s="54"/>
      <c r="F97" s="54"/>
      <c r="G97" s="54"/>
      <c r="R97" s="146"/>
    </row>
    <row r="98" spans="1:18" s="881" customFormat="1">
      <c r="A98" s="155"/>
      <c r="C98" s="54"/>
      <c r="D98" s="54"/>
      <c r="E98" s="54"/>
      <c r="F98" s="54"/>
      <c r="G98" s="54"/>
      <c r="R98" s="146"/>
    </row>
    <row r="99" spans="1:18" s="881" customFormat="1">
      <c r="A99" s="155"/>
      <c r="C99" s="54"/>
      <c r="D99" s="54"/>
      <c r="E99" s="54"/>
      <c r="F99" s="54"/>
      <c r="G99" s="54"/>
      <c r="R99" s="146"/>
    </row>
    <row r="100" spans="1:18" s="881" customFormat="1">
      <c r="A100" s="155"/>
      <c r="C100" s="54"/>
      <c r="D100" s="54"/>
      <c r="E100" s="54"/>
      <c r="F100" s="54"/>
      <c r="G100" s="54"/>
      <c r="R100" s="146"/>
    </row>
    <row r="101" spans="1:18" s="881" customFormat="1" ht="15.75">
      <c r="A101" s="156"/>
      <c r="C101" s="54"/>
      <c r="D101" s="54"/>
      <c r="E101" s="54"/>
      <c r="F101" s="54"/>
      <c r="G101" s="54"/>
      <c r="R101" s="146"/>
    </row>
    <row r="102" spans="1:18" s="881" customFormat="1" ht="15.75">
      <c r="A102" s="156"/>
      <c r="C102" s="54"/>
      <c r="D102" s="54"/>
      <c r="E102" s="54"/>
      <c r="F102" s="54"/>
      <c r="G102" s="54"/>
      <c r="R102" s="146"/>
    </row>
    <row r="103" spans="1:18" s="881" customFormat="1" ht="15.75">
      <c r="A103" s="156"/>
      <c r="C103" s="54"/>
      <c r="D103" s="54"/>
      <c r="E103" s="54"/>
      <c r="F103" s="54"/>
      <c r="G103" s="54"/>
      <c r="R103" s="146"/>
    </row>
    <row r="104" spans="1:18" s="881" customFormat="1" ht="15.75">
      <c r="A104" s="156"/>
      <c r="C104" s="54"/>
      <c r="D104" s="54"/>
      <c r="E104" s="54"/>
      <c r="F104" s="54"/>
      <c r="G104" s="54"/>
      <c r="R104" s="146"/>
    </row>
    <row r="105" spans="1:18" s="881" customFormat="1" ht="15.75">
      <c r="A105" s="156"/>
      <c r="C105" s="54"/>
      <c r="D105" s="54"/>
      <c r="E105" s="54"/>
      <c r="F105" s="54"/>
      <c r="G105" s="54"/>
      <c r="R105" s="146"/>
    </row>
    <row r="106" spans="1:18" s="881" customFormat="1" ht="15.75">
      <c r="A106" s="156"/>
      <c r="C106" s="54"/>
      <c r="D106" s="54"/>
      <c r="E106" s="54"/>
      <c r="F106" s="54"/>
      <c r="G106" s="54"/>
      <c r="R106" s="146"/>
    </row>
    <row r="107" spans="1:18" s="881" customFormat="1" ht="15.75">
      <c r="A107" s="156"/>
      <c r="C107" s="54"/>
      <c r="D107" s="54"/>
      <c r="E107" s="54"/>
      <c r="F107" s="54"/>
      <c r="G107" s="54"/>
      <c r="R107" s="146"/>
    </row>
    <row r="108" spans="1:18" s="881" customFormat="1" ht="15.75">
      <c r="A108" s="156"/>
      <c r="C108" s="54"/>
      <c r="D108" s="54"/>
      <c r="E108" s="54"/>
      <c r="F108" s="54"/>
      <c r="G108" s="54"/>
      <c r="R108" s="146"/>
    </row>
    <row r="109" spans="1:18" s="881" customFormat="1" ht="15.75">
      <c r="A109" s="156"/>
      <c r="C109" s="54"/>
      <c r="D109" s="54"/>
      <c r="E109" s="54"/>
      <c r="F109" s="54"/>
      <c r="G109" s="54"/>
      <c r="R109" s="146"/>
    </row>
    <row r="110" spans="1:18" s="881" customFormat="1" ht="15.75">
      <c r="A110" s="156"/>
      <c r="C110" s="54"/>
      <c r="D110" s="54"/>
      <c r="E110" s="54"/>
      <c r="F110" s="54"/>
      <c r="G110" s="54"/>
      <c r="R110" s="146"/>
    </row>
    <row r="111" spans="1:18" s="881" customFormat="1" ht="15.75">
      <c r="A111" s="156"/>
      <c r="C111" s="54"/>
      <c r="D111" s="54"/>
      <c r="E111" s="54"/>
      <c r="F111" s="54"/>
      <c r="G111" s="54"/>
      <c r="R111" s="146"/>
    </row>
    <row r="112" spans="1:18" s="881" customFormat="1" ht="15.75">
      <c r="A112" s="156"/>
      <c r="C112" s="54"/>
      <c r="D112" s="54"/>
      <c r="E112" s="54"/>
      <c r="F112" s="54"/>
      <c r="G112" s="54"/>
      <c r="R112" s="146"/>
    </row>
    <row r="113" spans="1:18" s="881" customFormat="1" ht="15.75">
      <c r="A113" s="156"/>
      <c r="C113" s="54"/>
      <c r="D113" s="54"/>
      <c r="E113" s="54"/>
      <c r="F113" s="54"/>
      <c r="G113" s="54"/>
      <c r="R113" s="146"/>
    </row>
    <row r="114" spans="1:18" s="881" customFormat="1" ht="15.75">
      <c r="A114" s="156"/>
      <c r="C114" s="54"/>
      <c r="D114" s="54"/>
      <c r="E114" s="54"/>
      <c r="F114" s="54"/>
      <c r="G114" s="54"/>
      <c r="R114" s="146"/>
    </row>
    <row r="115" spans="1:18" s="881" customFormat="1" ht="15.75">
      <c r="A115" s="156"/>
      <c r="C115" s="54"/>
      <c r="D115" s="54"/>
      <c r="E115" s="54"/>
      <c r="F115" s="54"/>
      <c r="G115" s="54"/>
      <c r="R115" s="146"/>
    </row>
    <row r="116" spans="1:18" s="881" customFormat="1" ht="15.75">
      <c r="A116" s="156"/>
      <c r="C116" s="54"/>
      <c r="D116" s="54"/>
      <c r="E116" s="54"/>
      <c r="F116" s="54"/>
      <c r="G116" s="54"/>
      <c r="R116" s="146"/>
    </row>
    <row r="117" spans="1:18" s="881" customFormat="1" ht="15.75">
      <c r="A117" s="156"/>
      <c r="C117" s="54"/>
      <c r="D117" s="54"/>
      <c r="E117" s="54"/>
      <c r="F117" s="54"/>
      <c r="G117" s="54"/>
      <c r="R117" s="146"/>
    </row>
    <row r="118" spans="1:18" s="881" customFormat="1" ht="15.75">
      <c r="A118" s="156"/>
      <c r="C118" s="54"/>
      <c r="D118" s="54"/>
      <c r="E118" s="54"/>
      <c r="F118" s="54"/>
      <c r="G118" s="54"/>
      <c r="R118" s="146"/>
    </row>
    <row r="119" spans="1:18" s="881" customFormat="1" ht="15.75">
      <c r="A119" s="156"/>
      <c r="C119" s="54"/>
      <c r="D119" s="54"/>
      <c r="E119" s="54"/>
      <c r="F119" s="54"/>
      <c r="G119" s="54"/>
      <c r="R119" s="146"/>
    </row>
    <row r="120" spans="1:18" s="881" customFormat="1" ht="15.75">
      <c r="A120" s="156"/>
      <c r="C120" s="54"/>
      <c r="D120" s="54"/>
      <c r="E120" s="54"/>
      <c r="F120" s="54"/>
      <c r="G120" s="54"/>
      <c r="R120" s="146"/>
    </row>
    <row r="121" spans="1:18" s="881" customFormat="1" ht="15.75">
      <c r="A121" s="156"/>
      <c r="C121" s="54"/>
      <c r="D121" s="54"/>
      <c r="E121" s="54"/>
      <c r="F121" s="54"/>
      <c r="G121" s="54"/>
      <c r="R121" s="146"/>
    </row>
    <row r="122" spans="1:18" s="881" customFormat="1" ht="15.75">
      <c r="A122" s="156"/>
      <c r="C122" s="54"/>
      <c r="D122" s="54"/>
      <c r="E122" s="54"/>
      <c r="F122" s="54"/>
      <c r="G122" s="54"/>
      <c r="R122" s="146"/>
    </row>
    <row r="123" spans="1:18" s="881" customFormat="1" ht="15.75">
      <c r="A123" s="156"/>
      <c r="C123" s="54"/>
      <c r="D123" s="54"/>
      <c r="E123" s="54"/>
      <c r="F123" s="54"/>
      <c r="G123" s="54"/>
      <c r="R123" s="146"/>
    </row>
    <row r="124" spans="1:18" s="881" customFormat="1" ht="15.75">
      <c r="A124" s="156"/>
      <c r="C124" s="54"/>
      <c r="D124" s="54"/>
      <c r="E124" s="54"/>
      <c r="F124" s="54"/>
      <c r="G124" s="54"/>
      <c r="R124" s="146"/>
    </row>
    <row r="125" spans="1:18" s="881" customFormat="1" ht="15.75">
      <c r="A125" s="156"/>
      <c r="C125" s="54"/>
      <c r="D125" s="54"/>
      <c r="E125" s="54"/>
      <c r="F125" s="54"/>
      <c r="G125" s="54"/>
      <c r="R125" s="146"/>
    </row>
    <row r="126" spans="1:18" s="881" customFormat="1" ht="15.75">
      <c r="A126" s="156"/>
      <c r="C126" s="54"/>
      <c r="D126" s="54"/>
      <c r="E126" s="54"/>
      <c r="F126" s="54"/>
      <c r="G126" s="54"/>
      <c r="R126" s="146"/>
    </row>
    <row r="127" spans="1:18" s="881" customFormat="1" ht="15.75">
      <c r="A127" s="156"/>
      <c r="C127" s="54"/>
      <c r="D127" s="54"/>
      <c r="E127" s="54"/>
      <c r="F127" s="54"/>
      <c r="G127" s="54"/>
      <c r="R127" s="146"/>
    </row>
    <row r="128" spans="1:18" s="881" customFormat="1" ht="15.75">
      <c r="A128" s="156"/>
      <c r="C128" s="54"/>
      <c r="D128" s="54"/>
      <c r="E128" s="54"/>
      <c r="F128" s="54"/>
      <c r="G128" s="54"/>
      <c r="R128" s="146"/>
    </row>
    <row r="129" spans="1:18" s="881" customFormat="1" ht="15.75">
      <c r="A129" s="156"/>
      <c r="C129" s="54"/>
      <c r="D129" s="54"/>
      <c r="E129" s="54"/>
      <c r="F129" s="54"/>
      <c r="G129" s="54"/>
      <c r="R129" s="146"/>
    </row>
    <row r="130" spans="1:18" s="881" customFormat="1" ht="15.75">
      <c r="A130" s="156"/>
      <c r="C130" s="54"/>
      <c r="D130" s="54"/>
      <c r="E130" s="54"/>
      <c r="F130" s="54"/>
      <c r="G130" s="54"/>
      <c r="R130" s="146"/>
    </row>
    <row r="131" spans="1:18" s="881" customFormat="1" ht="15.75">
      <c r="A131" s="156"/>
      <c r="C131" s="54"/>
      <c r="D131" s="54"/>
      <c r="E131" s="54"/>
      <c r="F131" s="54"/>
      <c r="G131" s="54"/>
      <c r="R131" s="146"/>
    </row>
    <row r="132" spans="1:18" s="881" customFormat="1" ht="15.75">
      <c r="A132" s="156"/>
      <c r="C132" s="54"/>
      <c r="D132" s="54"/>
      <c r="E132" s="54"/>
      <c r="F132" s="54"/>
      <c r="G132" s="54"/>
      <c r="R132" s="146"/>
    </row>
    <row r="133" spans="1:18" s="881" customFormat="1" ht="15.75">
      <c r="A133" s="156"/>
      <c r="C133" s="54"/>
      <c r="D133" s="54"/>
      <c r="E133" s="54"/>
      <c r="F133" s="54"/>
      <c r="G133" s="54"/>
      <c r="R133" s="146"/>
    </row>
    <row r="134" spans="1:18" s="881" customFormat="1" ht="15.75">
      <c r="A134" s="156"/>
      <c r="C134" s="54"/>
      <c r="D134" s="54"/>
      <c r="E134" s="54"/>
      <c r="F134" s="54"/>
      <c r="G134" s="54"/>
      <c r="R134" s="146"/>
    </row>
    <row r="135" spans="1:18" s="881" customFormat="1" ht="15.75">
      <c r="A135" s="156"/>
      <c r="C135" s="54"/>
      <c r="D135" s="54"/>
      <c r="E135" s="54"/>
      <c r="F135" s="54"/>
      <c r="G135" s="54"/>
      <c r="R135" s="146"/>
    </row>
    <row r="136" spans="1:18" s="881" customFormat="1" ht="15.75">
      <c r="A136" s="156"/>
      <c r="C136" s="54"/>
      <c r="D136" s="54"/>
      <c r="E136" s="54"/>
      <c r="F136" s="54"/>
      <c r="G136" s="54"/>
      <c r="R136" s="146"/>
    </row>
    <row r="137" spans="1:18" s="881" customFormat="1" ht="15.75">
      <c r="A137" s="156"/>
      <c r="C137" s="54"/>
      <c r="D137" s="54"/>
      <c r="E137" s="54"/>
      <c r="F137" s="54"/>
      <c r="G137" s="54"/>
      <c r="R137" s="146"/>
    </row>
    <row r="138" spans="1:18" s="881" customFormat="1" ht="15.75">
      <c r="A138" s="156"/>
      <c r="C138" s="54"/>
      <c r="D138" s="54"/>
      <c r="E138" s="54"/>
      <c r="F138" s="54"/>
      <c r="G138" s="54"/>
      <c r="R138" s="146"/>
    </row>
    <row r="139" spans="1:18" s="881" customFormat="1" ht="15.75">
      <c r="A139" s="156"/>
      <c r="C139" s="54"/>
      <c r="D139" s="54"/>
      <c r="E139" s="54"/>
      <c r="F139" s="54"/>
      <c r="G139" s="54"/>
      <c r="R139" s="146"/>
    </row>
    <row r="140" spans="1:18" s="881" customFormat="1" ht="15.75">
      <c r="A140" s="156"/>
      <c r="C140" s="54"/>
      <c r="D140" s="54"/>
      <c r="E140" s="54"/>
      <c r="F140" s="54"/>
      <c r="G140" s="54"/>
      <c r="R140" s="146"/>
    </row>
    <row r="141" spans="1:18" s="881" customFormat="1" ht="15.75">
      <c r="A141" s="156"/>
      <c r="C141" s="54"/>
      <c r="D141" s="54"/>
      <c r="E141" s="54"/>
      <c r="F141" s="54"/>
      <c r="G141" s="54"/>
      <c r="R141" s="146"/>
    </row>
    <row r="142" spans="1:18" s="881" customFormat="1" ht="15.75">
      <c r="A142" s="156"/>
      <c r="C142" s="54"/>
      <c r="D142" s="54"/>
      <c r="E142" s="54"/>
      <c r="F142" s="54"/>
      <c r="G142" s="54"/>
      <c r="R142" s="146"/>
    </row>
    <row r="143" spans="1:18" s="881" customFormat="1" ht="15.75">
      <c r="A143" s="156"/>
      <c r="C143" s="54"/>
      <c r="D143" s="54"/>
      <c r="E143" s="54"/>
      <c r="F143" s="54"/>
      <c r="G143" s="54"/>
      <c r="R143" s="146"/>
    </row>
    <row r="144" spans="1:18" s="881" customFormat="1" ht="15.75">
      <c r="A144" s="156"/>
      <c r="C144" s="54"/>
      <c r="D144" s="54"/>
      <c r="E144" s="54"/>
      <c r="F144" s="54"/>
      <c r="G144" s="54"/>
      <c r="R144" s="146"/>
    </row>
    <row r="145" spans="1:18" s="881" customFormat="1" ht="15.75">
      <c r="A145" s="156"/>
      <c r="C145" s="54"/>
      <c r="D145" s="54"/>
      <c r="E145" s="54"/>
      <c r="F145" s="54"/>
      <c r="G145" s="54"/>
      <c r="R145" s="146"/>
    </row>
    <row r="146" spans="1:18" s="881" customFormat="1" ht="15.75">
      <c r="A146" s="156"/>
      <c r="C146" s="54"/>
      <c r="D146" s="54"/>
      <c r="E146" s="54"/>
      <c r="F146" s="54"/>
      <c r="G146" s="54"/>
      <c r="R146" s="146"/>
    </row>
    <row r="147" spans="1:18" s="881" customFormat="1" ht="15.75">
      <c r="A147" s="156"/>
      <c r="C147" s="54"/>
      <c r="D147" s="54"/>
      <c r="E147" s="54"/>
      <c r="F147" s="54"/>
      <c r="G147" s="54"/>
      <c r="R147" s="146"/>
    </row>
    <row r="148" spans="1:18" s="881" customFormat="1" ht="15.75">
      <c r="A148" s="156"/>
      <c r="C148" s="54"/>
      <c r="D148" s="54"/>
      <c r="E148" s="54"/>
      <c r="F148" s="54"/>
      <c r="G148" s="54"/>
      <c r="R148" s="146"/>
    </row>
    <row r="149" spans="1:18" s="881" customFormat="1" ht="15.75">
      <c r="A149" s="156"/>
      <c r="C149" s="54"/>
      <c r="D149" s="54"/>
      <c r="E149" s="54"/>
      <c r="F149" s="54"/>
      <c r="G149" s="54"/>
      <c r="R149" s="146"/>
    </row>
    <row r="150" spans="1:18" s="881" customFormat="1" ht="15.75">
      <c r="A150" s="156"/>
      <c r="C150" s="54"/>
      <c r="D150" s="54"/>
      <c r="E150" s="54"/>
      <c r="F150" s="54"/>
      <c r="G150" s="54"/>
      <c r="R150" s="146"/>
    </row>
    <row r="151" spans="1:18" s="881" customFormat="1" ht="15.75">
      <c r="A151" s="156"/>
      <c r="C151" s="54"/>
      <c r="D151" s="54"/>
      <c r="E151" s="54"/>
      <c r="F151" s="54"/>
      <c r="G151" s="54"/>
      <c r="R151" s="146"/>
    </row>
    <row r="152" spans="1:18" s="881" customFormat="1" ht="15.75">
      <c r="A152" s="156"/>
      <c r="C152" s="54"/>
      <c r="D152" s="54"/>
      <c r="E152" s="54"/>
      <c r="F152" s="54"/>
      <c r="G152" s="54"/>
      <c r="R152" s="146"/>
    </row>
    <row r="153" spans="1:18" s="881" customFormat="1" ht="15.75">
      <c r="A153" s="156"/>
      <c r="C153" s="54"/>
      <c r="D153" s="54"/>
      <c r="E153" s="54"/>
      <c r="F153" s="54"/>
      <c r="G153" s="54"/>
      <c r="R153" s="146"/>
    </row>
    <row r="154" spans="1:18" s="881" customFormat="1" ht="15.75">
      <c r="A154" s="156"/>
      <c r="C154" s="54"/>
      <c r="D154" s="54"/>
      <c r="E154" s="54"/>
      <c r="F154" s="54"/>
      <c r="G154" s="54"/>
      <c r="R154" s="146"/>
    </row>
    <row r="155" spans="1:18" s="881" customFormat="1" ht="15.75">
      <c r="A155" s="156"/>
      <c r="C155" s="54"/>
      <c r="D155" s="54"/>
      <c r="E155" s="54"/>
      <c r="F155" s="54"/>
      <c r="G155" s="54"/>
      <c r="R155" s="146"/>
    </row>
    <row r="156" spans="1:18" s="881" customFormat="1" ht="15.75">
      <c r="A156" s="156"/>
      <c r="C156" s="54"/>
      <c r="D156" s="54"/>
      <c r="E156" s="54"/>
      <c r="F156" s="54"/>
      <c r="G156" s="54"/>
      <c r="R156" s="146"/>
    </row>
    <row r="157" spans="1:18" s="881" customFormat="1" ht="15.75">
      <c r="A157" s="156"/>
      <c r="C157" s="54"/>
      <c r="D157" s="54"/>
      <c r="E157" s="54"/>
      <c r="F157" s="54"/>
      <c r="G157" s="54"/>
      <c r="R157" s="146"/>
    </row>
    <row r="158" spans="1:18" s="881" customFormat="1" ht="15.75">
      <c r="A158" s="156"/>
      <c r="C158" s="54"/>
      <c r="D158" s="54"/>
      <c r="E158" s="54"/>
      <c r="F158" s="54"/>
      <c r="G158" s="54"/>
      <c r="R158" s="146"/>
    </row>
    <row r="159" spans="1:18" s="881" customFormat="1" ht="15.75">
      <c r="A159" s="156"/>
      <c r="C159" s="54"/>
      <c r="D159" s="54"/>
      <c r="E159" s="54"/>
      <c r="F159" s="54"/>
      <c r="G159" s="54"/>
      <c r="R159" s="146"/>
    </row>
    <row r="160" spans="1:18" s="881" customFormat="1" ht="15.75">
      <c r="A160" s="156"/>
      <c r="C160" s="54"/>
      <c r="D160" s="54"/>
      <c r="E160" s="54"/>
      <c r="F160" s="54"/>
      <c r="G160" s="54"/>
      <c r="R160" s="146"/>
    </row>
    <row r="161" spans="1:18" s="881" customFormat="1" ht="15.75">
      <c r="A161" s="156"/>
      <c r="C161" s="54"/>
      <c r="D161" s="54"/>
      <c r="E161" s="54"/>
      <c r="F161" s="54"/>
      <c r="G161" s="54"/>
      <c r="R161" s="146"/>
    </row>
    <row r="162" spans="1:18" s="881" customFormat="1" ht="15.75">
      <c r="A162" s="156"/>
      <c r="C162" s="54"/>
      <c r="D162" s="54"/>
      <c r="E162" s="54"/>
      <c r="F162" s="54"/>
      <c r="G162" s="54"/>
      <c r="R162" s="146"/>
    </row>
    <row r="163" spans="1:18" s="881" customFormat="1" ht="15.75">
      <c r="A163" s="156"/>
      <c r="C163" s="54"/>
      <c r="D163" s="54"/>
      <c r="E163" s="54"/>
      <c r="F163" s="54"/>
      <c r="G163" s="54"/>
      <c r="R163" s="146"/>
    </row>
    <row r="164" spans="1:18" s="881" customFormat="1" ht="15.75">
      <c r="A164" s="156"/>
      <c r="C164" s="54"/>
      <c r="D164" s="54"/>
      <c r="E164" s="54"/>
      <c r="F164" s="54"/>
      <c r="G164" s="54"/>
      <c r="R164" s="146"/>
    </row>
    <row r="165" spans="1:18" s="881" customFormat="1" ht="15.75">
      <c r="A165" s="156"/>
      <c r="C165" s="54"/>
      <c r="D165" s="54"/>
      <c r="E165" s="54"/>
      <c r="F165" s="54"/>
      <c r="G165" s="54"/>
      <c r="R165" s="146"/>
    </row>
    <row r="166" spans="1:18" s="881" customFormat="1" ht="15.75">
      <c r="A166" s="156"/>
      <c r="C166" s="54"/>
      <c r="D166" s="54"/>
      <c r="E166" s="54"/>
      <c r="F166" s="54"/>
      <c r="G166" s="54"/>
      <c r="R166" s="146"/>
    </row>
    <row r="167" spans="1:18" s="881" customFormat="1" ht="15.75">
      <c r="A167" s="156"/>
      <c r="C167" s="54"/>
      <c r="D167" s="54"/>
      <c r="E167" s="54"/>
      <c r="F167" s="54"/>
      <c r="G167" s="54"/>
      <c r="R167" s="146"/>
    </row>
    <row r="168" spans="1:18" s="881" customFormat="1" ht="15.75">
      <c r="A168" s="156"/>
      <c r="C168" s="54"/>
      <c r="D168" s="54"/>
      <c r="E168" s="54"/>
      <c r="F168" s="54"/>
      <c r="G168" s="54"/>
      <c r="R168" s="146"/>
    </row>
    <row r="169" spans="1:18" s="881" customFormat="1" ht="15.75">
      <c r="A169" s="156"/>
      <c r="C169" s="54"/>
      <c r="D169" s="54"/>
      <c r="E169" s="54"/>
      <c r="F169" s="54"/>
      <c r="G169" s="54"/>
      <c r="R169" s="146"/>
    </row>
    <row r="170" spans="1:18" s="881" customFormat="1" ht="15.75">
      <c r="A170" s="156"/>
      <c r="C170" s="54"/>
      <c r="D170" s="54"/>
      <c r="E170" s="54"/>
      <c r="F170" s="54"/>
      <c r="G170" s="54"/>
      <c r="R170" s="146"/>
    </row>
    <row r="171" spans="1:18" s="881" customFormat="1" ht="15.75">
      <c r="A171" s="156"/>
      <c r="C171" s="54"/>
      <c r="D171" s="54"/>
      <c r="E171" s="54"/>
      <c r="F171" s="54"/>
      <c r="G171" s="54"/>
      <c r="R171" s="146"/>
    </row>
    <row r="172" spans="1:18" s="881" customFormat="1" ht="15.75">
      <c r="A172" s="156"/>
      <c r="C172" s="54"/>
      <c r="D172" s="54"/>
      <c r="E172" s="54"/>
      <c r="F172" s="54"/>
      <c r="G172" s="54"/>
      <c r="R172" s="146"/>
    </row>
    <row r="173" spans="1:18" s="881" customFormat="1" ht="15.75">
      <c r="A173" s="156"/>
      <c r="C173" s="54"/>
      <c r="D173" s="54"/>
      <c r="E173" s="54"/>
      <c r="F173" s="54"/>
      <c r="G173" s="54"/>
      <c r="R173" s="146"/>
    </row>
    <row r="174" spans="1:18" s="881" customFormat="1" ht="15.75">
      <c r="A174" s="156"/>
      <c r="C174" s="54"/>
      <c r="D174" s="54"/>
      <c r="E174" s="54"/>
      <c r="F174" s="54"/>
      <c r="G174" s="54"/>
      <c r="R174" s="146"/>
    </row>
    <row r="175" spans="1:18" s="881" customFormat="1" ht="15.75">
      <c r="A175" s="156"/>
      <c r="C175" s="54"/>
      <c r="D175" s="54"/>
      <c r="E175" s="54"/>
      <c r="F175" s="54"/>
      <c r="G175" s="54"/>
      <c r="R175" s="146"/>
    </row>
    <row r="176" spans="1:18" s="881" customFormat="1" ht="15.75">
      <c r="A176" s="156"/>
      <c r="C176" s="54"/>
      <c r="D176" s="54"/>
      <c r="E176" s="54"/>
      <c r="F176" s="54"/>
      <c r="G176" s="54"/>
      <c r="R176" s="146"/>
    </row>
    <row r="177" spans="1:18" s="881" customFormat="1" ht="15.75">
      <c r="A177" s="156"/>
      <c r="C177" s="54"/>
      <c r="D177" s="54"/>
      <c r="E177" s="54"/>
      <c r="F177" s="54"/>
      <c r="G177" s="54"/>
      <c r="R177" s="146"/>
    </row>
    <row r="178" spans="1:18" s="881" customFormat="1" ht="15.75">
      <c r="A178" s="156"/>
      <c r="C178" s="54"/>
      <c r="D178" s="54"/>
      <c r="E178" s="54"/>
      <c r="F178" s="54"/>
      <c r="G178" s="54"/>
      <c r="R178" s="146"/>
    </row>
    <row r="179" spans="1:18" s="881" customFormat="1" ht="15.75">
      <c r="A179" s="156"/>
      <c r="C179" s="54"/>
      <c r="D179" s="54"/>
      <c r="E179" s="54"/>
      <c r="F179" s="54"/>
      <c r="G179" s="54"/>
      <c r="R179" s="146"/>
    </row>
    <row r="180" spans="1:18" s="881" customFormat="1" ht="15.75">
      <c r="A180" s="156"/>
      <c r="C180" s="54"/>
      <c r="D180" s="54"/>
      <c r="E180" s="54"/>
      <c r="F180" s="54"/>
      <c r="G180" s="54"/>
      <c r="R180" s="146"/>
    </row>
    <row r="181" spans="1:18" s="881" customFormat="1" ht="15.75">
      <c r="A181" s="156"/>
      <c r="C181" s="54"/>
      <c r="D181" s="54"/>
      <c r="E181" s="54"/>
      <c r="F181" s="54"/>
      <c r="G181" s="54"/>
      <c r="R181" s="146"/>
    </row>
    <row r="182" spans="1:18" s="881" customFormat="1" ht="15.75">
      <c r="A182" s="156"/>
      <c r="C182" s="54"/>
      <c r="D182" s="54"/>
      <c r="E182" s="54"/>
      <c r="F182" s="54"/>
      <c r="G182" s="54"/>
      <c r="R182" s="146"/>
    </row>
    <row r="183" spans="1:18" s="881" customFormat="1" ht="15.75">
      <c r="A183" s="156"/>
      <c r="C183" s="54"/>
      <c r="D183" s="54"/>
      <c r="E183" s="54"/>
      <c r="F183" s="54"/>
      <c r="G183" s="54"/>
      <c r="R183" s="146"/>
    </row>
    <row r="184" spans="1:18" s="881" customFormat="1" ht="15.75">
      <c r="A184" s="156"/>
      <c r="C184" s="54"/>
      <c r="D184" s="54"/>
      <c r="E184" s="54"/>
      <c r="F184" s="54"/>
      <c r="G184" s="54"/>
      <c r="R184" s="146"/>
    </row>
    <row r="185" spans="1:18" s="881" customFormat="1" ht="15.75">
      <c r="A185" s="156"/>
      <c r="C185" s="54"/>
      <c r="D185" s="54"/>
      <c r="E185" s="54"/>
      <c r="F185" s="54"/>
      <c r="G185" s="54"/>
      <c r="R185" s="146"/>
    </row>
    <row r="186" spans="1:18" s="881" customFormat="1" ht="15.75">
      <c r="A186" s="156"/>
      <c r="C186" s="54"/>
      <c r="D186" s="54"/>
      <c r="E186" s="54"/>
      <c r="F186" s="54"/>
      <c r="G186" s="54"/>
      <c r="R186" s="146"/>
    </row>
    <row r="187" spans="1:18" s="881" customFormat="1" ht="15.75">
      <c r="A187" s="156"/>
      <c r="C187" s="54"/>
      <c r="D187" s="54"/>
      <c r="E187" s="54"/>
      <c r="F187" s="54"/>
      <c r="G187" s="54"/>
      <c r="R187" s="146"/>
    </row>
    <row r="188" spans="1:18" s="881" customFormat="1" ht="15.75">
      <c r="A188" s="156"/>
      <c r="C188" s="54"/>
      <c r="D188" s="54"/>
      <c r="E188" s="54"/>
      <c r="F188" s="54"/>
      <c r="G188" s="54"/>
      <c r="R188" s="146"/>
    </row>
    <row r="189" spans="1:18" s="881" customFormat="1" ht="15.75">
      <c r="A189" s="156"/>
      <c r="C189" s="54"/>
      <c r="D189" s="54"/>
      <c r="E189" s="54"/>
      <c r="F189" s="54"/>
      <c r="G189" s="54"/>
      <c r="R189" s="146"/>
    </row>
    <row r="190" spans="1:18" s="881" customFormat="1" ht="15.75">
      <c r="A190" s="156"/>
      <c r="C190" s="54"/>
      <c r="D190" s="54"/>
      <c r="E190" s="54"/>
      <c r="F190" s="54"/>
      <c r="G190" s="54"/>
      <c r="R190" s="146"/>
    </row>
    <row r="191" spans="1:18" s="881" customFormat="1" ht="15.75">
      <c r="A191" s="156"/>
      <c r="C191" s="54"/>
      <c r="D191" s="54"/>
      <c r="E191" s="54"/>
      <c r="F191" s="54"/>
      <c r="G191" s="54"/>
      <c r="R191" s="146"/>
    </row>
    <row r="192" spans="1:18" s="881" customFormat="1" ht="15.75">
      <c r="A192" s="46"/>
      <c r="C192" s="54"/>
      <c r="D192" s="54"/>
      <c r="E192" s="54"/>
      <c r="F192" s="54"/>
      <c r="G192" s="54"/>
      <c r="R192" s="146"/>
    </row>
    <row r="193" spans="1:19" ht="15.75">
      <c r="A193" s="46"/>
      <c r="C193" s="54"/>
      <c r="D193" s="54"/>
      <c r="E193" s="54"/>
      <c r="F193" s="54"/>
      <c r="G193" s="54"/>
      <c r="S193" s="881"/>
    </row>
    <row r="194" spans="1:19" ht="15.75">
      <c r="A194" s="46"/>
      <c r="C194" s="54"/>
      <c r="D194" s="54"/>
      <c r="E194" s="54"/>
      <c r="F194" s="54"/>
      <c r="G194" s="54"/>
      <c r="S194" s="881"/>
    </row>
    <row r="195" spans="1:19" ht="15.75">
      <c r="A195" s="46"/>
      <c r="C195" s="54"/>
      <c r="D195" s="54"/>
      <c r="E195" s="54"/>
      <c r="F195" s="54"/>
      <c r="G195" s="54"/>
      <c r="S195" s="881"/>
    </row>
    <row r="196" spans="1:19" ht="15.75">
      <c r="A196" s="46"/>
      <c r="C196" s="54"/>
      <c r="D196" s="54"/>
      <c r="E196" s="54"/>
      <c r="F196" s="54"/>
      <c r="G196" s="54"/>
      <c r="S196" s="881"/>
    </row>
    <row r="197" spans="1:19" ht="15.75">
      <c r="A197" s="46"/>
      <c r="C197" s="54"/>
      <c r="D197" s="54"/>
      <c r="E197" s="54"/>
      <c r="F197" s="54"/>
      <c r="G197" s="54"/>
      <c r="S197" s="881"/>
    </row>
    <row r="198" spans="1:19" ht="15.75">
      <c r="A198" s="46"/>
      <c r="C198" s="54"/>
      <c r="D198" s="54"/>
      <c r="E198" s="54"/>
      <c r="F198" s="54"/>
      <c r="G198" s="54"/>
      <c r="S198" s="881"/>
    </row>
    <row r="199" spans="1:19" ht="15.75">
      <c r="A199" s="46"/>
      <c r="C199" s="54"/>
      <c r="D199" s="54"/>
      <c r="E199" s="54"/>
      <c r="F199" s="54"/>
      <c r="G199" s="54"/>
      <c r="S199" s="881"/>
    </row>
    <row r="200" spans="1:19" ht="15.75">
      <c r="A200" s="46"/>
      <c r="C200" s="54"/>
      <c r="D200" s="54"/>
      <c r="E200" s="54"/>
      <c r="F200" s="54"/>
      <c r="G200" s="54"/>
      <c r="S200" s="881"/>
    </row>
    <row r="201" spans="1:19" ht="15.75">
      <c r="A201" s="46"/>
      <c r="C201" s="54"/>
      <c r="D201" s="54"/>
      <c r="E201" s="54"/>
      <c r="F201" s="54"/>
      <c r="G201" s="54"/>
    </row>
    <row r="202" spans="1:19" ht="15.75">
      <c r="A202" s="46"/>
      <c r="C202" s="54"/>
      <c r="D202" s="54"/>
      <c r="E202" s="54"/>
      <c r="F202" s="54"/>
      <c r="G202" s="54"/>
    </row>
    <row r="203" spans="1:19" ht="15.75">
      <c r="A203" s="46"/>
      <c r="C203" s="54"/>
      <c r="D203" s="54"/>
      <c r="E203" s="54"/>
      <c r="F203" s="54"/>
      <c r="G203" s="54"/>
    </row>
    <row r="204" spans="1:19" ht="15.75">
      <c r="A204" s="46"/>
      <c r="C204" s="54"/>
      <c r="D204" s="54"/>
      <c r="E204" s="54"/>
      <c r="F204" s="54"/>
      <c r="G204" s="54"/>
    </row>
    <row r="205" spans="1:19" ht="15.75">
      <c r="A205" s="46"/>
      <c r="C205" s="54"/>
      <c r="D205" s="54"/>
      <c r="E205" s="54"/>
      <c r="F205" s="54"/>
      <c r="G205" s="54"/>
    </row>
    <row r="206" spans="1:19" ht="15.75">
      <c r="A206" s="46"/>
      <c r="C206" s="54"/>
      <c r="D206" s="54"/>
      <c r="E206" s="54"/>
      <c r="F206" s="54"/>
      <c r="G206" s="54"/>
    </row>
    <row r="207" spans="1:19" ht="15.75">
      <c r="A207" s="46"/>
      <c r="C207" s="54"/>
      <c r="D207" s="54"/>
      <c r="E207" s="54"/>
      <c r="F207" s="54"/>
      <c r="G207" s="54"/>
    </row>
    <row r="208" spans="1:19" ht="15.75">
      <c r="A208" s="46"/>
      <c r="C208" s="54"/>
      <c r="D208" s="54"/>
      <c r="E208" s="54"/>
      <c r="F208" s="54"/>
      <c r="G208" s="54"/>
    </row>
    <row r="209" spans="1:7" ht="15.75">
      <c r="A209" s="46"/>
      <c r="C209" s="54"/>
      <c r="D209" s="54"/>
      <c r="E209" s="54"/>
      <c r="F209" s="54"/>
      <c r="G209" s="54"/>
    </row>
    <row r="210" spans="1:7" ht="15.75">
      <c r="A210" s="46"/>
      <c r="C210" s="54"/>
      <c r="D210" s="54"/>
      <c r="E210" s="54"/>
      <c r="F210" s="54"/>
      <c r="G210" s="54"/>
    </row>
    <row r="211" spans="1:7" ht="15.75">
      <c r="A211" s="46"/>
      <c r="C211" s="54"/>
      <c r="D211" s="54"/>
      <c r="E211" s="54"/>
      <c r="F211" s="54"/>
      <c r="G211" s="54"/>
    </row>
    <row r="212" spans="1:7" ht="15.75">
      <c r="A212" s="46"/>
      <c r="C212" s="54"/>
      <c r="D212" s="54"/>
      <c r="E212" s="54"/>
      <c r="F212" s="54"/>
      <c r="G212" s="54"/>
    </row>
    <row r="213" spans="1:7" ht="15.75">
      <c r="A213" s="46"/>
      <c r="C213" s="54"/>
      <c r="D213" s="54"/>
      <c r="E213" s="54"/>
      <c r="F213" s="54"/>
      <c r="G213" s="54"/>
    </row>
    <row r="214" spans="1:7" ht="15.75">
      <c r="A214" s="46"/>
      <c r="C214" s="54"/>
      <c r="D214" s="54"/>
      <c r="E214" s="54"/>
      <c r="F214" s="54"/>
      <c r="G214" s="54"/>
    </row>
    <row r="215" spans="1:7" ht="15.75">
      <c r="A215" s="46"/>
      <c r="C215" s="54"/>
      <c r="D215" s="54"/>
      <c r="E215" s="54"/>
      <c r="F215" s="54"/>
      <c r="G215" s="54"/>
    </row>
    <row r="216" spans="1:7" ht="15.75">
      <c r="A216" s="46"/>
      <c r="C216" s="54"/>
      <c r="D216" s="54"/>
      <c r="E216" s="54"/>
      <c r="F216" s="54"/>
      <c r="G216" s="54"/>
    </row>
    <row r="217" spans="1:7" ht="15.75">
      <c r="A217" s="46"/>
      <c r="C217" s="54"/>
      <c r="D217" s="54"/>
      <c r="E217" s="54"/>
      <c r="F217" s="54"/>
      <c r="G217" s="54"/>
    </row>
    <row r="218" spans="1:7" ht="15.75">
      <c r="A218" s="46"/>
      <c r="C218" s="54"/>
      <c r="D218" s="54"/>
      <c r="E218" s="54"/>
      <c r="F218" s="54"/>
      <c r="G218" s="54"/>
    </row>
    <row r="219" spans="1:7" ht="15.75">
      <c r="A219" s="46"/>
      <c r="C219" s="54"/>
      <c r="D219" s="54"/>
      <c r="E219" s="54"/>
      <c r="F219" s="54"/>
      <c r="G219" s="54"/>
    </row>
    <row r="220" spans="1:7" ht="15.75">
      <c r="A220" s="46"/>
      <c r="C220" s="54"/>
      <c r="D220" s="54"/>
      <c r="E220" s="54"/>
      <c r="F220" s="54"/>
      <c r="G220" s="54"/>
    </row>
    <row r="221" spans="1:7" ht="15.75">
      <c r="A221" s="46"/>
      <c r="C221" s="54"/>
      <c r="D221" s="54"/>
      <c r="E221" s="54"/>
      <c r="F221" s="54"/>
      <c r="G221" s="54"/>
    </row>
    <row r="222" spans="1:7" ht="15.75">
      <c r="A222" s="46"/>
      <c r="C222" s="54"/>
      <c r="D222" s="54"/>
      <c r="E222" s="54"/>
      <c r="F222" s="54"/>
      <c r="G222" s="54"/>
    </row>
    <row r="223" spans="1:7" ht="15.75">
      <c r="A223" s="46"/>
      <c r="C223" s="54"/>
      <c r="D223" s="54"/>
      <c r="E223" s="54"/>
      <c r="F223" s="54"/>
      <c r="G223" s="54"/>
    </row>
    <row r="224" spans="1:7" ht="15.75">
      <c r="A224" s="46"/>
      <c r="C224" s="54"/>
      <c r="D224" s="54"/>
      <c r="E224" s="54"/>
      <c r="F224" s="54"/>
      <c r="G224" s="54"/>
    </row>
    <row r="225" spans="1:7" ht="15.75">
      <c r="A225" s="46"/>
      <c r="C225" s="54"/>
      <c r="D225" s="54"/>
      <c r="E225" s="54"/>
      <c r="F225" s="54"/>
      <c r="G225" s="54"/>
    </row>
    <row r="226" spans="1:7" ht="15.75">
      <c r="A226" s="46"/>
      <c r="C226" s="54"/>
      <c r="D226" s="54"/>
      <c r="E226" s="54"/>
      <c r="F226" s="54"/>
      <c r="G226" s="54"/>
    </row>
    <row r="227" spans="1:7" ht="15.75">
      <c r="A227" s="46"/>
      <c r="C227" s="54"/>
      <c r="D227" s="54"/>
      <c r="E227" s="54"/>
      <c r="F227" s="54"/>
      <c r="G227" s="54"/>
    </row>
    <row r="228" spans="1:7" ht="15.75">
      <c r="A228" s="46"/>
      <c r="C228" s="54"/>
      <c r="D228" s="54"/>
      <c r="E228" s="54"/>
      <c r="F228" s="54"/>
      <c r="G228" s="54"/>
    </row>
    <row r="229" spans="1:7" ht="15.75">
      <c r="A229" s="46"/>
      <c r="C229" s="54"/>
      <c r="D229" s="54"/>
      <c r="E229" s="54"/>
      <c r="F229" s="54"/>
      <c r="G229" s="54"/>
    </row>
    <row r="230" spans="1:7" ht="15.75">
      <c r="A230" s="46"/>
      <c r="C230" s="54"/>
      <c r="D230" s="54"/>
      <c r="E230" s="54"/>
      <c r="F230" s="54"/>
      <c r="G230" s="54"/>
    </row>
    <row r="231" spans="1:7" ht="15.75">
      <c r="A231" s="46"/>
      <c r="C231" s="54"/>
      <c r="D231" s="54"/>
      <c r="E231" s="54"/>
      <c r="F231" s="54"/>
      <c r="G231" s="54"/>
    </row>
    <row r="232" spans="1:7" ht="15.75">
      <c r="A232" s="46"/>
      <c r="C232" s="54"/>
      <c r="D232" s="54"/>
      <c r="E232" s="54"/>
      <c r="F232" s="54"/>
      <c r="G232" s="54"/>
    </row>
    <row r="233" spans="1:7" ht="15.75">
      <c r="A233" s="46"/>
      <c r="C233" s="54"/>
      <c r="D233" s="54"/>
      <c r="E233" s="54"/>
      <c r="F233" s="54"/>
      <c r="G233" s="54"/>
    </row>
    <row r="234" spans="1:7" ht="15.75">
      <c r="A234" s="46"/>
      <c r="C234" s="54"/>
      <c r="D234" s="54"/>
      <c r="E234" s="54"/>
      <c r="F234" s="54"/>
      <c r="G234" s="54"/>
    </row>
    <row r="235" spans="1:7" ht="15.75">
      <c r="A235" s="46"/>
      <c r="C235" s="54"/>
      <c r="D235" s="54"/>
      <c r="E235" s="54"/>
      <c r="F235" s="54"/>
      <c r="G235" s="54"/>
    </row>
    <row r="236" spans="1:7" ht="15.75">
      <c r="A236" s="46"/>
      <c r="C236" s="54"/>
      <c r="D236" s="54"/>
      <c r="E236" s="54"/>
      <c r="F236" s="54"/>
      <c r="G236" s="54"/>
    </row>
    <row r="237" spans="1:7" ht="15.75">
      <c r="A237" s="46"/>
      <c r="C237" s="54"/>
      <c r="D237" s="54"/>
      <c r="E237" s="54"/>
      <c r="F237" s="54"/>
      <c r="G237" s="54"/>
    </row>
    <row r="238" spans="1:7" ht="15.75">
      <c r="A238" s="46"/>
      <c r="C238" s="54"/>
      <c r="D238" s="54"/>
      <c r="E238" s="54"/>
      <c r="F238" s="54"/>
      <c r="G238" s="54"/>
    </row>
    <row r="239" spans="1:7" ht="15.75">
      <c r="A239" s="46"/>
      <c r="C239" s="54"/>
      <c r="D239" s="54"/>
      <c r="E239" s="54"/>
      <c r="F239" s="54"/>
      <c r="G239" s="54"/>
    </row>
    <row r="240" spans="1:7" ht="15.75">
      <c r="A240" s="46"/>
      <c r="C240" s="54"/>
      <c r="D240" s="54"/>
      <c r="E240" s="54"/>
      <c r="F240" s="54"/>
      <c r="G240" s="54"/>
    </row>
    <row r="241" spans="1:7" ht="15.75">
      <c r="A241" s="46"/>
      <c r="C241" s="54"/>
      <c r="D241" s="54"/>
      <c r="E241" s="54"/>
      <c r="F241" s="54"/>
      <c r="G241" s="54"/>
    </row>
    <row r="242" spans="1:7" ht="15.75">
      <c r="A242" s="46"/>
      <c r="C242" s="54"/>
      <c r="D242" s="54"/>
      <c r="E242" s="54"/>
      <c r="F242" s="54"/>
      <c r="G242" s="54"/>
    </row>
    <row r="243" spans="1:7" ht="15.75">
      <c r="A243" s="46"/>
      <c r="C243" s="54"/>
      <c r="D243" s="54"/>
      <c r="E243" s="54"/>
      <c r="F243" s="54"/>
      <c r="G243" s="54"/>
    </row>
    <row r="244" spans="1:7" ht="15.75">
      <c r="A244" s="46"/>
      <c r="C244" s="54"/>
      <c r="D244" s="54"/>
      <c r="E244" s="54"/>
      <c r="F244" s="54"/>
      <c r="G244" s="54"/>
    </row>
    <row r="245" spans="1:7" ht="15.75">
      <c r="A245" s="46"/>
      <c r="C245" s="54"/>
      <c r="D245" s="54"/>
      <c r="E245" s="54"/>
      <c r="F245" s="54"/>
      <c r="G245" s="54"/>
    </row>
    <row r="246" spans="1:7" ht="15.75">
      <c r="A246" s="46"/>
      <c r="C246" s="54"/>
      <c r="D246" s="54"/>
      <c r="E246" s="54"/>
      <c r="F246" s="54"/>
      <c r="G246" s="54"/>
    </row>
    <row r="247" spans="1:7" ht="15.75">
      <c r="A247" s="46"/>
      <c r="C247" s="54"/>
      <c r="D247" s="54"/>
      <c r="E247" s="54"/>
      <c r="F247" s="54"/>
      <c r="G247" s="54"/>
    </row>
    <row r="248" spans="1:7" ht="15.75">
      <c r="A248" s="46"/>
      <c r="C248" s="54"/>
      <c r="D248" s="54"/>
      <c r="E248" s="54"/>
      <c r="F248" s="54"/>
      <c r="G248" s="54"/>
    </row>
    <row r="249" spans="1:7" ht="15.75">
      <c r="A249" s="46"/>
      <c r="C249" s="54"/>
      <c r="D249" s="54"/>
      <c r="E249" s="54"/>
      <c r="F249" s="54"/>
      <c r="G249" s="54"/>
    </row>
    <row r="250" spans="1:7" ht="15.75">
      <c r="A250" s="46"/>
      <c r="C250" s="54"/>
      <c r="D250" s="54"/>
      <c r="E250" s="54"/>
      <c r="F250" s="54"/>
      <c r="G250" s="54"/>
    </row>
    <row r="251" spans="1:7" ht="15.75">
      <c r="A251" s="46"/>
      <c r="C251" s="54"/>
      <c r="D251" s="54"/>
      <c r="E251" s="54"/>
      <c r="F251" s="54"/>
      <c r="G251" s="54"/>
    </row>
    <row r="252" spans="1:7" ht="15.75">
      <c r="A252" s="46"/>
      <c r="C252" s="54"/>
      <c r="D252" s="54"/>
      <c r="E252" s="54"/>
      <c r="F252" s="54"/>
      <c r="G252" s="54"/>
    </row>
    <row r="253" spans="1:7" ht="15.75">
      <c r="A253" s="46"/>
      <c r="C253" s="54"/>
      <c r="D253" s="54"/>
      <c r="E253" s="54"/>
      <c r="F253" s="54"/>
      <c r="G253" s="54"/>
    </row>
    <row r="254" spans="1:7" ht="15.75">
      <c r="A254" s="46"/>
      <c r="C254" s="54"/>
      <c r="D254" s="54"/>
      <c r="E254" s="54"/>
      <c r="F254" s="54"/>
      <c r="G254" s="54"/>
    </row>
    <row r="255" spans="1:7" ht="15.75">
      <c r="A255" s="46"/>
      <c r="C255" s="54"/>
      <c r="D255" s="54"/>
      <c r="E255" s="54"/>
      <c r="F255" s="54"/>
      <c r="G255" s="54"/>
    </row>
    <row r="256" spans="1:7" ht="15.75">
      <c r="A256" s="46"/>
      <c r="C256" s="54"/>
      <c r="D256" s="54"/>
      <c r="E256" s="54"/>
      <c r="F256" s="54"/>
      <c r="G256" s="54"/>
    </row>
    <row r="257" spans="1:7" ht="15.75">
      <c r="A257" s="46"/>
      <c r="C257" s="54"/>
      <c r="D257" s="54"/>
      <c r="E257" s="54"/>
      <c r="F257" s="54"/>
      <c r="G257" s="54"/>
    </row>
    <row r="258" spans="1:7" ht="15.75">
      <c r="A258" s="46"/>
      <c r="C258" s="54"/>
      <c r="D258" s="54"/>
      <c r="E258" s="54"/>
      <c r="F258" s="54"/>
      <c r="G258" s="54"/>
    </row>
    <row r="259" spans="1:7" ht="15.75">
      <c r="A259" s="46"/>
      <c r="C259" s="54"/>
      <c r="D259" s="54"/>
      <c r="E259" s="54"/>
      <c r="F259" s="54"/>
      <c r="G259" s="54"/>
    </row>
    <row r="260" spans="1:7" ht="15.75">
      <c r="A260" s="46"/>
      <c r="C260" s="54"/>
      <c r="D260" s="54"/>
      <c r="E260" s="54"/>
      <c r="F260" s="54"/>
      <c r="G260" s="54"/>
    </row>
    <row r="261" spans="1:7" ht="15.75">
      <c r="A261" s="46"/>
      <c r="C261" s="54"/>
      <c r="D261" s="54"/>
      <c r="E261" s="54"/>
      <c r="F261" s="54"/>
      <c r="G261" s="54"/>
    </row>
    <row r="262" spans="1:7" ht="15.75">
      <c r="A262" s="46"/>
      <c r="C262" s="54"/>
      <c r="D262" s="54"/>
      <c r="E262" s="54"/>
      <c r="F262" s="54"/>
      <c r="G262" s="54"/>
    </row>
    <row r="263" spans="1:7" ht="15.75">
      <c r="A263" s="46"/>
      <c r="C263" s="54"/>
      <c r="D263" s="54"/>
      <c r="E263" s="54"/>
      <c r="F263" s="54"/>
      <c r="G263" s="54"/>
    </row>
    <row r="264" spans="1:7" ht="15.75">
      <c r="A264" s="46"/>
    </row>
    <row r="265" spans="1:7" ht="15.75">
      <c r="A265" s="46"/>
    </row>
    <row r="266" spans="1:7" ht="15.75">
      <c r="A266" s="46"/>
    </row>
    <row r="267" spans="1:7" ht="15.75">
      <c r="A267" s="46"/>
    </row>
    <row r="268" spans="1:7" ht="15.75">
      <c r="A268" s="46"/>
    </row>
    <row r="269" spans="1:7" ht="15.75">
      <c r="A269" s="46"/>
    </row>
    <row r="270" spans="1:7" ht="15.75">
      <c r="A270" s="46"/>
    </row>
    <row r="271" spans="1:7" ht="15.75">
      <c r="A271" s="46"/>
    </row>
    <row r="272" spans="1:7" ht="15.75">
      <c r="A272" s="46"/>
    </row>
    <row r="273" spans="1:1" ht="15.75">
      <c r="A273" s="46"/>
    </row>
    <row r="274" spans="1:1" ht="15.75">
      <c r="A274" s="46"/>
    </row>
    <row r="275" spans="1:1" ht="15.75">
      <c r="A275" s="46"/>
    </row>
    <row r="276" spans="1:1" ht="15.75">
      <c r="A276" s="46"/>
    </row>
    <row r="277" spans="1:1" ht="15.75">
      <c r="A277" s="46"/>
    </row>
    <row r="278" spans="1:1" ht="15.75">
      <c r="A278" s="46"/>
    </row>
    <row r="279" spans="1:1" ht="15.75">
      <c r="A279" s="46"/>
    </row>
    <row r="280" spans="1:1" ht="15.75">
      <c r="A280" s="46"/>
    </row>
    <row r="281" spans="1:1" ht="15.75">
      <c r="A281" s="46"/>
    </row>
    <row r="282" spans="1:1" ht="15.75">
      <c r="A282" s="46"/>
    </row>
    <row r="283" spans="1:1" ht="15.75">
      <c r="A283" s="46"/>
    </row>
    <row r="284" spans="1:1" ht="15.75">
      <c r="A284" s="46"/>
    </row>
    <row r="285" spans="1:1" ht="15.75">
      <c r="A285" s="46"/>
    </row>
    <row r="286" spans="1:1" ht="15.75">
      <c r="A286" s="46"/>
    </row>
    <row r="287" spans="1:1" ht="15.75">
      <c r="A287" s="46"/>
    </row>
    <row r="288" spans="1:1" ht="15.75">
      <c r="A288" s="46"/>
    </row>
    <row r="289" spans="1:1" ht="15.75">
      <c r="A289" s="46"/>
    </row>
    <row r="290" spans="1:1" ht="15.75">
      <c r="A290" s="46"/>
    </row>
    <row r="291" spans="1:1" ht="15.75">
      <c r="A291" s="46"/>
    </row>
    <row r="292" spans="1:1" ht="15.75">
      <c r="A292" s="46"/>
    </row>
    <row r="293" spans="1:1" ht="15.75">
      <c r="A293" s="46"/>
    </row>
    <row r="294" spans="1:1" ht="15.75">
      <c r="A294" s="46"/>
    </row>
    <row r="295" spans="1:1" ht="15.75">
      <c r="A295" s="46"/>
    </row>
    <row r="296" spans="1:1" ht="15.75">
      <c r="A296" s="46"/>
    </row>
    <row r="297" spans="1:1" ht="15.75">
      <c r="A297" s="46"/>
    </row>
    <row r="298" spans="1:1" ht="15.75">
      <c r="A298" s="46"/>
    </row>
    <row r="299" spans="1:1" ht="15.75">
      <c r="A299" s="46"/>
    </row>
    <row r="300" spans="1:1" ht="15.75">
      <c r="A300" s="46"/>
    </row>
    <row r="301" spans="1:1" ht="15.75">
      <c r="A301" s="46"/>
    </row>
    <row r="302" spans="1:1" ht="15.75">
      <c r="A302" s="46"/>
    </row>
    <row r="303" spans="1:1" ht="15.75">
      <c r="A303" s="46"/>
    </row>
    <row r="304" spans="1:1" ht="15.75">
      <c r="A304" s="46"/>
    </row>
    <row r="305" spans="1:1" ht="15.75">
      <c r="A305" s="46"/>
    </row>
    <row r="306" spans="1:1" ht="15.75">
      <c r="A306" s="46"/>
    </row>
    <row r="307" spans="1:1" ht="15.75">
      <c r="A307" s="46"/>
    </row>
    <row r="308" spans="1:1" ht="15.75">
      <c r="A308" s="46"/>
    </row>
    <row r="309" spans="1:1" ht="15.75">
      <c r="A309" s="46"/>
    </row>
    <row r="310" spans="1:1" ht="15.75">
      <c r="A310" s="46"/>
    </row>
    <row r="311" spans="1:1" ht="15.75">
      <c r="A311" s="46"/>
    </row>
    <row r="312" spans="1:1" ht="15.75">
      <c r="A312" s="46"/>
    </row>
    <row r="313" spans="1:1" ht="15.75">
      <c r="A313" s="46"/>
    </row>
    <row r="314" spans="1:1" ht="15.75">
      <c r="A314" s="46"/>
    </row>
    <row r="315" spans="1:1" ht="15.75">
      <c r="A315" s="46"/>
    </row>
    <row r="316" spans="1:1" ht="15.75">
      <c r="A316" s="46"/>
    </row>
    <row r="317" spans="1:1" ht="15.75">
      <c r="A317" s="46"/>
    </row>
    <row r="318" spans="1:1" ht="15.75">
      <c r="A318" s="46"/>
    </row>
    <row r="319" spans="1:1" ht="15.75">
      <c r="A319" s="46"/>
    </row>
    <row r="320" spans="1:1" ht="15.75">
      <c r="A320" s="46"/>
    </row>
    <row r="321" spans="1:1" ht="15.75">
      <c r="A321" s="46"/>
    </row>
    <row r="322" spans="1:1" ht="15.75">
      <c r="A322" s="46"/>
    </row>
    <row r="323" spans="1:1" ht="15.75">
      <c r="A323" s="46"/>
    </row>
    <row r="324" spans="1:1" ht="15.75">
      <c r="A324" s="46"/>
    </row>
    <row r="325" spans="1:1" ht="15.75">
      <c r="A325" s="46"/>
    </row>
    <row r="326" spans="1:1" ht="15.75">
      <c r="A326" s="46"/>
    </row>
    <row r="327" spans="1:1" ht="15.75">
      <c r="A327" s="46"/>
    </row>
    <row r="328" spans="1:1" ht="15.75">
      <c r="A328" s="46"/>
    </row>
    <row r="329" spans="1:1" ht="15.75">
      <c r="A329" s="46"/>
    </row>
    <row r="330" spans="1:1" ht="15.75">
      <c r="A330" s="46"/>
    </row>
    <row r="331" spans="1:1" ht="15.75">
      <c r="A331" s="46"/>
    </row>
    <row r="332" spans="1:1" ht="15.75">
      <c r="A332" s="46"/>
    </row>
    <row r="333" spans="1:1" ht="15.75">
      <c r="A333" s="46"/>
    </row>
    <row r="334" spans="1:1" ht="15.75">
      <c r="A334" s="46"/>
    </row>
    <row r="335" spans="1:1" ht="15.75">
      <c r="A335" s="46"/>
    </row>
    <row r="336" spans="1:1" ht="15.75">
      <c r="A336" s="46"/>
    </row>
    <row r="337" spans="1:1" ht="15.75">
      <c r="A337" s="46"/>
    </row>
    <row r="338" spans="1:1" ht="15.75">
      <c r="A338" s="46"/>
    </row>
    <row r="339" spans="1:1" ht="15.75">
      <c r="A339" s="46"/>
    </row>
    <row r="340" spans="1:1" ht="15.75">
      <c r="A340" s="46"/>
    </row>
    <row r="341" spans="1:1" ht="15.75">
      <c r="A341" s="46"/>
    </row>
    <row r="342" spans="1:1" ht="15.75">
      <c r="A342" s="46"/>
    </row>
    <row r="343" spans="1:1" ht="15.75">
      <c r="A343" s="46"/>
    </row>
    <row r="344" spans="1:1" ht="15.75">
      <c r="A344" s="46"/>
    </row>
    <row r="345" spans="1:1" ht="15.75">
      <c r="A345" s="46"/>
    </row>
    <row r="346" spans="1:1" ht="15.75">
      <c r="A346" s="46"/>
    </row>
    <row r="347" spans="1:1" ht="15.75">
      <c r="A347" s="46"/>
    </row>
    <row r="348" spans="1:1" ht="15.75">
      <c r="A348" s="46"/>
    </row>
    <row r="349" spans="1:1" ht="15.75">
      <c r="A349" s="46"/>
    </row>
    <row r="350" spans="1:1" ht="15.75">
      <c r="A350" s="46"/>
    </row>
    <row r="351" spans="1:1" ht="15.75">
      <c r="A351" s="46"/>
    </row>
    <row r="352" spans="1:1" ht="15.75">
      <c r="A352" s="46"/>
    </row>
    <row r="353" spans="1:1" ht="15.75">
      <c r="A353" s="46"/>
    </row>
    <row r="354" spans="1:1" ht="15.75">
      <c r="A354" s="46"/>
    </row>
    <row r="355" spans="1:1" ht="15.75">
      <c r="A355" s="46"/>
    </row>
    <row r="356" spans="1:1" ht="15.75">
      <c r="A356" s="46"/>
    </row>
    <row r="357" spans="1:1" ht="15.75">
      <c r="A357" s="46"/>
    </row>
    <row r="358" spans="1:1" ht="15.75">
      <c r="A358" s="46"/>
    </row>
    <row r="359" spans="1:1" ht="15.75">
      <c r="A359" s="46"/>
    </row>
    <row r="360" spans="1:1" ht="15.75">
      <c r="A360" s="46"/>
    </row>
    <row r="361" spans="1:1" ht="15.75">
      <c r="A361" s="46"/>
    </row>
    <row r="362" spans="1:1" ht="15.75">
      <c r="A362" s="46"/>
    </row>
    <row r="363" spans="1:1" ht="15.75">
      <c r="A363" s="46"/>
    </row>
    <row r="364" spans="1:1" ht="15.75">
      <c r="A364" s="46"/>
    </row>
    <row r="365" spans="1:1" ht="15.75">
      <c r="A365" s="46"/>
    </row>
    <row r="366" spans="1:1" ht="15.75">
      <c r="A366" s="46"/>
    </row>
    <row r="367" spans="1:1" ht="15.75">
      <c r="A367" s="46"/>
    </row>
    <row r="368" spans="1:1" ht="15.75">
      <c r="A368" s="46"/>
    </row>
    <row r="369" spans="1:1" ht="15.75">
      <c r="A369" s="46"/>
    </row>
    <row r="370" spans="1:1" ht="15.75">
      <c r="A370" s="46"/>
    </row>
    <row r="371" spans="1:1" ht="15.75">
      <c r="A371" s="46"/>
    </row>
    <row r="372" spans="1:1" ht="15.75">
      <c r="A372" s="46"/>
    </row>
    <row r="373" spans="1:1" ht="15.75">
      <c r="A373" s="46"/>
    </row>
    <row r="374" spans="1:1" ht="15.75">
      <c r="A374" s="46"/>
    </row>
    <row r="375" spans="1:1" ht="15.75">
      <c r="A375" s="46"/>
    </row>
    <row r="376" spans="1:1" ht="15.75">
      <c r="A376" s="46"/>
    </row>
    <row r="377" spans="1:1" ht="15.75">
      <c r="A377" s="46"/>
    </row>
    <row r="378" spans="1:1" ht="15.75">
      <c r="A378" s="46"/>
    </row>
    <row r="379" spans="1:1" ht="15.75">
      <c r="A379" s="46"/>
    </row>
    <row r="380" spans="1:1" ht="15.75">
      <c r="A380" s="46"/>
    </row>
    <row r="381" spans="1:1" ht="15.75">
      <c r="A381" s="46"/>
    </row>
    <row r="382" spans="1:1" ht="15.75">
      <c r="A382" s="46"/>
    </row>
    <row r="383" spans="1:1" ht="15.75">
      <c r="A383" s="46"/>
    </row>
    <row r="384" spans="1:1" ht="15.75">
      <c r="A384" s="46"/>
    </row>
    <row r="385" spans="1:1" ht="15.75">
      <c r="A385" s="46"/>
    </row>
    <row r="386" spans="1:1" ht="15.75">
      <c r="A386" s="46"/>
    </row>
    <row r="387" spans="1:1" ht="15.75">
      <c r="A387" s="46"/>
    </row>
    <row r="388" spans="1:1" ht="15.75">
      <c r="A388" s="46"/>
    </row>
    <row r="389" spans="1:1" ht="15.75">
      <c r="A389" s="46"/>
    </row>
    <row r="390" spans="1:1" ht="15.75">
      <c r="A390" s="46"/>
    </row>
    <row r="391" spans="1:1" ht="15.75">
      <c r="A391" s="46"/>
    </row>
    <row r="392" spans="1:1" ht="15.75">
      <c r="A392" s="46"/>
    </row>
    <row r="393" spans="1:1" ht="15.75">
      <c r="A393" s="46"/>
    </row>
    <row r="394" spans="1:1" ht="15.75">
      <c r="A394" s="46"/>
    </row>
    <row r="395" spans="1:1" ht="15.75">
      <c r="A395" s="46"/>
    </row>
    <row r="396" spans="1:1" ht="15.75">
      <c r="A396" s="46"/>
    </row>
    <row r="397" spans="1:1" ht="15.75">
      <c r="A397" s="46"/>
    </row>
    <row r="398" spans="1:1" ht="15.75">
      <c r="A398" s="46"/>
    </row>
    <row r="399" spans="1:1" ht="15.75">
      <c r="A399" s="46"/>
    </row>
    <row r="400" spans="1:1" ht="15.75">
      <c r="A400" s="46"/>
    </row>
    <row r="401" spans="1:1" ht="15.75">
      <c r="A401" s="46"/>
    </row>
    <row r="402" spans="1:1" ht="15.75">
      <c r="A402" s="46"/>
    </row>
    <row r="403" spans="1:1" ht="15.75">
      <c r="A403" s="46"/>
    </row>
    <row r="404" spans="1:1" ht="15.75">
      <c r="A404" s="46"/>
    </row>
    <row r="405" spans="1:1" ht="15.75">
      <c r="A405" s="46"/>
    </row>
    <row r="406" spans="1:1" ht="15.75">
      <c r="A406" s="46"/>
    </row>
    <row r="407" spans="1:1" ht="15.75">
      <c r="A407" s="46"/>
    </row>
    <row r="408" spans="1:1" ht="15.75">
      <c r="A408" s="46"/>
    </row>
    <row r="409" spans="1:1" ht="15.75">
      <c r="A409" s="46"/>
    </row>
    <row r="410" spans="1:1" ht="15.75">
      <c r="A410" s="46"/>
    </row>
    <row r="411" spans="1:1" ht="15.75">
      <c r="A411" s="46"/>
    </row>
    <row r="412" spans="1:1" ht="15.75">
      <c r="A412" s="46"/>
    </row>
    <row r="413" spans="1:1" ht="15.75">
      <c r="A413" s="46"/>
    </row>
    <row r="414" spans="1:1" ht="15.75">
      <c r="A414" s="46"/>
    </row>
    <row r="415" spans="1:1" ht="15.75">
      <c r="A415" s="46"/>
    </row>
    <row r="416" spans="1:1" ht="15.75">
      <c r="A416" s="46"/>
    </row>
    <row r="417" spans="1:1" ht="15.75">
      <c r="A417" s="46"/>
    </row>
    <row r="418" spans="1:1" ht="15.75">
      <c r="A418" s="46"/>
    </row>
    <row r="419" spans="1:1" ht="15.75">
      <c r="A419" s="46"/>
    </row>
    <row r="420" spans="1:1" ht="15.75">
      <c r="A420" s="46"/>
    </row>
    <row r="421" spans="1:1" ht="15.75">
      <c r="A421" s="46"/>
    </row>
    <row r="422" spans="1:1" ht="15.75">
      <c r="A422" s="46"/>
    </row>
    <row r="423" spans="1:1" ht="15.75">
      <c r="A423" s="46"/>
    </row>
    <row r="424" spans="1:1" ht="15.75">
      <c r="A424" s="46"/>
    </row>
    <row r="425" spans="1:1" ht="15.75">
      <c r="A425" s="46"/>
    </row>
    <row r="426" spans="1:1" ht="15.75">
      <c r="A426" s="46"/>
    </row>
    <row r="427" spans="1:1" ht="15.75">
      <c r="A427" s="46"/>
    </row>
    <row r="428" spans="1:1" ht="15.75">
      <c r="A428" s="46"/>
    </row>
    <row r="429" spans="1:1" ht="15.75">
      <c r="A429" s="46"/>
    </row>
    <row r="430" spans="1:1" ht="15.75">
      <c r="A430" s="46"/>
    </row>
    <row r="431" spans="1:1" ht="15.75">
      <c r="A431" s="46"/>
    </row>
    <row r="432" spans="1:1" ht="15.75">
      <c r="A432" s="46"/>
    </row>
    <row r="433" spans="1:1" ht="15.75">
      <c r="A433" s="46"/>
    </row>
    <row r="434" spans="1:1" ht="15.75">
      <c r="A434" s="46"/>
    </row>
    <row r="435" spans="1:1" ht="15.75">
      <c r="A435" s="46"/>
    </row>
    <row r="436" spans="1:1" ht="15.75">
      <c r="A436" s="46"/>
    </row>
    <row r="437" spans="1:1" ht="15.75">
      <c r="A437" s="46"/>
    </row>
    <row r="438" spans="1:1" ht="15.75">
      <c r="A438" s="46"/>
    </row>
    <row r="439" spans="1:1" ht="15.75">
      <c r="A439" s="46"/>
    </row>
    <row r="440" spans="1:1" ht="15.75">
      <c r="A440" s="46"/>
    </row>
    <row r="441" spans="1:1" ht="15.75">
      <c r="A441" s="46"/>
    </row>
    <row r="442" spans="1:1" ht="15.75">
      <c r="A442" s="46"/>
    </row>
    <row r="443" spans="1:1" ht="15.75">
      <c r="A443" s="46"/>
    </row>
    <row r="444" spans="1:1" ht="15.75">
      <c r="A444" s="46"/>
    </row>
    <row r="445" spans="1:1" ht="15.75">
      <c r="A445" s="46"/>
    </row>
    <row r="446" spans="1:1" ht="15.75">
      <c r="A446" s="46"/>
    </row>
    <row r="447" spans="1:1" ht="15.75">
      <c r="A447" s="46"/>
    </row>
    <row r="448" spans="1:1" ht="15.75">
      <c r="A448" s="46"/>
    </row>
    <row r="449" spans="1:1" ht="15.75">
      <c r="A449" s="46"/>
    </row>
    <row r="450" spans="1:1" ht="15.75">
      <c r="A450" s="46"/>
    </row>
    <row r="451" spans="1:1" ht="15.75">
      <c r="A451" s="46"/>
    </row>
    <row r="452" spans="1:1" ht="15.75">
      <c r="A452" s="46"/>
    </row>
    <row r="453" spans="1:1" ht="15.75">
      <c r="A453" s="46"/>
    </row>
    <row r="454" spans="1:1" ht="15.75">
      <c r="A454" s="46"/>
    </row>
    <row r="455" spans="1:1" ht="15.75">
      <c r="A455" s="46"/>
    </row>
    <row r="456" spans="1:1" ht="15.75">
      <c r="A456" s="46"/>
    </row>
    <row r="457" spans="1:1" ht="15.75">
      <c r="A457" s="46"/>
    </row>
    <row r="458" spans="1:1" ht="15.75">
      <c r="A458" s="46"/>
    </row>
    <row r="459" spans="1:1" ht="15.75">
      <c r="A459" s="46"/>
    </row>
    <row r="460" spans="1:1" ht="15.75">
      <c r="A460" s="46"/>
    </row>
    <row r="461" spans="1:1" ht="15.75">
      <c r="A461" s="46"/>
    </row>
    <row r="462" spans="1:1" ht="15.75">
      <c r="A462" s="46"/>
    </row>
    <row r="463" spans="1:1" ht="15.75">
      <c r="A463" s="46"/>
    </row>
    <row r="464" spans="1:1" ht="15.75">
      <c r="A464" s="46"/>
    </row>
    <row r="465" spans="1:1" ht="15.75">
      <c r="A465" s="46"/>
    </row>
    <row r="466" spans="1:1" ht="15.75">
      <c r="A466" s="46"/>
    </row>
    <row r="467" spans="1:1" ht="15.75">
      <c r="A467" s="46"/>
    </row>
    <row r="468" spans="1:1" ht="15.75">
      <c r="A468" s="46"/>
    </row>
    <row r="469" spans="1:1" ht="15.75">
      <c r="A469" s="46"/>
    </row>
    <row r="470" spans="1:1" ht="15.75">
      <c r="A470" s="46"/>
    </row>
    <row r="471" spans="1:1" ht="15.75">
      <c r="A471" s="46"/>
    </row>
    <row r="472" spans="1:1" ht="15.75">
      <c r="A472" s="46"/>
    </row>
    <row r="473" spans="1:1" ht="15.75">
      <c r="A473" s="46"/>
    </row>
    <row r="474" spans="1:1" ht="15.75">
      <c r="A474" s="46"/>
    </row>
    <row r="475" spans="1:1" ht="15.75">
      <c r="A475" s="46"/>
    </row>
    <row r="476" spans="1:1" ht="15.75">
      <c r="A476" s="46"/>
    </row>
    <row r="477" spans="1:1" ht="15.75">
      <c r="A477" s="46"/>
    </row>
    <row r="478" spans="1:1" ht="15.75">
      <c r="A478" s="46"/>
    </row>
    <row r="479" spans="1:1" ht="15.75">
      <c r="A479" s="46"/>
    </row>
    <row r="480" spans="1:1" ht="15.75">
      <c r="A480" s="46"/>
    </row>
    <row r="481" spans="1:1" ht="15.75">
      <c r="A481" s="46"/>
    </row>
    <row r="482" spans="1:1" ht="15.75">
      <c r="A482" s="46"/>
    </row>
    <row r="483" spans="1:1" ht="15.75">
      <c r="A483" s="46"/>
    </row>
    <row r="484" spans="1:1" ht="15.75">
      <c r="A484" s="46"/>
    </row>
    <row r="485" spans="1:1" ht="15.75">
      <c r="A485" s="46"/>
    </row>
    <row r="486" spans="1:1" ht="15.75">
      <c r="A486" s="46"/>
    </row>
    <row r="487" spans="1:1" ht="15.75">
      <c r="A487" s="46"/>
    </row>
    <row r="488" spans="1:1" ht="15.75">
      <c r="A488" s="46"/>
    </row>
    <row r="489" spans="1:1" ht="15.75">
      <c r="A489" s="46"/>
    </row>
    <row r="490" spans="1:1" ht="15.75">
      <c r="A490" s="46"/>
    </row>
    <row r="491" spans="1:1" ht="15.75">
      <c r="A491" s="46"/>
    </row>
    <row r="492" spans="1:1" ht="15.75">
      <c r="A492" s="46"/>
    </row>
    <row r="493" spans="1:1" ht="15.75">
      <c r="A493" s="46"/>
    </row>
    <row r="494" spans="1:1" ht="15.75">
      <c r="A494" s="46"/>
    </row>
    <row r="495" spans="1:1" ht="15.75">
      <c r="A495" s="46"/>
    </row>
    <row r="496" spans="1:1" ht="15.75">
      <c r="A496" s="46"/>
    </row>
    <row r="497" spans="1:1" ht="15.75">
      <c r="A497" s="46"/>
    </row>
    <row r="498" spans="1:1" ht="15.75">
      <c r="A498" s="46"/>
    </row>
    <row r="499" spans="1:1" ht="15.75">
      <c r="A499" s="46"/>
    </row>
    <row r="500" spans="1:1" ht="15.75">
      <c r="A500" s="46"/>
    </row>
    <row r="501" spans="1:1" ht="15.75">
      <c r="A501" s="46"/>
    </row>
    <row r="502" spans="1:1" ht="15.75">
      <c r="A502" s="46"/>
    </row>
    <row r="503" spans="1:1" ht="15.75">
      <c r="A503" s="46"/>
    </row>
    <row r="504" spans="1:1" ht="15.75">
      <c r="A504" s="46"/>
    </row>
    <row r="505" spans="1:1" ht="15.75">
      <c r="A505" s="46"/>
    </row>
    <row r="506" spans="1:1" ht="15.75">
      <c r="A506" s="46"/>
    </row>
    <row r="507" spans="1:1" ht="15.75">
      <c r="A507" s="46"/>
    </row>
    <row r="508" spans="1:1" ht="15.75">
      <c r="A508" s="46"/>
    </row>
    <row r="509" spans="1:1" ht="15.75">
      <c r="A509" s="46"/>
    </row>
    <row r="510" spans="1:1" ht="15.75">
      <c r="A510" s="46"/>
    </row>
    <row r="511" spans="1:1" ht="15.75">
      <c r="A511" s="46"/>
    </row>
    <row r="512" spans="1:1" ht="15.75">
      <c r="A512" s="46"/>
    </row>
    <row r="513" spans="1:1" ht="15.75">
      <c r="A513" s="46"/>
    </row>
    <row r="514" spans="1:1" ht="15.75">
      <c r="A514" s="46"/>
    </row>
    <row r="515" spans="1:1" ht="15.75">
      <c r="A515" s="46"/>
    </row>
    <row r="516" spans="1:1" ht="15.75">
      <c r="A516" s="46"/>
    </row>
    <row r="517" spans="1:1" ht="15.75">
      <c r="A517" s="46"/>
    </row>
    <row r="518" spans="1:1" ht="15.75">
      <c r="A518" s="46"/>
    </row>
    <row r="519" spans="1:1" ht="15.75">
      <c r="A519" s="46"/>
    </row>
    <row r="520" spans="1:1" ht="15.75">
      <c r="A520" s="46"/>
    </row>
    <row r="521" spans="1:1" ht="15.75">
      <c r="A521" s="46"/>
    </row>
    <row r="522" spans="1:1" ht="15.75">
      <c r="A522" s="46"/>
    </row>
    <row r="523" spans="1:1" ht="15.75">
      <c r="A523" s="46"/>
    </row>
    <row r="524" spans="1:1" ht="15.75">
      <c r="A524" s="46"/>
    </row>
    <row r="525" spans="1:1" ht="15.75">
      <c r="A525" s="46"/>
    </row>
    <row r="526" spans="1:1" ht="15.75">
      <c r="A526" s="46"/>
    </row>
    <row r="527" spans="1:1" ht="15.75">
      <c r="A527" s="46"/>
    </row>
    <row r="528" spans="1:1" ht="15.75">
      <c r="A528" s="46"/>
    </row>
    <row r="529" spans="1:1" ht="15.75">
      <c r="A529" s="46"/>
    </row>
    <row r="530" spans="1:1" ht="15.75">
      <c r="A530" s="46"/>
    </row>
    <row r="531" spans="1:1" ht="15.75">
      <c r="A531" s="46"/>
    </row>
    <row r="532" spans="1:1" ht="15.75">
      <c r="A532" s="46"/>
    </row>
    <row r="533" spans="1:1" ht="15.75">
      <c r="A533" s="46"/>
    </row>
    <row r="534" spans="1:1" ht="15.75">
      <c r="A534" s="46"/>
    </row>
    <row r="535" spans="1:1" ht="15.75">
      <c r="A535" s="46"/>
    </row>
    <row r="536" spans="1:1" ht="15.75">
      <c r="A536" s="46"/>
    </row>
    <row r="537" spans="1:1" ht="15.75">
      <c r="A537" s="46"/>
    </row>
    <row r="538" spans="1:1" ht="15.75">
      <c r="A538" s="46"/>
    </row>
    <row r="539" spans="1:1" ht="15.75">
      <c r="A539" s="46"/>
    </row>
    <row r="540" spans="1:1" ht="15.75">
      <c r="A540" s="46"/>
    </row>
    <row r="541" spans="1:1" ht="15.75">
      <c r="A541" s="46"/>
    </row>
    <row r="542" spans="1:1" ht="15.75">
      <c r="A542" s="46"/>
    </row>
    <row r="543" spans="1:1" ht="15.75">
      <c r="A543" s="46"/>
    </row>
    <row r="544" spans="1:1" ht="15.75">
      <c r="A544" s="46"/>
    </row>
    <row r="545" spans="1:1" ht="15.75">
      <c r="A545" s="46"/>
    </row>
    <row r="546" spans="1:1" ht="15.75">
      <c r="A546" s="46"/>
    </row>
    <row r="547" spans="1:1" ht="15.75">
      <c r="A547" s="46"/>
    </row>
    <row r="548" spans="1:1" ht="15.75">
      <c r="A548" s="46"/>
    </row>
    <row r="549" spans="1:1" ht="15.75">
      <c r="A549" s="46"/>
    </row>
    <row r="550" spans="1:1" ht="15.75">
      <c r="A550" s="46"/>
    </row>
    <row r="551" spans="1:1" ht="15.75">
      <c r="A551" s="46"/>
    </row>
    <row r="552" spans="1:1" ht="15.75">
      <c r="A552" s="46"/>
    </row>
    <row r="553" spans="1:1" ht="15.75">
      <c r="A553" s="46"/>
    </row>
    <row r="554" spans="1:1" ht="15.75">
      <c r="A554" s="46"/>
    </row>
    <row r="555" spans="1:1" ht="15.75">
      <c r="A555" s="46"/>
    </row>
    <row r="556" spans="1:1" ht="15.75">
      <c r="A556" s="46"/>
    </row>
    <row r="557" spans="1:1" ht="15.75">
      <c r="A557" s="46"/>
    </row>
    <row r="558" spans="1:1" ht="15.75">
      <c r="A558" s="46"/>
    </row>
    <row r="559" spans="1:1" ht="15.75">
      <c r="A559" s="46"/>
    </row>
    <row r="560" spans="1:1" ht="15.75">
      <c r="A560" s="46"/>
    </row>
    <row r="561" spans="1:1" ht="15.75">
      <c r="A561" s="46"/>
    </row>
    <row r="562" spans="1:1" ht="15.75">
      <c r="A562" s="46"/>
    </row>
    <row r="563" spans="1:1" ht="15.75">
      <c r="A563" s="46"/>
    </row>
    <row r="564" spans="1:1" ht="15.75">
      <c r="A564" s="46"/>
    </row>
    <row r="565" spans="1:1" ht="15.75">
      <c r="A565" s="46"/>
    </row>
    <row r="566" spans="1:1" ht="15.75">
      <c r="A566" s="46"/>
    </row>
    <row r="567" spans="1:1" ht="15.75">
      <c r="A567" s="46"/>
    </row>
    <row r="568" spans="1:1" ht="15.75">
      <c r="A568" s="46"/>
    </row>
    <row r="569" spans="1:1" ht="15.75">
      <c r="A569" s="46"/>
    </row>
    <row r="570" spans="1:1" ht="15.75">
      <c r="A570" s="46"/>
    </row>
    <row r="571" spans="1:1" ht="15.75">
      <c r="A571" s="46"/>
    </row>
    <row r="572" spans="1:1" ht="15.75">
      <c r="A572" s="46"/>
    </row>
    <row r="573" spans="1:1" ht="15.75">
      <c r="A573" s="46"/>
    </row>
    <row r="574" spans="1:1" ht="15.75">
      <c r="A574" s="46"/>
    </row>
    <row r="575" spans="1:1" ht="15.75">
      <c r="A575" s="46"/>
    </row>
    <row r="576" spans="1:1" ht="15.75">
      <c r="A576" s="46"/>
    </row>
    <row r="577" spans="1:1" ht="15.75">
      <c r="A577" s="46"/>
    </row>
    <row r="578" spans="1:1" ht="15.75">
      <c r="A578" s="46"/>
    </row>
    <row r="579" spans="1:1" ht="15.75">
      <c r="A579" s="46"/>
    </row>
    <row r="580" spans="1:1" ht="15.75">
      <c r="A580" s="46"/>
    </row>
    <row r="581" spans="1:1" ht="15.75">
      <c r="A581" s="46"/>
    </row>
    <row r="582" spans="1:1" ht="15.75">
      <c r="A582" s="46"/>
    </row>
    <row r="583" spans="1:1" ht="15.75">
      <c r="A583" s="46"/>
    </row>
    <row r="584" spans="1:1" ht="15.75">
      <c r="A584" s="46"/>
    </row>
    <row r="585" spans="1:1" ht="15.75">
      <c r="A585" s="46"/>
    </row>
    <row r="586" spans="1:1" ht="15.75">
      <c r="A586" s="46"/>
    </row>
    <row r="587" spans="1:1" ht="15.75">
      <c r="A587" s="46"/>
    </row>
    <row r="588" spans="1:1" ht="15.75">
      <c r="A588" s="46"/>
    </row>
    <row r="589" spans="1:1" ht="15.75">
      <c r="A589" s="46"/>
    </row>
    <row r="590" spans="1:1" ht="15.75">
      <c r="A590" s="46"/>
    </row>
    <row r="591" spans="1:1" ht="15.75">
      <c r="A591" s="46"/>
    </row>
    <row r="592" spans="1:1" ht="15.75">
      <c r="A592" s="46"/>
    </row>
    <row r="593" spans="1:1" ht="15.75">
      <c r="A593" s="46"/>
    </row>
    <row r="594" spans="1:1" ht="15.75">
      <c r="A594" s="46"/>
    </row>
    <row r="595" spans="1:1" ht="15.75">
      <c r="A595" s="46"/>
    </row>
    <row r="596" spans="1:1" ht="15.75">
      <c r="A596" s="46"/>
    </row>
    <row r="597" spans="1:1" ht="15.75">
      <c r="A597" s="46"/>
    </row>
    <row r="598" spans="1:1" ht="15.75">
      <c r="A598" s="46"/>
    </row>
    <row r="599" spans="1:1" ht="15.75">
      <c r="A599" s="46"/>
    </row>
    <row r="600" spans="1:1" ht="15.75">
      <c r="A600" s="46"/>
    </row>
    <row r="601" spans="1:1" ht="15.75">
      <c r="A601" s="46"/>
    </row>
    <row r="602" spans="1:1" ht="15.75">
      <c r="A602" s="46"/>
    </row>
    <row r="603" spans="1:1" ht="15.75">
      <c r="A603" s="46"/>
    </row>
    <row r="604" spans="1:1" ht="15.75">
      <c r="A604" s="46"/>
    </row>
    <row r="605" spans="1:1" ht="15.75">
      <c r="A605" s="46"/>
    </row>
    <row r="606" spans="1:1" ht="15.75">
      <c r="A606" s="46"/>
    </row>
    <row r="607" spans="1:1" ht="15.75">
      <c r="A607" s="46"/>
    </row>
    <row r="608" spans="1:1" ht="15.75">
      <c r="A608" s="46"/>
    </row>
    <row r="609" spans="1:1" ht="15.75">
      <c r="A609" s="46"/>
    </row>
    <row r="610" spans="1:1" ht="15.75">
      <c r="A610" s="46"/>
    </row>
    <row r="611" spans="1:1" ht="15.75">
      <c r="A611" s="46"/>
    </row>
    <row r="612" spans="1:1" ht="15.75">
      <c r="A612" s="46"/>
    </row>
    <row r="613" spans="1:1" ht="15.75">
      <c r="A613" s="46"/>
    </row>
    <row r="614" spans="1:1" ht="15.75">
      <c r="A614" s="46"/>
    </row>
    <row r="615" spans="1:1" ht="15.75">
      <c r="A615" s="46"/>
    </row>
    <row r="616" spans="1:1" ht="15.75">
      <c r="A616" s="46"/>
    </row>
    <row r="617" spans="1:1" ht="15.75">
      <c r="A617" s="46"/>
    </row>
    <row r="618" spans="1:1" ht="15.75">
      <c r="A618" s="46"/>
    </row>
    <row r="619" spans="1:1" ht="15.75">
      <c r="A619" s="46"/>
    </row>
    <row r="620" spans="1:1" ht="15.75">
      <c r="A620" s="46"/>
    </row>
    <row r="621" spans="1:1" ht="15.75">
      <c r="A621" s="46"/>
    </row>
    <row r="622" spans="1:1" ht="15.75">
      <c r="A622" s="46"/>
    </row>
    <row r="623" spans="1:1" ht="15.75">
      <c r="A623" s="46"/>
    </row>
    <row r="624" spans="1:1" ht="15.75">
      <c r="A624" s="46"/>
    </row>
    <row r="625" spans="1:1" ht="15.75">
      <c r="A625" s="46"/>
    </row>
    <row r="626" spans="1:1" ht="15.75">
      <c r="A626" s="46"/>
    </row>
    <row r="627" spans="1:1" ht="15.75">
      <c r="A627" s="46"/>
    </row>
    <row r="628" spans="1:1" ht="15.75">
      <c r="A628" s="46"/>
    </row>
    <row r="629" spans="1:1" ht="15.75">
      <c r="A629" s="46"/>
    </row>
    <row r="630" spans="1:1" ht="15.75">
      <c r="A630" s="46"/>
    </row>
    <row r="631" spans="1:1" ht="15.75">
      <c r="A631" s="46"/>
    </row>
    <row r="632" spans="1:1" ht="15.75">
      <c r="A632" s="46"/>
    </row>
    <row r="633" spans="1:1" ht="15.75">
      <c r="A633" s="46"/>
    </row>
    <row r="634" spans="1:1" ht="15.75">
      <c r="A634" s="46"/>
    </row>
    <row r="635" spans="1:1" ht="15.75">
      <c r="A635" s="46"/>
    </row>
    <row r="636" spans="1:1" ht="15.75">
      <c r="A636" s="46"/>
    </row>
    <row r="637" spans="1:1" ht="15.75">
      <c r="A637" s="46"/>
    </row>
    <row r="638" spans="1:1" ht="15.75">
      <c r="A638" s="46"/>
    </row>
    <row r="639" spans="1:1" ht="15.75">
      <c r="A639" s="46"/>
    </row>
    <row r="640" spans="1:1" ht="15.75">
      <c r="A640" s="46"/>
    </row>
    <row r="641" spans="1:1" ht="15.75">
      <c r="A641" s="46"/>
    </row>
    <row r="642" spans="1:1" ht="15.75">
      <c r="A642" s="46"/>
    </row>
    <row r="643" spans="1:1" ht="15.75">
      <c r="A643" s="46"/>
    </row>
    <row r="644" spans="1:1" ht="15.75">
      <c r="A644" s="46"/>
    </row>
    <row r="645" spans="1:1" ht="15.75">
      <c r="A645" s="46"/>
    </row>
    <row r="646" spans="1:1" ht="15.75">
      <c r="A646" s="46"/>
    </row>
    <row r="647" spans="1:1" ht="15.75">
      <c r="A647" s="46"/>
    </row>
  </sheetData>
  <mergeCells count="6">
    <mergeCell ref="A26:R26"/>
    <mergeCell ref="A2:R2"/>
    <mergeCell ref="A3:R3"/>
    <mergeCell ref="A4:R4"/>
    <mergeCell ref="A5:R5"/>
    <mergeCell ref="A25:R25"/>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G649"/>
  <sheetViews>
    <sheetView showGridLines="0" topLeftCell="A2" zoomScale="55" zoomScaleNormal="55" workbookViewId="0">
      <selection activeCell="M15" sqref="M15"/>
    </sheetView>
  </sheetViews>
  <sheetFormatPr baseColWidth="10" defaultRowHeight="18"/>
  <cols>
    <col min="1" max="1" width="52.140625" style="422" customWidth="1"/>
    <col min="2" max="2" width="17.28515625" style="47" bestFit="1" customWidth="1"/>
    <col min="3" max="11" width="14.7109375" style="47" bestFit="1" customWidth="1"/>
    <col min="12" max="13" width="12.5703125" style="47" bestFit="1" customWidth="1"/>
    <col min="14" max="15" width="14.7109375" style="47" bestFit="1" customWidth="1"/>
    <col min="16" max="16" width="12.5703125" style="850" bestFit="1" customWidth="1"/>
    <col min="17" max="17" width="12.5703125" style="860" bestFit="1" customWidth="1"/>
    <col min="18" max="18" width="12.5703125" style="47" bestFit="1" customWidth="1"/>
    <col min="19" max="19" width="14.7109375" style="47" bestFit="1" customWidth="1"/>
    <col min="20" max="20" width="12.5703125" style="47" bestFit="1" customWidth="1"/>
    <col min="21" max="24" width="14.7109375" style="47" bestFit="1" customWidth="1"/>
    <col min="25" max="25" width="12.5703125" style="47" bestFit="1" customWidth="1"/>
    <col min="26" max="29" width="14.7109375" style="47" bestFit="1" customWidth="1"/>
    <col min="30" max="30" width="12.5703125" style="47" bestFit="1" customWidth="1"/>
    <col min="31" max="31" width="14.7109375" style="47" bestFit="1" customWidth="1"/>
    <col min="32" max="32" width="17.28515625" style="47" bestFit="1" customWidth="1"/>
    <col min="33" max="33" width="17" style="47" bestFit="1" customWidth="1"/>
    <col min="34" max="256" width="11.42578125" style="881"/>
    <col min="257" max="257" width="52.140625" style="881" customWidth="1"/>
    <col min="258" max="258" width="17.28515625" style="881" bestFit="1" customWidth="1"/>
    <col min="259" max="267" width="14.7109375" style="881" bestFit="1" customWidth="1"/>
    <col min="268" max="269" width="12.5703125" style="881" bestFit="1" customWidth="1"/>
    <col min="270" max="271" width="14.7109375" style="881" bestFit="1" customWidth="1"/>
    <col min="272" max="274" width="12.5703125" style="881" bestFit="1" customWidth="1"/>
    <col min="275" max="275" width="14.7109375" style="881" bestFit="1" customWidth="1"/>
    <col min="276" max="276" width="12.5703125" style="881" bestFit="1" customWidth="1"/>
    <col min="277" max="280" width="14.7109375" style="881" bestFit="1" customWidth="1"/>
    <col min="281" max="281" width="12.5703125" style="881" bestFit="1" customWidth="1"/>
    <col min="282" max="285" width="14.7109375" style="881" bestFit="1" customWidth="1"/>
    <col min="286" max="286" width="12.5703125" style="881" bestFit="1" customWidth="1"/>
    <col min="287" max="287" width="14.7109375" style="881" bestFit="1" customWidth="1"/>
    <col min="288" max="288" width="17.28515625" style="881" bestFit="1" customWidth="1"/>
    <col min="289" max="289" width="17" style="881" bestFit="1" customWidth="1"/>
    <col min="290" max="512" width="11.42578125" style="881"/>
    <col min="513" max="513" width="52.140625" style="881" customWidth="1"/>
    <col min="514" max="514" width="17.28515625" style="881" bestFit="1" customWidth="1"/>
    <col min="515" max="523" width="14.7109375" style="881" bestFit="1" customWidth="1"/>
    <col min="524" max="525" width="12.5703125" style="881" bestFit="1" customWidth="1"/>
    <col min="526" max="527" width="14.7109375" style="881" bestFit="1" customWidth="1"/>
    <col min="528" max="530" width="12.5703125" style="881" bestFit="1" customWidth="1"/>
    <col min="531" max="531" width="14.7109375" style="881" bestFit="1" customWidth="1"/>
    <col min="532" max="532" width="12.5703125" style="881" bestFit="1" customWidth="1"/>
    <col min="533" max="536" width="14.7109375" style="881" bestFit="1" customWidth="1"/>
    <col min="537" max="537" width="12.5703125" style="881" bestFit="1" customWidth="1"/>
    <col min="538" max="541" width="14.7109375" style="881" bestFit="1" customWidth="1"/>
    <col min="542" max="542" width="12.5703125" style="881" bestFit="1" customWidth="1"/>
    <col min="543" max="543" width="14.7109375" style="881" bestFit="1" customWidth="1"/>
    <col min="544" max="544" width="17.28515625" style="881" bestFit="1" customWidth="1"/>
    <col min="545" max="545" width="17" style="881" bestFit="1" customWidth="1"/>
    <col min="546" max="768" width="11.42578125" style="881"/>
    <col min="769" max="769" width="52.140625" style="881" customWidth="1"/>
    <col min="770" max="770" width="17.28515625" style="881" bestFit="1" customWidth="1"/>
    <col min="771" max="779" width="14.7109375" style="881" bestFit="1" customWidth="1"/>
    <col min="780" max="781" width="12.5703125" style="881" bestFit="1" customWidth="1"/>
    <col min="782" max="783" width="14.7109375" style="881" bestFit="1" customWidth="1"/>
    <col min="784" max="786" width="12.5703125" style="881" bestFit="1" customWidth="1"/>
    <col min="787" max="787" width="14.7109375" style="881" bestFit="1" customWidth="1"/>
    <col min="788" max="788" width="12.5703125" style="881" bestFit="1" customWidth="1"/>
    <col min="789" max="792" width="14.7109375" style="881" bestFit="1" customWidth="1"/>
    <col min="793" max="793" width="12.5703125" style="881" bestFit="1" customWidth="1"/>
    <col min="794" max="797" width="14.7109375" style="881" bestFit="1" customWidth="1"/>
    <col min="798" max="798" width="12.5703125" style="881" bestFit="1" customWidth="1"/>
    <col min="799" max="799" width="14.7109375" style="881" bestFit="1" customWidth="1"/>
    <col min="800" max="800" width="17.28515625" style="881" bestFit="1" customWidth="1"/>
    <col min="801" max="801" width="17" style="881" bestFit="1" customWidth="1"/>
    <col min="802" max="1024" width="11.42578125" style="881"/>
    <col min="1025" max="1025" width="52.140625" style="881" customWidth="1"/>
    <col min="1026" max="1026" width="17.28515625" style="881" bestFit="1" customWidth="1"/>
    <col min="1027" max="1035" width="14.7109375" style="881" bestFit="1" customWidth="1"/>
    <col min="1036" max="1037" width="12.5703125" style="881" bestFit="1" customWidth="1"/>
    <col min="1038" max="1039" width="14.7109375" style="881" bestFit="1" customWidth="1"/>
    <col min="1040" max="1042" width="12.5703125" style="881" bestFit="1" customWidth="1"/>
    <col min="1043" max="1043" width="14.7109375" style="881" bestFit="1" customWidth="1"/>
    <col min="1044" max="1044" width="12.5703125" style="881" bestFit="1" customWidth="1"/>
    <col min="1045" max="1048" width="14.7109375" style="881" bestFit="1" customWidth="1"/>
    <col min="1049" max="1049" width="12.5703125" style="881" bestFit="1" customWidth="1"/>
    <col min="1050" max="1053" width="14.7109375" style="881" bestFit="1" customWidth="1"/>
    <col min="1054" max="1054" width="12.5703125" style="881" bestFit="1" customWidth="1"/>
    <col min="1055" max="1055" width="14.7109375" style="881" bestFit="1" customWidth="1"/>
    <col min="1056" max="1056" width="17.28515625" style="881" bestFit="1" customWidth="1"/>
    <col min="1057" max="1057" width="17" style="881" bestFit="1" customWidth="1"/>
    <col min="1058" max="1280" width="11.42578125" style="881"/>
    <col min="1281" max="1281" width="52.140625" style="881" customWidth="1"/>
    <col min="1282" max="1282" width="17.28515625" style="881" bestFit="1" customWidth="1"/>
    <col min="1283" max="1291" width="14.7109375" style="881" bestFit="1" customWidth="1"/>
    <col min="1292" max="1293" width="12.5703125" style="881" bestFit="1" customWidth="1"/>
    <col min="1294" max="1295" width="14.7109375" style="881" bestFit="1" customWidth="1"/>
    <col min="1296" max="1298" width="12.5703125" style="881" bestFit="1" customWidth="1"/>
    <col min="1299" max="1299" width="14.7109375" style="881" bestFit="1" customWidth="1"/>
    <col min="1300" max="1300" width="12.5703125" style="881" bestFit="1" customWidth="1"/>
    <col min="1301" max="1304" width="14.7109375" style="881" bestFit="1" customWidth="1"/>
    <col min="1305" max="1305" width="12.5703125" style="881" bestFit="1" customWidth="1"/>
    <col min="1306" max="1309" width="14.7109375" style="881" bestFit="1" customWidth="1"/>
    <col min="1310" max="1310" width="12.5703125" style="881" bestFit="1" customWidth="1"/>
    <col min="1311" max="1311" width="14.7109375" style="881" bestFit="1" customWidth="1"/>
    <col min="1312" max="1312" width="17.28515625" style="881" bestFit="1" customWidth="1"/>
    <col min="1313" max="1313" width="17" style="881" bestFit="1" customWidth="1"/>
    <col min="1314" max="1536" width="11.42578125" style="881"/>
    <col min="1537" max="1537" width="52.140625" style="881" customWidth="1"/>
    <col min="1538" max="1538" width="17.28515625" style="881" bestFit="1" customWidth="1"/>
    <col min="1539" max="1547" width="14.7109375" style="881" bestFit="1" customWidth="1"/>
    <col min="1548" max="1549" width="12.5703125" style="881" bestFit="1" customWidth="1"/>
    <col min="1550" max="1551" width="14.7109375" style="881" bestFit="1" customWidth="1"/>
    <col min="1552" max="1554" width="12.5703125" style="881" bestFit="1" customWidth="1"/>
    <col min="1555" max="1555" width="14.7109375" style="881" bestFit="1" customWidth="1"/>
    <col min="1556" max="1556" width="12.5703125" style="881" bestFit="1" customWidth="1"/>
    <col min="1557" max="1560" width="14.7109375" style="881" bestFit="1" customWidth="1"/>
    <col min="1561" max="1561" width="12.5703125" style="881" bestFit="1" customWidth="1"/>
    <col min="1562" max="1565" width="14.7109375" style="881" bestFit="1" customWidth="1"/>
    <col min="1566" max="1566" width="12.5703125" style="881" bestFit="1" customWidth="1"/>
    <col min="1567" max="1567" width="14.7109375" style="881" bestFit="1" customWidth="1"/>
    <col min="1568" max="1568" width="17.28515625" style="881" bestFit="1" customWidth="1"/>
    <col min="1569" max="1569" width="17" style="881" bestFit="1" customWidth="1"/>
    <col min="1570" max="1792" width="11.42578125" style="881"/>
    <col min="1793" max="1793" width="52.140625" style="881" customWidth="1"/>
    <col min="1794" max="1794" width="17.28515625" style="881" bestFit="1" customWidth="1"/>
    <col min="1795" max="1803" width="14.7109375" style="881" bestFit="1" customWidth="1"/>
    <col min="1804" max="1805" width="12.5703125" style="881" bestFit="1" customWidth="1"/>
    <col min="1806" max="1807" width="14.7109375" style="881" bestFit="1" customWidth="1"/>
    <col min="1808" max="1810" width="12.5703125" style="881" bestFit="1" customWidth="1"/>
    <col min="1811" max="1811" width="14.7109375" style="881" bestFit="1" customWidth="1"/>
    <col min="1812" max="1812" width="12.5703125" style="881" bestFit="1" customWidth="1"/>
    <col min="1813" max="1816" width="14.7109375" style="881" bestFit="1" customWidth="1"/>
    <col min="1817" max="1817" width="12.5703125" style="881" bestFit="1" customWidth="1"/>
    <col min="1818" max="1821" width="14.7109375" style="881" bestFit="1" customWidth="1"/>
    <col min="1822" max="1822" width="12.5703125" style="881" bestFit="1" customWidth="1"/>
    <col min="1823" max="1823" width="14.7109375" style="881" bestFit="1" customWidth="1"/>
    <col min="1824" max="1824" width="17.28515625" style="881" bestFit="1" customWidth="1"/>
    <col min="1825" max="1825" width="17" style="881" bestFit="1" customWidth="1"/>
    <col min="1826" max="2048" width="11.42578125" style="881"/>
    <col min="2049" max="2049" width="52.140625" style="881" customWidth="1"/>
    <col min="2050" max="2050" width="17.28515625" style="881" bestFit="1" customWidth="1"/>
    <col min="2051" max="2059" width="14.7109375" style="881" bestFit="1" customWidth="1"/>
    <col min="2060" max="2061" width="12.5703125" style="881" bestFit="1" customWidth="1"/>
    <col min="2062" max="2063" width="14.7109375" style="881" bestFit="1" customWidth="1"/>
    <col min="2064" max="2066" width="12.5703125" style="881" bestFit="1" customWidth="1"/>
    <col min="2067" max="2067" width="14.7109375" style="881" bestFit="1" customWidth="1"/>
    <col min="2068" max="2068" width="12.5703125" style="881" bestFit="1" customWidth="1"/>
    <col min="2069" max="2072" width="14.7109375" style="881" bestFit="1" customWidth="1"/>
    <col min="2073" max="2073" width="12.5703125" style="881" bestFit="1" customWidth="1"/>
    <col min="2074" max="2077" width="14.7109375" style="881" bestFit="1" customWidth="1"/>
    <col min="2078" max="2078" width="12.5703125" style="881" bestFit="1" customWidth="1"/>
    <col min="2079" max="2079" width="14.7109375" style="881" bestFit="1" customWidth="1"/>
    <col min="2080" max="2080" width="17.28515625" style="881" bestFit="1" customWidth="1"/>
    <col min="2081" max="2081" width="17" style="881" bestFit="1" customWidth="1"/>
    <col min="2082" max="2304" width="11.42578125" style="881"/>
    <col min="2305" max="2305" width="52.140625" style="881" customWidth="1"/>
    <col min="2306" max="2306" width="17.28515625" style="881" bestFit="1" customWidth="1"/>
    <col min="2307" max="2315" width="14.7109375" style="881" bestFit="1" customWidth="1"/>
    <col min="2316" max="2317" width="12.5703125" style="881" bestFit="1" customWidth="1"/>
    <col min="2318" max="2319" width="14.7109375" style="881" bestFit="1" customWidth="1"/>
    <col min="2320" max="2322" width="12.5703125" style="881" bestFit="1" customWidth="1"/>
    <col min="2323" max="2323" width="14.7109375" style="881" bestFit="1" customWidth="1"/>
    <col min="2324" max="2324" width="12.5703125" style="881" bestFit="1" customWidth="1"/>
    <col min="2325" max="2328" width="14.7109375" style="881" bestFit="1" customWidth="1"/>
    <col min="2329" max="2329" width="12.5703125" style="881" bestFit="1" customWidth="1"/>
    <col min="2330" max="2333" width="14.7109375" style="881" bestFit="1" customWidth="1"/>
    <col min="2334" max="2334" width="12.5703125" style="881" bestFit="1" customWidth="1"/>
    <col min="2335" max="2335" width="14.7109375" style="881" bestFit="1" customWidth="1"/>
    <col min="2336" max="2336" width="17.28515625" style="881" bestFit="1" customWidth="1"/>
    <col min="2337" max="2337" width="17" style="881" bestFit="1" customWidth="1"/>
    <col min="2338" max="2560" width="11.42578125" style="881"/>
    <col min="2561" max="2561" width="52.140625" style="881" customWidth="1"/>
    <col min="2562" max="2562" width="17.28515625" style="881" bestFit="1" customWidth="1"/>
    <col min="2563" max="2571" width="14.7109375" style="881" bestFit="1" customWidth="1"/>
    <col min="2572" max="2573" width="12.5703125" style="881" bestFit="1" customWidth="1"/>
    <col min="2574" max="2575" width="14.7109375" style="881" bestFit="1" customWidth="1"/>
    <col min="2576" max="2578" width="12.5703125" style="881" bestFit="1" customWidth="1"/>
    <col min="2579" max="2579" width="14.7109375" style="881" bestFit="1" customWidth="1"/>
    <col min="2580" max="2580" width="12.5703125" style="881" bestFit="1" customWidth="1"/>
    <col min="2581" max="2584" width="14.7109375" style="881" bestFit="1" customWidth="1"/>
    <col min="2585" max="2585" width="12.5703125" style="881" bestFit="1" customWidth="1"/>
    <col min="2586" max="2589" width="14.7109375" style="881" bestFit="1" customWidth="1"/>
    <col min="2590" max="2590" width="12.5703125" style="881" bestFit="1" customWidth="1"/>
    <col min="2591" max="2591" width="14.7109375" style="881" bestFit="1" customWidth="1"/>
    <col min="2592" max="2592" width="17.28515625" style="881" bestFit="1" customWidth="1"/>
    <col min="2593" max="2593" width="17" style="881" bestFit="1" customWidth="1"/>
    <col min="2594" max="2816" width="11.42578125" style="881"/>
    <col min="2817" max="2817" width="52.140625" style="881" customWidth="1"/>
    <col min="2818" max="2818" width="17.28515625" style="881" bestFit="1" customWidth="1"/>
    <col min="2819" max="2827" width="14.7109375" style="881" bestFit="1" customWidth="1"/>
    <col min="2828" max="2829" width="12.5703125" style="881" bestFit="1" customWidth="1"/>
    <col min="2830" max="2831" width="14.7109375" style="881" bestFit="1" customWidth="1"/>
    <col min="2832" max="2834" width="12.5703125" style="881" bestFit="1" customWidth="1"/>
    <col min="2835" max="2835" width="14.7109375" style="881" bestFit="1" customWidth="1"/>
    <col min="2836" max="2836" width="12.5703125" style="881" bestFit="1" customWidth="1"/>
    <col min="2837" max="2840" width="14.7109375" style="881" bestFit="1" customWidth="1"/>
    <col min="2841" max="2841" width="12.5703125" style="881" bestFit="1" customWidth="1"/>
    <col min="2842" max="2845" width="14.7109375" style="881" bestFit="1" customWidth="1"/>
    <col min="2846" max="2846" width="12.5703125" style="881" bestFit="1" customWidth="1"/>
    <col min="2847" max="2847" width="14.7109375" style="881" bestFit="1" customWidth="1"/>
    <col min="2848" max="2848" width="17.28515625" style="881" bestFit="1" customWidth="1"/>
    <col min="2849" max="2849" width="17" style="881" bestFit="1" customWidth="1"/>
    <col min="2850" max="3072" width="11.42578125" style="881"/>
    <col min="3073" max="3073" width="52.140625" style="881" customWidth="1"/>
    <col min="3074" max="3074" width="17.28515625" style="881" bestFit="1" customWidth="1"/>
    <col min="3075" max="3083" width="14.7109375" style="881" bestFit="1" customWidth="1"/>
    <col min="3084" max="3085" width="12.5703125" style="881" bestFit="1" customWidth="1"/>
    <col min="3086" max="3087" width="14.7109375" style="881" bestFit="1" customWidth="1"/>
    <col min="3088" max="3090" width="12.5703125" style="881" bestFit="1" customWidth="1"/>
    <col min="3091" max="3091" width="14.7109375" style="881" bestFit="1" customWidth="1"/>
    <col min="3092" max="3092" width="12.5703125" style="881" bestFit="1" customWidth="1"/>
    <col min="3093" max="3096" width="14.7109375" style="881" bestFit="1" customWidth="1"/>
    <col min="3097" max="3097" width="12.5703125" style="881" bestFit="1" customWidth="1"/>
    <col min="3098" max="3101" width="14.7109375" style="881" bestFit="1" customWidth="1"/>
    <col min="3102" max="3102" width="12.5703125" style="881" bestFit="1" customWidth="1"/>
    <col min="3103" max="3103" width="14.7109375" style="881" bestFit="1" customWidth="1"/>
    <col min="3104" max="3104" width="17.28515625" style="881" bestFit="1" customWidth="1"/>
    <col min="3105" max="3105" width="17" style="881" bestFit="1" customWidth="1"/>
    <col min="3106" max="3328" width="11.42578125" style="881"/>
    <col min="3329" max="3329" width="52.140625" style="881" customWidth="1"/>
    <col min="3330" max="3330" width="17.28515625" style="881" bestFit="1" customWidth="1"/>
    <col min="3331" max="3339" width="14.7109375" style="881" bestFit="1" customWidth="1"/>
    <col min="3340" max="3341" width="12.5703125" style="881" bestFit="1" customWidth="1"/>
    <col min="3342" max="3343" width="14.7109375" style="881" bestFit="1" customWidth="1"/>
    <col min="3344" max="3346" width="12.5703125" style="881" bestFit="1" customWidth="1"/>
    <col min="3347" max="3347" width="14.7109375" style="881" bestFit="1" customWidth="1"/>
    <col min="3348" max="3348" width="12.5703125" style="881" bestFit="1" customWidth="1"/>
    <col min="3349" max="3352" width="14.7109375" style="881" bestFit="1" customWidth="1"/>
    <col min="3353" max="3353" width="12.5703125" style="881" bestFit="1" customWidth="1"/>
    <col min="3354" max="3357" width="14.7109375" style="881" bestFit="1" customWidth="1"/>
    <col min="3358" max="3358" width="12.5703125" style="881" bestFit="1" customWidth="1"/>
    <col min="3359" max="3359" width="14.7109375" style="881" bestFit="1" customWidth="1"/>
    <col min="3360" max="3360" width="17.28515625" style="881" bestFit="1" customWidth="1"/>
    <col min="3361" max="3361" width="17" style="881" bestFit="1" customWidth="1"/>
    <col min="3362" max="3584" width="11.42578125" style="881"/>
    <col min="3585" max="3585" width="52.140625" style="881" customWidth="1"/>
    <col min="3586" max="3586" width="17.28515625" style="881" bestFit="1" customWidth="1"/>
    <col min="3587" max="3595" width="14.7109375" style="881" bestFit="1" customWidth="1"/>
    <col min="3596" max="3597" width="12.5703125" style="881" bestFit="1" customWidth="1"/>
    <col min="3598" max="3599" width="14.7109375" style="881" bestFit="1" customWidth="1"/>
    <col min="3600" max="3602" width="12.5703125" style="881" bestFit="1" customWidth="1"/>
    <col min="3603" max="3603" width="14.7109375" style="881" bestFit="1" customWidth="1"/>
    <col min="3604" max="3604" width="12.5703125" style="881" bestFit="1" customWidth="1"/>
    <col min="3605" max="3608" width="14.7109375" style="881" bestFit="1" customWidth="1"/>
    <col min="3609" max="3609" width="12.5703125" style="881" bestFit="1" customWidth="1"/>
    <col min="3610" max="3613" width="14.7109375" style="881" bestFit="1" customWidth="1"/>
    <col min="3614" max="3614" width="12.5703125" style="881" bestFit="1" customWidth="1"/>
    <col min="3615" max="3615" width="14.7109375" style="881" bestFit="1" customWidth="1"/>
    <col min="3616" max="3616" width="17.28515625" style="881" bestFit="1" customWidth="1"/>
    <col min="3617" max="3617" width="17" style="881" bestFit="1" customWidth="1"/>
    <col min="3618" max="3840" width="11.42578125" style="881"/>
    <col min="3841" max="3841" width="52.140625" style="881" customWidth="1"/>
    <col min="3842" max="3842" width="17.28515625" style="881" bestFit="1" customWidth="1"/>
    <col min="3843" max="3851" width="14.7109375" style="881" bestFit="1" customWidth="1"/>
    <col min="3852" max="3853" width="12.5703125" style="881" bestFit="1" customWidth="1"/>
    <col min="3854" max="3855" width="14.7109375" style="881" bestFit="1" customWidth="1"/>
    <col min="3856" max="3858" width="12.5703125" style="881" bestFit="1" customWidth="1"/>
    <col min="3859" max="3859" width="14.7109375" style="881" bestFit="1" customWidth="1"/>
    <col min="3860" max="3860" width="12.5703125" style="881" bestFit="1" customWidth="1"/>
    <col min="3861" max="3864" width="14.7109375" style="881" bestFit="1" customWidth="1"/>
    <col min="3865" max="3865" width="12.5703125" style="881" bestFit="1" customWidth="1"/>
    <col min="3866" max="3869" width="14.7109375" style="881" bestFit="1" customWidth="1"/>
    <col min="3870" max="3870" width="12.5703125" style="881" bestFit="1" customWidth="1"/>
    <col min="3871" max="3871" width="14.7109375" style="881" bestFit="1" customWidth="1"/>
    <col min="3872" max="3872" width="17.28515625" style="881" bestFit="1" customWidth="1"/>
    <col min="3873" max="3873" width="17" style="881" bestFit="1" customWidth="1"/>
    <col min="3874" max="4096" width="11.42578125" style="881"/>
    <col min="4097" max="4097" width="52.140625" style="881" customWidth="1"/>
    <col min="4098" max="4098" width="17.28515625" style="881" bestFit="1" customWidth="1"/>
    <col min="4099" max="4107" width="14.7109375" style="881" bestFit="1" customWidth="1"/>
    <col min="4108" max="4109" width="12.5703125" style="881" bestFit="1" customWidth="1"/>
    <col min="4110" max="4111" width="14.7109375" style="881" bestFit="1" customWidth="1"/>
    <col min="4112" max="4114" width="12.5703125" style="881" bestFit="1" customWidth="1"/>
    <col min="4115" max="4115" width="14.7109375" style="881" bestFit="1" customWidth="1"/>
    <col min="4116" max="4116" width="12.5703125" style="881" bestFit="1" customWidth="1"/>
    <col min="4117" max="4120" width="14.7109375" style="881" bestFit="1" customWidth="1"/>
    <col min="4121" max="4121" width="12.5703125" style="881" bestFit="1" customWidth="1"/>
    <col min="4122" max="4125" width="14.7109375" style="881" bestFit="1" customWidth="1"/>
    <col min="4126" max="4126" width="12.5703125" style="881" bestFit="1" customWidth="1"/>
    <col min="4127" max="4127" width="14.7109375" style="881" bestFit="1" customWidth="1"/>
    <col min="4128" max="4128" width="17.28515625" style="881" bestFit="1" customWidth="1"/>
    <col min="4129" max="4129" width="17" style="881" bestFit="1" customWidth="1"/>
    <col min="4130" max="4352" width="11.42578125" style="881"/>
    <col min="4353" max="4353" width="52.140625" style="881" customWidth="1"/>
    <col min="4354" max="4354" width="17.28515625" style="881" bestFit="1" customWidth="1"/>
    <col min="4355" max="4363" width="14.7109375" style="881" bestFit="1" customWidth="1"/>
    <col min="4364" max="4365" width="12.5703125" style="881" bestFit="1" customWidth="1"/>
    <col min="4366" max="4367" width="14.7109375" style="881" bestFit="1" customWidth="1"/>
    <col min="4368" max="4370" width="12.5703125" style="881" bestFit="1" customWidth="1"/>
    <col min="4371" max="4371" width="14.7109375" style="881" bestFit="1" customWidth="1"/>
    <col min="4372" max="4372" width="12.5703125" style="881" bestFit="1" customWidth="1"/>
    <col min="4373" max="4376" width="14.7109375" style="881" bestFit="1" customWidth="1"/>
    <col min="4377" max="4377" width="12.5703125" style="881" bestFit="1" customWidth="1"/>
    <col min="4378" max="4381" width="14.7109375" style="881" bestFit="1" customWidth="1"/>
    <col min="4382" max="4382" width="12.5703125" style="881" bestFit="1" customWidth="1"/>
    <col min="4383" max="4383" width="14.7109375" style="881" bestFit="1" customWidth="1"/>
    <col min="4384" max="4384" width="17.28515625" style="881" bestFit="1" customWidth="1"/>
    <col min="4385" max="4385" width="17" style="881" bestFit="1" customWidth="1"/>
    <col min="4386" max="4608" width="11.42578125" style="881"/>
    <col min="4609" max="4609" width="52.140625" style="881" customWidth="1"/>
    <col min="4610" max="4610" width="17.28515625" style="881" bestFit="1" customWidth="1"/>
    <col min="4611" max="4619" width="14.7109375" style="881" bestFit="1" customWidth="1"/>
    <col min="4620" max="4621" width="12.5703125" style="881" bestFit="1" customWidth="1"/>
    <col min="4622" max="4623" width="14.7109375" style="881" bestFit="1" customWidth="1"/>
    <col min="4624" max="4626" width="12.5703125" style="881" bestFit="1" customWidth="1"/>
    <col min="4627" max="4627" width="14.7109375" style="881" bestFit="1" customWidth="1"/>
    <col min="4628" max="4628" width="12.5703125" style="881" bestFit="1" customWidth="1"/>
    <col min="4629" max="4632" width="14.7109375" style="881" bestFit="1" customWidth="1"/>
    <col min="4633" max="4633" width="12.5703125" style="881" bestFit="1" customWidth="1"/>
    <col min="4634" max="4637" width="14.7109375" style="881" bestFit="1" customWidth="1"/>
    <col min="4638" max="4638" width="12.5703125" style="881" bestFit="1" customWidth="1"/>
    <col min="4639" max="4639" width="14.7109375" style="881" bestFit="1" customWidth="1"/>
    <col min="4640" max="4640" width="17.28515625" style="881" bestFit="1" customWidth="1"/>
    <col min="4641" max="4641" width="17" style="881" bestFit="1" customWidth="1"/>
    <col min="4642" max="4864" width="11.42578125" style="881"/>
    <col min="4865" max="4865" width="52.140625" style="881" customWidth="1"/>
    <col min="4866" max="4866" width="17.28515625" style="881" bestFit="1" customWidth="1"/>
    <col min="4867" max="4875" width="14.7109375" style="881" bestFit="1" customWidth="1"/>
    <col min="4876" max="4877" width="12.5703125" style="881" bestFit="1" customWidth="1"/>
    <col min="4878" max="4879" width="14.7109375" style="881" bestFit="1" customWidth="1"/>
    <col min="4880" max="4882" width="12.5703125" style="881" bestFit="1" customWidth="1"/>
    <col min="4883" max="4883" width="14.7109375" style="881" bestFit="1" customWidth="1"/>
    <col min="4884" max="4884" width="12.5703125" style="881" bestFit="1" customWidth="1"/>
    <col min="4885" max="4888" width="14.7109375" style="881" bestFit="1" customWidth="1"/>
    <col min="4889" max="4889" width="12.5703125" style="881" bestFit="1" customWidth="1"/>
    <col min="4890" max="4893" width="14.7109375" style="881" bestFit="1" customWidth="1"/>
    <col min="4894" max="4894" width="12.5703125" style="881" bestFit="1" customWidth="1"/>
    <col min="4895" max="4895" width="14.7109375" style="881" bestFit="1" customWidth="1"/>
    <col min="4896" max="4896" width="17.28515625" style="881" bestFit="1" customWidth="1"/>
    <col min="4897" max="4897" width="17" style="881" bestFit="1" customWidth="1"/>
    <col min="4898" max="5120" width="11.42578125" style="881"/>
    <col min="5121" max="5121" width="52.140625" style="881" customWidth="1"/>
    <col min="5122" max="5122" width="17.28515625" style="881" bestFit="1" customWidth="1"/>
    <col min="5123" max="5131" width="14.7109375" style="881" bestFit="1" customWidth="1"/>
    <col min="5132" max="5133" width="12.5703125" style="881" bestFit="1" customWidth="1"/>
    <col min="5134" max="5135" width="14.7109375" style="881" bestFit="1" customWidth="1"/>
    <col min="5136" max="5138" width="12.5703125" style="881" bestFit="1" customWidth="1"/>
    <col min="5139" max="5139" width="14.7109375" style="881" bestFit="1" customWidth="1"/>
    <col min="5140" max="5140" width="12.5703125" style="881" bestFit="1" customWidth="1"/>
    <col min="5141" max="5144" width="14.7109375" style="881" bestFit="1" customWidth="1"/>
    <col min="5145" max="5145" width="12.5703125" style="881" bestFit="1" customWidth="1"/>
    <col min="5146" max="5149" width="14.7109375" style="881" bestFit="1" customWidth="1"/>
    <col min="5150" max="5150" width="12.5703125" style="881" bestFit="1" customWidth="1"/>
    <col min="5151" max="5151" width="14.7109375" style="881" bestFit="1" customWidth="1"/>
    <col min="5152" max="5152" width="17.28515625" style="881" bestFit="1" customWidth="1"/>
    <col min="5153" max="5153" width="17" style="881" bestFit="1" customWidth="1"/>
    <col min="5154" max="5376" width="11.42578125" style="881"/>
    <col min="5377" max="5377" width="52.140625" style="881" customWidth="1"/>
    <col min="5378" max="5378" width="17.28515625" style="881" bestFit="1" customWidth="1"/>
    <col min="5379" max="5387" width="14.7109375" style="881" bestFit="1" customWidth="1"/>
    <col min="5388" max="5389" width="12.5703125" style="881" bestFit="1" customWidth="1"/>
    <col min="5390" max="5391" width="14.7109375" style="881" bestFit="1" customWidth="1"/>
    <col min="5392" max="5394" width="12.5703125" style="881" bestFit="1" customWidth="1"/>
    <col min="5395" max="5395" width="14.7109375" style="881" bestFit="1" customWidth="1"/>
    <col min="5396" max="5396" width="12.5703125" style="881" bestFit="1" customWidth="1"/>
    <col min="5397" max="5400" width="14.7109375" style="881" bestFit="1" customWidth="1"/>
    <col min="5401" max="5401" width="12.5703125" style="881" bestFit="1" customWidth="1"/>
    <col min="5402" max="5405" width="14.7109375" style="881" bestFit="1" customWidth="1"/>
    <col min="5406" max="5406" width="12.5703125" style="881" bestFit="1" customWidth="1"/>
    <col min="5407" max="5407" width="14.7109375" style="881" bestFit="1" customWidth="1"/>
    <col min="5408" max="5408" width="17.28515625" style="881" bestFit="1" customWidth="1"/>
    <col min="5409" max="5409" width="17" style="881" bestFit="1" customWidth="1"/>
    <col min="5410" max="5632" width="11.42578125" style="881"/>
    <col min="5633" max="5633" width="52.140625" style="881" customWidth="1"/>
    <col min="5634" max="5634" width="17.28515625" style="881" bestFit="1" customWidth="1"/>
    <col min="5635" max="5643" width="14.7109375" style="881" bestFit="1" customWidth="1"/>
    <col min="5644" max="5645" width="12.5703125" style="881" bestFit="1" customWidth="1"/>
    <col min="5646" max="5647" width="14.7109375" style="881" bestFit="1" customWidth="1"/>
    <col min="5648" max="5650" width="12.5703125" style="881" bestFit="1" customWidth="1"/>
    <col min="5651" max="5651" width="14.7109375" style="881" bestFit="1" customWidth="1"/>
    <col min="5652" max="5652" width="12.5703125" style="881" bestFit="1" customWidth="1"/>
    <col min="5653" max="5656" width="14.7109375" style="881" bestFit="1" customWidth="1"/>
    <col min="5657" max="5657" width="12.5703125" style="881" bestFit="1" customWidth="1"/>
    <col min="5658" max="5661" width="14.7109375" style="881" bestFit="1" customWidth="1"/>
    <col min="5662" max="5662" width="12.5703125" style="881" bestFit="1" customWidth="1"/>
    <col min="5663" max="5663" width="14.7109375" style="881" bestFit="1" customWidth="1"/>
    <col min="5664" max="5664" width="17.28515625" style="881" bestFit="1" customWidth="1"/>
    <col min="5665" max="5665" width="17" style="881" bestFit="1" customWidth="1"/>
    <col min="5666" max="5888" width="11.42578125" style="881"/>
    <col min="5889" max="5889" width="52.140625" style="881" customWidth="1"/>
    <col min="5890" max="5890" width="17.28515625" style="881" bestFit="1" customWidth="1"/>
    <col min="5891" max="5899" width="14.7109375" style="881" bestFit="1" customWidth="1"/>
    <col min="5900" max="5901" width="12.5703125" style="881" bestFit="1" customWidth="1"/>
    <col min="5902" max="5903" width="14.7109375" style="881" bestFit="1" customWidth="1"/>
    <col min="5904" max="5906" width="12.5703125" style="881" bestFit="1" customWidth="1"/>
    <col min="5907" max="5907" width="14.7109375" style="881" bestFit="1" customWidth="1"/>
    <col min="5908" max="5908" width="12.5703125" style="881" bestFit="1" customWidth="1"/>
    <col min="5909" max="5912" width="14.7109375" style="881" bestFit="1" customWidth="1"/>
    <col min="5913" max="5913" width="12.5703125" style="881" bestFit="1" customWidth="1"/>
    <col min="5914" max="5917" width="14.7109375" style="881" bestFit="1" customWidth="1"/>
    <col min="5918" max="5918" width="12.5703125" style="881" bestFit="1" customWidth="1"/>
    <col min="5919" max="5919" width="14.7109375" style="881" bestFit="1" customWidth="1"/>
    <col min="5920" max="5920" width="17.28515625" style="881" bestFit="1" customWidth="1"/>
    <col min="5921" max="5921" width="17" style="881" bestFit="1" customWidth="1"/>
    <col min="5922" max="6144" width="11.42578125" style="881"/>
    <col min="6145" max="6145" width="52.140625" style="881" customWidth="1"/>
    <col min="6146" max="6146" width="17.28515625" style="881" bestFit="1" customWidth="1"/>
    <col min="6147" max="6155" width="14.7109375" style="881" bestFit="1" customWidth="1"/>
    <col min="6156" max="6157" width="12.5703125" style="881" bestFit="1" customWidth="1"/>
    <col min="6158" max="6159" width="14.7109375" style="881" bestFit="1" customWidth="1"/>
    <col min="6160" max="6162" width="12.5703125" style="881" bestFit="1" customWidth="1"/>
    <col min="6163" max="6163" width="14.7109375" style="881" bestFit="1" customWidth="1"/>
    <col min="6164" max="6164" width="12.5703125" style="881" bestFit="1" customWidth="1"/>
    <col min="6165" max="6168" width="14.7109375" style="881" bestFit="1" customWidth="1"/>
    <col min="6169" max="6169" width="12.5703125" style="881" bestFit="1" customWidth="1"/>
    <col min="6170" max="6173" width="14.7109375" style="881" bestFit="1" customWidth="1"/>
    <col min="6174" max="6174" width="12.5703125" style="881" bestFit="1" customWidth="1"/>
    <col min="6175" max="6175" width="14.7109375" style="881" bestFit="1" customWidth="1"/>
    <col min="6176" max="6176" width="17.28515625" style="881" bestFit="1" customWidth="1"/>
    <col min="6177" max="6177" width="17" style="881" bestFit="1" customWidth="1"/>
    <col min="6178" max="6400" width="11.42578125" style="881"/>
    <col min="6401" max="6401" width="52.140625" style="881" customWidth="1"/>
    <col min="6402" max="6402" width="17.28515625" style="881" bestFit="1" customWidth="1"/>
    <col min="6403" max="6411" width="14.7109375" style="881" bestFit="1" customWidth="1"/>
    <col min="6412" max="6413" width="12.5703125" style="881" bestFit="1" customWidth="1"/>
    <col min="6414" max="6415" width="14.7109375" style="881" bestFit="1" customWidth="1"/>
    <col min="6416" max="6418" width="12.5703125" style="881" bestFit="1" customWidth="1"/>
    <col min="6419" max="6419" width="14.7109375" style="881" bestFit="1" customWidth="1"/>
    <col min="6420" max="6420" width="12.5703125" style="881" bestFit="1" customWidth="1"/>
    <col min="6421" max="6424" width="14.7109375" style="881" bestFit="1" customWidth="1"/>
    <col min="6425" max="6425" width="12.5703125" style="881" bestFit="1" customWidth="1"/>
    <col min="6426" max="6429" width="14.7109375" style="881" bestFit="1" customWidth="1"/>
    <col min="6430" max="6430" width="12.5703125" style="881" bestFit="1" customWidth="1"/>
    <col min="6431" max="6431" width="14.7109375" style="881" bestFit="1" customWidth="1"/>
    <col min="6432" max="6432" width="17.28515625" style="881" bestFit="1" customWidth="1"/>
    <col min="6433" max="6433" width="17" style="881" bestFit="1" customWidth="1"/>
    <col min="6434" max="6656" width="11.42578125" style="881"/>
    <col min="6657" max="6657" width="52.140625" style="881" customWidth="1"/>
    <col min="6658" max="6658" width="17.28515625" style="881" bestFit="1" customWidth="1"/>
    <col min="6659" max="6667" width="14.7109375" style="881" bestFit="1" customWidth="1"/>
    <col min="6668" max="6669" width="12.5703125" style="881" bestFit="1" customWidth="1"/>
    <col min="6670" max="6671" width="14.7109375" style="881" bestFit="1" customWidth="1"/>
    <col min="6672" max="6674" width="12.5703125" style="881" bestFit="1" customWidth="1"/>
    <col min="6675" max="6675" width="14.7109375" style="881" bestFit="1" customWidth="1"/>
    <col min="6676" max="6676" width="12.5703125" style="881" bestFit="1" customWidth="1"/>
    <col min="6677" max="6680" width="14.7109375" style="881" bestFit="1" customWidth="1"/>
    <col min="6681" max="6681" width="12.5703125" style="881" bestFit="1" customWidth="1"/>
    <col min="6682" max="6685" width="14.7109375" style="881" bestFit="1" customWidth="1"/>
    <col min="6686" max="6686" width="12.5703125" style="881" bestFit="1" customWidth="1"/>
    <col min="6687" max="6687" width="14.7109375" style="881" bestFit="1" customWidth="1"/>
    <col min="6688" max="6688" width="17.28515625" style="881" bestFit="1" customWidth="1"/>
    <col min="6689" max="6689" width="17" style="881" bestFit="1" customWidth="1"/>
    <col min="6690" max="6912" width="11.42578125" style="881"/>
    <col min="6913" max="6913" width="52.140625" style="881" customWidth="1"/>
    <col min="6914" max="6914" width="17.28515625" style="881" bestFit="1" customWidth="1"/>
    <col min="6915" max="6923" width="14.7109375" style="881" bestFit="1" customWidth="1"/>
    <col min="6924" max="6925" width="12.5703125" style="881" bestFit="1" customWidth="1"/>
    <col min="6926" max="6927" width="14.7109375" style="881" bestFit="1" customWidth="1"/>
    <col min="6928" max="6930" width="12.5703125" style="881" bestFit="1" customWidth="1"/>
    <col min="6931" max="6931" width="14.7109375" style="881" bestFit="1" customWidth="1"/>
    <col min="6932" max="6932" width="12.5703125" style="881" bestFit="1" customWidth="1"/>
    <col min="6933" max="6936" width="14.7109375" style="881" bestFit="1" customWidth="1"/>
    <col min="6937" max="6937" width="12.5703125" style="881" bestFit="1" customWidth="1"/>
    <col min="6938" max="6941" width="14.7109375" style="881" bestFit="1" customWidth="1"/>
    <col min="6942" max="6942" width="12.5703125" style="881" bestFit="1" customWidth="1"/>
    <col min="6943" max="6943" width="14.7109375" style="881" bestFit="1" customWidth="1"/>
    <col min="6944" max="6944" width="17.28515625" style="881" bestFit="1" customWidth="1"/>
    <col min="6945" max="6945" width="17" style="881" bestFit="1" customWidth="1"/>
    <col min="6946" max="7168" width="11.42578125" style="881"/>
    <col min="7169" max="7169" width="52.140625" style="881" customWidth="1"/>
    <col min="7170" max="7170" width="17.28515625" style="881" bestFit="1" customWidth="1"/>
    <col min="7171" max="7179" width="14.7109375" style="881" bestFit="1" customWidth="1"/>
    <col min="7180" max="7181" width="12.5703125" style="881" bestFit="1" customWidth="1"/>
    <col min="7182" max="7183" width="14.7109375" style="881" bestFit="1" customWidth="1"/>
    <col min="7184" max="7186" width="12.5703125" style="881" bestFit="1" customWidth="1"/>
    <col min="7187" max="7187" width="14.7109375" style="881" bestFit="1" customWidth="1"/>
    <col min="7188" max="7188" width="12.5703125" style="881" bestFit="1" customWidth="1"/>
    <col min="7189" max="7192" width="14.7109375" style="881" bestFit="1" customWidth="1"/>
    <col min="7193" max="7193" width="12.5703125" style="881" bestFit="1" customWidth="1"/>
    <col min="7194" max="7197" width="14.7109375" style="881" bestFit="1" customWidth="1"/>
    <col min="7198" max="7198" width="12.5703125" style="881" bestFit="1" customWidth="1"/>
    <col min="7199" max="7199" width="14.7109375" style="881" bestFit="1" customWidth="1"/>
    <col min="7200" max="7200" width="17.28515625" style="881" bestFit="1" customWidth="1"/>
    <col min="7201" max="7201" width="17" style="881" bestFit="1" customWidth="1"/>
    <col min="7202" max="7424" width="11.42578125" style="881"/>
    <col min="7425" max="7425" width="52.140625" style="881" customWidth="1"/>
    <col min="7426" max="7426" width="17.28515625" style="881" bestFit="1" customWidth="1"/>
    <col min="7427" max="7435" width="14.7109375" style="881" bestFit="1" customWidth="1"/>
    <col min="7436" max="7437" width="12.5703125" style="881" bestFit="1" customWidth="1"/>
    <col min="7438" max="7439" width="14.7109375" style="881" bestFit="1" customWidth="1"/>
    <col min="7440" max="7442" width="12.5703125" style="881" bestFit="1" customWidth="1"/>
    <col min="7443" max="7443" width="14.7109375" style="881" bestFit="1" customWidth="1"/>
    <col min="7444" max="7444" width="12.5703125" style="881" bestFit="1" customWidth="1"/>
    <col min="7445" max="7448" width="14.7109375" style="881" bestFit="1" customWidth="1"/>
    <col min="7449" max="7449" width="12.5703125" style="881" bestFit="1" customWidth="1"/>
    <col min="7450" max="7453" width="14.7109375" style="881" bestFit="1" customWidth="1"/>
    <col min="7454" max="7454" width="12.5703125" style="881" bestFit="1" customWidth="1"/>
    <col min="7455" max="7455" width="14.7109375" style="881" bestFit="1" customWidth="1"/>
    <col min="7456" max="7456" width="17.28515625" style="881" bestFit="1" customWidth="1"/>
    <col min="7457" max="7457" width="17" style="881" bestFit="1" customWidth="1"/>
    <col min="7458" max="7680" width="11.42578125" style="881"/>
    <col min="7681" max="7681" width="52.140625" style="881" customWidth="1"/>
    <col min="7682" max="7682" width="17.28515625" style="881" bestFit="1" customWidth="1"/>
    <col min="7683" max="7691" width="14.7109375" style="881" bestFit="1" customWidth="1"/>
    <col min="7692" max="7693" width="12.5703125" style="881" bestFit="1" customWidth="1"/>
    <col min="7694" max="7695" width="14.7109375" style="881" bestFit="1" customWidth="1"/>
    <col min="7696" max="7698" width="12.5703125" style="881" bestFit="1" customWidth="1"/>
    <col min="7699" max="7699" width="14.7109375" style="881" bestFit="1" customWidth="1"/>
    <col min="7700" max="7700" width="12.5703125" style="881" bestFit="1" customWidth="1"/>
    <col min="7701" max="7704" width="14.7109375" style="881" bestFit="1" customWidth="1"/>
    <col min="7705" max="7705" width="12.5703125" style="881" bestFit="1" customWidth="1"/>
    <col min="7706" max="7709" width="14.7109375" style="881" bestFit="1" customWidth="1"/>
    <col min="7710" max="7710" width="12.5703125" style="881" bestFit="1" customWidth="1"/>
    <col min="7711" max="7711" width="14.7109375" style="881" bestFit="1" customWidth="1"/>
    <col min="7712" max="7712" width="17.28515625" style="881" bestFit="1" customWidth="1"/>
    <col min="7713" max="7713" width="17" style="881" bestFit="1" customWidth="1"/>
    <col min="7714" max="7936" width="11.42578125" style="881"/>
    <col min="7937" max="7937" width="52.140625" style="881" customWidth="1"/>
    <col min="7938" max="7938" width="17.28515625" style="881" bestFit="1" customWidth="1"/>
    <col min="7939" max="7947" width="14.7109375" style="881" bestFit="1" customWidth="1"/>
    <col min="7948" max="7949" width="12.5703125" style="881" bestFit="1" customWidth="1"/>
    <col min="7950" max="7951" width="14.7109375" style="881" bestFit="1" customWidth="1"/>
    <col min="7952" max="7954" width="12.5703125" style="881" bestFit="1" customWidth="1"/>
    <col min="7955" max="7955" width="14.7109375" style="881" bestFit="1" customWidth="1"/>
    <col min="7956" max="7956" width="12.5703125" style="881" bestFit="1" customWidth="1"/>
    <col min="7957" max="7960" width="14.7109375" style="881" bestFit="1" customWidth="1"/>
    <col min="7961" max="7961" width="12.5703125" style="881" bestFit="1" customWidth="1"/>
    <col min="7962" max="7965" width="14.7109375" style="881" bestFit="1" customWidth="1"/>
    <col min="7966" max="7966" width="12.5703125" style="881" bestFit="1" customWidth="1"/>
    <col min="7967" max="7967" width="14.7109375" style="881" bestFit="1" customWidth="1"/>
    <col min="7968" max="7968" width="17.28515625" style="881" bestFit="1" customWidth="1"/>
    <col min="7969" max="7969" width="17" style="881" bestFit="1" customWidth="1"/>
    <col min="7970" max="8192" width="11.42578125" style="881"/>
    <col min="8193" max="8193" width="52.140625" style="881" customWidth="1"/>
    <col min="8194" max="8194" width="17.28515625" style="881" bestFit="1" customWidth="1"/>
    <col min="8195" max="8203" width="14.7109375" style="881" bestFit="1" customWidth="1"/>
    <col min="8204" max="8205" width="12.5703125" style="881" bestFit="1" customWidth="1"/>
    <col min="8206" max="8207" width="14.7109375" style="881" bestFit="1" customWidth="1"/>
    <col min="8208" max="8210" width="12.5703125" style="881" bestFit="1" customWidth="1"/>
    <col min="8211" max="8211" width="14.7109375" style="881" bestFit="1" customWidth="1"/>
    <col min="8212" max="8212" width="12.5703125" style="881" bestFit="1" customWidth="1"/>
    <col min="8213" max="8216" width="14.7109375" style="881" bestFit="1" customWidth="1"/>
    <col min="8217" max="8217" width="12.5703125" style="881" bestFit="1" customWidth="1"/>
    <col min="8218" max="8221" width="14.7109375" style="881" bestFit="1" customWidth="1"/>
    <col min="8222" max="8222" width="12.5703125" style="881" bestFit="1" customWidth="1"/>
    <col min="8223" max="8223" width="14.7109375" style="881" bestFit="1" customWidth="1"/>
    <col min="8224" max="8224" width="17.28515625" style="881" bestFit="1" customWidth="1"/>
    <col min="8225" max="8225" width="17" style="881" bestFit="1" customWidth="1"/>
    <col min="8226" max="8448" width="11.42578125" style="881"/>
    <col min="8449" max="8449" width="52.140625" style="881" customWidth="1"/>
    <col min="8450" max="8450" width="17.28515625" style="881" bestFit="1" customWidth="1"/>
    <col min="8451" max="8459" width="14.7109375" style="881" bestFit="1" customWidth="1"/>
    <col min="8460" max="8461" width="12.5703125" style="881" bestFit="1" customWidth="1"/>
    <col min="8462" max="8463" width="14.7109375" style="881" bestFit="1" customWidth="1"/>
    <col min="8464" max="8466" width="12.5703125" style="881" bestFit="1" customWidth="1"/>
    <col min="8467" max="8467" width="14.7109375" style="881" bestFit="1" customWidth="1"/>
    <col min="8468" max="8468" width="12.5703125" style="881" bestFit="1" customWidth="1"/>
    <col min="8469" max="8472" width="14.7109375" style="881" bestFit="1" customWidth="1"/>
    <col min="8473" max="8473" width="12.5703125" style="881" bestFit="1" customWidth="1"/>
    <col min="8474" max="8477" width="14.7109375" style="881" bestFit="1" customWidth="1"/>
    <col min="8478" max="8478" width="12.5703125" style="881" bestFit="1" customWidth="1"/>
    <col min="8479" max="8479" width="14.7109375" style="881" bestFit="1" customWidth="1"/>
    <col min="8480" max="8480" width="17.28515625" style="881" bestFit="1" customWidth="1"/>
    <col min="8481" max="8481" width="17" style="881" bestFit="1" customWidth="1"/>
    <col min="8482" max="8704" width="11.42578125" style="881"/>
    <col min="8705" max="8705" width="52.140625" style="881" customWidth="1"/>
    <col min="8706" max="8706" width="17.28515625" style="881" bestFit="1" customWidth="1"/>
    <col min="8707" max="8715" width="14.7109375" style="881" bestFit="1" customWidth="1"/>
    <col min="8716" max="8717" width="12.5703125" style="881" bestFit="1" customWidth="1"/>
    <col min="8718" max="8719" width="14.7109375" style="881" bestFit="1" customWidth="1"/>
    <col min="8720" max="8722" width="12.5703125" style="881" bestFit="1" customWidth="1"/>
    <col min="8723" max="8723" width="14.7109375" style="881" bestFit="1" customWidth="1"/>
    <col min="8724" max="8724" width="12.5703125" style="881" bestFit="1" customWidth="1"/>
    <col min="8725" max="8728" width="14.7109375" style="881" bestFit="1" customWidth="1"/>
    <col min="8729" max="8729" width="12.5703125" style="881" bestFit="1" customWidth="1"/>
    <col min="8730" max="8733" width="14.7109375" style="881" bestFit="1" customWidth="1"/>
    <col min="8734" max="8734" width="12.5703125" style="881" bestFit="1" customWidth="1"/>
    <col min="8735" max="8735" width="14.7109375" style="881" bestFit="1" customWidth="1"/>
    <col min="8736" max="8736" width="17.28515625" style="881" bestFit="1" customWidth="1"/>
    <col min="8737" max="8737" width="17" style="881" bestFit="1" customWidth="1"/>
    <col min="8738" max="8960" width="11.42578125" style="881"/>
    <col min="8961" max="8961" width="52.140625" style="881" customWidth="1"/>
    <col min="8962" max="8962" width="17.28515625" style="881" bestFit="1" customWidth="1"/>
    <col min="8963" max="8971" width="14.7109375" style="881" bestFit="1" customWidth="1"/>
    <col min="8972" max="8973" width="12.5703125" style="881" bestFit="1" customWidth="1"/>
    <col min="8974" max="8975" width="14.7109375" style="881" bestFit="1" customWidth="1"/>
    <col min="8976" max="8978" width="12.5703125" style="881" bestFit="1" customWidth="1"/>
    <col min="8979" max="8979" width="14.7109375" style="881" bestFit="1" customWidth="1"/>
    <col min="8980" max="8980" width="12.5703125" style="881" bestFit="1" customWidth="1"/>
    <col min="8981" max="8984" width="14.7109375" style="881" bestFit="1" customWidth="1"/>
    <col min="8985" max="8985" width="12.5703125" style="881" bestFit="1" customWidth="1"/>
    <col min="8986" max="8989" width="14.7109375" style="881" bestFit="1" customWidth="1"/>
    <col min="8990" max="8990" width="12.5703125" style="881" bestFit="1" customWidth="1"/>
    <col min="8991" max="8991" width="14.7109375" style="881" bestFit="1" customWidth="1"/>
    <col min="8992" max="8992" width="17.28515625" style="881" bestFit="1" customWidth="1"/>
    <col min="8993" max="8993" width="17" style="881" bestFit="1" customWidth="1"/>
    <col min="8994" max="9216" width="11.42578125" style="881"/>
    <col min="9217" max="9217" width="52.140625" style="881" customWidth="1"/>
    <col min="9218" max="9218" width="17.28515625" style="881" bestFit="1" customWidth="1"/>
    <col min="9219" max="9227" width="14.7109375" style="881" bestFit="1" customWidth="1"/>
    <col min="9228" max="9229" width="12.5703125" style="881" bestFit="1" customWidth="1"/>
    <col min="9230" max="9231" width="14.7109375" style="881" bestFit="1" customWidth="1"/>
    <col min="9232" max="9234" width="12.5703125" style="881" bestFit="1" customWidth="1"/>
    <col min="9235" max="9235" width="14.7109375" style="881" bestFit="1" customWidth="1"/>
    <col min="9236" max="9236" width="12.5703125" style="881" bestFit="1" customWidth="1"/>
    <col min="9237" max="9240" width="14.7109375" style="881" bestFit="1" customWidth="1"/>
    <col min="9241" max="9241" width="12.5703125" style="881" bestFit="1" customWidth="1"/>
    <col min="9242" max="9245" width="14.7109375" style="881" bestFit="1" customWidth="1"/>
    <col min="9246" max="9246" width="12.5703125" style="881" bestFit="1" customWidth="1"/>
    <col min="9247" max="9247" width="14.7109375" style="881" bestFit="1" customWidth="1"/>
    <col min="9248" max="9248" width="17.28515625" style="881" bestFit="1" customWidth="1"/>
    <col min="9249" max="9249" width="17" style="881" bestFit="1" customWidth="1"/>
    <col min="9250" max="9472" width="11.42578125" style="881"/>
    <col min="9473" max="9473" width="52.140625" style="881" customWidth="1"/>
    <col min="9474" max="9474" width="17.28515625" style="881" bestFit="1" customWidth="1"/>
    <col min="9475" max="9483" width="14.7109375" style="881" bestFit="1" customWidth="1"/>
    <col min="9484" max="9485" width="12.5703125" style="881" bestFit="1" customWidth="1"/>
    <col min="9486" max="9487" width="14.7109375" style="881" bestFit="1" customWidth="1"/>
    <col min="9488" max="9490" width="12.5703125" style="881" bestFit="1" customWidth="1"/>
    <col min="9491" max="9491" width="14.7109375" style="881" bestFit="1" customWidth="1"/>
    <col min="9492" max="9492" width="12.5703125" style="881" bestFit="1" customWidth="1"/>
    <col min="9493" max="9496" width="14.7109375" style="881" bestFit="1" customWidth="1"/>
    <col min="9497" max="9497" width="12.5703125" style="881" bestFit="1" customWidth="1"/>
    <col min="9498" max="9501" width="14.7109375" style="881" bestFit="1" customWidth="1"/>
    <col min="9502" max="9502" width="12.5703125" style="881" bestFit="1" customWidth="1"/>
    <col min="9503" max="9503" width="14.7109375" style="881" bestFit="1" customWidth="1"/>
    <col min="9504" max="9504" width="17.28515625" style="881" bestFit="1" customWidth="1"/>
    <col min="9505" max="9505" width="17" style="881" bestFit="1" customWidth="1"/>
    <col min="9506" max="9728" width="11.42578125" style="881"/>
    <col min="9729" max="9729" width="52.140625" style="881" customWidth="1"/>
    <col min="9730" max="9730" width="17.28515625" style="881" bestFit="1" customWidth="1"/>
    <col min="9731" max="9739" width="14.7109375" style="881" bestFit="1" customWidth="1"/>
    <col min="9740" max="9741" width="12.5703125" style="881" bestFit="1" customWidth="1"/>
    <col min="9742" max="9743" width="14.7109375" style="881" bestFit="1" customWidth="1"/>
    <col min="9744" max="9746" width="12.5703125" style="881" bestFit="1" customWidth="1"/>
    <col min="9747" max="9747" width="14.7109375" style="881" bestFit="1" customWidth="1"/>
    <col min="9748" max="9748" width="12.5703125" style="881" bestFit="1" customWidth="1"/>
    <col min="9749" max="9752" width="14.7109375" style="881" bestFit="1" customWidth="1"/>
    <col min="9753" max="9753" width="12.5703125" style="881" bestFit="1" customWidth="1"/>
    <col min="9754" max="9757" width="14.7109375" style="881" bestFit="1" customWidth="1"/>
    <col min="9758" max="9758" width="12.5703125" style="881" bestFit="1" customWidth="1"/>
    <col min="9759" max="9759" width="14.7109375" style="881" bestFit="1" customWidth="1"/>
    <col min="9760" max="9760" width="17.28515625" style="881" bestFit="1" customWidth="1"/>
    <col min="9761" max="9761" width="17" style="881" bestFit="1" customWidth="1"/>
    <col min="9762" max="9984" width="11.42578125" style="881"/>
    <col min="9985" max="9985" width="52.140625" style="881" customWidth="1"/>
    <col min="9986" max="9986" width="17.28515625" style="881" bestFit="1" customWidth="1"/>
    <col min="9987" max="9995" width="14.7109375" style="881" bestFit="1" customWidth="1"/>
    <col min="9996" max="9997" width="12.5703125" style="881" bestFit="1" customWidth="1"/>
    <col min="9998" max="9999" width="14.7109375" style="881" bestFit="1" customWidth="1"/>
    <col min="10000" max="10002" width="12.5703125" style="881" bestFit="1" customWidth="1"/>
    <col min="10003" max="10003" width="14.7109375" style="881" bestFit="1" customWidth="1"/>
    <col min="10004" max="10004" width="12.5703125" style="881" bestFit="1" customWidth="1"/>
    <col min="10005" max="10008" width="14.7109375" style="881" bestFit="1" customWidth="1"/>
    <col min="10009" max="10009" width="12.5703125" style="881" bestFit="1" customWidth="1"/>
    <col min="10010" max="10013" width="14.7109375" style="881" bestFit="1" customWidth="1"/>
    <col min="10014" max="10014" width="12.5703125" style="881" bestFit="1" customWidth="1"/>
    <col min="10015" max="10015" width="14.7109375" style="881" bestFit="1" customWidth="1"/>
    <col min="10016" max="10016" width="17.28515625" style="881" bestFit="1" customWidth="1"/>
    <col min="10017" max="10017" width="17" style="881" bestFit="1" customWidth="1"/>
    <col min="10018" max="10240" width="11.42578125" style="881"/>
    <col min="10241" max="10241" width="52.140625" style="881" customWidth="1"/>
    <col min="10242" max="10242" width="17.28515625" style="881" bestFit="1" customWidth="1"/>
    <col min="10243" max="10251" width="14.7109375" style="881" bestFit="1" customWidth="1"/>
    <col min="10252" max="10253" width="12.5703125" style="881" bestFit="1" customWidth="1"/>
    <col min="10254" max="10255" width="14.7109375" style="881" bestFit="1" customWidth="1"/>
    <col min="10256" max="10258" width="12.5703125" style="881" bestFit="1" customWidth="1"/>
    <col min="10259" max="10259" width="14.7109375" style="881" bestFit="1" customWidth="1"/>
    <col min="10260" max="10260" width="12.5703125" style="881" bestFit="1" customWidth="1"/>
    <col min="10261" max="10264" width="14.7109375" style="881" bestFit="1" customWidth="1"/>
    <col min="10265" max="10265" width="12.5703125" style="881" bestFit="1" customWidth="1"/>
    <col min="10266" max="10269" width="14.7109375" style="881" bestFit="1" customWidth="1"/>
    <col min="10270" max="10270" width="12.5703125" style="881" bestFit="1" customWidth="1"/>
    <col min="10271" max="10271" width="14.7109375" style="881" bestFit="1" customWidth="1"/>
    <col min="10272" max="10272" width="17.28515625" style="881" bestFit="1" customWidth="1"/>
    <col min="10273" max="10273" width="17" style="881" bestFit="1" customWidth="1"/>
    <col min="10274" max="10496" width="11.42578125" style="881"/>
    <col min="10497" max="10497" width="52.140625" style="881" customWidth="1"/>
    <col min="10498" max="10498" width="17.28515625" style="881" bestFit="1" customWidth="1"/>
    <col min="10499" max="10507" width="14.7109375" style="881" bestFit="1" customWidth="1"/>
    <col min="10508" max="10509" width="12.5703125" style="881" bestFit="1" customWidth="1"/>
    <col min="10510" max="10511" width="14.7109375" style="881" bestFit="1" customWidth="1"/>
    <col min="10512" max="10514" width="12.5703125" style="881" bestFit="1" customWidth="1"/>
    <col min="10515" max="10515" width="14.7109375" style="881" bestFit="1" customWidth="1"/>
    <col min="10516" max="10516" width="12.5703125" style="881" bestFit="1" customWidth="1"/>
    <col min="10517" max="10520" width="14.7109375" style="881" bestFit="1" customWidth="1"/>
    <col min="10521" max="10521" width="12.5703125" style="881" bestFit="1" customWidth="1"/>
    <col min="10522" max="10525" width="14.7109375" style="881" bestFit="1" customWidth="1"/>
    <col min="10526" max="10526" width="12.5703125" style="881" bestFit="1" customWidth="1"/>
    <col min="10527" max="10527" width="14.7109375" style="881" bestFit="1" customWidth="1"/>
    <col min="10528" max="10528" width="17.28515625" style="881" bestFit="1" customWidth="1"/>
    <col min="10529" max="10529" width="17" style="881" bestFit="1" customWidth="1"/>
    <col min="10530" max="10752" width="11.42578125" style="881"/>
    <col min="10753" max="10753" width="52.140625" style="881" customWidth="1"/>
    <col min="10754" max="10754" width="17.28515625" style="881" bestFit="1" customWidth="1"/>
    <col min="10755" max="10763" width="14.7109375" style="881" bestFit="1" customWidth="1"/>
    <col min="10764" max="10765" width="12.5703125" style="881" bestFit="1" customWidth="1"/>
    <col min="10766" max="10767" width="14.7109375" style="881" bestFit="1" customWidth="1"/>
    <col min="10768" max="10770" width="12.5703125" style="881" bestFit="1" customWidth="1"/>
    <col min="10771" max="10771" width="14.7109375" style="881" bestFit="1" customWidth="1"/>
    <col min="10772" max="10772" width="12.5703125" style="881" bestFit="1" customWidth="1"/>
    <col min="10773" max="10776" width="14.7109375" style="881" bestFit="1" customWidth="1"/>
    <col min="10777" max="10777" width="12.5703125" style="881" bestFit="1" customWidth="1"/>
    <col min="10778" max="10781" width="14.7109375" style="881" bestFit="1" customWidth="1"/>
    <col min="10782" max="10782" width="12.5703125" style="881" bestFit="1" customWidth="1"/>
    <col min="10783" max="10783" width="14.7109375" style="881" bestFit="1" customWidth="1"/>
    <col min="10784" max="10784" width="17.28515625" style="881" bestFit="1" customWidth="1"/>
    <col min="10785" max="10785" width="17" style="881" bestFit="1" customWidth="1"/>
    <col min="10786" max="11008" width="11.42578125" style="881"/>
    <col min="11009" max="11009" width="52.140625" style="881" customWidth="1"/>
    <col min="11010" max="11010" width="17.28515625" style="881" bestFit="1" customWidth="1"/>
    <col min="11011" max="11019" width="14.7109375" style="881" bestFit="1" customWidth="1"/>
    <col min="11020" max="11021" width="12.5703125" style="881" bestFit="1" customWidth="1"/>
    <col min="11022" max="11023" width="14.7109375" style="881" bestFit="1" customWidth="1"/>
    <col min="11024" max="11026" width="12.5703125" style="881" bestFit="1" customWidth="1"/>
    <col min="11027" max="11027" width="14.7109375" style="881" bestFit="1" customWidth="1"/>
    <col min="11028" max="11028" width="12.5703125" style="881" bestFit="1" customWidth="1"/>
    <col min="11029" max="11032" width="14.7109375" style="881" bestFit="1" customWidth="1"/>
    <col min="11033" max="11033" width="12.5703125" style="881" bestFit="1" customWidth="1"/>
    <col min="11034" max="11037" width="14.7109375" style="881" bestFit="1" customWidth="1"/>
    <col min="11038" max="11038" width="12.5703125" style="881" bestFit="1" customWidth="1"/>
    <col min="11039" max="11039" width="14.7109375" style="881" bestFit="1" customWidth="1"/>
    <col min="11040" max="11040" width="17.28515625" style="881" bestFit="1" customWidth="1"/>
    <col min="11041" max="11041" width="17" style="881" bestFit="1" customWidth="1"/>
    <col min="11042" max="11264" width="11.42578125" style="881"/>
    <col min="11265" max="11265" width="52.140625" style="881" customWidth="1"/>
    <col min="11266" max="11266" width="17.28515625" style="881" bestFit="1" customWidth="1"/>
    <col min="11267" max="11275" width="14.7109375" style="881" bestFit="1" customWidth="1"/>
    <col min="11276" max="11277" width="12.5703125" style="881" bestFit="1" customWidth="1"/>
    <col min="11278" max="11279" width="14.7109375" style="881" bestFit="1" customWidth="1"/>
    <col min="11280" max="11282" width="12.5703125" style="881" bestFit="1" customWidth="1"/>
    <col min="11283" max="11283" width="14.7109375" style="881" bestFit="1" customWidth="1"/>
    <col min="11284" max="11284" width="12.5703125" style="881" bestFit="1" customWidth="1"/>
    <col min="11285" max="11288" width="14.7109375" style="881" bestFit="1" customWidth="1"/>
    <col min="11289" max="11289" width="12.5703125" style="881" bestFit="1" customWidth="1"/>
    <col min="11290" max="11293" width="14.7109375" style="881" bestFit="1" customWidth="1"/>
    <col min="11294" max="11294" width="12.5703125" style="881" bestFit="1" customWidth="1"/>
    <col min="11295" max="11295" width="14.7109375" style="881" bestFit="1" customWidth="1"/>
    <col min="11296" max="11296" width="17.28515625" style="881" bestFit="1" customWidth="1"/>
    <col min="11297" max="11297" width="17" style="881" bestFit="1" customWidth="1"/>
    <col min="11298" max="11520" width="11.42578125" style="881"/>
    <col min="11521" max="11521" width="52.140625" style="881" customWidth="1"/>
    <col min="11522" max="11522" width="17.28515625" style="881" bestFit="1" customWidth="1"/>
    <col min="11523" max="11531" width="14.7109375" style="881" bestFit="1" customWidth="1"/>
    <col min="11532" max="11533" width="12.5703125" style="881" bestFit="1" customWidth="1"/>
    <col min="11534" max="11535" width="14.7109375" style="881" bestFit="1" customWidth="1"/>
    <col min="11536" max="11538" width="12.5703125" style="881" bestFit="1" customWidth="1"/>
    <col min="11539" max="11539" width="14.7109375" style="881" bestFit="1" customWidth="1"/>
    <col min="11540" max="11540" width="12.5703125" style="881" bestFit="1" customWidth="1"/>
    <col min="11541" max="11544" width="14.7109375" style="881" bestFit="1" customWidth="1"/>
    <col min="11545" max="11545" width="12.5703125" style="881" bestFit="1" customWidth="1"/>
    <col min="11546" max="11549" width="14.7109375" style="881" bestFit="1" customWidth="1"/>
    <col min="11550" max="11550" width="12.5703125" style="881" bestFit="1" customWidth="1"/>
    <col min="11551" max="11551" width="14.7109375" style="881" bestFit="1" customWidth="1"/>
    <col min="11552" max="11552" width="17.28515625" style="881" bestFit="1" customWidth="1"/>
    <col min="11553" max="11553" width="17" style="881" bestFit="1" customWidth="1"/>
    <col min="11554" max="11776" width="11.42578125" style="881"/>
    <col min="11777" max="11777" width="52.140625" style="881" customWidth="1"/>
    <col min="11778" max="11778" width="17.28515625" style="881" bestFit="1" customWidth="1"/>
    <col min="11779" max="11787" width="14.7109375" style="881" bestFit="1" customWidth="1"/>
    <col min="11788" max="11789" width="12.5703125" style="881" bestFit="1" customWidth="1"/>
    <col min="11790" max="11791" width="14.7109375" style="881" bestFit="1" customWidth="1"/>
    <col min="11792" max="11794" width="12.5703125" style="881" bestFit="1" customWidth="1"/>
    <col min="11795" max="11795" width="14.7109375" style="881" bestFit="1" customWidth="1"/>
    <col min="11796" max="11796" width="12.5703125" style="881" bestFit="1" customWidth="1"/>
    <col min="11797" max="11800" width="14.7109375" style="881" bestFit="1" customWidth="1"/>
    <col min="11801" max="11801" width="12.5703125" style="881" bestFit="1" customWidth="1"/>
    <col min="11802" max="11805" width="14.7109375" style="881" bestFit="1" customWidth="1"/>
    <col min="11806" max="11806" width="12.5703125" style="881" bestFit="1" customWidth="1"/>
    <col min="11807" max="11807" width="14.7109375" style="881" bestFit="1" customWidth="1"/>
    <col min="11808" max="11808" width="17.28515625" style="881" bestFit="1" customWidth="1"/>
    <col min="11809" max="11809" width="17" style="881" bestFit="1" customWidth="1"/>
    <col min="11810" max="12032" width="11.42578125" style="881"/>
    <col min="12033" max="12033" width="52.140625" style="881" customWidth="1"/>
    <col min="12034" max="12034" width="17.28515625" style="881" bestFit="1" customWidth="1"/>
    <col min="12035" max="12043" width="14.7109375" style="881" bestFit="1" customWidth="1"/>
    <col min="12044" max="12045" width="12.5703125" style="881" bestFit="1" customWidth="1"/>
    <col min="12046" max="12047" width="14.7109375" style="881" bestFit="1" customWidth="1"/>
    <col min="12048" max="12050" width="12.5703125" style="881" bestFit="1" customWidth="1"/>
    <col min="12051" max="12051" width="14.7109375" style="881" bestFit="1" customWidth="1"/>
    <col min="12052" max="12052" width="12.5703125" style="881" bestFit="1" customWidth="1"/>
    <col min="12053" max="12056" width="14.7109375" style="881" bestFit="1" customWidth="1"/>
    <col min="12057" max="12057" width="12.5703125" style="881" bestFit="1" customWidth="1"/>
    <col min="12058" max="12061" width="14.7109375" style="881" bestFit="1" customWidth="1"/>
    <col min="12062" max="12062" width="12.5703125" style="881" bestFit="1" customWidth="1"/>
    <col min="12063" max="12063" width="14.7109375" style="881" bestFit="1" customWidth="1"/>
    <col min="12064" max="12064" width="17.28515625" style="881" bestFit="1" customWidth="1"/>
    <col min="12065" max="12065" width="17" style="881" bestFit="1" customWidth="1"/>
    <col min="12066" max="12288" width="11.42578125" style="881"/>
    <col min="12289" max="12289" width="52.140625" style="881" customWidth="1"/>
    <col min="12290" max="12290" width="17.28515625" style="881" bestFit="1" customWidth="1"/>
    <col min="12291" max="12299" width="14.7109375" style="881" bestFit="1" customWidth="1"/>
    <col min="12300" max="12301" width="12.5703125" style="881" bestFit="1" customWidth="1"/>
    <col min="12302" max="12303" width="14.7109375" style="881" bestFit="1" customWidth="1"/>
    <col min="12304" max="12306" width="12.5703125" style="881" bestFit="1" customWidth="1"/>
    <col min="12307" max="12307" width="14.7109375" style="881" bestFit="1" customWidth="1"/>
    <col min="12308" max="12308" width="12.5703125" style="881" bestFit="1" customWidth="1"/>
    <col min="12309" max="12312" width="14.7109375" style="881" bestFit="1" customWidth="1"/>
    <col min="12313" max="12313" width="12.5703125" style="881" bestFit="1" customWidth="1"/>
    <col min="12314" max="12317" width="14.7109375" style="881" bestFit="1" customWidth="1"/>
    <col min="12318" max="12318" width="12.5703125" style="881" bestFit="1" customWidth="1"/>
    <col min="12319" max="12319" width="14.7109375" style="881" bestFit="1" customWidth="1"/>
    <col min="12320" max="12320" width="17.28515625" style="881" bestFit="1" customWidth="1"/>
    <col min="12321" max="12321" width="17" style="881" bestFit="1" customWidth="1"/>
    <col min="12322" max="12544" width="11.42578125" style="881"/>
    <col min="12545" max="12545" width="52.140625" style="881" customWidth="1"/>
    <col min="12546" max="12546" width="17.28515625" style="881" bestFit="1" customWidth="1"/>
    <col min="12547" max="12555" width="14.7109375" style="881" bestFit="1" customWidth="1"/>
    <col min="12556" max="12557" width="12.5703125" style="881" bestFit="1" customWidth="1"/>
    <col min="12558" max="12559" width="14.7109375" style="881" bestFit="1" customWidth="1"/>
    <col min="12560" max="12562" width="12.5703125" style="881" bestFit="1" customWidth="1"/>
    <col min="12563" max="12563" width="14.7109375" style="881" bestFit="1" customWidth="1"/>
    <col min="12564" max="12564" width="12.5703125" style="881" bestFit="1" customWidth="1"/>
    <col min="12565" max="12568" width="14.7109375" style="881" bestFit="1" customWidth="1"/>
    <col min="12569" max="12569" width="12.5703125" style="881" bestFit="1" customWidth="1"/>
    <col min="12570" max="12573" width="14.7109375" style="881" bestFit="1" customWidth="1"/>
    <col min="12574" max="12574" width="12.5703125" style="881" bestFit="1" customWidth="1"/>
    <col min="12575" max="12575" width="14.7109375" style="881" bestFit="1" customWidth="1"/>
    <col min="12576" max="12576" width="17.28515625" style="881" bestFit="1" customWidth="1"/>
    <col min="12577" max="12577" width="17" style="881" bestFit="1" customWidth="1"/>
    <col min="12578" max="12800" width="11.42578125" style="881"/>
    <col min="12801" max="12801" width="52.140625" style="881" customWidth="1"/>
    <col min="12802" max="12802" width="17.28515625" style="881" bestFit="1" customWidth="1"/>
    <col min="12803" max="12811" width="14.7109375" style="881" bestFit="1" customWidth="1"/>
    <col min="12812" max="12813" width="12.5703125" style="881" bestFit="1" customWidth="1"/>
    <col min="12814" max="12815" width="14.7109375" style="881" bestFit="1" customWidth="1"/>
    <col min="12816" max="12818" width="12.5703125" style="881" bestFit="1" customWidth="1"/>
    <col min="12819" max="12819" width="14.7109375" style="881" bestFit="1" customWidth="1"/>
    <col min="12820" max="12820" width="12.5703125" style="881" bestFit="1" customWidth="1"/>
    <col min="12821" max="12824" width="14.7109375" style="881" bestFit="1" customWidth="1"/>
    <col min="12825" max="12825" width="12.5703125" style="881" bestFit="1" customWidth="1"/>
    <col min="12826" max="12829" width="14.7109375" style="881" bestFit="1" customWidth="1"/>
    <col min="12830" max="12830" width="12.5703125" style="881" bestFit="1" customWidth="1"/>
    <col min="12831" max="12831" width="14.7109375" style="881" bestFit="1" customWidth="1"/>
    <col min="12832" max="12832" width="17.28515625" style="881" bestFit="1" customWidth="1"/>
    <col min="12833" max="12833" width="17" style="881" bestFit="1" customWidth="1"/>
    <col min="12834" max="13056" width="11.42578125" style="881"/>
    <col min="13057" max="13057" width="52.140625" style="881" customWidth="1"/>
    <col min="13058" max="13058" width="17.28515625" style="881" bestFit="1" customWidth="1"/>
    <col min="13059" max="13067" width="14.7109375" style="881" bestFit="1" customWidth="1"/>
    <col min="13068" max="13069" width="12.5703125" style="881" bestFit="1" customWidth="1"/>
    <col min="13070" max="13071" width="14.7109375" style="881" bestFit="1" customWidth="1"/>
    <col min="13072" max="13074" width="12.5703125" style="881" bestFit="1" customWidth="1"/>
    <col min="13075" max="13075" width="14.7109375" style="881" bestFit="1" customWidth="1"/>
    <col min="13076" max="13076" width="12.5703125" style="881" bestFit="1" customWidth="1"/>
    <col min="13077" max="13080" width="14.7109375" style="881" bestFit="1" customWidth="1"/>
    <col min="13081" max="13081" width="12.5703125" style="881" bestFit="1" customWidth="1"/>
    <col min="13082" max="13085" width="14.7109375" style="881" bestFit="1" customWidth="1"/>
    <col min="13086" max="13086" width="12.5703125" style="881" bestFit="1" customWidth="1"/>
    <col min="13087" max="13087" width="14.7109375" style="881" bestFit="1" customWidth="1"/>
    <col min="13088" max="13088" width="17.28515625" style="881" bestFit="1" customWidth="1"/>
    <col min="13089" max="13089" width="17" style="881" bestFit="1" customWidth="1"/>
    <col min="13090" max="13312" width="11.42578125" style="881"/>
    <col min="13313" max="13313" width="52.140625" style="881" customWidth="1"/>
    <col min="13314" max="13314" width="17.28515625" style="881" bestFit="1" customWidth="1"/>
    <col min="13315" max="13323" width="14.7109375" style="881" bestFit="1" customWidth="1"/>
    <col min="13324" max="13325" width="12.5703125" style="881" bestFit="1" customWidth="1"/>
    <col min="13326" max="13327" width="14.7109375" style="881" bestFit="1" customWidth="1"/>
    <col min="13328" max="13330" width="12.5703125" style="881" bestFit="1" customWidth="1"/>
    <col min="13331" max="13331" width="14.7109375" style="881" bestFit="1" customWidth="1"/>
    <col min="13332" max="13332" width="12.5703125" style="881" bestFit="1" customWidth="1"/>
    <col min="13333" max="13336" width="14.7109375" style="881" bestFit="1" customWidth="1"/>
    <col min="13337" max="13337" width="12.5703125" style="881" bestFit="1" customWidth="1"/>
    <col min="13338" max="13341" width="14.7109375" style="881" bestFit="1" customWidth="1"/>
    <col min="13342" max="13342" width="12.5703125" style="881" bestFit="1" customWidth="1"/>
    <col min="13343" max="13343" width="14.7109375" style="881" bestFit="1" customWidth="1"/>
    <col min="13344" max="13344" width="17.28515625" style="881" bestFit="1" customWidth="1"/>
    <col min="13345" max="13345" width="17" style="881" bestFit="1" customWidth="1"/>
    <col min="13346" max="13568" width="11.42578125" style="881"/>
    <col min="13569" max="13569" width="52.140625" style="881" customWidth="1"/>
    <col min="13570" max="13570" width="17.28515625" style="881" bestFit="1" customWidth="1"/>
    <col min="13571" max="13579" width="14.7109375" style="881" bestFit="1" customWidth="1"/>
    <col min="13580" max="13581" width="12.5703125" style="881" bestFit="1" customWidth="1"/>
    <col min="13582" max="13583" width="14.7109375" style="881" bestFit="1" customWidth="1"/>
    <col min="13584" max="13586" width="12.5703125" style="881" bestFit="1" customWidth="1"/>
    <col min="13587" max="13587" width="14.7109375" style="881" bestFit="1" customWidth="1"/>
    <col min="13588" max="13588" width="12.5703125" style="881" bestFit="1" customWidth="1"/>
    <col min="13589" max="13592" width="14.7109375" style="881" bestFit="1" customWidth="1"/>
    <col min="13593" max="13593" width="12.5703125" style="881" bestFit="1" customWidth="1"/>
    <col min="13594" max="13597" width="14.7109375" style="881" bestFit="1" customWidth="1"/>
    <col min="13598" max="13598" width="12.5703125" style="881" bestFit="1" customWidth="1"/>
    <col min="13599" max="13599" width="14.7109375" style="881" bestFit="1" customWidth="1"/>
    <col min="13600" max="13600" width="17.28515625" style="881" bestFit="1" customWidth="1"/>
    <col min="13601" max="13601" width="17" style="881" bestFit="1" customWidth="1"/>
    <col min="13602" max="13824" width="11.42578125" style="881"/>
    <col min="13825" max="13825" width="52.140625" style="881" customWidth="1"/>
    <col min="13826" max="13826" width="17.28515625" style="881" bestFit="1" customWidth="1"/>
    <col min="13827" max="13835" width="14.7109375" style="881" bestFit="1" customWidth="1"/>
    <col min="13836" max="13837" width="12.5703125" style="881" bestFit="1" customWidth="1"/>
    <col min="13838" max="13839" width="14.7109375" style="881" bestFit="1" customWidth="1"/>
    <col min="13840" max="13842" width="12.5703125" style="881" bestFit="1" customWidth="1"/>
    <col min="13843" max="13843" width="14.7109375" style="881" bestFit="1" customWidth="1"/>
    <col min="13844" max="13844" width="12.5703125" style="881" bestFit="1" customWidth="1"/>
    <col min="13845" max="13848" width="14.7109375" style="881" bestFit="1" customWidth="1"/>
    <col min="13849" max="13849" width="12.5703125" style="881" bestFit="1" customWidth="1"/>
    <col min="13850" max="13853" width="14.7109375" style="881" bestFit="1" customWidth="1"/>
    <col min="13854" max="13854" width="12.5703125" style="881" bestFit="1" customWidth="1"/>
    <col min="13855" max="13855" width="14.7109375" style="881" bestFit="1" customWidth="1"/>
    <col min="13856" max="13856" width="17.28515625" style="881" bestFit="1" customWidth="1"/>
    <col min="13857" max="13857" width="17" style="881" bestFit="1" customWidth="1"/>
    <col min="13858" max="14080" width="11.42578125" style="881"/>
    <col min="14081" max="14081" width="52.140625" style="881" customWidth="1"/>
    <col min="14082" max="14082" width="17.28515625" style="881" bestFit="1" customWidth="1"/>
    <col min="14083" max="14091" width="14.7109375" style="881" bestFit="1" customWidth="1"/>
    <col min="14092" max="14093" width="12.5703125" style="881" bestFit="1" customWidth="1"/>
    <col min="14094" max="14095" width="14.7109375" style="881" bestFit="1" customWidth="1"/>
    <col min="14096" max="14098" width="12.5703125" style="881" bestFit="1" customWidth="1"/>
    <col min="14099" max="14099" width="14.7109375" style="881" bestFit="1" customWidth="1"/>
    <col min="14100" max="14100" width="12.5703125" style="881" bestFit="1" customWidth="1"/>
    <col min="14101" max="14104" width="14.7109375" style="881" bestFit="1" customWidth="1"/>
    <col min="14105" max="14105" width="12.5703125" style="881" bestFit="1" customWidth="1"/>
    <col min="14106" max="14109" width="14.7109375" style="881" bestFit="1" customWidth="1"/>
    <col min="14110" max="14110" width="12.5703125" style="881" bestFit="1" customWidth="1"/>
    <col min="14111" max="14111" width="14.7109375" style="881" bestFit="1" customWidth="1"/>
    <col min="14112" max="14112" width="17.28515625" style="881" bestFit="1" customWidth="1"/>
    <col min="14113" max="14113" width="17" style="881" bestFit="1" customWidth="1"/>
    <col min="14114" max="14336" width="11.42578125" style="881"/>
    <col min="14337" max="14337" width="52.140625" style="881" customWidth="1"/>
    <col min="14338" max="14338" width="17.28515625" style="881" bestFit="1" customWidth="1"/>
    <col min="14339" max="14347" width="14.7109375" style="881" bestFit="1" customWidth="1"/>
    <col min="14348" max="14349" width="12.5703125" style="881" bestFit="1" customWidth="1"/>
    <col min="14350" max="14351" width="14.7109375" style="881" bestFit="1" customWidth="1"/>
    <col min="14352" max="14354" width="12.5703125" style="881" bestFit="1" customWidth="1"/>
    <col min="14355" max="14355" width="14.7109375" style="881" bestFit="1" customWidth="1"/>
    <col min="14356" max="14356" width="12.5703125" style="881" bestFit="1" customWidth="1"/>
    <col min="14357" max="14360" width="14.7109375" style="881" bestFit="1" customWidth="1"/>
    <col min="14361" max="14361" width="12.5703125" style="881" bestFit="1" customWidth="1"/>
    <col min="14362" max="14365" width="14.7109375" style="881" bestFit="1" customWidth="1"/>
    <col min="14366" max="14366" width="12.5703125" style="881" bestFit="1" customWidth="1"/>
    <col min="14367" max="14367" width="14.7109375" style="881" bestFit="1" customWidth="1"/>
    <col min="14368" max="14368" width="17.28515625" style="881" bestFit="1" customWidth="1"/>
    <col min="14369" max="14369" width="17" style="881" bestFit="1" customWidth="1"/>
    <col min="14370" max="14592" width="11.42578125" style="881"/>
    <col min="14593" max="14593" width="52.140625" style="881" customWidth="1"/>
    <col min="14594" max="14594" width="17.28515625" style="881" bestFit="1" customWidth="1"/>
    <col min="14595" max="14603" width="14.7109375" style="881" bestFit="1" customWidth="1"/>
    <col min="14604" max="14605" width="12.5703125" style="881" bestFit="1" customWidth="1"/>
    <col min="14606" max="14607" width="14.7109375" style="881" bestFit="1" customWidth="1"/>
    <col min="14608" max="14610" width="12.5703125" style="881" bestFit="1" customWidth="1"/>
    <col min="14611" max="14611" width="14.7109375" style="881" bestFit="1" customWidth="1"/>
    <col min="14612" max="14612" width="12.5703125" style="881" bestFit="1" customWidth="1"/>
    <col min="14613" max="14616" width="14.7109375" style="881" bestFit="1" customWidth="1"/>
    <col min="14617" max="14617" width="12.5703125" style="881" bestFit="1" customWidth="1"/>
    <col min="14618" max="14621" width="14.7109375" style="881" bestFit="1" customWidth="1"/>
    <col min="14622" max="14622" width="12.5703125" style="881" bestFit="1" customWidth="1"/>
    <col min="14623" max="14623" width="14.7109375" style="881" bestFit="1" customWidth="1"/>
    <col min="14624" max="14624" width="17.28515625" style="881" bestFit="1" customWidth="1"/>
    <col min="14625" max="14625" width="17" style="881" bestFit="1" customWidth="1"/>
    <col min="14626" max="14848" width="11.42578125" style="881"/>
    <col min="14849" max="14849" width="52.140625" style="881" customWidth="1"/>
    <col min="14850" max="14850" width="17.28515625" style="881" bestFit="1" customWidth="1"/>
    <col min="14851" max="14859" width="14.7109375" style="881" bestFit="1" customWidth="1"/>
    <col min="14860" max="14861" width="12.5703125" style="881" bestFit="1" customWidth="1"/>
    <col min="14862" max="14863" width="14.7109375" style="881" bestFit="1" customWidth="1"/>
    <col min="14864" max="14866" width="12.5703125" style="881" bestFit="1" customWidth="1"/>
    <col min="14867" max="14867" width="14.7109375" style="881" bestFit="1" customWidth="1"/>
    <col min="14868" max="14868" width="12.5703125" style="881" bestFit="1" customWidth="1"/>
    <col min="14869" max="14872" width="14.7109375" style="881" bestFit="1" customWidth="1"/>
    <col min="14873" max="14873" width="12.5703125" style="881" bestFit="1" customWidth="1"/>
    <col min="14874" max="14877" width="14.7109375" style="881" bestFit="1" customWidth="1"/>
    <col min="14878" max="14878" width="12.5703125" style="881" bestFit="1" customWidth="1"/>
    <col min="14879" max="14879" width="14.7109375" style="881" bestFit="1" customWidth="1"/>
    <col min="14880" max="14880" width="17.28515625" style="881" bestFit="1" customWidth="1"/>
    <col min="14881" max="14881" width="17" style="881" bestFit="1" customWidth="1"/>
    <col min="14882" max="15104" width="11.42578125" style="881"/>
    <col min="15105" max="15105" width="52.140625" style="881" customWidth="1"/>
    <col min="15106" max="15106" width="17.28515625" style="881" bestFit="1" customWidth="1"/>
    <col min="15107" max="15115" width="14.7109375" style="881" bestFit="1" customWidth="1"/>
    <col min="15116" max="15117" width="12.5703125" style="881" bestFit="1" customWidth="1"/>
    <col min="15118" max="15119" width="14.7109375" style="881" bestFit="1" customWidth="1"/>
    <col min="15120" max="15122" width="12.5703125" style="881" bestFit="1" customWidth="1"/>
    <col min="15123" max="15123" width="14.7109375" style="881" bestFit="1" customWidth="1"/>
    <col min="15124" max="15124" width="12.5703125" style="881" bestFit="1" customWidth="1"/>
    <col min="15125" max="15128" width="14.7109375" style="881" bestFit="1" customWidth="1"/>
    <col min="15129" max="15129" width="12.5703125" style="881" bestFit="1" customWidth="1"/>
    <col min="15130" max="15133" width="14.7109375" style="881" bestFit="1" customWidth="1"/>
    <col min="15134" max="15134" width="12.5703125" style="881" bestFit="1" customWidth="1"/>
    <col min="15135" max="15135" width="14.7109375" style="881" bestFit="1" customWidth="1"/>
    <col min="15136" max="15136" width="17.28515625" style="881" bestFit="1" customWidth="1"/>
    <col min="15137" max="15137" width="17" style="881" bestFit="1" customWidth="1"/>
    <col min="15138" max="15360" width="11.42578125" style="881"/>
    <col min="15361" max="15361" width="52.140625" style="881" customWidth="1"/>
    <col min="15362" max="15362" width="17.28515625" style="881" bestFit="1" customWidth="1"/>
    <col min="15363" max="15371" width="14.7109375" style="881" bestFit="1" customWidth="1"/>
    <col min="15372" max="15373" width="12.5703125" style="881" bestFit="1" customWidth="1"/>
    <col min="15374" max="15375" width="14.7109375" style="881" bestFit="1" customWidth="1"/>
    <col min="15376" max="15378" width="12.5703125" style="881" bestFit="1" customWidth="1"/>
    <col min="15379" max="15379" width="14.7109375" style="881" bestFit="1" customWidth="1"/>
    <col min="15380" max="15380" width="12.5703125" style="881" bestFit="1" customWidth="1"/>
    <col min="15381" max="15384" width="14.7109375" style="881" bestFit="1" customWidth="1"/>
    <col min="15385" max="15385" width="12.5703125" style="881" bestFit="1" customWidth="1"/>
    <col min="15386" max="15389" width="14.7109375" style="881" bestFit="1" customWidth="1"/>
    <col min="15390" max="15390" width="12.5703125" style="881" bestFit="1" customWidth="1"/>
    <col min="15391" max="15391" width="14.7109375" style="881" bestFit="1" customWidth="1"/>
    <col min="15392" max="15392" width="17.28515625" style="881" bestFit="1" customWidth="1"/>
    <col min="15393" max="15393" width="17" style="881" bestFit="1" customWidth="1"/>
    <col min="15394" max="15616" width="11.42578125" style="881"/>
    <col min="15617" max="15617" width="52.140625" style="881" customWidth="1"/>
    <col min="15618" max="15618" width="17.28515625" style="881" bestFit="1" customWidth="1"/>
    <col min="15619" max="15627" width="14.7109375" style="881" bestFit="1" customWidth="1"/>
    <col min="15628" max="15629" width="12.5703125" style="881" bestFit="1" customWidth="1"/>
    <col min="15630" max="15631" width="14.7109375" style="881" bestFit="1" customWidth="1"/>
    <col min="15632" max="15634" width="12.5703125" style="881" bestFit="1" customWidth="1"/>
    <col min="15635" max="15635" width="14.7109375" style="881" bestFit="1" customWidth="1"/>
    <col min="15636" max="15636" width="12.5703125" style="881" bestFit="1" customWidth="1"/>
    <col min="15637" max="15640" width="14.7109375" style="881" bestFit="1" customWidth="1"/>
    <col min="15641" max="15641" width="12.5703125" style="881" bestFit="1" customWidth="1"/>
    <col min="15642" max="15645" width="14.7109375" style="881" bestFit="1" customWidth="1"/>
    <col min="15646" max="15646" width="12.5703125" style="881" bestFit="1" customWidth="1"/>
    <col min="15647" max="15647" width="14.7109375" style="881" bestFit="1" customWidth="1"/>
    <col min="15648" max="15648" width="17.28515625" style="881" bestFit="1" customWidth="1"/>
    <col min="15649" max="15649" width="17" style="881" bestFit="1" customWidth="1"/>
    <col min="15650" max="15872" width="11.42578125" style="881"/>
    <col min="15873" max="15873" width="52.140625" style="881" customWidth="1"/>
    <col min="15874" max="15874" width="17.28515625" style="881" bestFit="1" customWidth="1"/>
    <col min="15875" max="15883" width="14.7109375" style="881" bestFit="1" customWidth="1"/>
    <col min="15884" max="15885" width="12.5703125" style="881" bestFit="1" customWidth="1"/>
    <col min="15886" max="15887" width="14.7109375" style="881" bestFit="1" customWidth="1"/>
    <col min="15888" max="15890" width="12.5703125" style="881" bestFit="1" customWidth="1"/>
    <col min="15891" max="15891" width="14.7109375" style="881" bestFit="1" customWidth="1"/>
    <col min="15892" max="15892" width="12.5703125" style="881" bestFit="1" customWidth="1"/>
    <col min="15893" max="15896" width="14.7109375" style="881" bestFit="1" customWidth="1"/>
    <col min="15897" max="15897" width="12.5703125" style="881" bestFit="1" customWidth="1"/>
    <col min="15898" max="15901" width="14.7109375" style="881" bestFit="1" customWidth="1"/>
    <col min="15902" max="15902" width="12.5703125" style="881" bestFit="1" customWidth="1"/>
    <col min="15903" max="15903" width="14.7109375" style="881" bestFit="1" customWidth="1"/>
    <col min="15904" max="15904" width="17.28515625" style="881" bestFit="1" customWidth="1"/>
    <col min="15905" max="15905" width="17" style="881" bestFit="1" customWidth="1"/>
    <col min="15906" max="16128" width="11.42578125" style="881"/>
    <col min="16129" max="16129" width="52.140625" style="881" customWidth="1"/>
    <col min="16130" max="16130" width="17.28515625" style="881" bestFit="1" customWidth="1"/>
    <col min="16131" max="16139" width="14.7109375" style="881" bestFit="1" customWidth="1"/>
    <col min="16140" max="16141" width="12.5703125" style="881" bestFit="1" customWidth="1"/>
    <col min="16142" max="16143" width="14.7109375" style="881" bestFit="1" customWidth="1"/>
    <col min="16144" max="16146" width="12.5703125" style="881" bestFit="1" customWidth="1"/>
    <col min="16147" max="16147" width="14.7109375" style="881" bestFit="1" customWidth="1"/>
    <col min="16148" max="16148" width="12.5703125" style="881" bestFit="1" customWidth="1"/>
    <col min="16149" max="16152" width="14.7109375" style="881" bestFit="1" customWidth="1"/>
    <col min="16153" max="16153" width="12.5703125" style="881" bestFit="1" customWidth="1"/>
    <col min="16154" max="16157" width="14.7109375" style="881" bestFit="1" customWidth="1"/>
    <col min="16158" max="16158" width="12.5703125" style="881" bestFit="1" customWidth="1"/>
    <col min="16159" max="16159" width="14.7109375" style="881" bestFit="1" customWidth="1"/>
    <col min="16160" max="16160" width="17.28515625" style="881" bestFit="1" customWidth="1"/>
    <col min="16161" max="16161" width="17" style="881" bestFit="1" customWidth="1"/>
    <col min="16162" max="16384" width="11.42578125" style="881"/>
  </cols>
  <sheetData>
    <row r="1" spans="1:33" s="51" customFormat="1" ht="3.75" hidden="1" customHeight="1">
      <c r="A1" s="855"/>
      <c r="B1" s="620"/>
      <c r="C1" s="620"/>
      <c r="D1" s="620"/>
      <c r="E1" s="620"/>
      <c r="F1" s="620"/>
      <c r="G1" s="620"/>
      <c r="H1" s="620"/>
      <c r="I1" s="620"/>
      <c r="J1" s="620"/>
      <c r="K1" s="620"/>
      <c r="L1" s="620"/>
      <c r="M1" s="620"/>
      <c r="N1" s="620"/>
      <c r="O1" s="620"/>
      <c r="P1" s="854"/>
      <c r="Q1" s="777"/>
      <c r="R1" s="777"/>
      <c r="S1" s="777"/>
      <c r="T1" s="777"/>
      <c r="U1" s="777"/>
      <c r="V1" s="777"/>
      <c r="W1" s="777"/>
      <c r="X1" s="777"/>
      <c r="Y1" s="777"/>
      <c r="Z1" s="777"/>
      <c r="AA1" s="777"/>
      <c r="AB1" s="777"/>
      <c r="AC1" s="777"/>
      <c r="AD1" s="777"/>
      <c r="AE1" s="777"/>
      <c r="AF1" s="777"/>
      <c r="AG1" s="777"/>
    </row>
    <row r="2" spans="1:33" s="371" customFormat="1" ht="60" customHeight="1">
      <c r="A2" s="932" t="s">
        <v>865</v>
      </c>
      <c r="B2" s="932"/>
      <c r="C2" s="932"/>
      <c r="D2" s="932"/>
      <c r="E2" s="932"/>
      <c r="F2" s="932"/>
      <c r="G2" s="932"/>
      <c r="H2" s="932"/>
      <c r="I2" s="932"/>
      <c r="J2" s="932"/>
      <c r="K2" s="932"/>
      <c r="L2" s="932"/>
      <c r="M2" s="932"/>
      <c r="N2" s="932"/>
      <c r="O2" s="932"/>
      <c r="P2" s="932"/>
      <c r="Q2" s="932"/>
      <c r="R2" s="932"/>
      <c r="S2" s="932"/>
      <c r="T2" s="932"/>
      <c r="U2" s="932"/>
      <c r="V2" s="932"/>
      <c r="W2" s="932"/>
      <c r="X2" s="932"/>
      <c r="Y2" s="932"/>
      <c r="Z2" s="932"/>
      <c r="AA2" s="932"/>
      <c r="AB2" s="932"/>
      <c r="AC2" s="932"/>
      <c r="AD2" s="932"/>
      <c r="AE2" s="932"/>
      <c r="AF2" s="932"/>
      <c r="AG2" s="932"/>
    </row>
    <row r="3" spans="1:33" s="371" customFormat="1" ht="39" customHeight="1">
      <c r="A3" s="932" t="s">
        <v>834</v>
      </c>
      <c r="B3" s="932"/>
      <c r="C3" s="932"/>
      <c r="D3" s="932"/>
      <c r="E3" s="932"/>
      <c r="F3" s="932"/>
      <c r="G3" s="932"/>
      <c r="H3" s="932"/>
      <c r="I3" s="932"/>
      <c r="J3" s="932"/>
      <c r="K3" s="932"/>
      <c r="L3" s="932"/>
      <c r="M3" s="932"/>
      <c r="N3" s="932"/>
      <c r="O3" s="932"/>
      <c r="P3" s="932"/>
      <c r="Q3" s="932"/>
      <c r="R3" s="932"/>
      <c r="S3" s="932"/>
      <c r="T3" s="932"/>
      <c r="U3" s="932"/>
      <c r="V3" s="932"/>
      <c r="W3" s="932"/>
      <c r="X3" s="932"/>
      <c r="Y3" s="932"/>
      <c r="Z3" s="932"/>
      <c r="AA3" s="932"/>
      <c r="AB3" s="932"/>
      <c r="AC3" s="932"/>
      <c r="AD3" s="932"/>
      <c r="AE3" s="932"/>
      <c r="AF3" s="932"/>
      <c r="AG3" s="932"/>
    </row>
    <row r="4" spans="1:33" s="371" customFormat="1" ht="39" customHeight="1">
      <c r="A4" s="932" t="s">
        <v>1521</v>
      </c>
      <c r="B4" s="932"/>
      <c r="C4" s="932"/>
      <c r="D4" s="932"/>
      <c r="E4" s="932"/>
      <c r="F4" s="932"/>
      <c r="G4" s="932"/>
      <c r="H4" s="932"/>
      <c r="I4" s="932"/>
      <c r="J4" s="932"/>
      <c r="K4" s="932"/>
      <c r="L4" s="932"/>
      <c r="M4" s="932"/>
      <c r="N4" s="932"/>
      <c r="O4" s="932"/>
      <c r="P4" s="932"/>
      <c r="Q4" s="932"/>
      <c r="R4" s="932"/>
      <c r="S4" s="932"/>
      <c r="T4" s="932"/>
      <c r="U4" s="932"/>
      <c r="V4" s="932"/>
      <c r="W4" s="932"/>
      <c r="X4" s="932"/>
      <c r="Y4" s="932"/>
      <c r="Z4" s="932"/>
      <c r="AA4" s="932"/>
      <c r="AB4" s="932"/>
      <c r="AC4" s="932"/>
      <c r="AD4" s="932"/>
      <c r="AE4" s="932"/>
      <c r="AF4" s="932"/>
      <c r="AG4" s="932"/>
    </row>
    <row r="5" spans="1:33" s="535" customFormat="1" ht="48.75" customHeight="1">
      <c r="A5" s="971" t="s">
        <v>1335</v>
      </c>
      <c r="B5" s="971"/>
      <c r="C5" s="971"/>
      <c r="D5" s="971"/>
      <c r="E5" s="971"/>
      <c r="F5" s="971"/>
      <c r="G5" s="971"/>
      <c r="H5" s="971"/>
      <c r="I5" s="971"/>
      <c r="J5" s="971"/>
      <c r="K5" s="971"/>
      <c r="L5" s="971"/>
      <c r="M5" s="971"/>
      <c r="N5" s="971"/>
      <c r="O5" s="971"/>
      <c r="P5" s="971"/>
      <c r="Q5" s="971"/>
      <c r="R5" s="971"/>
      <c r="S5" s="971"/>
      <c r="T5" s="971"/>
      <c r="U5" s="971"/>
      <c r="V5" s="971"/>
      <c r="W5" s="971"/>
      <c r="X5" s="971"/>
      <c r="Y5" s="971"/>
      <c r="Z5" s="971"/>
      <c r="AA5" s="971"/>
      <c r="AB5" s="971"/>
      <c r="AC5" s="971"/>
      <c r="AD5" s="971"/>
      <c r="AE5" s="971"/>
      <c r="AF5" s="971"/>
      <c r="AG5" s="971"/>
    </row>
    <row r="6" spans="1:33" ht="6" customHeight="1">
      <c r="A6" s="819"/>
      <c r="Q6" s="47"/>
    </row>
    <row r="7" spans="1:33" ht="10.5" customHeight="1" thickBot="1">
      <c r="A7" s="820"/>
      <c r="B7" s="821"/>
      <c r="C7" s="821"/>
      <c r="D7" s="822"/>
      <c r="E7" s="821"/>
      <c r="F7" s="821"/>
      <c r="G7" s="821"/>
      <c r="H7" s="821"/>
      <c r="I7" s="822"/>
      <c r="J7" s="821"/>
      <c r="K7" s="821"/>
      <c r="L7" s="821"/>
      <c r="M7" s="821"/>
      <c r="N7" s="821"/>
      <c r="O7" s="821"/>
      <c r="P7" s="821"/>
      <c r="Q7" s="47"/>
    </row>
    <row r="8" spans="1:33" ht="27" customHeight="1" thickTop="1" thickBot="1">
      <c r="A8" s="511" t="s">
        <v>788</v>
      </c>
      <c r="B8" s="856" t="s">
        <v>839</v>
      </c>
      <c r="C8" s="856" t="s">
        <v>840</v>
      </c>
      <c r="D8" s="856" t="s">
        <v>841</v>
      </c>
      <c r="E8" s="856" t="s">
        <v>842</v>
      </c>
      <c r="F8" s="856" t="s">
        <v>843</v>
      </c>
      <c r="G8" s="856" t="s">
        <v>844</v>
      </c>
      <c r="H8" s="856" t="s">
        <v>845</v>
      </c>
      <c r="I8" s="856" t="s">
        <v>846</v>
      </c>
      <c r="J8" s="856" t="s">
        <v>847</v>
      </c>
      <c r="K8" s="856" t="s">
        <v>848</v>
      </c>
      <c r="L8" s="856" t="s">
        <v>849</v>
      </c>
      <c r="M8" s="856" t="s">
        <v>850</v>
      </c>
      <c r="N8" s="856" t="s">
        <v>851</v>
      </c>
      <c r="O8" s="856" t="s">
        <v>852</v>
      </c>
      <c r="P8" s="856" t="s">
        <v>853</v>
      </c>
      <c r="Q8" s="856" t="s">
        <v>854</v>
      </c>
      <c r="R8" s="856" t="s">
        <v>855</v>
      </c>
      <c r="S8" s="856" t="s">
        <v>856</v>
      </c>
      <c r="T8" s="856" t="s">
        <v>857</v>
      </c>
      <c r="U8" s="856" t="s">
        <v>858</v>
      </c>
      <c r="V8" s="856" t="s">
        <v>859</v>
      </c>
      <c r="W8" s="856" t="s">
        <v>860</v>
      </c>
      <c r="X8" s="856" t="s">
        <v>861</v>
      </c>
      <c r="Y8" s="856" t="s">
        <v>862</v>
      </c>
      <c r="Z8" s="856" t="s">
        <v>863</v>
      </c>
      <c r="AA8" s="856" t="s">
        <v>864</v>
      </c>
      <c r="AB8" s="856" t="s">
        <v>1235</v>
      </c>
      <c r="AC8" s="856" t="s">
        <v>1245</v>
      </c>
      <c r="AD8" s="856" t="s">
        <v>1280</v>
      </c>
      <c r="AE8" s="856" t="s">
        <v>1281</v>
      </c>
      <c r="AF8" s="856" t="s">
        <v>6</v>
      </c>
      <c r="AG8" s="857" t="s">
        <v>703</v>
      </c>
    </row>
    <row r="9" spans="1:33" ht="30" customHeight="1" thickTop="1">
      <c r="A9" s="512" t="s">
        <v>790</v>
      </c>
      <c r="B9" s="382">
        <v>30000</v>
      </c>
      <c r="C9" s="382">
        <v>0</v>
      </c>
      <c r="D9" s="382">
        <v>21627.5</v>
      </c>
      <c r="E9" s="382">
        <v>0</v>
      </c>
      <c r="F9" s="382">
        <v>0</v>
      </c>
      <c r="G9" s="382">
        <v>0</v>
      </c>
      <c r="H9" s="382">
        <v>0</v>
      </c>
      <c r="I9" s="382">
        <v>0</v>
      </c>
      <c r="J9" s="382">
        <v>0</v>
      </c>
      <c r="K9" s="382">
        <v>0</v>
      </c>
      <c r="L9" s="382">
        <v>0</v>
      </c>
      <c r="M9" s="382">
        <v>0</v>
      </c>
      <c r="N9" s="382">
        <v>0</v>
      </c>
      <c r="O9" s="382">
        <v>0</v>
      </c>
      <c r="P9" s="382">
        <v>0</v>
      </c>
      <c r="Q9" s="382">
        <v>0</v>
      </c>
      <c r="R9" s="382">
        <v>0</v>
      </c>
      <c r="S9" s="382">
        <v>0</v>
      </c>
      <c r="T9" s="382">
        <v>0</v>
      </c>
      <c r="U9" s="382">
        <v>16000</v>
      </c>
      <c r="V9" s="382">
        <v>0</v>
      </c>
      <c r="W9" s="382">
        <v>0</v>
      </c>
      <c r="X9" s="382">
        <v>0</v>
      </c>
      <c r="Y9" s="382">
        <v>0</v>
      </c>
      <c r="Z9" s="382">
        <v>0</v>
      </c>
      <c r="AA9" s="382">
        <v>0</v>
      </c>
      <c r="AB9" s="382">
        <v>0</v>
      </c>
      <c r="AC9" s="382">
        <v>0</v>
      </c>
      <c r="AD9" s="382">
        <v>0</v>
      </c>
      <c r="AE9" s="382">
        <v>0</v>
      </c>
      <c r="AF9" s="382">
        <v>67627.5</v>
      </c>
      <c r="AG9" s="383">
        <v>1.0375598507139094E-2</v>
      </c>
    </row>
    <row r="10" spans="1:33" ht="30" customHeight="1">
      <c r="A10" s="512" t="s">
        <v>791</v>
      </c>
      <c r="B10" s="382">
        <v>48296.665209999999</v>
      </c>
      <c r="C10" s="382">
        <v>16995.372219999997</v>
      </c>
      <c r="D10" s="382">
        <v>14450.360419999999</v>
      </c>
      <c r="E10" s="382">
        <v>0</v>
      </c>
      <c r="F10" s="382">
        <v>8000</v>
      </c>
      <c r="G10" s="382">
        <v>0</v>
      </c>
      <c r="H10" s="382">
        <v>0</v>
      </c>
      <c r="I10" s="382">
        <v>0</v>
      </c>
      <c r="J10" s="382">
        <v>0</v>
      </c>
      <c r="K10" s="382">
        <v>0</v>
      </c>
      <c r="L10" s="382">
        <v>0</v>
      </c>
      <c r="M10" s="382">
        <v>0</v>
      </c>
      <c r="N10" s="382">
        <v>0</v>
      </c>
      <c r="O10" s="382">
        <v>0</v>
      </c>
      <c r="P10" s="382">
        <v>0</v>
      </c>
      <c r="Q10" s="382">
        <v>0</v>
      </c>
      <c r="R10" s="382">
        <v>0</v>
      </c>
      <c r="S10" s="382">
        <v>0</v>
      </c>
      <c r="T10" s="382">
        <v>0</v>
      </c>
      <c r="U10" s="382">
        <v>0</v>
      </c>
      <c r="V10" s="382">
        <v>0</v>
      </c>
      <c r="W10" s="382">
        <v>0</v>
      </c>
      <c r="X10" s="382">
        <v>0</v>
      </c>
      <c r="Y10" s="382">
        <v>0</v>
      </c>
      <c r="Z10" s="382">
        <v>7000</v>
      </c>
      <c r="AA10" s="382">
        <v>0</v>
      </c>
      <c r="AB10" s="382">
        <v>0</v>
      </c>
      <c r="AC10" s="382">
        <v>0</v>
      </c>
      <c r="AD10" s="382">
        <v>0</v>
      </c>
      <c r="AE10" s="382">
        <v>0</v>
      </c>
      <c r="AF10" s="382">
        <v>94742.397849999994</v>
      </c>
      <c r="AG10" s="383">
        <v>1.4535641295260627E-2</v>
      </c>
    </row>
    <row r="11" spans="1:33" ht="30" customHeight="1">
      <c r="A11" s="512" t="s">
        <v>792</v>
      </c>
      <c r="B11" s="382">
        <v>49754.751590000007</v>
      </c>
      <c r="C11" s="382">
        <v>84859.023910000004</v>
      </c>
      <c r="D11" s="382">
        <v>3737.3122200000003</v>
      </c>
      <c r="E11" s="382">
        <v>0</v>
      </c>
      <c r="F11" s="382">
        <v>0</v>
      </c>
      <c r="G11" s="382">
        <v>11868</v>
      </c>
      <c r="H11" s="382">
        <v>5000</v>
      </c>
      <c r="I11" s="382">
        <v>0</v>
      </c>
      <c r="J11" s="382">
        <v>0</v>
      </c>
      <c r="K11" s="382">
        <v>0</v>
      </c>
      <c r="L11" s="382">
        <v>0</v>
      </c>
      <c r="M11" s="382">
        <v>0</v>
      </c>
      <c r="N11" s="382">
        <v>0</v>
      </c>
      <c r="O11" s="382">
        <v>4200</v>
      </c>
      <c r="P11" s="382">
        <v>0</v>
      </c>
      <c r="Q11" s="382">
        <v>0</v>
      </c>
      <c r="R11" s="382">
        <v>0</v>
      </c>
      <c r="S11" s="382">
        <v>0</v>
      </c>
      <c r="T11" s="382">
        <v>0</v>
      </c>
      <c r="U11" s="382">
        <v>12322.76935</v>
      </c>
      <c r="V11" s="382">
        <v>3500</v>
      </c>
      <c r="W11" s="382">
        <v>0</v>
      </c>
      <c r="X11" s="382">
        <v>0</v>
      </c>
      <c r="Y11" s="382">
        <v>0</v>
      </c>
      <c r="Z11" s="382">
        <v>17052.09722</v>
      </c>
      <c r="AA11" s="382">
        <v>7987.6279999999997</v>
      </c>
      <c r="AB11" s="382">
        <v>0</v>
      </c>
      <c r="AC11" s="382">
        <v>0</v>
      </c>
      <c r="AD11" s="382">
        <v>0</v>
      </c>
      <c r="AE11" s="382">
        <v>0</v>
      </c>
      <c r="AF11" s="382">
        <v>200281.58228999999</v>
      </c>
      <c r="AG11" s="383">
        <v>3.0727755516847133E-2</v>
      </c>
    </row>
    <row r="12" spans="1:33" ht="30" customHeight="1">
      <c r="A12" s="512" t="s">
        <v>793</v>
      </c>
      <c r="B12" s="382">
        <v>194032.94821999999</v>
      </c>
      <c r="C12" s="382">
        <v>121719.23973</v>
      </c>
      <c r="D12" s="382">
        <v>34205.021729999993</v>
      </c>
      <c r="E12" s="382">
        <v>5049.1424800000004</v>
      </c>
      <c r="F12" s="382">
        <v>34463.341780000002</v>
      </c>
      <c r="G12" s="382">
        <v>7441.92904</v>
      </c>
      <c r="H12" s="382">
        <v>19204.91964</v>
      </c>
      <c r="I12" s="382">
        <v>2926.2408</v>
      </c>
      <c r="J12" s="382">
        <v>14152.7</v>
      </c>
      <c r="K12" s="382">
        <v>0</v>
      </c>
      <c r="L12" s="382">
        <v>3181.4280600000002</v>
      </c>
      <c r="M12" s="382">
        <v>0</v>
      </c>
      <c r="N12" s="382">
        <v>3088.375</v>
      </c>
      <c r="O12" s="382">
        <v>6500</v>
      </c>
      <c r="P12" s="382">
        <v>2969.5541800000001</v>
      </c>
      <c r="Q12" s="382">
        <v>2049.9104400000001</v>
      </c>
      <c r="R12" s="382">
        <v>1533.75</v>
      </c>
      <c r="S12" s="382">
        <v>1501.3381399999998</v>
      </c>
      <c r="T12" s="382">
        <v>0</v>
      </c>
      <c r="U12" s="382">
        <v>3821.6</v>
      </c>
      <c r="V12" s="382">
        <v>0</v>
      </c>
      <c r="W12" s="382">
        <v>5500</v>
      </c>
      <c r="X12" s="382">
        <v>8516.6020000000008</v>
      </c>
      <c r="Y12" s="382">
        <v>1507.1</v>
      </c>
      <c r="Z12" s="382">
        <v>37151.302309999999</v>
      </c>
      <c r="AA12" s="382">
        <v>5010.75</v>
      </c>
      <c r="AB12" s="382">
        <v>9413.3647200000014</v>
      </c>
      <c r="AC12" s="382">
        <v>5546.6011799999997</v>
      </c>
      <c r="AD12" s="382">
        <v>2500</v>
      </c>
      <c r="AE12" s="382">
        <v>1920.0124699999999</v>
      </c>
      <c r="AF12" s="382">
        <v>534907.17191999999</v>
      </c>
      <c r="AG12" s="383">
        <v>8.2066941028888341E-2</v>
      </c>
    </row>
    <row r="13" spans="1:33" ht="30" customHeight="1">
      <c r="A13" s="512" t="s">
        <v>794</v>
      </c>
      <c r="B13" s="382">
        <v>198573.58395</v>
      </c>
      <c r="C13" s="382">
        <v>93365.855660000001</v>
      </c>
      <c r="D13" s="382">
        <v>39496.684130000001</v>
      </c>
      <c r="E13" s="382">
        <v>3727.3265200000001</v>
      </c>
      <c r="F13" s="382">
        <v>21984.882309999997</v>
      </c>
      <c r="G13" s="382">
        <v>13616.033579999999</v>
      </c>
      <c r="H13" s="382">
        <v>20544.365670000003</v>
      </c>
      <c r="I13" s="382">
        <v>10070.33935</v>
      </c>
      <c r="J13" s="382">
        <v>10701.63616</v>
      </c>
      <c r="K13" s="382">
        <v>1000</v>
      </c>
      <c r="L13" s="382">
        <v>1068.37778</v>
      </c>
      <c r="M13" s="382">
        <v>2722</v>
      </c>
      <c r="N13" s="382">
        <v>2872.67</v>
      </c>
      <c r="O13" s="382">
        <v>9959.6510899999994</v>
      </c>
      <c r="P13" s="382">
        <v>976.31226000000004</v>
      </c>
      <c r="Q13" s="382">
        <v>7726.3</v>
      </c>
      <c r="R13" s="382">
        <v>6728.8723399999999</v>
      </c>
      <c r="S13" s="382">
        <v>867.24106999999992</v>
      </c>
      <c r="T13" s="382">
        <v>0</v>
      </c>
      <c r="U13" s="382">
        <v>7856.2991700000002</v>
      </c>
      <c r="V13" s="382">
        <v>1017.39095</v>
      </c>
      <c r="W13" s="382">
        <v>12796.033160000001</v>
      </c>
      <c r="X13" s="382">
        <v>33301.636100000003</v>
      </c>
      <c r="Y13" s="382">
        <v>0</v>
      </c>
      <c r="Z13" s="382">
        <v>33392.70794</v>
      </c>
      <c r="AA13" s="382">
        <v>24974.331100000003</v>
      </c>
      <c r="AB13" s="382">
        <v>11540.96751</v>
      </c>
      <c r="AC13" s="382">
        <v>25129.766920000002</v>
      </c>
      <c r="AD13" s="382">
        <v>2970.1634399999998</v>
      </c>
      <c r="AE13" s="382">
        <v>1487.4092000000001</v>
      </c>
      <c r="AF13" s="382">
        <v>600468.83736</v>
      </c>
      <c r="AG13" s="383">
        <v>9.2125593471531014E-2</v>
      </c>
    </row>
    <row r="14" spans="1:33" ht="30" customHeight="1">
      <c r="A14" s="512" t="s">
        <v>795</v>
      </c>
      <c r="B14" s="382">
        <v>113054.08869</v>
      </c>
      <c r="C14" s="382">
        <v>142458.18666000001</v>
      </c>
      <c r="D14" s="382">
        <v>69354.746339999998</v>
      </c>
      <c r="E14" s="382">
        <v>20810.559260000002</v>
      </c>
      <c r="F14" s="382">
        <v>27849.6077</v>
      </c>
      <c r="G14" s="382">
        <v>17307.55503</v>
      </c>
      <c r="H14" s="382">
        <v>18612.479190000002</v>
      </c>
      <c r="I14" s="382">
        <v>12863.245419999999</v>
      </c>
      <c r="J14" s="382">
        <v>12336.13565</v>
      </c>
      <c r="K14" s="382">
        <v>1613.0901299999998</v>
      </c>
      <c r="L14" s="382">
        <v>1276.23713</v>
      </c>
      <c r="M14" s="382">
        <v>5682.4428699999999</v>
      </c>
      <c r="N14" s="382">
        <v>16835.313320000001</v>
      </c>
      <c r="O14" s="382">
        <v>11970.020980000001</v>
      </c>
      <c r="P14" s="382">
        <v>4052.2877799999997</v>
      </c>
      <c r="Q14" s="382">
        <v>7816.6026099999999</v>
      </c>
      <c r="R14" s="382">
        <v>10496.401589999999</v>
      </c>
      <c r="S14" s="382">
        <v>8552.3691799999997</v>
      </c>
      <c r="T14" s="382">
        <v>3839.6607899999999</v>
      </c>
      <c r="U14" s="382">
        <v>9099.4253599999993</v>
      </c>
      <c r="V14" s="382">
        <v>8702.9126400000005</v>
      </c>
      <c r="W14" s="382">
        <v>12318.541810000001</v>
      </c>
      <c r="X14" s="382">
        <v>32524.997159999999</v>
      </c>
      <c r="Y14" s="382">
        <v>4195.0132699999995</v>
      </c>
      <c r="Z14" s="382">
        <v>29292.399699999998</v>
      </c>
      <c r="AA14" s="382">
        <v>9029.5094200000003</v>
      </c>
      <c r="AB14" s="382">
        <v>12256.686009999999</v>
      </c>
      <c r="AC14" s="382">
        <v>25456.725320000001</v>
      </c>
      <c r="AD14" s="382">
        <v>2718.4170600000002</v>
      </c>
      <c r="AE14" s="382">
        <v>3011.23</v>
      </c>
      <c r="AF14" s="382">
        <v>655386.8880700001</v>
      </c>
      <c r="AG14" s="383">
        <v>0.10055127303918716</v>
      </c>
    </row>
    <row r="15" spans="1:33" ht="30" customHeight="1">
      <c r="A15" s="512" t="s">
        <v>796</v>
      </c>
      <c r="B15" s="382">
        <v>121123.0049</v>
      </c>
      <c r="C15" s="382">
        <v>93692.981189999991</v>
      </c>
      <c r="D15" s="382">
        <v>52180.699260000001</v>
      </c>
      <c r="E15" s="382">
        <v>10559.669970000001</v>
      </c>
      <c r="F15" s="382">
        <v>16208.189460000001</v>
      </c>
      <c r="G15" s="382">
        <v>17245.503639999999</v>
      </c>
      <c r="H15" s="382">
        <v>13675.366759999999</v>
      </c>
      <c r="I15" s="382">
        <v>12980.49382</v>
      </c>
      <c r="J15" s="382">
        <v>10877.922990000001</v>
      </c>
      <c r="K15" s="382">
        <v>6829.5800399999998</v>
      </c>
      <c r="L15" s="382">
        <v>3811.60466</v>
      </c>
      <c r="M15" s="382">
        <v>4393.4146200000005</v>
      </c>
      <c r="N15" s="382">
        <v>17631.898870000001</v>
      </c>
      <c r="O15" s="382">
        <v>10263.247230000001</v>
      </c>
      <c r="P15" s="382">
        <v>8279.29162</v>
      </c>
      <c r="Q15" s="382">
        <v>4770.0209100000002</v>
      </c>
      <c r="R15" s="382">
        <v>9188.4964</v>
      </c>
      <c r="S15" s="382">
        <v>17201.05473</v>
      </c>
      <c r="T15" s="382">
        <v>5771.8827099999999</v>
      </c>
      <c r="U15" s="382">
        <v>15514.42367</v>
      </c>
      <c r="V15" s="382">
        <v>10374.752869999998</v>
      </c>
      <c r="W15" s="382">
        <v>8667.47048</v>
      </c>
      <c r="X15" s="382">
        <v>16763.358769999999</v>
      </c>
      <c r="Y15" s="382">
        <v>8078.1754600000004</v>
      </c>
      <c r="Z15" s="382">
        <v>28772.916710000001</v>
      </c>
      <c r="AA15" s="382">
        <v>7287.0122899999997</v>
      </c>
      <c r="AB15" s="382">
        <v>21873.94</v>
      </c>
      <c r="AC15" s="382">
        <v>21850.780059999997</v>
      </c>
      <c r="AD15" s="382">
        <v>4739.2363399999995</v>
      </c>
      <c r="AE15" s="382">
        <v>7165.99143</v>
      </c>
      <c r="AF15" s="382">
        <v>587772.38185999996</v>
      </c>
      <c r="AG15" s="383">
        <v>9.0177668075327427E-2</v>
      </c>
    </row>
    <row r="16" spans="1:33" ht="30" customHeight="1">
      <c r="A16" s="512" t="s">
        <v>797</v>
      </c>
      <c r="B16" s="382">
        <v>78608.586159999992</v>
      </c>
      <c r="C16" s="382">
        <v>69647.238280000005</v>
      </c>
      <c r="D16" s="382">
        <v>53002.209479999998</v>
      </c>
      <c r="E16" s="382">
        <v>7933.1427100000001</v>
      </c>
      <c r="F16" s="382">
        <v>19055.045269999999</v>
      </c>
      <c r="G16" s="382">
        <v>26425.465479999999</v>
      </c>
      <c r="H16" s="382">
        <v>11669.522580000001</v>
      </c>
      <c r="I16" s="382">
        <v>16569.106899999999</v>
      </c>
      <c r="J16" s="382">
        <v>11886.93995</v>
      </c>
      <c r="K16" s="382">
        <v>11131.820019999999</v>
      </c>
      <c r="L16" s="382">
        <v>6519.0855799999999</v>
      </c>
      <c r="M16" s="382">
        <v>8010.3532999999998</v>
      </c>
      <c r="N16" s="382">
        <v>20808.773789999999</v>
      </c>
      <c r="O16" s="382">
        <v>12830.596369999999</v>
      </c>
      <c r="P16" s="382">
        <v>11474.13725</v>
      </c>
      <c r="Q16" s="382">
        <v>4472.2387699999999</v>
      </c>
      <c r="R16" s="382">
        <v>10214.930380000002</v>
      </c>
      <c r="S16" s="382">
        <v>19914.158359999998</v>
      </c>
      <c r="T16" s="382">
        <v>4943.4041500000003</v>
      </c>
      <c r="U16" s="382">
        <v>16133.37019</v>
      </c>
      <c r="V16" s="382">
        <v>20705.123059999998</v>
      </c>
      <c r="W16" s="382">
        <v>12199.878909999999</v>
      </c>
      <c r="X16" s="382">
        <v>19058.358670000001</v>
      </c>
      <c r="Y16" s="382">
        <v>12226.6965</v>
      </c>
      <c r="Z16" s="382">
        <v>31600.337769999998</v>
      </c>
      <c r="AA16" s="382">
        <v>6536.7734900000005</v>
      </c>
      <c r="AB16" s="382">
        <v>23217.538579999997</v>
      </c>
      <c r="AC16" s="382">
        <v>26635.19284</v>
      </c>
      <c r="AD16" s="382">
        <v>3605.8821499999999</v>
      </c>
      <c r="AE16" s="382">
        <v>16467.31954</v>
      </c>
      <c r="AF16" s="382">
        <v>593503.22648000007</v>
      </c>
      <c r="AG16" s="383">
        <v>9.1056910142296027E-2</v>
      </c>
    </row>
    <row r="17" spans="1:33" ht="30" customHeight="1">
      <c r="A17" s="512" t="s">
        <v>798</v>
      </c>
      <c r="B17" s="382">
        <v>51985.039299999997</v>
      </c>
      <c r="C17" s="382">
        <v>36164.618520000004</v>
      </c>
      <c r="D17" s="382">
        <v>24963.130289999997</v>
      </c>
      <c r="E17" s="382">
        <v>7240.2706699999999</v>
      </c>
      <c r="F17" s="382">
        <v>8958.2848400000003</v>
      </c>
      <c r="G17" s="382">
        <v>14052.30257</v>
      </c>
      <c r="H17" s="382">
        <v>7470.0927499999998</v>
      </c>
      <c r="I17" s="382">
        <v>11884.10591</v>
      </c>
      <c r="J17" s="382">
        <v>8413.7925500000001</v>
      </c>
      <c r="K17" s="382">
        <v>8344.6206500000008</v>
      </c>
      <c r="L17" s="382">
        <v>4373.6734400000005</v>
      </c>
      <c r="M17" s="382">
        <v>4152.2711499999996</v>
      </c>
      <c r="N17" s="382">
        <v>13682.152189999999</v>
      </c>
      <c r="O17" s="382">
        <v>4501.2914299999993</v>
      </c>
      <c r="P17" s="382">
        <v>6602.0802400000002</v>
      </c>
      <c r="Q17" s="382">
        <v>1960.56169</v>
      </c>
      <c r="R17" s="382">
        <v>7563.7080700000006</v>
      </c>
      <c r="S17" s="382">
        <v>10380.743060000001</v>
      </c>
      <c r="T17" s="382">
        <v>4457.5338899999997</v>
      </c>
      <c r="U17" s="382">
        <v>12187.794820000001</v>
      </c>
      <c r="V17" s="382">
        <v>13905.121140000001</v>
      </c>
      <c r="W17" s="382">
        <v>9267.2284499999987</v>
      </c>
      <c r="X17" s="382">
        <v>9980.6571300000014</v>
      </c>
      <c r="Y17" s="382">
        <v>6652.4784900000004</v>
      </c>
      <c r="Z17" s="382">
        <v>15525.039580000001</v>
      </c>
      <c r="AA17" s="382">
        <v>4043.5069900000003</v>
      </c>
      <c r="AB17" s="382">
        <v>15370.651380000001</v>
      </c>
      <c r="AC17" s="382">
        <v>13809.9509</v>
      </c>
      <c r="AD17" s="382">
        <v>828.18219999999997</v>
      </c>
      <c r="AE17" s="382">
        <v>15132.261</v>
      </c>
      <c r="AF17" s="382">
        <v>353853.14529000001</v>
      </c>
      <c r="AG17" s="383">
        <v>5.42891303983941E-2</v>
      </c>
    </row>
    <row r="18" spans="1:33" ht="30" customHeight="1">
      <c r="A18" s="512" t="s">
        <v>799</v>
      </c>
      <c r="B18" s="382">
        <v>81320.430430000008</v>
      </c>
      <c r="C18" s="382">
        <v>58491.759290000002</v>
      </c>
      <c r="D18" s="382">
        <v>36940.587420000003</v>
      </c>
      <c r="E18" s="382">
        <v>9436.7076699999998</v>
      </c>
      <c r="F18" s="382">
        <v>17555.405739999998</v>
      </c>
      <c r="G18" s="382">
        <v>34553.28413</v>
      </c>
      <c r="H18" s="382">
        <v>19581.596989999998</v>
      </c>
      <c r="I18" s="382">
        <v>25629.991140000002</v>
      </c>
      <c r="J18" s="382">
        <v>18315.786929999998</v>
      </c>
      <c r="K18" s="382">
        <v>19199.313129999999</v>
      </c>
      <c r="L18" s="382">
        <v>11577.93411</v>
      </c>
      <c r="M18" s="382">
        <v>7191.2442099999998</v>
      </c>
      <c r="N18" s="382">
        <v>27146.89734</v>
      </c>
      <c r="O18" s="382">
        <v>15461.82914</v>
      </c>
      <c r="P18" s="382">
        <v>15002.7637</v>
      </c>
      <c r="Q18" s="382">
        <v>2336.38708</v>
      </c>
      <c r="R18" s="382">
        <v>12511.67194</v>
      </c>
      <c r="S18" s="382">
        <v>24784.361780000003</v>
      </c>
      <c r="T18" s="382">
        <v>9518.0300100000004</v>
      </c>
      <c r="U18" s="382">
        <v>26137.59995</v>
      </c>
      <c r="V18" s="382">
        <v>34756.202310000001</v>
      </c>
      <c r="W18" s="382">
        <v>12042.780199999999</v>
      </c>
      <c r="X18" s="382">
        <v>18895.790440000001</v>
      </c>
      <c r="Y18" s="382">
        <v>16598.42613</v>
      </c>
      <c r="Z18" s="382">
        <v>22661.534510000001</v>
      </c>
      <c r="AA18" s="382">
        <v>7765.5800300000001</v>
      </c>
      <c r="AB18" s="382">
        <v>40831.289659999995</v>
      </c>
      <c r="AC18" s="382">
        <v>30575.734909999999</v>
      </c>
      <c r="AD18" s="382">
        <v>3228.7872499999999</v>
      </c>
      <c r="AE18" s="382">
        <v>51352.241529999999</v>
      </c>
      <c r="AF18" s="382">
        <v>711401.94909999997</v>
      </c>
      <c r="AG18" s="383">
        <v>0.10914525897094823</v>
      </c>
    </row>
    <row r="19" spans="1:33" ht="30" customHeight="1">
      <c r="A19" s="512" t="s">
        <v>800</v>
      </c>
      <c r="B19" s="382">
        <v>120792.60947</v>
      </c>
      <c r="C19" s="382">
        <v>60479.479780000001</v>
      </c>
      <c r="D19" s="382">
        <v>41880.793990000006</v>
      </c>
      <c r="E19" s="382">
        <v>13164.622789999999</v>
      </c>
      <c r="F19" s="382">
        <v>21893.684420000001</v>
      </c>
      <c r="G19" s="382">
        <v>43333.911840000001</v>
      </c>
      <c r="H19" s="382">
        <v>21542.131659999999</v>
      </c>
      <c r="I19" s="382">
        <v>34210.130850000001</v>
      </c>
      <c r="J19" s="382">
        <v>24683.786920000002</v>
      </c>
      <c r="K19" s="382">
        <v>24915.85457</v>
      </c>
      <c r="L19" s="382">
        <v>14215.42916</v>
      </c>
      <c r="M19" s="382">
        <v>8294.9696000000004</v>
      </c>
      <c r="N19" s="382">
        <v>35902.503450000004</v>
      </c>
      <c r="O19" s="382">
        <v>17475.064050000001</v>
      </c>
      <c r="P19" s="382">
        <v>15700.272279999999</v>
      </c>
      <c r="Q19" s="382">
        <v>3576.4887699999999</v>
      </c>
      <c r="R19" s="382">
        <v>16087.81374</v>
      </c>
      <c r="S19" s="382">
        <v>27730.425870000003</v>
      </c>
      <c r="T19" s="382">
        <v>12743.79883</v>
      </c>
      <c r="U19" s="382">
        <v>36172.38796</v>
      </c>
      <c r="V19" s="382">
        <v>52527.632899999997</v>
      </c>
      <c r="W19" s="382">
        <v>17809.751989999997</v>
      </c>
      <c r="X19" s="382">
        <v>21192.184590000001</v>
      </c>
      <c r="Y19" s="382">
        <v>20473.41387</v>
      </c>
      <c r="Z19" s="382">
        <v>26651.618429999999</v>
      </c>
      <c r="AA19" s="382">
        <v>12499.94117</v>
      </c>
      <c r="AB19" s="382">
        <v>28222.236000000001</v>
      </c>
      <c r="AC19" s="382">
        <v>31745.83455</v>
      </c>
      <c r="AD19" s="382">
        <v>1905.5241299999998</v>
      </c>
      <c r="AE19" s="382">
        <v>47389.342329999999</v>
      </c>
      <c r="AF19" s="382">
        <v>855213.63996000006</v>
      </c>
      <c r="AG19" s="383">
        <v>0.13120924721531874</v>
      </c>
    </row>
    <row r="20" spans="1:33" ht="30" customHeight="1">
      <c r="A20" s="512" t="s">
        <v>801</v>
      </c>
      <c r="B20" s="382">
        <v>108778.79162</v>
      </c>
      <c r="C20" s="382">
        <v>53481.629869999997</v>
      </c>
      <c r="D20" s="382">
        <v>42329.984939999995</v>
      </c>
      <c r="E20" s="382">
        <v>15470.340900000001</v>
      </c>
      <c r="F20" s="382">
        <v>20554.58814</v>
      </c>
      <c r="G20" s="382">
        <v>52892.663799999995</v>
      </c>
      <c r="H20" s="382">
        <v>24280.034050000002</v>
      </c>
      <c r="I20" s="382">
        <v>33049.027329999997</v>
      </c>
      <c r="J20" s="382">
        <v>25963.90452</v>
      </c>
      <c r="K20" s="382">
        <v>23875.724569999998</v>
      </c>
      <c r="L20" s="382">
        <v>20794.64918</v>
      </c>
      <c r="M20" s="382">
        <v>8917.6044399999992</v>
      </c>
      <c r="N20" s="382">
        <v>42166.202720000001</v>
      </c>
      <c r="O20" s="382">
        <v>19536.221829999999</v>
      </c>
      <c r="P20" s="382">
        <v>17452.375260000001</v>
      </c>
      <c r="Q20" s="382">
        <v>6326.5570700000007</v>
      </c>
      <c r="R20" s="382">
        <v>16376.64047</v>
      </c>
      <c r="S20" s="382">
        <v>28434.322319999999</v>
      </c>
      <c r="T20" s="382">
        <v>16458.214329999999</v>
      </c>
      <c r="U20" s="382">
        <v>46973.945229999998</v>
      </c>
      <c r="V20" s="382">
        <v>73183.706279999999</v>
      </c>
      <c r="W20" s="382">
        <v>19258.546969999999</v>
      </c>
      <c r="X20" s="382">
        <v>17755.109640000002</v>
      </c>
      <c r="Y20" s="382">
        <v>22354.00404</v>
      </c>
      <c r="Z20" s="382">
        <v>18598.611760000003</v>
      </c>
      <c r="AA20" s="382">
        <v>13019.84742</v>
      </c>
      <c r="AB20" s="382">
        <v>38707.74452</v>
      </c>
      <c r="AC20" s="382">
        <v>35243.184630000003</v>
      </c>
      <c r="AD20" s="382">
        <v>3098.87709</v>
      </c>
      <c r="AE20" s="382">
        <v>54819.451500000003</v>
      </c>
      <c r="AF20" s="382">
        <v>920152.50644000003</v>
      </c>
      <c r="AG20" s="383">
        <v>0.1411723481151774</v>
      </c>
    </row>
    <row r="21" spans="1:33" ht="30" customHeight="1">
      <c r="A21" s="512" t="s">
        <v>802</v>
      </c>
      <c r="B21" s="382">
        <v>20829.190930000001</v>
      </c>
      <c r="C21" s="382">
        <v>8092.4497300000003</v>
      </c>
      <c r="D21" s="382">
        <v>5928.4600099999998</v>
      </c>
      <c r="E21" s="382">
        <v>2688.7137000000002</v>
      </c>
      <c r="F21" s="382">
        <v>2803.2151699999999</v>
      </c>
      <c r="G21" s="382">
        <v>9032.4917899999982</v>
      </c>
      <c r="H21" s="382">
        <v>3466.39246</v>
      </c>
      <c r="I21" s="382">
        <v>3795.22048</v>
      </c>
      <c r="J21" s="382">
        <v>3662.2506200000003</v>
      </c>
      <c r="K21" s="382">
        <v>2433.4075600000001</v>
      </c>
      <c r="L21" s="382">
        <v>4046.8151600000001</v>
      </c>
      <c r="M21" s="382">
        <v>1385.8990800000001</v>
      </c>
      <c r="N21" s="382">
        <v>6112.9146000000001</v>
      </c>
      <c r="O21" s="382">
        <v>2454.0953</v>
      </c>
      <c r="P21" s="382">
        <v>2271.6162100000001</v>
      </c>
      <c r="Q21" s="382">
        <v>1392.6019199999998</v>
      </c>
      <c r="R21" s="382">
        <v>3322.2242000000001</v>
      </c>
      <c r="S21" s="382">
        <v>3084.02252</v>
      </c>
      <c r="T21" s="382">
        <v>2451.93685</v>
      </c>
      <c r="U21" s="382">
        <v>7442.08824</v>
      </c>
      <c r="V21" s="382">
        <v>13062.55773</v>
      </c>
      <c r="W21" s="382">
        <v>2648.6900900000001</v>
      </c>
      <c r="X21" s="382">
        <v>1735.05882</v>
      </c>
      <c r="Y21" s="382">
        <v>3010.07701</v>
      </c>
      <c r="Z21" s="382">
        <v>2498.0140000000001</v>
      </c>
      <c r="AA21" s="382">
        <v>1842.8206699999998</v>
      </c>
      <c r="AB21" s="382">
        <v>4892.0750699999999</v>
      </c>
      <c r="AC21" s="382">
        <v>4735.7441500000004</v>
      </c>
      <c r="AD21" s="382">
        <v>658.46120999999994</v>
      </c>
      <c r="AE21" s="382">
        <v>5678.7815599999994</v>
      </c>
      <c r="AF21" s="382">
        <v>137458.28684000002</v>
      </c>
      <c r="AG21" s="383">
        <v>2.1089231388577157E-2</v>
      </c>
    </row>
    <row r="22" spans="1:33" ht="30" customHeight="1" thickBot="1">
      <c r="A22" s="512" t="s">
        <v>803</v>
      </c>
      <c r="B22" s="382">
        <v>25187.571670000001</v>
      </c>
      <c r="C22" s="382">
        <v>12248.86801</v>
      </c>
      <c r="D22" s="382">
        <v>8873.1139899999998</v>
      </c>
      <c r="E22" s="382">
        <v>4188.75126</v>
      </c>
      <c r="F22" s="382">
        <v>3507.6511399999999</v>
      </c>
      <c r="G22" s="382">
        <v>22103.610530000002</v>
      </c>
      <c r="H22" s="382">
        <v>5406.0570399999997</v>
      </c>
      <c r="I22" s="382">
        <v>4951.5180199999995</v>
      </c>
      <c r="J22" s="382">
        <v>6083.1838399999997</v>
      </c>
      <c r="K22" s="382">
        <v>3301.19967</v>
      </c>
      <c r="L22" s="382">
        <v>6865.4293600000001</v>
      </c>
      <c r="M22" s="382">
        <v>1772.62895</v>
      </c>
      <c r="N22" s="382">
        <v>8076.4501799999998</v>
      </c>
      <c r="O22" s="382">
        <v>3664.55575</v>
      </c>
      <c r="P22" s="382">
        <v>2786.3924300000003</v>
      </c>
      <c r="Q22" s="382">
        <v>4976.1849000000002</v>
      </c>
      <c r="R22" s="382">
        <v>4896.8318099999997</v>
      </c>
      <c r="S22" s="382">
        <v>3932.3407999999999</v>
      </c>
      <c r="T22" s="382">
        <v>3905.9013100000002</v>
      </c>
      <c r="U22" s="382">
        <v>10401.32411</v>
      </c>
      <c r="V22" s="382">
        <v>17917.218010000001</v>
      </c>
      <c r="W22" s="382">
        <v>3586.84148</v>
      </c>
      <c r="X22" s="382">
        <v>2841.98128</v>
      </c>
      <c r="Y22" s="382">
        <v>4434.8575599999995</v>
      </c>
      <c r="Z22" s="382">
        <v>4247.7767800000001</v>
      </c>
      <c r="AA22" s="382">
        <v>2255.3497900000002</v>
      </c>
      <c r="AB22" s="382">
        <v>6495.3136799999993</v>
      </c>
      <c r="AC22" s="382">
        <v>6133.24136</v>
      </c>
      <c r="AD22" s="382">
        <v>3455.17544</v>
      </c>
      <c r="AE22" s="382">
        <v>6670.4163200000003</v>
      </c>
      <c r="AF22" s="382">
        <v>205167.73647</v>
      </c>
      <c r="AG22" s="383">
        <v>3.1477402835107596E-2</v>
      </c>
    </row>
    <row r="23" spans="1:33" ht="30" customHeight="1" thickTop="1" thickBot="1">
      <c r="A23" s="511" t="s">
        <v>6</v>
      </c>
      <c r="B23" s="384">
        <v>1242337.26214</v>
      </c>
      <c r="C23" s="384">
        <v>851696.70285</v>
      </c>
      <c r="D23" s="384">
        <v>448970.60421999992</v>
      </c>
      <c r="E23" s="384">
        <v>100269.24793</v>
      </c>
      <c r="F23" s="384">
        <v>202833.89597000001</v>
      </c>
      <c r="G23" s="384">
        <v>269872.75143</v>
      </c>
      <c r="H23" s="384">
        <v>170452.95879</v>
      </c>
      <c r="I23" s="384">
        <v>168929.42001999996</v>
      </c>
      <c r="J23" s="384">
        <v>147078.04013000004</v>
      </c>
      <c r="K23" s="384">
        <v>102644.61034</v>
      </c>
      <c r="L23" s="384">
        <v>77730.663619999992</v>
      </c>
      <c r="M23" s="384">
        <v>52522.828219999996</v>
      </c>
      <c r="N23" s="384">
        <v>194324.15146000002</v>
      </c>
      <c r="O23" s="384">
        <v>118816.57316999999</v>
      </c>
      <c r="P23" s="384">
        <v>87567.083210000012</v>
      </c>
      <c r="Q23" s="384">
        <v>47403.854160000003</v>
      </c>
      <c r="R23" s="384">
        <v>98921.340940000009</v>
      </c>
      <c r="S23" s="384">
        <v>146382.37783000001</v>
      </c>
      <c r="T23" s="384">
        <v>64090.362869999997</v>
      </c>
      <c r="U23" s="384">
        <v>220063.02805000002</v>
      </c>
      <c r="V23" s="384">
        <v>249652.61788999999</v>
      </c>
      <c r="W23" s="384">
        <v>116095.76354</v>
      </c>
      <c r="X23" s="384">
        <v>182565.73460000003</v>
      </c>
      <c r="Y23" s="384">
        <v>99530.242329999994</v>
      </c>
      <c r="Z23" s="384">
        <v>274444.35671000008</v>
      </c>
      <c r="AA23" s="384">
        <v>102253.05037000001</v>
      </c>
      <c r="AB23" s="384">
        <v>212821.80712999997</v>
      </c>
      <c r="AC23" s="384">
        <v>226862.75682000001</v>
      </c>
      <c r="AD23" s="384">
        <v>29708.706310000001</v>
      </c>
      <c r="AE23" s="384">
        <v>211094.45687999998</v>
      </c>
      <c r="AF23" s="384">
        <v>6517937.2499299999</v>
      </c>
      <c r="AG23" s="536">
        <v>1</v>
      </c>
    </row>
    <row r="24" spans="1:33" ht="31.5" customHeight="1" thickTop="1" thickBot="1">
      <c r="A24" s="513" t="s">
        <v>804</v>
      </c>
      <c r="B24" s="383">
        <v>0.19060282640084364</v>
      </c>
      <c r="C24" s="383">
        <v>0.13066966897528001</v>
      </c>
      <c r="D24" s="383">
        <v>6.8882314604182746E-2</v>
      </c>
      <c r="E24" s="383">
        <v>1.5383585954448525E-2</v>
      </c>
      <c r="F24" s="383">
        <v>3.1119338556408836E-2</v>
      </c>
      <c r="G24" s="383">
        <v>4.1404625586553223E-2</v>
      </c>
      <c r="H24" s="383">
        <v>2.6151365417307539E-2</v>
      </c>
      <c r="I24" s="383">
        <v>2.5917619876106385E-2</v>
      </c>
      <c r="J24" s="383">
        <v>2.2565120603390221E-2</v>
      </c>
      <c r="K24" s="383">
        <v>1.5748020639674364E-2</v>
      </c>
      <c r="L24" s="383">
        <v>1.1925653874749222E-2</v>
      </c>
      <c r="M24" s="383">
        <v>8.0581978939063999E-3</v>
      </c>
      <c r="N24" s="383">
        <v>2.9813749965464455E-2</v>
      </c>
      <c r="O24" s="383">
        <v>1.8229168004229565E-2</v>
      </c>
      <c r="P24" s="383">
        <v>1.3434784633887116E-2</v>
      </c>
      <c r="Q24" s="383">
        <v>7.2728307043012884E-3</v>
      </c>
      <c r="R24" s="383">
        <v>1.5176786327769937E-2</v>
      </c>
      <c r="S24" s="383">
        <v>2.2458390165013033E-2</v>
      </c>
      <c r="T24" s="383">
        <v>9.8329211240394034E-3</v>
      </c>
      <c r="U24" s="383">
        <v>3.3762679757673858E-2</v>
      </c>
      <c r="V24" s="383">
        <v>3.8302396650517184E-2</v>
      </c>
      <c r="W24" s="383">
        <v>1.7811733848963767E-2</v>
      </c>
      <c r="X24" s="383">
        <v>2.8009741057565523E-2</v>
      </c>
      <c r="Y24" s="383">
        <v>1.5270205666841747E-2</v>
      </c>
      <c r="Z24" s="383">
        <v>4.2106013940675403E-2</v>
      </c>
      <c r="AA24" s="383">
        <v>1.5687946423709152E-2</v>
      </c>
      <c r="AB24" s="383">
        <v>3.2651711572136657E-2</v>
      </c>
      <c r="AC24" s="383">
        <v>3.4805912993782877E-2</v>
      </c>
      <c r="AD24" s="383">
        <v>4.5579920718505015E-3</v>
      </c>
      <c r="AE24" s="383">
        <v>3.2386696708727451E-2</v>
      </c>
      <c r="AF24" s="383">
        <v>1</v>
      </c>
      <c r="AG24" s="383"/>
    </row>
    <row r="25" spans="1:33" ht="45.75" customHeight="1" thickTop="1" thickBot="1">
      <c r="A25" s="514" t="s">
        <v>805</v>
      </c>
      <c r="B25" s="856" t="s">
        <v>839</v>
      </c>
      <c r="C25" s="856" t="s">
        <v>840</v>
      </c>
      <c r="D25" s="856" t="s">
        <v>841</v>
      </c>
      <c r="E25" s="856" t="s">
        <v>842</v>
      </c>
      <c r="F25" s="856" t="s">
        <v>843</v>
      </c>
      <c r="G25" s="856" t="s">
        <v>844</v>
      </c>
      <c r="H25" s="856" t="s">
        <v>845</v>
      </c>
      <c r="I25" s="856" t="s">
        <v>846</v>
      </c>
      <c r="J25" s="856" t="s">
        <v>847</v>
      </c>
      <c r="K25" s="856" t="s">
        <v>848</v>
      </c>
      <c r="L25" s="856" t="s">
        <v>849</v>
      </c>
      <c r="M25" s="856" t="s">
        <v>850</v>
      </c>
      <c r="N25" s="856" t="s">
        <v>851</v>
      </c>
      <c r="O25" s="856" t="s">
        <v>852</v>
      </c>
      <c r="P25" s="856" t="s">
        <v>853</v>
      </c>
      <c r="Q25" s="856" t="s">
        <v>854</v>
      </c>
      <c r="R25" s="856" t="s">
        <v>855</v>
      </c>
      <c r="S25" s="856" t="s">
        <v>856</v>
      </c>
      <c r="T25" s="856" t="s">
        <v>857</v>
      </c>
      <c r="U25" s="856" t="s">
        <v>858</v>
      </c>
      <c r="V25" s="856" t="s">
        <v>859</v>
      </c>
      <c r="W25" s="856" t="s">
        <v>860</v>
      </c>
      <c r="X25" s="856" t="s">
        <v>861</v>
      </c>
      <c r="Y25" s="856" t="s">
        <v>862</v>
      </c>
      <c r="Z25" s="856" t="s">
        <v>863</v>
      </c>
      <c r="AA25" s="856" t="s">
        <v>864</v>
      </c>
      <c r="AB25" s="856" t="s">
        <v>1235</v>
      </c>
      <c r="AC25" s="856" t="s">
        <v>1245</v>
      </c>
      <c r="AD25" s="856" t="s">
        <v>1280</v>
      </c>
      <c r="AE25" s="856" t="s">
        <v>1281</v>
      </c>
      <c r="AF25" s="856" t="s">
        <v>6</v>
      </c>
      <c r="AG25" s="857" t="s">
        <v>703</v>
      </c>
    </row>
    <row r="26" spans="1:33" ht="27.75" customHeight="1" thickTop="1">
      <c r="A26" s="512" t="s">
        <v>790</v>
      </c>
      <c r="B26" s="382">
        <v>1</v>
      </c>
      <c r="C26" s="382">
        <v>0</v>
      </c>
      <c r="D26" s="382">
        <v>1</v>
      </c>
      <c r="E26" s="382">
        <v>0</v>
      </c>
      <c r="F26" s="382">
        <v>0</v>
      </c>
      <c r="G26" s="382">
        <v>0</v>
      </c>
      <c r="H26" s="382">
        <v>0</v>
      </c>
      <c r="I26" s="382">
        <v>0</v>
      </c>
      <c r="J26" s="382">
        <v>0</v>
      </c>
      <c r="K26" s="382">
        <v>0</v>
      </c>
      <c r="L26" s="382">
        <v>0</v>
      </c>
      <c r="M26" s="382">
        <v>0</v>
      </c>
      <c r="N26" s="382">
        <v>0</v>
      </c>
      <c r="O26" s="382">
        <v>0</v>
      </c>
      <c r="P26" s="382">
        <v>0</v>
      </c>
      <c r="Q26" s="382">
        <v>0</v>
      </c>
      <c r="R26" s="382">
        <v>0</v>
      </c>
      <c r="S26" s="382">
        <v>0</v>
      </c>
      <c r="T26" s="382">
        <v>0</v>
      </c>
      <c r="U26" s="382">
        <v>1</v>
      </c>
      <c r="V26" s="382">
        <v>0</v>
      </c>
      <c r="W26" s="382">
        <v>0</v>
      </c>
      <c r="X26" s="382">
        <v>0</v>
      </c>
      <c r="Y26" s="382">
        <v>0</v>
      </c>
      <c r="Z26" s="382">
        <v>0</v>
      </c>
      <c r="AA26" s="382">
        <v>0</v>
      </c>
      <c r="AB26" s="382">
        <v>0</v>
      </c>
      <c r="AC26" s="382">
        <v>0</v>
      </c>
      <c r="AD26" s="382">
        <v>0</v>
      </c>
      <c r="AE26" s="382">
        <v>0</v>
      </c>
      <c r="AF26" s="382">
        <v>3</v>
      </c>
      <c r="AG26" s="383">
        <v>3.1287251383678691E-6</v>
      </c>
    </row>
    <row r="27" spans="1:33" ht="27.75" customHeight="1">
      <c r="A27" s="512" t="s">
        <v>791</v>
      </c>
      <c r="B27" s="382">
        <v>6</v>
      </c>
      <c r="C27" s="382">
        <v>2</v>
      </c>
      <c r="D27" s="382">
        <v>2</v>
      </c>
      <c r="E27" s="382">
        <v>0</v>
      </c>
      <c r="F27" s="382">
        <v>1</v>
      </c>
      <c r="G27" s="382">
        <v>0</v>
      </c>
      <c r="H27" s="382">
        <v>0</v>
      </c>
      <c r="I27" s="382">
        <v>0</v>
      </c>
      <c r="J27" s="382">
        <v>0</v>
      </c>
      <c r="K27" s="382">
        <v>0</v>
      </c>
      <c r="L27" s="382">
        <v>0</v>
      </c>
      <c r="M27" s="382">
        <v>0</v>
      </c>
      <c r="N27" s="382">
        <v>0</v>
      </c>
      <c r="O27" s="382">
        <v>0</v>
      </c>
      <c r="P27" s="382">
        <v>0</v>
      </c>
      <c r="Q27" s="382">
        <v>0</v>
      </c>
      <c r="R27" s="382">
        <v>0</v>
      </c>
      <c r="S27" s="382">
        <v>0</v>
      </c>
      <c r="T27" s="382">
        <v>0</v>
      </c>
      <c r="U27" s="382">
        <v>0</v>
      </c>
      <c r="V27" s="382">
        <v>0</v>
      </c>
      <c r="W27" s="382">
        <v>0</v>
      </c>
      <c r="X27" s="382">
        <v>0</v>
      </c>
      <c r="Y27" s="382">
        <v>0</v>
      </c>
      <c r="Z27" s="382">
        <v>1</v>
      </c>
      <c r="AA27" s="382">
        <v>0</v>
      </c>
      <c r="AB27" s="382">
        <v>0</v>
      </c>
      <c r="AC27" s="382">
        <v>0</v>
      </c>
      <c r="AD27" s="382">
        <v>0</v>
      </c>
      <c r="AE27" s="382">
        <v>0</v>
      </c>
      <c r="AF27" s="382">
        <v>12</v>
      </c>
      <c r="AG27" s="383">
        <v>1.2514900553471476E-5</v>
      </c>
    </row>
    <row r="28" spans="1:33" ht="27.75" customHeight="1">
      <c r="A28" s="512" t="s">
        <v>792</v>
      </c>
      <c r="B28" s="382">
        <v>9</v>
      </c>
      <c r="C28" s="382">
        <v>19</v>
      </c>
      <c r="D28" s="382">
        <v>1</v>
      </c>
      <c r="E28" s="382">
        <v>0</v>
      </c>
      <c r="F28" s="382">
        <v>0</v>
      </c>
      <c r="G28" s="382">
        <v>2</v>
      </c>
      <c r="H28" s="382">
        <v>1</v>
      </c>
      <c r="I28" s="382">
        <v>0</v>
      </c>
      <c r="J28" s="382">
        <v>0</v>
      </c>
      <c r="K28" s="382">
        <v>0</v>
      </c>
      <c r="L28" s="382">
        <v>0</v>
      </c>
      <c r="M28" s="382">
        <v>0</v>
      </c>
      <c r="N28" s="382">
        <v>0</v>
      </c>
      <c r="O28" s="382">
        <v>1</v>
      </c>
      <c r="P28" s="382">
        <v>0</v>
      </c>
      <c r="Q28" s="382">
        <v>0</v>
      </c>
      <c r="R28" s="382">
        <v>0</v>
      </c>
      <c r="S28" s="382">
        <v>0</v>
      </c>
      <c r="T28" s="382">
        <v>0</v>
      </c>
      <c r="U28" s="382">
        <v>3</v>
      </c>
      <c r="V28" s="382">
        <v>1</v>
      </c>
      <c r="W28" s="382">
        <v>0</v>
      </c>
      <c r="X28" s="382">
        <v>0</v>
      </c>
      <c r="Y28" s="382">
        <v>0</v>
      </c>
      <c r="Z28" s="382">
        <v>4</v>
      </c>
      <c r="AA28" s="382">
        <v>2</v>
      </c>
      <c r="AB28" s="382">
        <v>0</v>
      </c>
      <c r="AC28" s="382">
        <v>0</v>
      </c>
      <c r="AD28" s="382">
        <v>0</v>
      </c>
      <c r="AE28" s="382">
        <v>0</v>
      </c>
      <c r="AF28" s="382">
        <v>43</v>
      </c>
      <c r="AG28" s="383">
        <v>4.4845060316606129E-5</v>
      </c>
    </row>
    <row r="29" spans="1:33" ht="27.75" customHeight="1">
      <c r="A29" s="512" t="s">
        <v>793</v>
      </c>
      <c r="B29" s="382">
        <v>91</v>
      </c>
      <c r="C29" s="382">
        <v>59</v>
      </c>
      <c r="D29" s="382">
        <v>16</v>
      </c>
      <c r="E29" s="382">
        <v>2</v>
      </c>
      <c r="F29" s="382">
        <v>18</v>
      </c>
      <c r="G29" s="382">
        <v>4</v>
      </c>
      <c r="H29" s="382">
        <v>10</v>
      </c>
      <c r="I29" s="382">
        <v>2</v>
      </c>
      <c r="J29" s="382">
        <v>8</v>
      </c>
      <c r="K29" s="382">
        <v>0</v>
      </c>
      <c r="L29" s="382">
        <v>2</v>
      </c>
      <c r="M29" s="382">
        <v>0</v>
      </c>
      <c r="N29" s="382">
        <v>2</v>
      </c>
      <c r="O29" s="382">
        <v>4</v>
      </c>
      <c r="P29" s="382">
        <v>2</v>
      </c>
      <c r="Q29" s="382">
        <v>1</v>
      </c>
      <c r="R29" s="382">
        <v>1</v>
      </c>
      <c r="S29" s="382">
        <v>1</v>
      </c>
      <c r="T29" s="382">
        <v>0</v>
      </c>
      <c r="U29" s="382">
        <v>2</v>
      </c>
      <c r="V29" s="382">
        <v>0</v>
      </c>
      <c r="W29" s="382">
        <v>3</v>
      </c>
      <c r="X29" s="382">
        <v>5</v>
      </c>
      <c r="Y29" s="382">
        <v>1</v>
      </c>
      <c r="Z29" s="382">
        <v>19</v>
      </c>
      <c r="AA29" s="382">
        <v>3</v>
      </c>
      <c r="AB29" s="382">
        <v>5</v>
      </c>
      <c r="AC29" s="382">
        <v>3</v>
      </c>
      <c r="AD29" s="382">
        <v>1</v>
      </c>
      <c r="AE29" s="382">
        <v>1</v>
      </c>
      <c r="AF29" s="382">
        <v>266</v>
      </c>
      <c r="AG29" s="383">
        <v>2.7741362893528439E-4</v>
      </c>
    </row>
    <row r="30" spans="1:33" ht="27.75" customHeight="1">
      <c r="A30" s="512" t="s">
        <v>794</v>
      </c>
      <c r="B30" s="382">
        <v>206</v>
      </c>
      <c r="C30" s="382">
        <v>103</v>
      </c>
      <c r="D30" s="382">
        <v>44</v>
      </c>
      <c r="E30" s="382">
        <v>5</v>
      </c>
      <c r="F30" s="382">
        <v>25</v>
      </c>
      <c r="G30" s="382">
        <v>15</v>
      </c>
      <c r="H30" s="382">
        <v>21</v>
      </c>
      <c r="I30" s="382">
        <v>12</v>
      </c>
      <c r="J30" s="382">
        <v>12</v>
      </c>
      <c r="K30" s="382">
        <v>1</v>
      </c>
      <c r="L30" s="382">
        <v>1</v>
      </c>
      <c r="M30" s="382">
        <v>3</v>
      </c>
      <c r="N30" s="382">
        <v>3</v>
      </c>
      <c r="O30" s="382">
        <v>11</v>
      </c>
      <c r="P30" s="382">
        <v>1</v>
      </c>
      <c r="Q30" s="382">
        <v>9</v>
      </c>
      <c r="R30" s="382">
        <v>8</v>
      </c>
      <c r="S30" s="382">
        <v>1</v>
      </c>
      <c r="T30" s="382">
        <v>0</v>
      </c>
      <c r="U30" s="382">
        <v>8</v>
      </c>
      <c r="V30" s="382">
        <v>1</v>
      </c>
      <c r="W30" s="382">
        <v>13</v>
      </c>
      <c r="X30" s="382">
        <v>37</v>
      </c>
      <c r="Y30" s="382">
        <v>0</v>
      </c>
      <c r="Z30" s="382">
        <v>36</v>
      </c>
      <c r="AA30" s="382">
        <v>26</v>
      </c>
      <c r="AB30" s="382">
        <v>13</v>
      </c>
      <c r="AC30" s="382">
        <v>26</v>
      </c>
      <c r="AD30" s="382">
        <v>3</v>
      </c>
      <c r="AE30" s="382">
        <v>2</v>
      </c>
      <c r="AF30" s="382">
        <v>646</v>
      </c>
      <c r="AG30" s="383">
        <v>6.737188131285478E-4</v>
      </c>
    </row>
    <row r="31" spans="1:33" ht="27.75" customHeight="1">
      <c r="A31" s="512" t="s">
        <v>795</v>
      </c>
      <c r="B31" s="382">
        <v>232</v>
      </c>
      <c r="C31" s="382">
        <v>305</v>
      </c>
      <c r="D31" s="382">
        <v>144</v>
      </c>
      <c r="E31" s="382">
        <v>44</v>
      </c>
      <c r="F31" s="382">
        <v>58</v>
      </c>
      <c r="G31" s="382">
        <v>38</v>
      </c>
      <c r="H31" s="382">
        <v>42</v>
      </c>
      <c r="I31" s="382">
        <v>28</v>
      </c>
      <c r="J31" s="382">
        <v>28</v>
      </c>
      <c r="K31" s="382">
        <v>4</v>
      </c>
      <c r="L31" s="382">
        <v>3</v>
      </c>
      <c r="M31" s="382">
        <v>13</v>
      </c>
      <c r="N31" s="382">
        <v>37</v>
      </c>
      <c r="O31" s="382">
        <v>27</v>
      </c>
      <c r="P31" s="382">
        <v>10</v>
      </c>
      <c r="Q31" s="382">
        <v>17</v>
      </c>
      <c r="R31" s="382">
        <v>22</v>
      </c>
      <c r="S31" s="382">
        <v>20</v>
      </c>
      <c r="T31" s="382">
        <v>8</v>
      </c>
      <c r="U31" s="382">
        <v>21</v>
      </c>
      <c r="V31" s="382">
        <v>20</v>
      </c>
      <c r="W31" s="382">
        <v>27</v>
      </c>
      <c r="X31" s="382">
        <v>66</v>
      </c>
      <c r="Y31" s="382">
        <v>10</v>
      </c>
      <c r="Z31" s="382">
        <v>64</v>
      </c>
      <c r="AA31" s="382">
        <v>20</v>
      </c>
      <c r="AB31" s="382">
        <v>28</v>
      </c>
      <c r="AC31" s="382">
        <v>54</v>
      </c>
      <c r="AD31" s="382">
        <v>6</v>
      </c>
      <c r="AE31" s="382">
        <v>6</v>
      </c>
      <c r="AF31" s="382">
        <v>1402</v>
      </c>
      <c r="AG31" s="383">
        <v>1.4621575479972508E-3</v>
      </c>
    </row>
    <row r="32" spans="1:33" ht="27.75" customHeight="1">
      <c r="A32" s="512" t="s">
        <v>796</v>
      </c>
      <c r="B32" s="382">
        <v>422</v>
      </c>
      <c r="C32" s="382">
        <v>351</v>
      </c>
      <c r="D32" s="382">
        <v>197</v>
      </c>
      <c r="E32" s="382">
        <v>39</v>
      </c>
      <c r="F32" s="382">
        <v>61</v>
      </c>
      <c r="G32" s="382">
        <v>68</v>
      </c>
      <c r="H32" s="382">
        <v>53</v>
      </c>
      <c r="I32" s="382">
        <v>49</v>
      </c>
      <c r="J32" s="382">
        <v>43</v>
      </c>
      <c r="K32" s="382">
        <v>28</v>
      </c>
      <c r="L32" s="382">
        <v>15</v>
      </c>
      <c r="M32" s="382">
        <v>17</v>
      </c>
      <c r="N32" s="382">
        <v>66</v>
      </c>
      <c r="O32" s="382">
        <v>38</v>
      </c>
      <c r="P32" s="382">
        <v>32</v>
      </c>
      <c r="Q32" s="382">
        <v>19</v>
      </c>
      <c r="R32" s="382">
        <v>33</v>
      </c>
      <c r="S32" s="382">
        <v>66</v>
      </c>
      <c r="T32" s="382">
        <v>21</v>
      </c>
      <c r="U32" s="382">
        <v>61</v>
      </c>
      <c r="V32" s="382">
        <v>42</v>
      </c>
      <c r="W32" s="382">
        <v>33</v>
      </c>
      <c r="X32" s="382">
        <v>65</v>
      </c>
      <c r="Y32" s="382">
        <v>32</v>
      </c>
      <c r="Z32" s="382">
        <v>107</v>
      </c>
      <c r="AA32" s="382">
        <v>28</v>
      </c>
      <c r="AB32" s="382">
        <v>85</v>
      </c>
      <c r="AC32" s="382">
        <v>83</v>
      </c>
      <c r="AD32" s="382">
        <v>18</v>
      </c>
      <c r="AE32" s="382">
        <v>28</v>
      </c>
      <c r="AF32" s="382">
        <v>2200</v>
      </c>
      <c r="AG32" s="383">
        <v>2.2943984348031041E-3</v>
      </c>
    </row>
    <row r="33" spans="1:33" ht="27.75" customHeight="1">
      <c r="A33" s="512" t="s">
        <v>797</v>
      </c>
      <c r="B33" s="382">
        <v>471</v>
      </c>
      <c r="C33" s="382">
        <v>413</v>
      </c>
      <c r="D33" s="382">
        <v>313</v>
      </c>
      <c r="E33" s="382">
        <v>48</v>
      </c>
      <c r="F33" s="382">
        <v>113</v>
      </c>
      <c r="G33" s="382">
        <v>160</v>
      </c>
      <c r="H33" s="382">
        <v>69</v>
      </c>
      <c r="I33" s="382">
        <v>102</v>
      </c>
      <c r="J33" s="382">
        <v>72</v>
      </c>
      <c r="K33" s="382">
        <v>69</v>
      </c>
      <c r="L33" s="382">
        <v>40</v>
      </c>
      <c r="M33" s="382">
        <v>46</v>
      </c>
      <c r="N33" s="382">
        <v>124</v>
      </c>
      <c r="O33" s="382">
        <v>76</v>
      </c>
      <c r="P33" s="382">
        <v>68</v>
      </c>
      <c r="Q33" s="382">
        <v>29</v>
      </c>
      <c r="R33" s="382">
        <v>62</v>
      </c>
      <c r="S33" s="382">
        <v>118</v>
      </c>
      <c r="T33" s="382">
        <v>30</v>
      </c>
      <c r="U33" s="382">
        <v>96</v>
      </c>
      <c r="V33" s="382">
        <v>124</v>
      </c>
      <c r="W33" s="382">
        <v>73</v>
      </c>
      <c r="X33" s="382">
        <v>114</v>
      </c>
      <c r="Y33" s="382">
        <v>74</v>
      </c>
      <c r="Z33" s="382">
        <v>183</v>
      </c>
      <c r="AA33" s="382">
        <v>39</v>
      </c>
      <c r="AB33" s="382">
        <v>139</v>
      </c>
      <c r="AC33" s="382">
        <v>158</v>
      </c>
      <c r="AD33" s="382">
        <v>22</v>
      </c>
      <c r="AE33" s="382">
        <v>101</v>
      </c>
      <c r="AF33" s="382">
        <v>3546</v>
      </c>
      <c r="AG33" s="383">
        <v>3.6981531135508216E-3</v>
      </c>
    </row>
    <row r="34" spans="1:33" ht="27.75" customHeight="1">
      <c r="A34" s="512" t="s">
        <v>798</v>
      </c>
      <c r="B34" s="382">
        <v>441</v>
      </c>
      <c r="C34" s="382">
        <v>302</v>
      </c>
      <c r="D34" s="382">
        <v>206</v>
      </c>
      <c r="E34" s="382">
        <v>59</v>
      </c>
      <c r="F34" s="382">
        <v>77</v>
      </c>
      <c r="G34" s="382">
        <v>121</v>
      </c>
      <c r="H34" s="382">
        <v>65</v>
      </c>
      <c r="I34" s="382">
        <v>103</v>
      </c>
      <c r="J34" s="382">
        <v>72</v>
      </c>
      <c r="K34" s="382">
        <v>71</v>
      </c>
      <c r="L34" s="382">
        <v>38</v>
      </c>
      <c r="M34" s="382">
        <v>36</v>
      </c>
      <c r="N34" s="382">
        <v>116</v>
      </c>
      <c r="O34" s="382">
        <v>38</v>
      </c>
      <c r="P34" s="382">
        <v>56</v>
      </c>
      <c r="Q34" s="382">
        <v>17</v>
      </c>
      <c r="R34" s="382">
        <v>63</v>
      </c>
      <c r="S34" s="382">
        <v>89</v>
      </c>
      <c r="T34" s="382">
        <v>39</v>
      </c>
      <c r="U34" s="382">
        <v>105</v>
      </c>
      <c r="V34" s="382">
        <v>119</v>
      </c>
      <c r="W34" s="382">
        <v>80</v>
      </c>
      <c r="X34" s="382">
        <v>83</v>
      </c>
      <c r="Y34" s="382">
        <v>57</v>
      </c>
      <c r="Z34" s="382">
        <v>130</v>
      </c>
      <c r="AA34" s="382">
        <v>35</v>
      </c>
      <c r="AB34" s="382">
        <v>128</v>
      </c>
      <c r="AC34" s="382">
        <v>118</v>
      </c>
      <c r="AD34" s="382">
        <v>7</v>
      </c>
      <c r="AE34" s="382">
        <v>130</v>
      </c>
      <c r="AF34" s="382">
        <v>3001</v>
      </c>
      <c r="AG34" s="383">
        <v>3.1297680467473254E-3</v>
      </c>
    </row>
    <row r="35" spans="1:33" ht="27.75" customHeight="1">
      <c r="A35" s="512" t="s">
        <v>799</v>
      </c>
      <c r="B35" s="382">
        <v>962</v>
      </c>
      <c r="C35" s="382">
        <v>685</v>
      </c>
      <c r="D35" s="382">
        <v>438</v>
      </c>
      <c r="E35" s="382">
        <v>113</v>
      </c>
      <c r="F35" s="382">
        <v>212</v>
      </c>
      <c r="G35" s="382">
        <v>413</v>
      </c>
      <c r="H35" s="382">
        <v>234</v>
      </c>
      <c r="I35" s="382">
        <v>308</v>
      </c>
      <c r="J35" s="382">
        <v>221</v>
      </c>
      <c r="K35" s="382">
        <v>234</v>
      </c>
      <c r="L35" s="382">
        <v>132</v>
      </c>
      <c r="M35" s="382">
        <v>85</v>
      </c>
      <c r="N35" s="382">
        <v>320</v>
      </c>
      <c r="O35" s="382">
        <v>182</v>
      </c>
      <c r="P35" s="382">
        <v>177</v>
      </c>
      <c r="Q35" s="382">
        <v>27</v>
      </c>
      <c r="R35" s="382">
        <v>152</v>
      </c>
      <c r="S35" s="382">
        <v>291</v>
      </c>
      <c r="T35" s="382">
        <v>110</v>
      </c>
      <c r="U35" s="382">
        <v>307</v>
      </c>
      <c r="V35" s="382">
        <v>407</v>
      </c>
      <c r="W35" s="382">
        <v>144</v>
      </c>
      <c r="X35" s="382">
        <v>223</v>
      </c>
      <c r="Y35" s="382">
        <v>197</v>
      </c>
      <c r="Z35" s="382">
        <v>268</v>
      </c>
      <c r="AA35" s="382">
        <v>93</v>
      </c>
      <c r="AB35" s="382">
        <v>499</v>
      </c>
      <c r="AC35" s="382">
        <v>368</v>
      </c>
      <c r="AD35" s="382">
        <v>39</v>
      </c>
      <c r="AE35" s="382">
        <v>624</v>
      </c>
      <c r="AF35" s="382">
        <v>8465</v>
      </c>
      <c r="AG35" s="383">
        <v>8.8282194320946708E-3</v>
      </c>
    </row>
    <row r="36" spans="1:33" ht="27.75" customHeight="1">
      <c r="A36" s="512" t="s">
        <v>800</v>
      </c>
      <c r="B36" s="382">
        <v>2467</v>
      </c>
      <c r="C36" s="382">
        <v>1230</v>
      </c>
      <c r="D36" s="382">
        <v>855</v>
      </c>
      <c r="E36" s="382">
        <v>270</v>
      </c>
      <c r="F36" s="382">
        <v>460</v>
      </c>
      <c r="G36" s="382">
        <v>903</v>
      </c>
      <c r="H36" s="382">
        <v>460</v>
      </c>
      <c r="I36" s="382">
        <v>710</v>
      </c>
      <c r="J36" s="382">
        <v>511</v>
      </c>
      <c r="K36" s="382">
        <v>512</v>
      </c>
      <c r="L36" s="382">
        <v>295</v>
      </c>
      <c r="M36" s="382">
        <v>172</v>
      </c>
      <c r="N36" s="382">
        <v>750</v>
      </c>
      <c r="O36" s="382">
        <v>368</v>
      </c>
      <c r="P36" s="382">
        <v>327</v>
      </c>
      <c r="Q36" s="382">
        <v>78</v>
      </c>
      <c r="R36" s="382">
        <v>334</v>
      </c>
      <c r="S36" s="382">
        <v>571</v>
      </c>
      <c r="T36" s="382">
        <v>263</v>
      </c>
      <c r="U36" s="382">
        <v>747</v>
      </c>
      <c r="V36" s="382">
        <v>1102</v>
      </c>
      <c r="W36" s="382">
        <v>372</v>
      </c>
      <c r="X36" s="382">
        <v>430</v>
      </c>
      <c r="Y36" s="382">
        <v>429</v>
      </c>
      <c r="Z36" s="382">
        <v>541</v>
      </c>
      <c r="AA36" s="382">
        <v>261</v>
      </c>
      <c r="AB36" s="382">
        <v>597</v>
      </c>
      <c r="AC36" s="382">
        <v>664</v>
      </c>
      <c r="AD36" s="382">
        <v>41</v>
      </c>
      <c r="AE36" s="382">
        <v>994</v>
      </c>
      <c r="AF36" s="382">
        <v>17714</v>
      </c>
      <c r="AG36" s="383">
        <v>1.8474079033682811E-2</v>
      </c>
    </row>
    <row r="37" spans="1:33" ht="27.75" customHeight="1">
      <c r="A37" s="512" t="s">
        <v>801</v>
      </c>
      <c r="B37" s="382">
        <v>6900</v>
      </c>
      <c r="C37" s="382">
        <v>3299</v>
      </c>
      <c r="D37" s="382">
        <v>2574</v>
      </c>
      <c r="E37" s="382">
        <v>961</v>
      </c>
      <c r="F37" s="382">
        <v>1272</v>
      </c>
      <c r="G37" s="382">
        <v>3298</v>
      </c>
      <c r="H37" s="382">
        <v>1482</v>
      </c>
      <c r="I37" s="382">
        <v>1958</v>
      </c>
      <c r="J37" s="382">
        <v>1561</v>
      </c>
      <c r="K37" s="382">
        <v>1414</v>
      </c>
      <c r="L37" s="382">
        <v>1322</v>
      </c>
      <c r="M37" s="382">
        <v>549</v>
      </c>
      <c r="N37" s="382">
        <v>2566</v>
      </c>
      <c r="O37" s="382">
        <v>1178</v>
      </c>
      <c r="P37" s="382">
        <v>1068</v>
      </c>
      <c r="Q37" s="382">
        <v>398</v>
      </c>
      <c r="R37" s="382">
        <v>1019</v>
      </c>
      <c r="S37" s="382">
        <v>1657</v>
      </c>
      <c r="T37" s="382">
        <v>1029</v>
      </c>
      <c r="U37" s="382">
        <v>2953</v>
      </c>
      <c r="V37" s="382">
        <v>4742</v>
      </c>
      <c r="W37" s="382">
        <v>1210</v>
      </c>
      <c r="X37" s="382">
        <v>1016</v>
      </c>
      <c r="Y37" s="382">
        <v>1376</v>
      </c>
      <c r="Z37" s="382">
        <v>1114</v>
      </c>
      <c r="AA37" s="382">
        <v>782</v>
      </c>
      <c r="AB37" s="382">
        <v>2395</v>
      </c>
      <c r="AC37" s="382">
        <v>2153</v>
      </c>
      <c r="AD37" s="382">
        <v>190</v>
      </c>
      <c r="AE37" s="382">
        <v>3464</v>
      </c>
      <c r="AF37" s="382">
        <v>56900</v>
      </c>
      <c r="AG37" s="383">
        <v>5.9341486791043917E-2</v>
      </c>
    </row>
    <row r="38" spans="1:33" ht="27.75" customHeight="1">
      <c r="A38" s="512" t="s">
        <v>802</v>
      </c>
      <c r="B38" s="382">
        <v>4271</v>
      </c>
      <c r="C38" s="382">
        <v>1660</v>
      </c>
      <c r="D38" s="382">
        <v>1255</v>
      </c>
      <c r="E38" s="382">
        <v>556</v>
      </c>
      <c r="F38" s="382">
        <v>574</v>
      </c>
      <c r="G38" s="382">
        <v>1861</v>
      </c>
      <c r="H38" s="382">
        <v>720</v>
      </c>
      <c r="I38" s="382">
        <v>769</v>
      </c>
      <c r="J38" s="382">
        <v>747</v>
      </c>
      <c r="K38" s="382">
        <v>488</v>
      </c>
      <c r="L38" s="382">
        <v>832</v>
      </c>
      <c r="M38" s="382">
        <v>283</v>
      </c>
      <c r="N38" s="382">
        <v>1237</v>
      </c>
      <c r="O38" s="382">
        <v>500</v>
      </c>
      <c r="P38" s="382">
        <v>461</v>
      </c>
      <c r="Q38" s="382">
        <v>283</v>
      </c>
      <c r="R38" s="382">
        <v>687</v>
      </c>
      <c r="S38" s="382">
        <v>618</v>
      </c>
      <c r="T38" s="382">
        <v>500</v>
      </c>
      <c r="U38" s="382">
        <v>1512</v>
      </c>
      <c r="V38" s="382">
        <v>2689</v>
      </c>
      <c r="W38" s="382">
        <v>531</v>
      </c>
      <c r="X38" s="382">
        <v>354</v>
      </c>
      <c r="Y38" s="382">
        <v>605</v>
      </c>
      <c r="Z38" s="382">
        <v>519</v>
      </c>
      <c r="AA38" s="382">
        <v>374</v>
      </c>
      <c r="AB38" s="382">
        <v>995</v>
      </c>
      <c r="AC38" s="382">
        <v>976</v>
      </c>
      <c r="AD38" s="382">
        <v>134</v>
      </c>
      <c r="AE38" s="382">
        <v>1138</v>
      </c>
      <c r="AF38" s="382">
        <v>28129</v>
      </c>
      <c r="AG38" s="383">
        <v>2.9335969805716598E-2</v>
      </c>
    </row>
    <row r="39" spans="1:33" ht="27.75" customHeight="1" thickBot="1">
      <c r="A39" s="512" t="s">
        <v>803</v>
      </c>
      <c r="B39" s="382">
        <v>133938</v>
      </c>
      <c r="C39" s="382">
        <v>83142</v>
      </c>
      <c r="D39" s="382">
        <v>37699</v>
      </c>
      <c r="E39" s="382">
        <v>23447</v>
      </c>
      <c r="F39" s="382">
        <v>12535</v>
      </c>
      <c r="G39" s="382">
        <v>43799</v>
      </c>
      <c r="H39" s="382">
        <v>19495</v>
      </c>
      <c r="I39" s="382">
        <v>20046</v>
      </c>
      <c r="J39" s="382">
        <v>29978</v>
      </c>
      <c r="K39" s="382">
        <v>13630</v>
      </c>
      <c r="L39" s="382">
        <v>18341</v>
      </c>
      <c r="M39" s="382">
        <v>10664</v>
      </c>
      <c r="N39" s="382">
        <v>31041</v>
      </c>
      <c r="O39" s="382">
        <v>16559</v>
      </c>
      <c r="P39" s="382">
        <v>11814</v>
      </c>
      <c r="Q39" s="382">
        <v>35011</v>
      </c>
      <c r="R39" s="382">
        <v>14308</v>
      </c>
      <c r="S39" s="382">
        <v>18597</v>
      </c>
      <c r="T39" s="382">
        <v>13018</v>
      </c>
      <c r="U39" s="382">
        <v>27560</v>
      </c>
      <c r="V39" s="382">
        <v>33880</v>
      </c>
      <c r="W39" s="382">
        <v>18283</v>
      </c>
      <c r="X39" s="382">
        <v>18244</v>
      </c>
      <c r="Y39" s="382">
        <v>22382</v>
      </c>
      <c r="Z39" s="382">
        <v>23620</v>
      </c>
      <c r="AA39" s="382">
        <v>8021</v>
      </c>
      <c r="AB39" s="382">
        <v>21889</v>
      </c>
      <c r="AC39" s="382">
        <v>34185</v>
      </c>
      <c r="AD39" s="382">
        <v>20297</v>
      </c>
      <c r="AE39" s="382">
        <v>21107</v>
      </c>
      <c r="AF39" s="382">
        <v>836530</v>
      </c>
      <c r="AG39" s="383">
        <v>0.8724241466662912</v>
      </c>
    </row>
    <row r="40" spans="1:33" ht="27.75" customHeight="1" thickTop="1" thickBot="1">
      <c r="A40" s="511" t="s">
        <v>6</v>
      </c>
      <c r="B40" s="384">
        <v>150417</v>
      </c>
      <c r="C40" s="384">
        <v>91570</v>
      </c>
      <c r="D40" s="384">
        <v>43745</v>
      </c>
      <c r="E40" s="384">
        <v>25544</v>
      </c>
      <c r="F40" s="384">
        <v>15406</v>
      </c>
      <c r="G40" s="384">
        <v>50682</v>
      </c>
      <c r="H40" s="384">
        <v>22652</v>
      </c>
      <c r="I40" s="384">
        <v>24087</v>
      </c>
      <c r="J40" s="384">
        <v>33253</v>
      </c>
      <c r="K40" s="384">
        <v>16451</v>
      </c>
      <c r="L40" s="384">
        <v>21021</v>
      </c>
      <c r="M40" s="384">
        <v>11868</v>
      </c>
      <c r="N40" s="384">
        <v>36262</v>
      </c>
      <c r="O40" s="384">
        <v>18982</v>
      </c>
      <c r="P40" s="384">
        <v>14016</v>
      </c>
      <c r="Q40" s="384">
        <v>35889</v>
      </c>
      <c r="R40" s="384">
        <v>16689</v>
      </c>
      <c r="S40" s="384">
        <v>22029</v>
      </c>
      <c r="T40" s="384">
        <v>15018</v>
      </c>
      <c r="U40" s="384">
        <v>33376</v>
      </c>
      <c r="V40" s="384">
        <v>43127</v>
      </c>
      <c r="W40" s="384">
        <v>20769</v>
      </c>
      <c r="X40" s="384">
        <v>20637</v>
      </c>
      <c r="Y40" s="384">
        <v>25163</v>
      </c>
      <c r="Z40" s="384">
        <v>26606</v>
      </c>
      <c r="AA40" s="384">
        <v>9684</v>
      </c>
      <c r="AB40" s="384">
        <v>26773</v>
      </c>
      <c r="AC40" s="384">
        <v>38788</v>
      </c>
      <c r="AD40" s="384">
        <v>20758</v>
      </c>
      <c r="AE40" s="384">
        <v>27595</v>
      </c>
      <c r="AF40" s="384">
        <v>958857</v>
      </c>
      <c r="AG40" s="536">
        <v>1</v>
      </c>
    </row>
    <row r="41" spans="1:33" ht="24" customHeight="1" thickTop="1">
      <c r="A41" s="515" t="s">
        <v>804</v>
      </c>
      <c r="B41" s="383">
        <v>0.15687114971262658</v>
      </c>
      <c r="C41" s="383">
        <v>9.5499120306781926E-2</v>
      </c>
      <c r="D41" s="383">
        <v>4.5622027059300817E-2</v>
      </c>
      <c r="E41" s="383">
        <v>2.664005164482295E-2</v>
      </c>
      <c r="F41" s="383">
        <v>1.6067046493898465E-2</v>
      </c>
      <c r="G41" s="383">
        <v>5.2856682487586786E-2</v>
      </c>
      <c r="H41" s="383">
        <v>2.3623960611436325E-2</v>
      </c>
      <c r="I41" s="383">
        <v>2.5120534135955622E-2</v>
      </c>
      <c r="J41" s="383">
        <v>3.4679832342048918E-2</v>
      </c>
      <c r="K41" s="383">
        <v>1.7156885750429941E-2</v>
      </c>
      <c r="L41" s="383">
        <v>2.192297704454366E-2</v>
      </c>
      <c r="M41" s="383">
        <v>1.2377236647383291E-2</v>
      </c>
      <c r="N41" s="383">
        <v>3.7817943655831888E-2</v>
      </c>
      <c r="O41" s="383">
        <v>1.9796486858832965E-2</v>
      </c>
      <c r="P41" s="383">
        <v>1.4617403846454685E-2</v>
      </c>
      <c r="Q41" s="383">
        <v>3.7428938830294821E-2</v>
      </c>
      <c r="R41" s="383">
        <v>1.7405097944740457E-2</v>
      </c>
      <c r="S41" s="383">
        <v>2.2974228691035263E-2</v>
      </c>
      <c r="T41" s="383">
        <v>1.5662398042669553E-2</v>
      </c>
      <c r="U41" s="383">
        <v>3.4808110072721998E-2</v>
      </c>
      <c r="V41" s="383">
        <v>4.4977509680797036E-2</v>
      </c>
      <c r="W41" s="383">
        <v>2.166016413292076E-2</v>
      </c>
      <c r="X41" s="383">
        <v>2.1522500226832574E-2</v>
      </c>
      <c r="Y41" s="383">
        <v>2.6242703552250231E-2</v>
      </c>
      <c r="Z41" s="383">
        <v>2.7747620343805176E-2</v>
      </c>
      <c r="AA41" s="383">
        <v>1.0099524746651482E-2</v>
      </c>
      <c r="AB41" s="383">
        <v>2.7921786043174322E-2</v>
      </c>
      <c r="AC41" s="383">
        <v>4.0452330222337636E-2</v>
      </c>
      <c r="AD41" s="383">
        <v>2.1648692140746745E-2</v>
      </c>
      <c r="AE41" s="383">
        <v>2.8779056731087119E-2</v>
      </c>
      <c r="AF41" s="383">
        <v>1</v>
      </c>
      <c r="AG41" s="383"/>
    </row>
    <row r="42" spans="1:33" ht="9" customHeight="1" thickBot="1">
      <c r="A42" s="516"/>
      <c r="B42" s="858"/>
      <c r="C42" s="859"/>
      <c r="D42" s="859"/>
      <c r="E42" s="859"/>
      <c r="F42" s="859"/>
      <c r="G42" s="859"/>
      <c r="H42" s="858"/>
      <c r="I42" s="858"/>
      <c r="J42" s="858"/>
      <c r="K42" s="858"/>
      <c r="L42" s="858"/>
      <c r="M42" s="858"/>
      <c r="N42" s="858"/>
      <c r="O42" s="858"/>
      <c r="P42" s="858"/>
      <c r="Q42" s="846"/>
      <c r="R42" s="303"/>
      <c r="S42" s="303"/>
      <c r="T42" s="303"/>
      <c r="U42" s="303"/>
      <c r="V42" s="303"/>
      <c r="W42" s="846"/>
      <c r="X42" s="846"/>
      <c r="Y42" s="846"/>
      <c r="Z42" s="846"/>
      <c r="AA42" s="846"/>
      <c r="AB42" s="846"/>
      <c r="AC42" s="846"/>
      <c r="AD42" s="846"/>
      <c r="AE42" s="846"/>
      <c r="AF42" s="846"/>
      <c r="AG42" s="847"/>
    </row>
    <row r="43" spans="1:33" ht="39" customHeight="1">
      <c r="A43" s="950" t="s">
        <v>806</v>
      </c>
      <c r="B43" s="1045"/>
      <c r="C43" s="1045"/>
      <c r="D43" s="1045"/>
      <c r="E43" s="1045"/>
      <c r="F43" s="1045"/>
      <c r="G43" s="1045"/>
      <c r="H43" s="1045"/>
      <c r="I43" s="1045"/>
      <c r="J43" s="1045"/>
      <c r="K43" s="1045"/>
      <c r="L43" s="1045"/>
      <c r="M43" s="1045"/>
      <c r="N43" s="1045"/>
      <c r="O43" s="1045"/>
      <c r="P43" s="1045"/>
      <c r="Q43" s="47"/>
    </row>
    <row r="44" spans="1:33" ht="18.75" customHeight="1">
      <c r="A44" s="848"/>
      <c r="B44" s="295"/>
      <c r="C44" s="150"/>
      <c r="D44" s="150"/>
      <c r="E44" s="150"/>
      <c r="F44" s="150"/>
      <c r="G44" s="150"/>
      <c r="H44" s="295"/>
      <c r="I44" s="295"/>
      <c r="J44" s="295"/>
      <c r="K44" s="295"/>
      <c r="L44" s="295"/>
      <c r="M44" s="295"/>
      <c r="N44" s="295"/>
      <c r="O44" s="295"/>
      <c r="P44" s="213"/>
      <c r="Q44" s="47"/>
    </row>
    <row r="45" spans="1:33" ht="34.5" customHeight="1">
      <c r="A45" s="932" t="s">
        <v>865</v>
      </c>
      <c r="B45" s="932"/>
      <c r="C45" s="932"/>
      <c r="D45" s="932"/>
      <c r="E45" s="932"/>
      <c r="F45" s="932"/>
      <c r="G45" s="932"/>
      <c r="H45" s="932"/>
      <c r="I45" s="932"/>
      <c r="J45" s="932"/>
      <c r="K45" s="932"/>
      <c r="L45" s="932"/>
      <c r="M45" s="932"/>
      <c r="N45" s="932"/>
      <c r="O45" s="932"/>
      <c r="P45" s="932"/>
      <c r="Q45" s="932"/>
      <c r="R45" s="932"/>
      <c r="S45" s="932"/>
      <c r="T45" s="932"/>
      <c r="U45" s="932"/>
      <c r="V45" s="932"/>
      <c r="W45" s="932"/>
      <c r="X45" s="932"/>
      <c r="Y45" s="932"/>
      <c r="Z45" s="932"/>
      <c r="AA45" s="932"/>
      <c r="AB45" s="932"/>
      <c r="AC45" s="932"/>
      <c r="AD45" s="932"/>
      <c r="AE45" s="932"/>
      <c r="AF45" s="932"/>
      <c r="AG45" s="932"/>
    </row>
    <row r="46" spans="1:33" ht="34.5" customHeight="1">
      <c r="A46" s="932" t="s">
        <v>1338</v>
      </c>
      <c r="B46" s="932"/>
      <c r="C46" s="932"/>
      <c r="D46" s="932"/>
      <c r="E46" s="932"/>
      <c r="F46" s="932"/>
      <c r="G46" s="932"/>
      <c r="H46" s="932"/>
      <c r="I46" s="932"/>
      <c r="J46" s="932"/>
      <c r="K46" s="932"/>
      <c r="L46" s="932"/>
      <c r="M46" s="932"/>
      <c r="N46" s="932"/>
      <c r="O46" s="932"/>
      <c r="P46" s="932"/>
      <c r="Q46" s="932"/>
      <c r="R46" s="932"/>
      <c r="S46" s="932"/>
      <c r="T46" s="932"/>
      <c r="U46" s="932"/>
      <c r="V46" s="932"/>
      <c r="W46" s="932"/>
      <c r="X46" s="932"/>
      <c r="Y46" s="932"/>
      <c r="Z46" s="932"/>
      <c r="AA46" s="932"/>
      <c r="AB46" s="932"/>
      <c r="AC46" s="932"/>
      <c r="AD46" s="932"/>
      <c r="AE46" s="932"/>
      <c r="AF46" s="932"/>
      <c r="AG46" s="932"/>
    </row>
    <row r="47" spans="1:33" ht="34.5" customHeight="1">
      <c r="A47" s="932" t="s">
        <v>1521</v>
      </c>
      <c r="B47" s="932"/>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row>
    <row r="48" spans="1:33" ht="34.5" customHeight="1">
      <c r="A48" s="971" t="s">
        <v>1335</v>
      </c>
      <c r="B48" s="971"/>
      <c r="C48" s="971"/>
      <c r="D48" s="971"/>
      <c r="E48" s="971"/>
      <c r="F48" s="971"/>
      <c r="G48" s="971"/>
      <c r="H48" s="971"/>
      <c r="I48" s="971"/>
      <c r="J48" s="971"/>
      <c r="K48" s="971"/>
      <c r="L48" s="971"/>
      <c r="M48" s="971"/>
      <c r="N48" s="971"/>
      <c r="O48" s="971"/>
      <c r="P48" s="971"/>
      <c r="Q48" s="971"/>
      <c r="R48" s="971"/>
      <c r="S48" s="971"/>
      <c r="T48" s="971"/>
      <c r="U48" s="971"/>
      <c r="V48" s="971"/>
      <c r="W48" s="971"/>
      <c r="X48" s="971"/>
      <c r="Y48" s="971"/>
      <c r="Z48" s="971"/>
      <c r="AA48" s="971"/>
      <c r="AB48" s="971"/>
      <c r="AC48" s="971"/>
      <c r="AD48" s="971"/>
      <c r="AE48" s="971"/>
      <c r="AF48" s="971"/>
      <c r="AG48" s="971"/>
    </row>
    <row r="49" spans="1:33" ht="18.75" customHeight="1">
      <c r="A49" s="819"/>
      <c r="Q49" s="47"/>
    </row>
    <row r="50" spans="1:33" ht="18.75" customHeight="1" thickBot="1">
      <c r="A50" s="820"/>
      <c r="B50" s="821"/>
      <c r="C50" s="821"/>
      <c r="D50" s="822"/>
      <c r="E50" s="821"/>
      <c r="F50" s="821"/>
      <c r="G50" s="821"/>
      <c r="H50" s="821"/>
      <c r="I50" s="822"/>
      <c r="J50" s="821"/>
      <c r="K50" s="821"/>
      <c r="L50" s="821"/>
      <c r="M50" s="821"/>
      <c r="N50" s="821"/>
      <c r="O50" s="821"/>
      <c r="P50" s="821"/>
      <c r="Q50" s="47"/>
    </row>
    <row r="51" spans="1:33" ht="30" customHeight="1" thickTop="1" thickBot="1">
      <c r="A51" s="511" t="s">
        <v>788</v>
      </c>
      <c r="B51" s="856" t="s">
        <v>839</v>
      </c>
      <c r="C51" s="856" t="s">
        <v>840</v>
      </c>
      <c r="D51" s="856" t="s">
        <v>841</v>
      </c>
      <c r="E51" s="856" t="s">
        <v>842</v>
      </c>
      <c r="F51" s="856" t="s">
        <v>843</v>
      </c>
      <c r="G51" s="856" t="s">
        <v>844</v>
      </c>
      <c r="H51" s="856" t="s">
        <v>845</v>
      </c>
      <c r="I51" s="856" t="s">
        <v>846</v>
      </c>
      <c r="J51" s="856" t="s">
        <v>847</v>
      </c>
      <c r="K51" s="856" t="s">
        <v>848</v>
      </c>
      <c r="L51" s="856" t="s">
        <v>849</v>
      </c>
      <c r="M51" s="856" t="s">
        <v>850</v>
      </c>
      <c r="N51" s="856" t="s">
        <v>851</v>
      </c>
      <c r="O51" s="856" t="s">
        <v>852</v>
      </c>
      <c r="P51" s="856" t="s">
        <v>853</v>
      </c>
      <c r="Q51" s="856" t="s">
        <v>854</v>
      </c>
      <c r="R51" s="856" t="s">
        <v>855</v>
      </c>
      <c r="S51" s="856" t="s">
        <v>856</v>
      </c>
      <c r="T51" s="856" t="s">
        <v>857</v>
      </c>
      <c r="U51" s="856" t="s">
        <v>858</v>
      </c>
      <c r="V51" s="856" t="s">
        <v>859</v>
      </c>
      <c r="W51" s="856" t="s">
        <v>860</v>
      </c>
      <c r="X51" s="856" t="s">
        <v>861</v>
      </c>
      <c r="Y51" s="856" t="s">
        <v>862</v>
      </c>
      <c r="Z51" s="856" t="s">
        <v>863</v>
      </c>
      <c r="AA51" s="856" t="s">
        <v>864</v>
      </c>
      <c r="AB51" s="856" t="s">
        <v>1235</v>
      </c>
      <c r="AC51" s="856" t="s">
        <v>1245</v>
      </c>
      <c r="AD51" s="856" t="s">
        <v>1280</v>
      </c>
      <c r="AE51" s="856" t="s">
        <v>1281</v>
      </c>
      <c r="AF51" s="856" t="s">
        <v>6</v>
      </c>
      <c r="AG51" s="857" t="s">
        <v>703</v>
      </c>
    </row>
    <row r="52" spans="1:33" ht="30" customHeight="1" thickTop="1">
      <c r="A52" s="512" t="s">
        <v>790</v>
      </c>
      <c r="B52" s="382">
        <v>0</v>
      </c>
      <c r="C52" s="382">
        <v>0</v>
      </c>
      <c r="D52" s="382">
        <v>0</v>
      </c>
      <c r="E52" s="382">
        <v>0</v>
      </c>
      <c r="F52" s="382">
        <v>0</v>
      </c>
      <c r="G52" s="382">
        <v>0</v>
      </c>
      <c r="H52" s="382">
        <v>0</v>
      </c>
      <c r="I52" s="382">
        <v>0</v>
      </c>
      <c r="J52" s="382">
        <v>0</v>
      </c>
      <c r="K52" s="382">
        <v>0</v>
      </c>
      <c r="L52" s="382">
        <v>0</v>
      </c>
      <c r="M52" s="382">
        <v>0</v>
      </c>
      <c r="N52" s="382">
        <v>0</v>
      </c>
      <c r="O52" s="382">
        <v>0</v>
      </c>
      <c r="P52" s="382">
        <v>0</v>
      </c>
      <c r="Q52" s="382">
        <v>0</v>
      </c>
      <c r="R52" s="382">
        <v>0</v>
      </c>
      <c r="S52" s="382">
        <v>0</v>
      </c>
      <c r="T52" s="382">
        <v>0</v>
      </c>
      <c r="U52" s="382">
        <v>0</v>
      </c>
      <c r="V52" s="382">
        <v>0</v>
      </c>
      <c r="W52" s="382">
        <v>0</v>
      </c>
      <c r="X52" s="382">
        <v>0</v>
      </c>
      <c r="Y52" s="382">
        <v>0</v>
      </c>
      <c r="Z52" s="382">
        <v>0</v>
      </c>
      <c r="AA52" s="382">
        <v>0</v>
      </c>
      <c r="AB52" s="382">
        <v>0</v>
      </c>
      <c r="AC52" s="382">
        <v>0</v>
      </c>
      <c r="AD52" s="382">
        <v>0</v>
      </c>
      <c r="AE52" s="382">
        <v>0</v>
      </c>
      <c r="AF52" s="382">
        <v>0</v>
      </c>
      <c r="AG52" s="383">
        <v>0</v>
      </c>
    </row>
    <row r="53" spans="1:33" ht="30" customHeight="1">
      <c r="A53" s="512" t="s">
        <v>791</v>
      </c>
      <c r="B53" s="382">
        <v>7356.1226100000003</v>
      </c>
      <c r="C53" s="382">
        <v>0</v>
      </c>
      <c r="D53" s="382">
        <v>0</v>
      </c>
      <c r="E53" s="382">
        <v>0</v>
      </c>
      <c r="F53" s="382">
        <v>0</v>
      </c>
      <c r="G53" s="382">
        <v>0</v>
      </c>
      <c r="H53" s="382">
        <v>0</v>
      </c>
      <c r="I53" s="382">
        <v>0</v>
      </c>
      <c r="J53" s="382">
        <v>0</v>
      </c>
      <c r="K53" s="382">
        <v>0</v>
      </c>
      <c r="L53" s="382">
        <v>0</v>
      </c>
      <c r="M53" s="382">
        <v>0</v>
      </c>
      <c r="N53" s="382">
        <v>0</v>
      </c>
      <c r="O53" s="382">
        <v>0</v>
      </c>
      <c r="P53" s="382">
        <v>0</v>
      </c>
      <c r="Q53" s="382">
        <v>0</v>
      </c>
      <c r="R53" s="382">
        <v>0</v>
      </c>
      <c r="S53" s="382">
        <v>0</v>
      </c>
      <c r="T53" s="382">
        <v>0</v>
      </c>
      <c r="U53" s="382">
        <v>0</v>
      </c>
      <c r="V53" s="382">
        <v>0</v>
      </c>
      <c r="W53" s="382">
        <v>0</v>
      </c>
      <c r="X53" s="382">
        <v>0</v>
      </c>
      <c r="Y53" s="382">
        <v>0</v>
      </c>
      <c r="Z53" s="382">
        <v>0</v>
      </c>
      <c r="AA53" s="382">
        <v>0</v>
      </c>
      <c r="AB53" s="382">
        <v>0</v>
      </c>
      <c r="AC53" s="382">
        <v>0</v>
      </c>
      <c r="AD53" s="382">
        <v>0</v>
      </c>
      <c r="AE53" s="382">
        <v>0</v>
      </c>
      <c r="AF53" s="382">
        <v>7356.1226100000003</v>
      </c>
      <c r="AG53" s="383">
        <v>3.3942804551535771E-3</v>
      </c>
    </row>
    <row r="54" spans="1:33" ht="30" customHeight="1">
      <c r="A54" s="512" t="s">
        <v>792</v>
      </c>
      <c r="B54" s="382">
        <v>4832.3921100000007</v>
      </c>
      <c r="C54" s="382">
        <v>18073.473910000001</v>
      </c>
      <c r="D54" s="382">
        <v>0</v>
      </c>
      <c r="E54" s="382">
        <v>0</v>
      </c>
      <c r="F54" s="382">
        <v>0</v>
      </c>
      <c r="G54" s="382">
        <v>0</v>
      </c>
      <c r="H54" s="382">
        <v>0</v>
      </c>
      <c r="I54" s="382">
        <v>0</v>
      </c>
      <c r="J54" s="382">
        <v>0</v>
      </c>
      <c r="K54" s="382">
        <v>0</v>
      </c>
      <c r="L54" s="382">
        <v>0</v>
      </c>
      <c r="M54" s="382">
        <v>0</v>
      </c>
      <c r="N54" s="382">
        <v>0</v>
      </c>
      <c r="O54" s="382">
        <v>0</v>
      </c>
      <c r="P54" s="382">
        <v>0</v>
      </c>
      <c r="Q54" s="382">
        <v>0</v>
      </c>
      <c r="R54" s="382">
        <v>0</v>
      </c>
      <c r="S54" s="382">
        <v>0</v>
      </c>
      <c r="T54" s="382">
        <v>0</v>
      </c>
      <c r="U54" s="382">
        <v>0</v>
      </c>
      <c r="V54" s="382">
        <v>0</v>
      </c>
      <c r="W54" s="382">
        <v>0</v>
      </c>
      <c r="X54" s="382">
        <v>0</v>
      </c>
      <c r="Y54" s="382">
        <v>0</v>
      </c>
      <c r="Z54" s="382">
        <v>0</v>
      </c>
      <c r="AA54" s="382">
        <v>0</v>
      </c>
      <c r="AB54" s="382">
        <v>0</v>
      </c>
      <c r="AC54" s="382">
        <v>0</v>
      </c>
      <c r="AD54" s="382">
        <v>0</v>
      </c>
      <c r="AE54" s="382">
        <v>0</v>
      </c>
      <c r="AF54" s="382">
        <v>22905.866020000001</v>
      </c>
      <c r="AG54" s="383">
        <v>1.0569281870636528E-2</v>
      </c>
    </row>
    <row r="55" spans="1:33" ht="30" customHeight="1">
      <c r="A55" s="512" t="s">
        <v>793</v>
      </c>
      <c r="B55" s="382">
        <v>11475.200339999999</v>
      </c>
      <c r="C55" s="382">
        <v>18218.970280000001</v>
      </c>
      <c r="D55" s="382">
        <v>0</v>
      </c>
      <c r="E55" s="382">
        <v>0</v>
      </c>
      <c r="F55" s="382">
        <v>2553.6126899999999</v>
      </c>
      <c r="G55" s="382">
        <v>0</v>
      </c>
      <c r="H55" s="382">
        <v>3444.9651400000002</v>
      </c>
      <c r="I55" s="382">
        <v>0</v>
      </c>
      <c r="J55" s="382">
        <v>0</v>
      </c>
      <c r="K55" s="382">
        <v>0</v>
      </c>
      <c r="L55" s="382">
        <v>0</v>
      </c>
      <c r="M55" s="382">
        <v>0</v>
      </c>
      <c r="N55" s="382">
        <v>0</v>
      </c>
      <c r="O55" s="382">
        <v>0</v>
      </c>
      <c r="P55" s="382">
        <v>0</v>
      </c>
      <c r="Q55" s="382">
        <v>2049.9104400000001</v>
      </c>
      <c r="R55" s="382">
        <v>0</v>
      </c>
      <c r="S55" s="382">
        <v>0</v>
      </c>
      <c r="T55" s="382">
        <v>0</v>
      </c>
      <c r="U55" s="382">
        <v>0</v>
      </c>
      <c r="V55" s="382">
        <v>0</v>
      </c>
      <c r="W55" s="382">
        <v>0</v>
      </c>
      <c r="X55" s="382">
        <v>0</v>
      </c>
      <c r="Y55" s="382">
        <v>0</v>
      </c>
      <c r="Z55" s="382">
        <v>0</v>
      </c>
      <c r="AA55" s="382">
        <v>0</v>
      </c>
      <c r="AB55" s="382">
        <v>0</v>
      </c>
      <c r="AC55" s="382">
        <v>1470.2343999999998</v>
      </c>
      <c r="AD55" s="382">
        <v>0</v>
      </c>
      <c r="AE55" s="382">
        <v>0</v>
      </c>
      <c r="AF55" s="382">
        <v>39212.89329</v>
      </c>
      <c r="AG55" s="383">
        <v>1.8093711094936446E-2</v>
      </c>
    </row>
    <row r="56" spans="1:33" ht="30" customHeight="1">
      <c r="A56" s="512" t="s">
        <v>794</v>
      </c>
      <c r="B56" s="382">
        <v>17794.747179999998</v>
      </c>
      <c r="C56" s="382">
        <v>12206.080320000001</v>
      </c>
      <c r="D56" s="382">
        <v>7054.27963</v>
      </c>
      <c r="E56" s="382">
        <v>701.19235000000003</v>
      </c>
      <c r="F56" s="382">
        <v>2800.9476400000003</v>
      </c>
      <c r="G56" s="382">
        <v>2426.6449500000003</v>
      </c>
      <c r="H56" s="382">
        <v>0</v>
      </c>
      <c r="I56" s="382">
        <v>806.80992000000003</v>
      </c>
      <c r="J56" s="382">
        <v>0</v>
      </c>
      <c r="K56" s="382">
        <v>0</v>
      </c>
      <c r="L56" s="382">
        <v>0</v>
      </c>
      <c r="M56" s="382">
        <v>0</v>
      </c>
      <c r="N56" s="382">
        <v>0</v>
      </c>
      <c r="O56" s="382">
        <v>0</v>
      </c>
      <c r="P56" s="382">
        <v>0</v>
      </c>
      <c r="Q56" s="382">
        <v>0</v>
      </c>
      <c r="R56" s="382">
        <v>1983.97497</v>
      </c>
      <c r="S56" s="382">
        <v>0</v>
      </c>
      <c r="T56" s="382">
        <v>0</v>
      </c>
      <c r="U56" s="382">
        <v>903.41183000000001</v>
      </c>
      <c r="V56" s="382">
        <v>1017.39095</v>
      </c>
      <c r="W56" s="382">
        <v>974.70173</v>
      </c>
      <c r="X56" s="382">
        <v>0</v>
      </c>
      <c r="Y56" s="382">
        <v>0</v>
      </c>
      <c r="Z56" s="382">
        <v>1997.5205000000001</v>
      </c>
      <c r="AA56" s="382">
        <v>1623.16374</v>
      </c>
      <c r="AB56" s="382">
        <v>1581.2105100000001</v>
      </c>
      <c r="AC56" s="382">
        <v>5585.7394899999999</v>
      </c>
      <c r="AD56" s="382">
        <v>1173.16344</v>
      </c>
      <c r="AE56" s="382">
        <v>0</v>
      </c>
      <c r="AF56" s="382">
        <v>60630.979149999999</v>
      </c>
      <c r="AG56" s="383">
        <v>2.7976497730734403E-2</v>
      </c>
    </row>
    <row r="57" spans="1:33" ht="30" customHeight="1">
      <c r="A57" s="512" t="s">
        <v>795</v>
      </c>
      <c r="B57" s="382">
        <v>34421.426070000001</v>
      </c>
      <c r="C57" s="382">
        <v>22720.072499999998</v>
      </c>
      <c r="D57" s="382">
        <v>7526.4059699999998</v>
      </c>
      <c r="E57" s="382">
        <v>2826.7967100000001</v>
      </c>
      <c r="F57" s="382">
        <v>4547.2168099999999</v>
      </c>
      <c r="G57" s="382">
        <v>3329.8582999999999</v>
      </c>
      <c r="H57" s="382">
        <v>2343.8179100000002</v>
      </c>
      <c r="I57" s="382">
        <v>825.49080000000004</v>
      </c>
      <c r="J57" s="382">
        <v>726.48774000000003</v>
      </c>
      <c r="K57" s="382">
        <v>363.59012999999999</v>
      </c>
      <c r="L57" s="382">
        <v>0</v>
      </c>
      <c r="M57" s="382">
        <v>533.38287000000003</v>
      </c>
      <c r="N57" s="382">
        <v>1111.8141699999999</v>
      </c>
      <c r="O57" s="382">
        <v>2548.3758599999996</v>
      </c>
      <c r="P57" s="382">
        <v>691.17872</v>
      </c>
      <c r="Q57" s="382">
        <v>348.83229999999998</v>
      </c>
      <c r="R57" s="382">
        <v>943.84414000000004</v>
      </c>
      <c r="S57" s="382">
        <v>408.27090999999996</v>
      </c>
      <c r="T57" s="382">
        <v>358.95047999999997</v>
      </c>
      <c r="U57" s="382">
        <v>2007.50803</v>
      </c>
      <c r="V57" s="382">
        <v>2704.2278999999999</v>
      </c>
      <c r="W57" s="382">
        <v>1510.3107600000001</v>
      </c>
      <c r="X57" s="382">
        <v>368.26445000000001</v>
      </c>
      <c r="Y57" s="382">
        <v>0</v>
      </c>
      <c r="Z57" s="382">
        <v>2958.5427200000004</v>
      </c>
      <c r="AA57" s="382">
        <v>0</v>
      </c>
      <c r="AB57" s="382">
        <v>1897.0331000000001</v>
      </c>
      <c r="AC57" s="382">
        <v>5201.2371399999993</v>
      </c>
      <c r="AD57" s="382">
        <v>0</v>
      </c>
      <c r="AE57" s="382">
        <v>0</v>
      </c>
      <c r="AF57" s="382">
        <v>103222.93648999999</v>
      </c>
      <c r="AG57" s="383">
        <v>4.7629384993566053E-2</v>
      </c>
    </row>
    <row r="58" spans="1:33" ht="30" customHeight="1">
      <c r="A58" s="512" t="s">
        <v>796</v>
      </c>
      <c r="B58" s="382">
        <v>33524.629010000004</v>
      </c>
      <c r="C58" s="382">
        <v>18021.018600000003</v>
      </c>
      <c r="D58" s="382">
        <v>10442.04034</v>
      </c>
      <c r="E58" s="382">
        <v>3337.9239900000002</v>
      </c>
      <c r="F58" s="382">
        <v>5049.7911199999999</v>
      </c>
      <c r="G58" s="382">
        <v>4781.1864000000005</v>
      </c>
      <c r="H58" s="382">
        <v>1774.4810199999999</v>
      </c>
      <c r="I58" s="382">
        <v>2657.1178</v>
      </c>
      <c r="J58" s="382">
        <v>1329.1416000000002</v>
      </c>
      <c r="K58" s="382">
        <v>1414.2212500000001</v>
      </c>
      <c r="L58" s="382">
        <v>511.25670000000002</v>
      </c>
      <c r="M58" s="382">
        <v>760.31461999999999</v>
      </c>
      <c r="N58" s="382">
        <v>4344.0317699999996</v>
      </c>
      <c r="O58" s="382">
        <v>1360.21108</v>
      </c>
      <c r="P58" s="382">
        <v>1930.5270700000001</v>
      </c>
      <c r="Q58" s="382">
        <v>742.99590999999998</v>
      </c>
      <c r="R58" s="382">
        <v>1080.7126799999999</v>
      </c>
      <c r="S58" s="382">
        <v>2314.4657699999998</v>
      </c>
      <c r="T58" s="382">
        <v>1030.17983</v>
      </c>
      <c r="U58" s="382">
        <v>6382.5301399999998</v>
      </c>
      <c r="V58" s="382">
        <v>4088.4722700000002</v>
      </c>
      <c r="W58" s="382">
        <v>1545.5094999999999</v>
      </c>
      <c r="X58" s="382">
        <v>1476.41499</v>
      </c>
      <c r="Y58" s="382">
        <v>1937.7805000000001</v>
      </c>
      <c r="Z58" s="382">
        <v>4447.37176</v>
      </c>
      <c r="AA58" s="382">
        <v>1111.74567</v>
      </c>
      <c r="AB58" s="382">
        <v>4343.8608700000004</v>
      </c>
      <c r="AC58" s="382">
        <v>7328.3219300000001</v>
      </c>
      <c r="AD58" s="382">
        <v>0</v>
      </c>
      <c r="AE58" s="382">
        <v>1262.2312099999999</v>
      </c>
      <c r="AF58" s="382">
        <v>130330.48540000001</v>
      </c>
      <c r="AG58" s="383">
        <v>6.0137417870458607E-2</v>
      </c>
    </row>
    <row r="59" spans="1:33" ht="30" customHeight="1">
      <c r="A59" s="512" t="s">
        <v>797</v>
      </c>
      <c r="B59" s="382">
        <v>32542.13536</v>
      </c>
      <c r="C59" s="382">
        <v>13290.110470000001</v>
      </c>
      <c r="D59" s="382">
        <v>11720.29436</v>
      </c>
      <c r="E59" s="382">
        <v>4302.4059400000006</v>
      </c>
      <c r="F59" s="382">
        <v>5110.3577100000002</v>
      </c>
      <c r="G59" s="382">
        <v>7747.2039000000004</v>
      </c>
      <c r="H59" s="382">
        <v>1097.86348</v>
      </c>
      <c r="I59" s="382">
        <v>3003.4275699999998</v>
      </c>
      <c r="J59" s="382">
        <v>1324.54071</v>
      </c>
      <c r="K59" s="382">
        <v>3435.46027</v>
      </c>
      <c r="L59" s="382">
        <v>848.39284999999995</v>
      </c>
      <c r="M59" s="382">
        <v>1497.4649999999999</v>
      </c>
      <c r="N59" s="382">
        <v>3995.7501699999998</v>
      </c>
      <c r="O59" s="382">
        <v>3195.6277400000004</v>
      </c>
      <c r="P59" s="382">
        <v>3173.68631</v>
      </c>
      <c r="Q59" s="382">
        <v>989.54876999999999</v>
      </c>
      <c r="R59" s="382">
        <v>1096.9618500000001</v>
      </c>
      <c r="S59" s="382">
        <v>2417.0801699999997</v>
      </c>
      <c r="T59" s="382">
        <v>832.19442000000004</v>
      </c>
      <c r="U59" s="382">
        <v>4922.0806500000008</v>
      </c>
      <c r="V59" s="382">
        <v>9046.5977500000008</v>
      </c>
      <c r="W59" s="382">
        <v>3051.70291</v>
      </c>
      <c r="X59" s="382">
        <v>1738.68487</v>
      </c>
      <c r="Y59" s="382">
        <v>1951.9330199999999</v>
      </c>
      <c r="Z59" s="382">
        <v>3999.2448399999998</v>
      </c>
      <c r="AA59" s="382">
        <v>1705.8946799999999</v>
      </c>
      <c r="AB59" s="382">
        <v>1836.5061000000001</v>
      </c>
      <c r="AC59" s="382">
        <v>7100.5724900000005</v>
      </c>
      <c r="AD59" s="382">
        <v>150</v>
      </c>
      <c r="AE59" s="382">
        <v>4358.8882400000002</v>
      </c>
      <c r="AF59" s="382">
        <v>141482.61259999999</v>
      </c>
      <c r="AG59" s="383">
        <v>6.5283260238133134E-2</v>
      </c>
    </row>
    <row r="60" spans="1:33" ht="30" customHeight="1">
      <c r="A60" s="512" t="s">
        <v>798</v>
      </c>
      <c r="B60" s="382">
        <v>25497.22897</v>
      </c>
      <c r="C60" s="382">
        <v>9446.7067799999986</v>
      </c>
      <c r="D60" s="382">
        <v>8750.2826600000008</v>
      </c>
      <c r="E60" s="382">
        <v>4147.7826100000002</v>
      </c>
      <c r="F60" s="382">
        <v>3839.67785</v>
      </c>
      <c r="G60" s="382">
        <v>5366.3139600000004</v>
      </c>
      <c r="H60" s="382">
        <v>1815.9767899999999</v>
      </c>
      <c r="I60" s="382">
        <v>2558.5919599999997</v>
      </c>
      <c r="J60" s="382">
        <v>3160.20433</v>
      </c>
      <c r="K60" s="382">
        <v>3272.5419200000001</v>
      </c>
      <c r="L60" s="382">
        <v>904.19439999999997</v>
      </c>
      <c r="M60" s="382">
        <v>546.83776999999998</v>
      </c>
      <c r="N60" s="382">
        <v>4268.9719500000001</v>
      </c>
      <c r="O60" s="382">
        <v>1956.41048</v>
      </c>
      <c r="P60" s="382">
        <v>2976.8983800000001</v>
      </c>
      <c r="Q60" s="382">
        <v>899.21168999999998</v>
      </c>
      <c r="R60" s="382">
        <v>1832.6973799999998</v>
      </c>
      <c r="S60" s="382">
        <v>3941.6821299999997</v>
      </c>
      <c r="T60" s="382">
        <v>1525.05189</v>
      </c>
      <c r="U60" s="382">
        <v>5345.2616799999996</v>
      </c>
      <c r="V60" s="382">
        <v>9401.3072100000009</v>
      </c>
      <c r="W60" s="382">
        <v>3337.8928900000001</v>
      </c>
      <c r="X60" s="382">
        <v>1859.3822600000001</v>
      </c>
      <c r="Y60" s="382">
        <v>1941.6312399999999</v>
      </c>
      <c r="Z60" s="382">
        <v>3404.6531</v>
      </c>
      <c r="AA60" s="382">
        <v>1280.5733600000001</v>
      </c>
      <c r="AB60" s="382">
        <v>3134.4440399999999</v>
      </c>
      <c r="AC60" s="382">
        <v>4680.9171299999998</v>
      </c>
      <c r="AD60" s="382">
        <v>220.04739000000001</v>
      </c>
      <c r="AE60" s="382">
        <v>4797.0717100000002</v>
      </c>
      <c r="AF60" s="382">
        <v>126110.44590999999</v>
      </c>
      <c r="AG60" s="383">
        <v>5.8190196716013588E-2</v>
      </c>
    </row>
    <row r="61" spans="1:33" ht="30" customHeight="1">
      <c r="A61" s="512" t="s">
        <v>799</v>
      </c>
      <c r="B61" s="382">
        <v>38340.837100000004</v>
      </c>
      <c r="C61" s="382">
        <v>14826.323410000001</v>
      </c>
      <c r="D61" s="382">
        <v>13988.58459</v>
      </c>
      <c r="E61" s="382">
        <v>6894.6783599999999</v>
      </c>
      <c r="F61" s="382">
        <v>5519.6789200000003</v>
      </c>
      <c r="G61" s="382">
        <v>9816.902970000001</v>
      </c>
      <c r="H61" s="382">
        <v>2937.3441400000002</v>
      </c>
      <c r="I61" s="382">
        <v>5259.1327599999995</v>
      </c>
      <c r="J61" s="382">
        <v>3347.9364500000001</v>
      </c>
      <c r="K61" s="382">
        <v>5645.3389800000004</v>
      </c>
      <c r="L61" s="382">
        <v>1770.49091</v>
      </c>
      <c r="M61" s="382">
        <v>1999.23162</v>
      </c>
      <c r="N61" s="382">
        <v>9307.0529399999996</v>
      </c>
      <c r="O61" s="382">
        <v>4603.0532199999998</v>
      </c>
      <c r="P61" s="382">
        <v>4148.4398000000001</v>
      </c>
      <c r="Q61" s="382">
        <v>1261.4472800000001</v>
      </c>
      <c r="R61" s="382">
        <v>2665.1103499999999</v>
      </c>
      <c r="S61" s="382">
        <v>6664.70244</v>
      </c>
      <c r="T61" s="382">
        <v>2562.1998699999999</v>
      </c>
      <c r="U61" s="382">
        <v>11944.36226</v>
      </c>
      <c r="V61" s="382">
        <v>16661.773440000001</v>
      </c>
      <c r="W61" s="382">
        <v>3626.4093199999998</v>
      </c>
      <c r="X61" s="382">
        <v>2983.4965899999997</v>
      </c>
      <c r="Y61" s="382">
        <v>4369.83925</v>
      </c>
      <c r="Z61" s="382">
        <v>4591.5727999999999</v>
      </c>
      <c r="AA61" s="382">
        <v>2790.8088600000001</v>
      </c>
      <c r="AB61" s="382">
        <v>4739.5695700000006</v>
      </c>
      <c r="AC61" s="382">
        <v>10752.849539999999</v>
      </c>
      <c r="AD61" s="382">
        <v>533.32654000000002</v>
      </c>
      <c r="AE61" s="382">
        <v>10513.810019999999</v>
      </c>
      <c r="AF61" s="382">
        <v>215066.30430000002</v>
      </c>
      <c r="AG61" s="383">
        <v>9.9236430922893734E-2</v>
      </c>
    </row>
    <row r="62" spans="1:33" ht="30" customHeight="1">
      <c r="A62" s="512" t="s">
        <v>800</v>
      </c>
      <c r="B62" s="382">
        <v>61973.669500000004</v>
      </c>
      <c r="C62" s="382">
        <v>22793.217359999999</v>
      </c>
      <c r="D62" s="382">
        <v>21904.616829999999</v>
      </c>
      <c r="E62" s="382">
        <v>10265.45385</v>
      </c>
      <c r="F62" s="382">
        <v>10961.92535</v>
      </c>
      <c r="G62" s="382">
        <v>19329.144829999997</v>
      </c>
      <c r="H62" s="382">
        <v>6963.2361300000002</v>
      </c>
      <c r="I62" s="382">
        <v>11027.37861</v>
      </c>
      <c r="J62" s="382">
        <v>8017.0198300000002</v>
      </c>
      <c r="K62" s="382">
        <v>11079.77533</v>
      </c>
      <c r="L62" s="382">
        <v>4078.2044300000002</v>
      </c>
      <c r="M62" s="382">
        <v>3808.5989199999999</v>
      </c>
      <c r="N62" s="382">
        <v>15771.59462</v>
      </c>
      <c r="O62" s="382">
        <v>8258.5168799999992</v>
      </c>
      <c r="P62" s="382">
        <v>6086.04583</v>
      </c>
      <c r="Q62" s="382">
        <v>2433.0433700000003</v>
      </c>
      <c r="R62" s="382">
        <v>5227.5019599999996</v>
      </c>
      <c r="S62" s="382">
        <v>11839.378980000001</v>
      </c>
      <c r="T62" s="382">
        <v>6618.8879800000004</v>
      </c>
      <c r="U62" s="382">
        <v>22250.58483</v>
      </c>
      <c r="V62" s="382">
        <v>35316.083960000004</v>
      </c>
      <c r="W62" s="382">
        <v>8856.8429700000015</v>
      </c>
      <c r="X62" s="382">
        <v>5402.27646</v>
      </c>
      <c r="Y62" s="382">
        <v>6782.7676100000008</v>
      </c>
      <c r="Z62" s="382">
        <v>8088.8045599999996</v>
      </c>
      <c r="AA62" s="382">
        <v>5763.4517500000002</v>
      </c>
      <c r="AB62" s="382">
        <v>9114.4197499999991</v>
      </c>
      <c r="AC62" s="382">
        <v>15922.06287</v>
      </c>
      <c r="AD62" s="382">
        <v>908.54489999999998</v>
      </c>
      <c r="AE62" s="382">
        <v>20264.357550000001</v>
      </c>
      <c r="AF62" s="382">
        <v>387107.40779999999</v>
      </c>
      <c r="AG62" s="383">
        <v>0.1786200663042925</v>
      </c>
    </row>
    <row r="63" spans="1:33" ht="30" customHeight="1">
      <c r="A63" s="512" t="s">
        <v>801</v>
      </c>
      <c r="B63" s="382">
        <v>86394.375809999998</v>
      </c>
      <c r="C63" s="382">
        <v>32931.690710000003</v>
      </c>
      <c r="D63" s="382">
        <v>29920.963030000003</v>
      </c>
      <c r="E63" s="382">
        <v>13961.54811</v>
      </c>
      <c r="F63" s="382">
        <v>13439.16208</v>
      </c>
      <c r="G63" s="382">
        <v>36354.338250000001</v>
      </c>
      <c r="H63" s="382">
        <v>12936.366830000001</v>
      </c>
      <c r="I63" s="382">
        <v>17264.821210000002</v>
      </c>
      <c r="J63" s="382">
        <v>14394.366599999999</v>
      </c>
      <c r="K63" s="382">
        <v>14958.17108</v>
      </c>
      <c r="L63" s="382">
        <v>10201.55618</v>
      </c>
      <c r="M63" s="382">
        <v>5604.3005300000004</v>
      </c>
      <c r="N63" s="382">
        <v>25715.290679999998</v>
      </c>
      <c r="O63" s="382">
        <v>12710.25117</v>
      </c>
      <c r="P63" s="382">
        <v>11119.114579999999</v>
      </c>
      <c r="Q63" s="382">
        <v>5048.4276600000003</v>
      </c>
      <c r="R63" s="382">
        <v>9382.6883500000004</v>
      </c>
      <c r="S63" s="382">
        <v>16264.939199999999</v>
      </c>
      <c r="T63" s="382">
        <v>11023.431869999999</v>
      </c>
      <c r="U63" s="382">
        <v>34320.624899999995</v>
      </c>
      <c r="V63" s="382">
        <v>58307.016819999997</v>
      </c>
      <c r="W63" s="382">
        <v>13765.544109999999</v>
      </c>
      <c r="X63" s="382">
        <v>7287.8252000000002</v>
      </c>
      <c r="Y63" s="382">
        <v>12764.700449999998</v>
      </c>
      <c r="Z63" s="382">
        <v>10655.114310000001</v>
      </c>
      <c r="AA63" s="382">
        <v>8267.2376800000002</v>
      </c>
      <c r="AB63" s="382">
        <v>17228.539350000003</v>
      </c>
      <c r="AC63" s="382">
        <v>22055.163219999999</v>
      </c>
      <c r="AD63" s="382">
        <v>1742.13219</v>
      </c>
      <c r="AE63" s="382">
        <v>42659.858679999998</v>
      </c>
      <c r="AF63" s="382">
        <v>608679.56084000005</v>
      </c>
      <c r="AG63" s="383">
        <v>0.28085844219101108</v>
      </c>
    </row>
    <row r="64" spans="1:33" ht="30" customHeight="1">
      <c r="A64" s="512" t="s">
        <v>802</v>
      </c>
      <c r="B64" s="382">
        <v>19755.113679999999</v>
      </c>
      <c r="C64" s="382">
        <v>7104.4675099999995</v>
      </c>
      <c r="D64" s="382">
        <v>5493.1353799999997</v>
      </c>
      <c r="E64" s="382">
        <v>2653.6165099999998</v>
      </c>
      <c r="F64" s="382">
        <v>2513.2659800000001</v>
      </c>
      <c r="G64" s="382">
        <v>8403.2123800000008</v>
      </c>
      <c r="H64" s="382">
        <v>3087.2738599999998</v>
      </c>
      <c r="I64" s="382">
        <v>3263.5558999999998</v>
      </c>
      <c r="J64" s="382">
        <v>3232.8750199999999</v>
      </c>
      <c r="K64" s="382">
        <v>2227.1898900000001</v>
      </c>
      <c r="L64" s="382">
        <v>3172.3368599999999</v>
      </c>
      <c r="M64" s="382">
        <v>1195.9888600000002</v>
      </c>
      <c r="N64" s="382">
        <v>5242.0562900000004</v>
      </c>
      <c r="O64" s="382">
        <v>2181.8662799999997</v>
      </c>
      <c r="P64" s="382">
        <v>1986.31466</v>
      </c>
      <c r="Q64" s="382">
        <v>1336.88192</v>
      </c>
      <c r="R64" s="382">
        <v>3145.8749400000002</v>
      </c>
      <c r="S64" s="382">
        <v>2629.94238</v>
      </c>
      <c r="T64" s="382">
        <v>2164.5190600000001</v>
      </c>
      <c r="U64" s="382">
        <v>6669.4874400000008</v>
      </c>
      <c r="V64" s="382">
        <v>12646.60785</v>
      </c>
      <c r="W64" s="382">
        <v>2411.8418799999999</v>
      </c>
      <c r="X64" s="382">
        <v>1335.7047600000001</v>
      </c>
      <c r="Y64" s="382">
        <v>2690.4625799999999</v>
      </c>
      <c r="Z64" s="382">
        <v>2241.7970299999997</v>
      </c>
      <c r="AA64" s="382">
        <v>1592.6891499999999</v>
      </c>
      <c r="AB64" s="382">
        <v>3674.5421099999999</v>
      </c>
      <c r="AC64" s="382">
        <v>4030.8811800000003</v>
      </c>
      <c r="AD64" s="382">
        <v>589.37641000000008</v>
      </c>
      <c r="AE64" s="382">
        <v>5167.5669699999999</v>
      </c>
      <c r="AF64" s="382">
        <v>123840.44472</v>
      </c>
      <c r="AG64" s="383">
        <v>5.7142767101134952E-2</v>
      </c>
    </row>
    <row r="65" spans="1:33" ht="30" customHeight="1" thickBot="1">
      <c r="A65" s="512" t="s">
        <v>803</v>
      </c>
      <c r="B65" s="382">
        <v>24936.440340000001</v>
      </c>
      <c r="C65" s="382">
        <v>12010.84816</v>
      </c>
      <c r="D65" s="382">
        <v>8763.1185800000003</v>
      </c>
      <c r="E65" s="382">
        <v>4188.75126</v>
      </c>
      <c r="F65" s="382">
        <v>3431.0056099999997</v>
      </c>
      <c r="G65" s="382">
        <v>21920.109570000001</v>
      </c>
      <c r="H65" s="382">
        <v>5321.3298500000001</v>
      </c>
      <c r="I65" s="382">
        <v>4736.5054600000003</v>
      </c>
      <c r="J65" s="382">
        <v>5953.9624699999995</v>
      </c>
      <c r="K65" s="382">
        <v>3248.6499900000003</v>
      </c>
      <c r="L65" s="382">
        <v>6313.0744100000002</v>
      </c>
      <c r="M65" s="382">
        <v>1753.6887899999999</v>
      </c>
      <c r="N65" s="382">
        <v>7832.22325</v>
      </c>
      <c r="O65" s="382">
        <v>3579.0681400000003</v>
      </c>
      <c r="P65" s="382">
        <v>2599.8925299999996</v>
      </c>
      <c r="Q65" s="382">
        <v>4966.6849000000002</v>
      </c>
      <c r="R65" s="382">
        <v>4838.54414</v>
      </c>
      <c r="S65" s="382">
        <v>3776.9083799999999</v>
      </c>
      <c r="T65" s="382">
        <v>3839.8132599999999</v>
      </c>
      <c r="U65" s="382">
        <v>10150.823970000001</v>
      </c>
      <c r="V65" s="382">
        <v>17917.218010000001</v>
      </c>
      <c r="W65" s="382">
        <v>3586.84148</v>
      </c>
      <c r="X65" s="382">
        <v>2739.2537400000001</v>
      </c>
      <c r="Y65" s="382">
        <v>4428.6205300000001</v>
      </c>
      <c r="Z65" s="382">
        <v>4172.5076800000006</v>
      </c>
      <c r="AA65" s="382">
        <v>2219.1997900000001</v>
      </c>
      <c r="AB65" s="382">
        <v>6082.7987199999998</v>
      </c>
      <c r="AC65" s="382">
        <v>5912.5858099999996</v>
      </c>
      <c r="AD65" s="382">
        <v>3437.3710099999998</v>
      </c>
      <c r="AE65" s="382">
        <v>6607.2985799999997</v>
      </c>
      <c r="AF65" s="382">
        <v>201265.13840999999</v>
      </c>
      <c r="AG65" s="383">
        <v>9.2868262511035332E-2</v>
      </c>
    </row>
    <row r="66" spans="1:33" ht="30" customHeight="1" thickTop="1" thickBot="1">
      <c r="A66" s="511" t="s">
        <v>6</v>
      </c>
      <c r="B66" s="384">
        <v>398844.31808</v>
      </c>
      <c r="C66" s="384">
        <v>201642.98000999997</v>
      </c>
      <c r="D66" s="384">
        <v>125563.72137</v>
      </c>
      <c r="E66" s="384">
        <v>53280.149689999991</v>
      </c>
      <c r="F66" s="384">
        <v>59766.641760000006</v>
      </c>
      <c r="G66" s="384">
        <v>119474.91551000001</v>
      </c>
      <c r="H66" s="384">
        <v>41722.655150000006</v>
      </c>
      <c r="I66" s="384">
        <v>51402.831989999999</v>
      </c>
      <c r="J66" s="384">
        <v>41486.534749999999</v>
      </c>
      <c r="K66" s="384">
        <v>45644.938840000003</v>
      </c>
      <c r="L66" s="384">
        <v>27799.506740000001</v>
      </c>
      <c r="M66" s="384">
        <v>17699.808979999998</v>
      </c>
      <c r="N66" s="384">
        <v>77588.785839999997</v>
      </c>
      <c r="O66" s="384">
        <v>40393.380850000001</v>
      </c>
      <c r="P66" s="384">
        <v>34712.097880000001</v>
      </c>
      <c r="Q66" s="384">
        <v>20076.984240000002</v>
      </c>
      <c r="R66" s="384">
        <v>32197.910759999999</v>
      </c>
      <c r="S66" s="384">
        <v>50257.370360000001</v>
      </c>
      <c r="T66" s="384">
        <v>29955.228659999997</v>
      </c>
      <c r="U66" s="384">
        <v>104896.67572999999</v>
      </c>
      <c r="V66" s="384">
        <v>167106.69616000002</v>
      </c>
      <c r="W66" s="384">
        <v>42667.597549999999</v>
      </c>
      <c r="X66" s="384">
        <v>25191.303319999999</v>
      </c>
      <c r="Y66" s="384">
        <v>36867.735179999996</v>
      </c>
      <c r="Z66" s="384">
        <v>46557.129300000008</v>
      </c>
      <c r="AA66" s="384">
        <v>26354.76468</v>
      </c>
      <c r="AB66" s="384">
        <v>53632.924120000011</v>
      </c>
      <c r="AC66" s="384">
        <v>90040.565199999997</v>
      </c>
      <c r="AD66" s="384">
        <v>8753.9618799999989</v>
      </c>
      <c r="AE66" s="384">
        <v>95631.08296</v>
      </c>
      <c r="AF66" s="384">
        <v>2167211.1975400001</v>
      </c>
      <c r="AG66" s="536">
        <v>1</v>
      </c>
    </row>
    <row r="67" spans="1:33" ht="30" customHeight="1" thickTop="1" thickBot="1">
      <c r="A67" s="513" t="s">
        <v>804</v>
      </c>
      <c r="B67" s="383">
        <v>0.18403574074032467</v>
      </c>
      <c r="C67" s="383">
        <v>9.3042607125177632E-2</v>
      </c>
      <c r="D67" s="383">
        <v>5.7937925714174644E-2</v>
      </c>
      <c r="E67" s="383">
        <v>2.458465965406521E-2</v>
      </c>
      <c r="F67" s="383">
        <v>2.7577673014905553E-2</v>
      </c>
      <c r="G67" s="383">
        <v>5.5128413716953796E-2</v>
      </c>
      <c r="H67" s="383">
        <v>1.9251771676594955E-2</v>
      </c>
      <c r="I67" s="383">
        <v>2.3718423035257164E-2</v>
      </c>
      <c r="J67" s="383">
        <v>1.9142820412284385E-2</v>
      </c>
      <c r="K67" s="383">
        <v>2.1061601606623084E-2</v>
      </c>
      <c r="L67" s="383">
        <v>1.282731778589701E-2</v>
      </c>
      <c r="M67" s="383">
        <v>8.1670900372289683E-3</v>
      </c>
      <c r="N67" s="383">
        <v>3.5801211219317702E-2</v>
      </c>
      <c r="O67" s="383">
        <v>1.8638414611298844E-2</v>
      </c>
      <c r="P67" s="383">
        <v>1.6016942843134846E-2</v>
      </c>
      <c r="Q67" s="383">
        <v>9.2639721789871572E-3</v>
      </c>
      <c r="R67" s="383">
        <v>1.485684034696195E-2</v>
      </c>
      <c r="S67" s="383">
        <v>2.3189881270938018E-2</v>
      </c>
      <c r="T67" s="383">
        <v>1.3822016374777943E-2</v>
      </c>
      <c r="U67" s="383">
        <v>4.8401685931241098E-2</v>
      </c>
      <c r="V67" s="383">
        <v>7.7106788830586845E-2</v>
      </c>
      <c r="W67" s="383">
        <v>1.9687789357323345E-2</v>
      </c>
      <c r="X67" s="383">
        <v>1.1623834053918985E-2</v>
      </c>
      <c r="Y67" s="383">
        <v>1.7011602386444172E-2</v>
      </c>
      <c r="Z67" s="383">
        <v>2.1482506805449775E-2</v>
      </c>
      <c r="AA67" s="383">
        <v>1.2160681298580995E-2</v>
      </c>
      <c r="AB67" s="383">
        <v>2.4747437712059953E-2</v>
      </c>
      <c r="AC67" s="383">
        <v>4.1546742330514433E-2</v>
      </c>
      <c r="AD67" s="383">
        <v>4.0392749400411992E-3</v>
      </c>
      <c r="AE67" s="383">
        <v>4.4126332988935632E-2</v>
      </c>
      <c r="AF67" s="383">
        <v>1</v>
      </c>
      <c r="AG67" s="383"/>
    </row>
    <row r="68" spans="1:33" ht="30" customHeight="1" thickTop="1" thickBot="1">
      <c r="A68" s="514" t="s">
        <v>808</v>
      </c>
      <c r="B68" s="856" t="s">
        <v>839</v>
      </c>
      <c r="C68" s="856" t="s">
        <v>840</v>
      </c>
      <c r="D68" s="856" t="s">
        <v>841</v>
      </c>
      <c r="E68" s="856" t="s">
        <v>842</v>
      </c>
      <c r="F68" s="856" t="s">
        <v>843</v>
      </c>
      <c r="G68" s="856" t="s">
        <v>844</v>
      </c>
      <c r="H68" s="856" t="s">
        <v>845</v>
      </c>
      <c r="I68" s="856" t="s">
        <v>846</v>
      </c>
      <c r="J68" s="856" t="s">
        <v>847</v>
      </c>
      <c r="K68" s="856" t="s">
        <v>848</v>
      </c>
      <c r="L68" s="856" t="s">
        <v>849</v>
      </c>
      <c r="M68" s="856" t="s">
        <v>850</v>
      </c>
      <c r="N68" s="856" t="s">
        <v>851</v>
      </c>
      <c r="O68" s="856" t="s">
        <v>852</v>
      </c>
      <c r="P68" s="856" t="s">
        <v>853</v>
      </c>
      <c r="Q68" s="856" t="s">
        <v>854</v>
      </c>
      <c r="R68" s="856" t="s">
        <v>855</v>
      </c>
      <c r="S68" s="856" t="s">
        <v>856</v>
      </c>
      <c r="T68" s="856" t="s">
        <v>857</v>
      </c>
      <c r="U68" s="856" t="s">
        <v>858</v>
      </c>
      <c r="V68" s="856" t="s">
        <v>859</v>
      </c>
      <c r="W68" s="856" t="s">
        <v>860</v>
      </c>
      <c r="X68" s="856" t="s">
        <v>861</v>
      </c>
      <c r="Y68" s="856" t="s">
        <v>862</v>
      </c>
      <c r="Z68" s="856" t="s">
        <v>863</v>
      </c>
      <c r="AA68" s="856" t="s">
        <v>864</v>
      </c>
      <c r="AB68" s="856" t="s">
        <v>1235</v>
      </c>
      <c r="AC68" s="856" t="s">
        <v>1245</v>
      </c>
      <c r="AD68" s="856" t="s">
        <v>1280</v>
      </c>
      <c r="AE68" s="856" t="s">
        <v>1281</v>
      </c>
      <c r="AF68" s="856" t="s">
        <v>6</v>
      </c>
      <c r="AG68" s="857" t="s">
        <v>703</v>
      </c>
    </row>
    <row r="69" spans="1:33" ht="30" customHeight="1" thickTop="1">
      <c r="A69" s="512" t="s">
        <v>790</v>
      </c>
      <c r="B69" s="382">
        <v>0</v>
      </c>
      <c r="C69" s="382">
        <v>0</v>
      </c>
      <c r="D69" s="382">
        <v>0</v>
      </c>
      <c r="E69" s="382">
        <v>0</v>
      </c>
      <c r="F69" s="382">
        <v>0</v>
      </c>
      <c r="G69" s="382">
        <v>0</v>
      </c>
      <c r="H69" s="382">
        <v>0</v>
      </c>
      <c r="I69" s="382">
        <v>0</v>
      </c>
      <c r="J69" s="382">
        <v>0</v>
      </c>
      <c r="K69" s="382">
        <v>0</v>
      </c>
      <c r="L69" s="382">
        <v>0</v>
      </c>
      <c r="M69" s="382">
        <v>0</v>
      </c>
      <c r="N69" s="382">
        <v>0</v>
      </c>
      <c r="O69" s="382">
        <v>0</v>
      </c>
      <c r="P69" s="382">
        <v>0</v>
      </c>
      <c r="Q69" s="382">
        <v>0</v>
      </c>
      <c r="R69" s="382">
        <v>0</v>
      </c>
      <c r="S69" s="382">
        <v>0</v>
      </c>
      <c r="T69" s="382">
        <v>0</v>
      </c>
      <c r="U69" s="382">
        <v>0</v>
      </c>
      <c r="V69" s="382">
        <v>0</v>
      </c>
      <c r="W69" s="382">
        <v>0</v>
      </c>
      <c r="X69" s="382">
        <v>0</v>
      </c>
      <c r="Y69" s="382">
        <v>0</v>
      </c>
      <c r="Z69" s="382">
        <v>0</v>
      </c>
      <c r="AA69" s="382">
        <v>0</v>
      </c>
      <c r="AB69" s="382">
        <v>0</v>
      </c>
      <c r="AC69" s="382">
        <v>0</v>
      </c>
      <c r="AD69" s="382">
        <v>0</v>
      </c>
      <c r="AE69" s="382">
        <v>0</v>
      </c>
      <c r="AF69" s="382">
        <v>0</v>
      </c>
      <c r="AG69" s="383">
        <v>0</v>
      </c>
    </row>
    <row r="70" spans="1:33" ht="30" customHeight="1">
      <c r="A70" s="512" t="s">
        <v>791</v>
      </c>
      <c r="B70" s="382">
        <v>1</v>
      </c>
      <c r="C70" s="382">
        <v>0</v>
      </c>
      <c r="D70" s="382">
        <v>0</v>
      </c>
      <c r="E70" s="382">
        <v>0</v>
      </c>
      <c r="F70" s="382">
        <v>0</v>
      </c>
      <c r="G70" s="382">
        <v>0</v>
      </c>
      <c r="H70" s="382">
        <v>0</v>
      </c>
      <c r="I70" s="382">
        <v>0</v>
      </c>
      <c r="J70" s="382">
        <v>0</v>
      </c>
      <c r="K70" s="382">
        <v>0</v>
      </c>
      <c r="L70" s="382">
        <v>0</v>
      </c>
      <c r="M70" s="382">
        <v>0</v>
      </c>
      <c r="N70" s="382">
        <v>0</v>
      </c>
      <c r="O70" s="382">
        <v>0</v>
      </c>
      <c r="P70" s="382">
        <v>0</v>
      </c>
      <c r="Q70" s="382">
        <v>0</v>
      </c>
      <c r="R70" s="382">
        <v>0</v>
      </c>
      <c r="S70" s="382">
        <v>0</v>
      </c>
      <c r="T70" s="382">
        <v>0</v>
      </c>
      <c r="U70" s="382">
        <v>0</v>
      </c>
      <c r="V70" s="382">
        <v>0</v>
      </c>
      <c r="W70" s="382">
        <v>0</v>
      </c>
      <c r="X70" s="382">
        <v>0</v>
      </c>
      <c r="Y70" s="382">
        <v>0</v>
      </c>
      <c r="Z70" s="382">
        <v>0</v>
      </c>
      <c r="AA70" s="382">
        <v>0</v>
      </c>
      <c r="AB70" s="382">
        <v>0</v>
      </c>
      <c r="AC70" s="382">
        <v>0</v>
      </c>
      <c r="AD70" s="382">
        <v>0</v>
      </c>
      <c r="AE70" s="382">
        <v>0</v>
      </c>
      <c r="AF70" s="382">
        <v>1</v>
      </c>
      <c r="AG70" s="383">
        <v>1.0947998103806729E-6</v>
      </c>
    </row>
    <row r="71" spans="1:33" ht="30" customHeight="1">
      <c r="A71" s="512" t="s">
        <v>792</v>
      </c>
      <c r="B71" s="382">
        <v>1</v>
      </c>
      <c r="C71" s="382">
        <v>4</v>
      </c>
      <c r="D71" s="382">
        <v>0</v>
      </c>
      <c r="E71" s="382">
        <v>0</v>
      </c>
      <c r="F71" s="382">
        <v>0</v>
      </c>
      <c r="G71" s="382">
        <v>0</v>
      </c>
      <c r="H71" s="382">
        <v>0</v>
      </c>
      <c r="I71" s="382">
        <v>0</v>
      </c>
      <c r="J71" s="382">
        <v>0</v>
      </c>
      <c r="K71" s="382">
        <v>0</v>
      </c>
      <c r="L71" s="382">
        <v>0</v>
      </c>
      <c r="M71" s="382">
        <v>0</v>
      </c>
      <c r="N71" s="382">
        <v>0</v>
      </c>
      <c r="O71" s="382">
        <v>0</v>
      </c>
      <c r="P71" s="382">
        <v>0</v>
      </c>
      <c r="Q71" s="382">
        <v>0</v>
      </c>
      <c r="R71" s="382">
        <v>0</v>
      </c>
      <c r="S71" s="382">
        <v>0</v>
      </c>
      <c r="T71" s="382">
        <v>0</v>
      </c>
      <c r="U71" s="382">
        <v>0</v>
      </c>
      <c r="V71" s="382">
        <v>0</v>
      </c>
      <c r="W71" s="382">
        <v>0</v>
      </c>
      <c r="X71" s="382">
        <v>0</v>
      </c>
      <c r="Y71" s="382">
        <v>0</v>
      </c>
      <c r="Z71" s="382">
        <v>0</v>
      </c>
      <c r="AA71" s="382">
        <v>0</v>
      </c>
      <c r="AB71" s="382">
        <v>0</v>
      </c>
      <c r="AC71" s="382">
        <v>0</v>
      </c>
      <c r="AD71" s="382">
        <v>0</v>
      </c>
      <c r="AE71" s="382">
        <v>0</v>
      </c>
      <c r="AF71" s="382">
        <v>5</v>
      </c>
      <c r="AG71" s="383">
        <v>5.4739990519033645E-6</v>
      </c>
    </row>
    <row r="72" spans="1:33" ht="30" customHeight="1">
      <c r="A72" s="512" t="s">
        <v>793</v>
      </c>
      <c r="B72" s="382">
        <v>6</v>
      </c>
      <c r="C72" s="382">
        <v>9</v>
      </c>
      <c r="D72" s="382">
        <v>0</v>
      </c>
      <c r="E72" s="382">
        <v>0</v>
      </c>
      <c r="F72" s="382">
        <v>1</v>
      </c>
      <c r="G72" s="382">
        <v>0</v>
      </c>
      <c r="H72" s="382">
        <v>2</v>
      </c>
      <c r="I72" s="382">
        <v>0</v>
      </c>
      <c r="J72" s="382">
        <v>0</v>
      </c>
      <c r="K72" s="382">
        <v>0</v>
      </c>
      <c r="L72" s="382">
        <v>0</v>
      </c>
      <c r="M72" s="382">
        <v>0</v>
      </c>
      <c r="N72" s="382">
        <v>0</v>
      </c>
      <c r="O72" s="382">
        <v>0</v>
      </c>
      <c r="P72" s="382">
        <v>0</v>
      </c>
      <c r="Q72" s="382">
        <v>1</v>
      </c>
      <c r="R72" s="382">
        <v>0</v>
      </c>
      <c r="S72" s="382">
        <v>0</v>
      </c>
      <c r="T72" s="382">
        <v>0</v>
      </c>
      <c r="U72" s="382">
        <v>0</v>
      </c>
      <c r="V72" s="382">
        <v>0</v>
      </c>
      <c r="W72" s="382">
        <v>0</v>
      </c>
      <c r="X72" s="382">
        <v>0</v>
      </c>
      <c r="Y72" s="382">
        <v>0</v>
      </c>
      <c r="Z72" s="382">
        <v>0</v>
      </c>
      <c r="AA72" s="382">
        <v>0</v>
      </c>
      <c r="AB72" s="382">
        <v>0</v>
      </c>
      <c r="AC72" s="382">
        <v>1</v>
      </c>
      <c r="AD72" s="382">
        <v>0</v>
      </c>
      <c r="AE72" s="382">
        <v>0</v>
      </c>
      <c r="AF72" s="382">
        <v>20</v>
      </c>
      <c r="AG72" s="383">
        <v>2.1895996207613458E-5</v>
      </c>
    </row>
    <row r="73" spans="1:33" ht="30" customHeight="1">
      <c r="A73" s="512" t="s">
        <v>794</v>
      </c>
      <c r="B73" s="382">
        <v>20</v>
      </c>
      <c r="C73" s="382">
        <v>13</v>
      </c>
      <c r="D73" s="382">
        <v>7</v>
      </c>
      <c r="E73" s="382">
        <v>1</v>
      </c>
      <c r="F73" s="382">
        <v>3</v>
      </c>
      <c r="G73" s="382">
        <v>3</v>
      </c>
      <c r="H73" s="382">
        <v>0</v>
      </c>
      <c r="I73" s="382">
        <v>1</v>
      </c>
      <c r="J73" s="382">
        <v>0</v>
      </c>
      <c r="K73" s="382">
        <v>0</v>
      </c>
      <c r="L73" s="382">
        <v>0</v>
      </c>
      <c r="M73" s="382">
        <v>0</v>
      </c>
      <c r="N73" s="382">
        <v>0</v>
      </c>
      <c r="O73" s="382">
        <v>0</v>
      </c>
      <c r="P73" s="382">
        <v>0</v>
      </c>
      <c r="Q73" s="382">
        <v>0</v>
      </c>
      <c r="R73" s="382">
        <v>2</v>
      </c>
      <c r="S73" s="382">
        <v>0</v>
      </c>
      <c r="T73" s="382">
        <v>0</v>
      </c>
      <c r="U73" s="382">
        <v>1</v>
      </c>
      <c r="V73" s="382">
        <v>1</v>
      </c>
      <c r="W73" s="382">
        <v>1</v>
      </c>
      <c r="X73" s="382">
        <v>0</v>
      </c>
      <c r="Y73" s="382">
        <v>0</v>
      </c>
      <c r="Z73" s="382">
        <v>2</v>
      </c>
      <c r="AA73" s="382">
        <v>2</v>
      </c>
      <c r="AB73" s="382">
        <v>2</v>
      </c>
      <c r="AC73" s="382">
        <v>6</v>
      </c>
      <c r="AD73" s="382">
        <v>1</v>
      </c>
      <c r="AE73" s="382">
        <v>0</v>
      </c>
      <c r="AF73" s="382">
        <v>66</v>
      </c>
      <c r="AG73" s="383">
        <v>7.2256787485124412E-5</v>
      </c>
    </row>
    <row r="74" spans="1:33" ht="30" customHeight="1">
      <c r="A74" s="512" t="s">
        <v>795</v>
      </c>
      <c r="B74" s="382">
        <v>74</v>
      </c>
      <c r="C74" s="382">
        <v>49</v>
      </c>
      <c r="D74" s="382">
        <v>16</v>
      </c>
      <c r="E74" s="382">
        <v>7</v>
      </c>
      <c r="F74" s="382">
        <v>10</v>
      </c>
      <c r="G74" s="382">
        <v>8</v>
      </c>
      <c r="H74" s="382">
        <v>6</v>
      </c>
      <c r="I74" s="382">
        <v>2</v>
      </c>
      <c r="J74" s="382">
        <v>2</v>
      </c>
      <c r="K74" s="382">
        <v>1</v>
      </c>
      <c r="L74" s="382">
        <v>0</v>
      </c>
      <c r="M74" s="382">
        <v>1</v>
      </c>
      <c r="N74" s="382">
        <v>3</v>
      </c>
      <c r="O74" s="382">
        <v>5</v>
      </c>
      <c r="P74" s="382">
        <v>2</v>
      </c>
      <c r="Q74" s="382">
        <v>1</v>
      </c>
      <c r="R74" s="382">
        <v>2</v>
      </c>
      <c r="S74" s="382">
        <v>1</v>
      </c>
      <c r="T74" s="382">
        <v>1</v>
      </c>
      <c r="U74" s="382">
        <v>5</v>
      </c>
      <c r="V74" s="382">
        <v>6</v>
      </c>
      <c r="W74" s="382">
        <v>4</v>
      </c>
      <c r="X74" s="382">
        <v>1</v>
      </c>
      <c r="Y74" s="382">
        <v>0</v>
      </c>
      <c r="Z74" s="382">
        <v>6</v>
      </c>
      <c r="AA74" s="382">
        <v>0</v>
      </c>
      <c r="AB74" s="382">
        <v>4</v>
      </c>
      <c r="AC74" s="382">
        <v>11</v>
      </c>
      <c r="AD74" s="382">
        <v>0</v>
      </c>
      <c r="AE74" s="382">
        <v>0</v>
      </c>
      <c r="AF74" s="382">
        <v>228</v>
      </c>
      <c r="AG74" s="383">
        <v>2.4961435676679341E-4</v>
      </c>
    </row>
    <row r="75" spans="1:33" ht="30" customHeight="1">
      <c r="A75" s="512" t="s">
        <v>796</v>
      </c>
      <c r="B75" s="382">
        <v>128</v>
      </c>
      <c r="C75" s="382">
        <v>67</v>
      </c>
      <c r="D75" s="382">
        <v>41</v>
      </c>
      <c r="E75" s="382">
        <v>13</v>
      </c>
      <c r="F75" s="382">
        <v>19</v>
      </c>
      <c r="G75" s="382">
        <v>19</v>
      </c>
      <c r="H75" s="382">
        <v>6</v>
      </c>
      <c r="I75" s="382">
        <v>10</v>
      </c>
      <c r="J75" s="382">
        <v>5</v>
      </c>
      <c r="K75" s="382">
        <v>6</v>
      </c>
      <c r="L75" s="382">
        <v>2</v>
      </c>
      <c r="M75" s="382">
        <v>3</v>
      </c>
      <c r="N75" s="382">
        <v>16</v>
      </c>
      <c r="O75" s="382">
        <v>5</v>
      </c>
      <c r="P75" s="382">
        <v>7</v>
      </c>
      <c r="Q75" s="382">
        <v>3</v>
      </c>
      <c r="R75" s="382">
        <v>4</v>
      </c>
      <c r="S75" s="382">
        <v>9</v>
      </c>
      <c r="T75" s="382">
        <v>4</v>
      </c>
      <c r="U75" s="382">
        <v>26</v>
      </c>
      <c r="V75" s="382">
        <v>17</v>
      </c>
      <c r="W75" s="382">
        <v>6</v>
      </c>
      <c r="X75" s="382">
        <v>6</v>
      </c>
      <c r="Y75" s="382">
        <v>8</v>
      </c>
      <c r="Z75" s="382">
        <v>17</v>
      </c>
      <c r="AA75" s="382">
        <v>4</v>
      </c>
      <c r="AB75" s="382">
        <v>17</v>
      </c>
      <c r="AC75" s="382">
        <v>28</v>
      </c>
      <c r="AD75" s="382">
        <v>0</v>
      </c>
      <c r="AE75" s="382">
        <v>5</v>
      </c>
      <c r="AF75" s="382">
        <v>501</v>
      </c>
      <c r="AG75" s="383">
        <v>5.4849470500071705E-4</v>
      </c>
    </row>
    <row r="76" spans="1:33" ht="30" customHeight="1">
      <c r="A76" s="512" t="s">
        <v>797</v>
      </c>
      <c r="B76" s="382">
        <v>195</v>
      </c>
      <c r="C76" s="382">
        <v>79</v>
      </c>
      <c r="D76" s="382">
        <v>72</v>
      </c>
      <c r="E76" s="382">
        <v>27</v>
      </c>
      <c r="F76" s="382">
        <v>31</v>
      </c>
      <c r="G76" s="382">
        <v>48</v>
      </c>
      <c r="H76" s="382">
        <v>7</v>
      </c>
      <c r="I76" s="382">
        <v>18</v>
      </c>
      <c r="J76" s="382">
        <v>8</v>
      </c>
      <c r="K76" s="382">
        <v>21</v>
      </c>
      <c r="L76" s="382">
        <v>5</v>
      </c>
      <c r="M76" s="382">
        <v>9</v>
      </c>
      <c r="N76" s="382">
        <v>24</v>
      </c>
      <c r="O76" s="382">
        <v>20</v>
      </c>
      <c r="P76" s="382">
        <v>20</v>
      </c>
      <c r="Q76" s="382">
        <v>6</v>
      </c>
      <c r="R76" s="382">
        <v>7</v>
      </c>
      <c r="S76" s="382">
        <v>15</v>
      </c>
      <c r="T76" s="382">
        <v>5</v>
      </c>
      <c r="U76" s="382">
        <v>30</v>
      </c>
      <c r="V76" s="382">
        <v>56</v>
      </c>
      <c r="W76" s="382">
        <v>19</v>
      </c>
      <c r="X76" s="382">
        <v>11</v>
      </c>
      <c r="Y76" s="382">
        <v>12</v>
      </c>
      <c r="Z76" s="382">
        <v>24</v>
      </c>
      <c r="AA76" s="382">
        <v>10</v>
      </c>
      <c r="AB76" s="382">
        <v>11</v>
      </c>
      <c r="AC76" s="382">
        <v>43</v>
      </c>
      <c r="AD76" s="382">
        <v>1</v>
      </c>
      <c r="AE76" s="382">
        <v>26</v>
      </c>
      <c r="AF76" s="382">
        <v>860</v>
      </c>
      <c r="AG76" s="383">
        <v>9.4152783692737869E-4</v>
      </c>
    </row>
    <row r="77" spans="1:33" ht="30" customHeight="1">
      <c r="A77" s="512" t="s">
        <v>798</v>
      </c>
      <c r="B77" s="382">
        <v>219</v>
      </c>
      <c r="C77" s="382">
        <v>80</v>
      </c>
      <c r="D77" s="382">
        <v>75</v>
      </c>
      <c r="E77" s="382">
        <v>34</v>
      </c>
      <c r="F77" s="382">
        <v>33</v>
      </c>
      <c r="G77" s="382">
        <v>46</v>
      </c>
      <c r="H77" s="382">
        <v>16</v>
      </c>
      <c r="I77" s="382">
        <v>23</v>
      </c>
      <c r="J77" s="382">
        <v>27</v>
      </c>
      <c r="K77" s="382">
        <v>28</v>
      </c>
      <c r="L77" s="382">
        <v>8</v>
      </c>
      <c r="M77" s="382">
        <v>5</v>
      </c>
      <c r="N77" s="382">
        <v>36</v>
      </c>
      <c r="O77" s="382">
        <v>16</v>
      </c>
      <c r="P77" s="382">
        <v>25</v>
      </c>
      <c r="Q77" s="382">
        <v>8</v>
      </c>
      <c r="R77" s="382">
        <v>15</v>
      </c>
      <c r="S77" s="382">
        <v>34</v>
      </c>
      <c r="T77" s="382">
        <v>13</v>
      </c>
      <c r="U77" s="382">
        <v>46</v>
      </c>
      <c r="V77" s="382">
        <v>80</v>
      </c>
      <c r="W77" s="382">
        <v>28</v>
      </c>
      <c r="X77" s="382">
        <v>16</v>
      </c>
      <c r="Y77" s="382">
        <v>17</v>
      </c>
      <c r="Z77" s="382">
        <v>29</v>
      </c>
      <c r="AA77" s="382">
        <v>11</v>
      </c>
      <c r="AB77" s="382">
        <v>27</v>
      </c>
      <c r="AC77" s="382">
        <v>40</v>
      </c>
      <c r="AD77" s="382">
        <v>2</v>
      </c>
      <c r="AE77" s="382">
        <v>41</v>
      </c>
      <c r="AF77" s="382">
        <v>1078</v>
      </c>
      <c r="AG77" s="383">
        <v>1.1801941955903654E-3</v>
      </c>
    </row>
    <row r="78" spans="1:33" ht="30" customHeight="1">
      <c r="A78" s="512" t="s">
        <v>799</v>
      </c>
      <c r="B78" s="382">
        <v>462</v>
      </c>
      <c r="C78" s="382">
        <v>180</v>
      </c>
      <c r="D78" s="382">
        <v>171</v>
      </c>
      <c r="E78" s="382">
        <v>83</v>
      </c>
      <c r="F78" s="382">
        <v>66</v>
      </c>
      <c r="G78" s="382">
        <v>120</v>
      </c>
      <c r="H78" s="382">
        <v>37</v>
      </c>
      <c r="I78" s="382">
        <v>63</v>
      </c>
      <c r="J78" s="382">
        <v>41</v>
      </c>
      <c r="K78" s="382">
        <v>69</v>
      </c>
      <c r="L78" s="382">
        <v>21</v>
      </c>
      <c r="M78" s="382">
        <v>24</v>
      </c>
      <c r="N78" s="382">
        <v>113</v>
      </c>
      <c r="O78" s="382">
        <v>56</v>
      </c>
      <c r="P78" s="382">
        <v>51</v>
      </c>
      <c r="Q78" s="382">
        <v>15</v>
      </c>
      <c r="R78" s="382">
        <v>34</v>
      </c>
      <c r="S78" s="382">
        <v>82</v>
      </c>
      <c r="T78" s="382">
        <v>31</v>
      </c>
      <c r="U78" s="382">
        <v>143</v>
      </c>
      <c r="V78" s="382">
        <v>201</v>
      </c>
      <c r="W78" s="382">
        <v>45</v>
      </c>
      <c r="X78" s="382">
        <v>37</v>
      </c>
      <c r="Y78" s="382">
        <v>53</v>
      </c>
      <c r="Z78" s="382">
        <v>56</v>
      </c>
      <c r="AA78" s="382">
        <v>34</v>
      </c>
      <c r="AB78" s="382">
        <v>57</v>
      </c>
      <c r="AC78" s="382">
        <v>130</v>
      </c>
      <c r="AD78" s="382">
        <v>7</v>
      </c>
      <c r="AE78" s="382">
        <v>128</v>
      </c>
      <c r="AF78" s="382">
        <v>2610</v>
      </c>
      <c r="AG78" s="383">
        <v>2.857427505093556E-3</v>
      </c>
    </row>
    <row r="79" spans="1:33" ht="30" customHeight="1">
      <c r="A79" s="512" t="s">
        <v>800</v>
      </c>
      <c r="B79" s="382">
        <v>1278</v>
      </c>
      <c r="C79" s="382">
        <v>482</v>
      </c>
      <c r="D79" s="382">
        <v>459</v>
      </c>
      <c r="E79" s="382">
        <v>216</v>
      </c>
      <c r="F79" s="382">
        <v>230</v>
      </c>
      <c r="G79" s="382">
        <v>410</v>
      </c>
      <c r="H79" s="382">
        <v>149</v>
      </c>
      <c r="I79" s="382">
        <v>230</v>
      </c>
      <c r="J79" s="382">
        <v>169</v>
      </c>
      <c r="K79" s="382">
        <v>232</v>
      </c>
      <c r="L79" s="382">
        <v>87</v>
      </c>
      <c r="M79" s="382">
        <v>79</v>
      </c>
      <c r="N79" s="382">
        <v>336</v>
      </c>
      <c r="O79" s="382">
        <v>174</v>
      </c>
      <c r="P79" s="382">
        <v>130</v>
      </c>
      <c r="Q79" s="382">
        <v>54</v>
      </c>
      <c r="R79" s="382">
        <v>114</v>
      </c>
      <c r="S79" s="382">
        <v>249</v>
      </c>
      <c r="T79" s="382">
        <v>138</v>
      </c>
      <c r="U79" s="382">
        <v>463</v>
      </c>
      <c r="V79" s="382">
        <v>744</v>
      </c>
      <c r="W79" s="382">
        <v>186</v>
      </c>
      <c r="X79" s="382">
        <v>112</v>
      </c>
      <c r="Y79" s="382">
        <v>144</v>
      </c>
      <c r="Z79" s="382">
        <v>171</v>
      </c>
      <c r="AA79" s="382">
        <v>122</v>
      </c>
      <c r="AB79" s="382">
        <v>195</v>
      </c>
      <c r="AC79" s="382">
        <v>336</v>
      </c>
      <c r="AD79" s="382">
        <v>20</v>
      </c>
      <c r="AE79" s="382">
        <v>432</v>
      </c>
      <c r="AF79" s="382">
        <v>8141</v>
      </c>
      <c r="AG79" s="383">
        <v>8.9127652563090569E-3</v>
      </c>
    </row>
    <row r="80" spans="1:33" ht="30" customHeight="1">
      <c r="A80" s="512" t="s">
        <v>801</v>
      </c>
      <c r="B80" s="382">
        <v>5699</v>
      </c>
      <c r="C80" s="382">
        <v>2197</v>
      </c>
      <c r="D80" s="382">
        <v>1938</v>
      </c>
      <c r="E80" s="382">
        <v>885</v>
      </c>
      <c r="F80" s="382">
        <v>895</v>
      </c>
      <c r="G80" s="382">
        <v>2394</v>
      </c>
      <c r="H80" s="382">
        <v>881</v>
      </c>
      <c r="I80" s="382">
        <v>1114</v>
      </c>
      <c r="J80" s="382">
        <v>957</v>
      </c>
      <c r="K80" s="382">
        <v>949</v>
      </c>
      <c r="L80" s="382">
        <v>712</v>
      </c>
      <c r="M80" s="382">
        <v>363</v>
      </c>
      <c r="N80" s="382">
        <v>1650</v>
      </c>
      <c r="O80" s="382">
        <v>806</v>
      </c>
      <c r="P80" s="382">
        <v>722</v>
      </c>
      <c r="Q80" s="382">
        <v>339</v>
      </c>
      <c r="R80" s="382">
        <v>640</v>
      </c>
      <c r="S80" s="382">
        <v>1013</v>
      </c>
      <c r="T80" s="382">
        <v>735</v>
      </c>
      <c r="U80" s="382">
        <v>2233</v>
      </c>
      <c r="V80" s="382">
        <v>3864</v>
      </c>
      <c r="W80" s="382">
        <v>914</v>
      </c>
      <c r="X80" s="382">
        <v>480</v>
      </c>
      <c r="Y80" s="382">
        <v>854</v>
      </c>
      <c r="Z80" s="382">
        <v>700</v>
      </c>
      <c r="AA80" s="382">
        <v>524</v>
      </c>
      <c r="AB80" s="382">
        <v>1139</v>
      </c>
      <c r="AC80" s="382">
        <v>1419</v>
      </c>
      <c r="AD80" s="382">
        <v>120</v>
      </c>
      <c r="AE80" s="382">
        <v>2803</v>
      </c>
      <c r="AF80" s="382">
        <v>39939</v>
      </c>
      <c r="AG80" s="383">
        <v>4.3725209626793694E-2</v>
      </c>
    </row>
    <row r="81" spans="1:33" ht="30" customHeight="1">
      <c r="A81" s="512" t="s">
        <v>802</v>
      </c>
      <c r="B81" s="382">
        <v>4059</v>
      </c>
      <c r="C81" s="382">
        <v>1465</v>
      </c>
      <c r="D81" s="382">
        <v>1170</v>
      </c>
      <c r="E81" s="382">
        <v>549</v>
      </c>
      <c r="F81" s="382">
        <v>517</v>
      </c>
      <c r="G81" s="382">
        <v>1733</v>
      </c>
      <c r="H81" s="382">
        <v>645</v>
      </c>
      <c r="I81" s="382">
        <v>663</v>
      </c>
      <c r="J81" s="382">
        <v>660</v>
      </c>
      <c r="K81" s="382">
        <v>450</v>
      </c>
      <c r="L81" s="382">
        <v>657</v>
      </c>
      <c r="M81" s="382">
        <v>245</v>
      </c>
      <c r="N81" s="382">
        <v>1069</v>
      </c>
      <c r="O81" s="382">
        <v>445</v>
      </c>
      <c r="P81" s="382">
        <v>405</v>
      </c>
      <c r="Q81" s="382">
        <v>273</v>
      </c>
      <c r="R81" s="382">
        <v>652</v>
      </c>
      <c r="S81" s="382">
        <v>529</v>
      </c>
      <c r="T81" s="382">
        <v>444</v>
      </c>
      <c r="U81" s="382">
        <v>1358</v>
      </c>
      <c r="V81" s="382">
        <v>2605</v>
      </c>
      <c r="W81" s="382">
        <v>486</v>
      </c>
      <c r="X81" s="382">
        <v>275</v>
      </c>
      <c r="Y81" s="382">
        <v>546</v>
      </c>
      <c r="Z81" s="382">
        <v>470</v>
      </c>
      <c r="AA81" s="382">
        <v>325</v>
      </c>
      <c r="AB81" s="382">
        <v>752</v>
      </c>
      <c r="AC81" s="382">
        <v>832</v>
      </c>
      <c r="AD81" s="382">
        <v>120</v>
      </c>
      <c r="AE81" s="382">
        <v>1040</v>
      </c>
      <c r="AF81" s="382">
        <v>25439</v>
      </c>
      <c r="AG81" s="383">
        <v>2.7850612376273936E-2</v>
      </c>
    </row>
    <row r="82" spans="1:33" ht="30" customHeight="1" thickBot="1">
      <c r="A82" s="512" t="s">
        <v>803</v>
      </c>
      <c r="B82" s="382">
        <v>133817</v>
      </c>
      <c r="C82" s="382">
        <v>82993</v>
      </c>
      <c r="D82" s="382">
        <v>37656</v>
      </c>
      <c r="E82" s="382">
        <v>23447</v>
      </c>
      <c r="F82" s="382">
        <v>12490</v>
      </c>
      <c r="G82" s="382">
        <v>43701</v>
      </c>
      <c r="H82" s="382">
        <v>19462</v>
      </c>
      <c r="I82" s="382">
        <v>19944</v>
      </c>
      <c r="J82" s="382">
        <v>29927</v>
      </c>
      <c r="K82" s="382">
        <v>13608</v>
      </c>
      <c r="L82" s="382">
        <v>18014</v>
      </c>
      <c r="M82" s="382">
        <v>10655</v>
      </c>
      <c r="N82" s="382">
        <v>30919</v>
      </c>
      <c r="O82" s="382">
        <v>16514</v>
      </c>
      <c r="P82" s="382">
        <v>11669</v>
      </c>
      <c r="Q82" s="382">
        <v>35007</v>
      </c>
      <c r="R82" s="382">
        <v>14281</v>
      </c>
      <c r="S82" s="382">
        <v>18522</v>
      </c>
      <c r="T82" s="382">
        <v>12982</v>
      </c>
      <c r="U82" s="382">
        <v>27408</v>
      </c>
      <c r="V82" s="382">
        <v>33880</v>
      </c>
      <c r="W82" s="382">
        <v>18283</v>
      </c>
      <c r="X82" s="382">
        <v>18204</v>
      </c>
      <c r="Y82" s="382">
        <v>22380</v>
      </c>
      <c r="Z82" s="382">
        <v>23585</v>
      </c>
      <c r="AA82" s="382">
        <v>8009</v>
      </c>
      <c r="AB82" s="382">
        <v>21705</v>
      </c>
      <c r="AC82" s="382">
        <v>34088</v>
      </c>
      <c r="AD82" s="382">
        <v>20289</v>
      </c>
      <c r="AE82" s="382">
        <v>21082</v>
      </c>
      <c r="AF82" s="382">
        <v>834521</v>
      </c>
      <c r="AG82" s="383">
        <v>0.91363343255868945</v>
      </c>
    </row>
    <row r="83" spans="1:33" ht="30" customHeight="1" thickTop="1" thickBot="1">
      <c r="A83" s="511" t="s">
        <v>6</v>
      </c>
      <c r="B83" s="384">
        <v>145959</v>
      </c>
      <c r="C83" s="384">
        <v>87618</v>
      </c>
      <c r="D83" s="384">
        <v>41605</v>
      </c>
      <c r="E83" s="384">
        <v>25262</v>
      </c>
      <c r="F83" s="384">
        <v>14295</v>
      </c>
      <c r="G83" s="384">
        <v>48482</v>
      </c>
      <c r="H83" s="384">
        <v>21211</v>
      </c>
      <c r="I83" s="384">
        <v>22068</v>
      </c>
      <c r="J83" s="384">
        <v>31796</v>
      </c>
      <c r="K83" s="384">
        <v>15364</v>
      </c>
      <c r="L83" s="384">
        <v>19506</v>
      </c>
      <c r="M83" s="384">
        <v>11384</v>
      </c>
      <c r="N83" s="384">
        <v>34166</v>
      </c>
      <c r="O83" s="384">
        <v>18041</v>
      </c>
      <c r="P83" s="384">
        <v>13031</v>
      </c>
      <c r="Q83" s="384">
        <v>35707</v>
      </c>
      <c r="R83" s="384">
        <v>15751</v>
      </c>
      <c r="S83" s="384">
        <v>20454</v>
      </c>
      <c r="T83" s="384">
        <v>14353</v>
      </c>
      <c r="U83" s="384">
        <v>31713</v>
      </c>
      <c r="V83" s="384">
        <v>41454</v>
      </c>
      <c r="W83" s="384">
        <v>19972</v>
      </c>
      <c r="X83" s="384">
        <v>19142</v>
      </c>
      <c r="Y83" s="384">
        <v>24014</v>
      </c>
      <c r="Z83" s="384">
        <v>25060</v>
      </c>
      <c r="AA83" s="384">
        <v>9041</v>
      </c>
      <c r="AB83" s="384">
        <v>23909</v>
      </c>
      <c r="AC83" s="384">
        <v>36934</v>
      </c>
      <c r="AD83" s="384">
        <v>20560</v>
      </c>
      <c r="AE83" s="384">
        <v>25557</v>
      </c>
      <c r="AF83" s="384">
        <v>913409</v>
      </c>
      <c r="AG83" s="536">
        <v>1</v>
      </c>
    </row>
    <row r="84" spans="1:33" ht="21" thickTop="1">
      <c r="A84" s="515" t="s">
        <v>804</v>
      </c>
      <c r="B84" s="383">
        <v>0.15979588552335264</v>
      </c>
      <c r="C84" s="383">
        <v>9.5924169785933794E-2</v>
      </c>
      <c r="D84" s="383">
        <v>4.5549146110887895E-2</v>
      </c>
      <c r="E84" s="383">
        <v>2.7656832809836558E-2</v>
      </c>
      <c r="F84" s="383">
        <v>1.5650163289391717E-2</v>
      </c>
      <c r="G84" s="383">
        <v>5.3078084406875781E-2</v>
      </c>
      <c r="H84" s="383">
        <v>2.3221798777984453E-2</v>
      </c>
      <c r="I84" s="383">
        <v>2.4160042215480688E-2</v>
      </c>
      <c r="J84" s="383">
        <v>3.4810254770863872E-2</v>
      </c>
      <c r="K84" s="383">
        <v>1.6820504286688659E-2</v>
      </c>
      <c r="L84" s="383">
        <v>2.1355165101285406E-2</v>
      </c>
      <c r="M84" s="383">
        <v>1.246320104137358E-2</v>
      </c>
      <c r="N84" s="383">
        <v>3.7404930321466065E-2</v>
      </c>
      <c r="O84" s="383">
        <v>1.9751283379077719E-2</v>
      </c>
      <c r="P84" s="383">
        <v>1.4266336329070548E-2</v>
      </c>
      <c r="Q84" s="383">
        <v>3.9092016829262687E-2</v>
      </c>
      <c r="R84" s="383">
        <v>1.7244191813305977E-2</v>
      </c>
      <c r="S84" s="383">
        <v>2.2393035321526283E-2</v>
      </c>
      <c r="T84" s="383">
        <v>1.5713661678393796E-2</v>
      </c>
      <c r="U84" s="383">
        <v>3.4719386386602276E-2</v>
      </c>
      <c r="V84" s="383">
        <v>4.5383831339520411E-2</v>
      </c>
      <c r="W84" s="383">
        <v>2.1865341812922798E-2</v>
      </c>
      <c r="X84" s="383">
        <v>2.0956657970306838E-2</v>
      </c>
      <c r="Y84" s="383">
        <v>2.6290522646481476E-2</v>
      </c>
      <c r="Z84" s="383">
        <v>2.7435683248139661E-2</v>
      </c>
      <c r="AA84" s="383">
        <v>9.8980850856516638E-3</v>
      </c>
      <c r="AB84" s="383">
        <v>2.6175568666391508E-2</v>
      </c>
      <c r="AC84" s="383">
        <v>4.0435336196599773E-2</v>
      </c>
      <c r="AD84" s="383">
        <v>2.2509084101426633E-2</v>
      </c>
      <c r="AE84" s="383">
        <v>2.7979798753898857E-2</v>
      </c>
      <c r="AF84" s="383">
        <v>1</v>
      </c>
      <c r="AG84" s="383"/>
    </row>
    <row r="85" spans="1:33" ht="18.75" customHeight="1" thickBot="1">
      <c r="A85" s="516"/>
      <c r="B85" s="858"/>
      <c r="C85" s="859"/>
      <c r="D85" s="859"/>
      <c r="E85" s="859"/>
      <c r="F85" s="859"/>
      <c r="G85" s="859"/>
      <c r="H85" s="858"/>
      <c r="I85" s="858"/>
      <c r="J85" s="858"/>
      <c r="K85" s="858"/>
      <c r="L85" s="858"/>
      <c r="M85" s="858"/>
      <c r="N85" s="858"/>
      <c r="O85" s="858"/>
      <c r="P85" s="858"/>
      <c r="Q85" s="846"/>
      <c r="R85" s="303"/>
      <c r="S85" s="303"/>
      <c r="T85" s="303"/>
      <c r="U85" s="303"/>
      <c r="V85" s="303"/>
      <c r="W85" s="846"/>
      <c r="X85" s="846"/>
      <c r="Y85" s="846"/>
      <c r="Z85" s="846"/>
      <c r="AA85" s="846"/>
      <c r="AB85" s="846"/>
      <c r="AC85" s="846"/>
      <c r="AD85" s="846"/>
      <c r="AE85" s="846"/>
      <c r="AF85" s="846"/>
      <c r="AG85" s="847"/>
    </row>
    <row r="86" spans="1:33" ht="18.75" customHeight="1">
      <c r="A86" s="970" t="s">
        <v>810</v>
      </c>
      <c r="B86" s="966"/>
      <c r="C86" s="966"/>
      <c r="D86" s="966"/>
      <c r="E86" s="966"/>
      <c r="F86" s="966"/>
      <c r="G86" s="966"/>
      <c r="H86" s="966"/>
      <c r="I86" s="966"/>
      <c r="J86" s="966"/>
      <c r="K86" s="966"/>
      <c r="L86" s="966"/>
      <c r="M86" s="966"/>
      <c r="N86" s="966"/>
      <c r="O86" s="966"/>
      <c r="P86" s="966"/>
      <c r="Q86" s="47"/>
    </row>
    <row r="87" spans="1:33" ht="18.75" customHeight="1">
      <c r="A87" s="848"/>
      <c r="B87" s="295"/>
      <c r="C87" s="150"/>
      <c r="D87" s="150"/>
      <c r="E87" s="150"/>
      <c r="F87" s="150"/>
      <c r="G87" s="150"/>
      <c r="H87" s="295"/>
      <c r="I87" s="295"/>
      <c r="J87" s="295"/>
      <c r="K87" s="295"/>
      <c r="L87" s="295"/>
      <c r="M87" s="295"/>
      <c r="N87" s="295"/>
      <c r="O87" s="295"/>
      <c r="P87" s="213"/>
      <c r="Q87" s="47"/>
    </row>
    <row r="88" spans="1:33" ht="36" customHeight="1">
      <c r="A88" s="932" t="s">
        <v>865</v>
      </c>
      <c r="B88" s="932"/>
      <c r="C88" s="932"/>
      <c r="D88" s="932"/>
      <c r="E88" s="932"/>
      <c r="F88" s="932"/>
      <c r="G88" s="932"/>
      <c r="H88" s="932"/>
      <c r="I88" s="932"/>
      <c r="J88" s="932"/>
      <c r="K88" s="932"/>
      <c r="L88" s="932"/>
      <c r="M88" s="932"/>
      <c r="N88" s="932"/>
      <c r="O88" s="932"/>
      <c r="P88" s="932"/>
      <c r="Q88" s="932"/>
      <c r="R88" s="932"/>
      <c r="S88" s="932"/>
      <c r="T88" s="932"/>
      <c r="U88" s="932"/>
      <c r="V88" s="932"/>
      <c r="W88" s="932"/>
      <c r="X88" s="932"/>
      <c r="Y88" s="932"/>
      <c r="Z88" s="932"/>
      <c r="AA88" s="932"/>
      <c r="AB88" s="932"/>
      <c r="AC88" s="932"/>
      <c r="AD88" s="932"/>
      <c r="AE88" s="932"/>
      <c r="AF88" s="932"/>
      <c r="AG88" s="932"/>
    </row>
    <row r="89" spans="1:33" ht="36" customHeight="1">
      <c r="A89" s="932" t="s">
        <v>877</v>
      </c>
      <c r="B89" s="932"/>
      <c r="C89" s="932"/>
      <c r="D89" s="932"/>
      <c r="E89" s="932"/>
      <c r="F89" s="932"/>
      <c r="G89" s="932"/>
      <c r="H89" s="932"/>
      <c r="I89" s="932"/>
      <c r="J89" s="932"/>
      <c r="K89" s="932"/>
      <c r="L89" s="932"/>
      <c r="M89" s="932"/>
      <c r="N89" s="932"/>
      <c r="O89" s="932"/>
      <c r="P89" s="932"/>
      <c r="Q89" s="932"/>
      <c r="R89" s="932"/>
      <c r="S89" s="932"/>
      <c r="T89" s="932"/>
      <c r="U89" s="932"/>
      <c r="V89" s="932"/>
      <c r="W89" s="932"/>
      <c r="X89" s="932"/>
      <c r="Y89" s="932"/>
      <c r="Z89" s="932"/>
      <c r="AA89" s="932"/>
      <c r="AB89" s="932"/>
      <c r="AC89" s="932"/>
      <c r="AD89" s="932"/>
      <c r="AE89" s="932"/>
      <c r="AF89" s="932"/>
      <c r="AG89" s="932"/>
    </row>
    <row r="90" spans="1:33" ht="36" customHeight="1">
      <c r="A90" s="932" t="s">
        <v>1521</v>
      </c>
      <c r="B90" s="932"/>
      <c r="C90" s="932"/>
      <c r="D90" s="932"/>
      <c r="E90" s="932"/>
      <c r="F90" s="932"/>
      <c r="G90" s="932"/>
      <c r="H90" s="932"/>
      <c r="I90" s="932"/>
      <c r="J90" s="932"/>
      <c r="K90" s="932"/>
      <c r="L90" s="932"/>
      <c r="M90" s="932"/>
      <c r="N90" s="932"/>
      <c r="O90" s="932"/>
      <c r="P90" s="932"/>
      <c r="Q90" s="932"/>
      <c r="R90" s="932"/>
      <c r="S90" s="932"/>
      <c r="T90" s="932"/>
      <c r="U90" s="932"/>
      <c r="V90" s="932"/>
      <c r="W90" s="932"/>
      <c r="X90" s="932"/>
      <c r="Y90" s="932"/>
      <c r="Z90" s="932"/>
      <c r="AA90" s="932"/>
      <c r="AB90" s="932"/>
      <c r="AC90" s="932"/>
      <c r="AD90" s="932"/>
      <c r="AE90" s="932"/>
      <c r="AF90" s="932"/>
      <c r="AG90" s="932"/>
    </row>
    <row r="91" spans="1:33" ht="36" customHeight="1">
      <c r="A91" s="971" t="s">
        <v>1335</v>
      </c>
      <c r="B91" s="971"/>
      <c r="C91" s="971"/>
      <c r="D91" s="971"/>
      <c r="E91" s="971"/>
      <c r="F91" s="971"/>
      <c r="G91" s="971"/>
      <c r="H91" s="971"/>
      <c r="I91" s="971"/>
      <c r="J91" s="971"/>
      <c r="K91" s="971"/>
      <c r="L91" s="971"/>
      <c r="M91" s="971"/>
      <c r="N91" s="971"/>
      <c r="O91" s="971"/>
      <c r="P91" s="971"/>
      <c r="Q91" s="971"/>
      <c r="R91" s="971"/>
      <c r="S91" s="971"/>
      <c r="T91" s="971"/>
      <c r="U91" s="971"/>
      <c r="V91" s="971"/>
      <c r="W91" s="971"/>
      <c r="X91" s="971"/>
      <c r="Y91" s="971"/>
      <c r="Z91" s="971"/>
      <c r="AA91" s="971"/>
      <c r="AB91" s="971"/>
      <c r="AC91" s="971"/>
      <c r="AD91" s="971"/>
      <c r="AE91" s="971"/>
      <c r="AF91" s="971"/>
      <c r="AG91" s="971"/>
    </row>
    <row r="92" spans="1:33" ht="18.75" customHeight="1">
      <c r="A92" s="819"/>
      <c r="Q92" s="47"/>
    </row>
    <row r="93" spans="1:33" ht="18.75" customHeight="1" thickBot="1">
      <c r="A93" s="820"/>
      <c r="B93" s="821"/>
      <c r="C93" s="821"/>
      <c r="D93" s="822"/>
      <c r="E93" s="821"/>
      <c r="F93" s="821"/>
      <c r="G93" s="821"/>
      <c r="H93" s="821"/>
      <c r="I93" s="822"/>
      <c r="J93" s="821"/>
      <c r="K93" s="821"/>
      <c r="L93" s="821"/>
      <c r="M93" s="821"/>
      <c r="N93" s="821"/>
      <c r="O93" s="821"/>
      <c r="P93" s="821"/>
      <c r="Q93" s="47"/>
    </row>
    <row r="94" spans="1:33" ht="30" customHeight="1" thickTop="1" thickBot="1">
      <c r="A94" s="511" t="s">
        <v>788</v>
      </c>
      <c r="B94" s="856" t="s">
        <v>839</v>
      </c>
      <c r="C94" s="856" t="s">
        <v>840</v>
      </c>
      <c r="D94" s="856" t="s">
        <v>841</v>
      </c>
      <c r="E94" s="856" t="s">
        <v>842</v>
      </c>
      <c r="F94" s="856" t="s">
        <v>843</v>
      </c>
      <c r="G94" s="856" t="s">
        <v>844</v>
      </c>
      <c r="H94" s="856" t="s">
        <v>845</v>
      </c>
      <c r="I94" s="856" t="s">
        <v>846</v>
      </c>
      <c r="J94" s="856" t="s">
        <v>847</v>
      </c>
      <c r="K94" s="856" t="s">
        <v>848</v>
      </c>
      <c r="L94" s="856" t="s">
        <v>849</v>
      </c>
      <c r="M94" s="856" t="s">
        <v>850</v>
      </c>
      <c r="N94" s="856" t="s">
        <v>851</v>
      </c>
      <c r="O94" s="856" t="s">
        <v>852</v>
      </c>
      <c r="P94" s="856" t="s">
        <v>853</v>
      </c>
      <c r="Q94" s="856" t="s">
        <v>854</v>
      </c>
      <c r="R94" s="856" t="s">
        <v>855</v>
      </c>
      <c r="S94" s="856" t="s">
        <v>856</v>
      </c>
      <c r="T94" s="856" t="s">
        <v>857</v>
      </c>
      <c r="U94" s="856" t="s">
        <v>858</v>
      </c>
      <c r="V94" s="856" t="s">
        <v>859</v>
      </c>
      <c r="W94" s="856" t="s">
        <v>860</v>
      </c>
      <c r="X94" s="856" t="s">
        <v>861</v>
      </c>
      <c r="Y94" s="856" t="s">
        <v>862</v>
      </c>
      <c r="Z94" s="856" t="s">
        <v>863</v>
      </c>
      <c r="AA94" s="856" t="s">
        <v>864</v>
      </c>
      <c r="AB94" s="856" t="s">
        <v>1235</v>
      </c>
      <c r="AC94" s="856" t="s">
        <v>1245</v>
      </c>
      <c r="AD94" s="856" t="s">
        <v>1280</v>
      </c>
      <c r="AE94" s="856" t="s">
        <v>1281</v>
      </c>
      <c r="AF94" s="856" t="s">
        <v>6</v>
      </c>
      <c r="AG94" s="857" t="s">
        <v>703</v>
      </c>
    </row>
    <row r="95" spans="1:33" ht="30" customHeight="1" thickTop="1">
      <c r="A95" s="512" t="s">
        <v>790</v>
      </c>
      <c r="B95" s="382">
        <v>30000</v>
      </c>
      <c r="C95" s="382">
        <v>0</v>
      </c>
      <c r="D95" s="382">
        <v>21627.5</v>
      </c>
      <c r="E95" s="382">
        <v>0</v>
      </c>
      <c r="F95" s="382">
        <v>0</v>
      </c>
      <c r="G95" s="382">
        <v>0</v>
      </c>
      <c r="H95" s="382">
        <v>0</v>
      </c>
      <c r="I95" s="382">
        <v>0</v>
      </c>
      <c r="J95" s="382">
        <v>0</v>
      </c>
      <c r="K95" s="382">
        <v>0</v>
      </c>
      <c r="L95" s="382">
        <v>0</v>
      </c>
      <c r="M95" s="382">
        <v>0</v>
      </c>
      <c r="N95" s="382">
        <v>0</v>
      </c>
      <c r="O95" s="382">
        <v>0</v>
      </c>
      <c r="P95" s="382">
        <v>0</v>
      </c>
      <c r="Q95" s="382">
        <v>0</v>
      </c>
      <c r="R95" s="382">
        <v>0</v>
      </c>
      <c r="S95" s="382">
        <v>0</v>
      </c>
      <c r="T95" s="382">
        <v>0</v>
      </c>
      <c r="U95" s="382">
        <v>16000</v>
      </c>
      <c r="V95" s="382">
        <v>0</v>
      </c>
      <c r="W95" s="382">
        <v>0</v>
      </c>
      <c r="X95" s="382">
        <v>0</v>
      </c>
      <c r="Y95" s="382">
        <v>0</v>
      </c>
      <c r="Z95" s="382">
        <v>0</v>
      </c>
      <c r="AA95" s="382">
        <v>0</v>
      </c>
      <c r="AB95" s="382">
        <v>0</v>
      </c>
      <c r="AC95" s="382">
        <v>0</v>
      </c>
      <c r="AD95" s="382">
        <v>0</v>
      </c>
      <c r="AE95" s="382">
        <v>0</v>
      </c>
      <c r="AF95" s="382">
        <v>67627.5</v>
      </c>
      <c r="AG95" s="383">
        <v>1.6361015932730743E-2</v>
      </c>
    </row>
    <row r="96" spans="1:33" ht="30" customHeight="1">
      <c r="A96" s="512" t="s">
        <v>791</v>
      </c>
      <c r="B96" s="382">
        <v>33206.31813</v>
      </c>
      <c r="C96" s="382">
        <v>16995.372219999997</v>
      </c>
      <c r="D96" s="382">
        <v>14450.360419999999</v>
      </c>
      <c r="E96" s="382">
        <v>0</v>
      </c>
      <c r="F96" s="382">
        <v>8000</v>
      </c>
      <c r="G96" s="382">
        <v>0</v>
      </c>
      <c r="H96" s="382">
        <v>0</v>
      </c>
      <c r="I96" s="382">
        <v>0</v>
      </c>
      <c r="J96" s="382">
        <v>0</v>
      </c>
      <c r="K96" s="382">
        <v>0</v>
      </c>
      <c r="L96" s="382">
        <v>0</v>
      </c>
      <c r="M96" s="382">
        <v>0</v>
      </c>
      <c r="N96" s="382">
        <v>0</v>
      </c>
      <c r="O96" s="382">
        <v>0</v>
      </c>
      <c r="P96" s="382">
        <v>0</v>
      </c>
      <c r="Q96" s="382">
        <v>0</v>
      </c>
      <c r="R96" s="382">
        <v>0</v>
      </c>
      <c r="S96" s="382">
        <v>0</v>
      </c>
      <c r="T96" s="382">
        <v>0</v>
      </c>
      <c r="U96" s="382">
        <v>0</v>
      </c>
      <c r="V96" s="382">
        <v>0</v>
      </c>
      <c r="W96" s="382">
        <v>0</v>
      </c>
      <c r="X96" s="382">
        <v>0</v>
      </c>
      <c r="Y96" s="382">
        <v>0</v>
      </c>
      <c r="Z96" s="382">
        <v>7000</v>
      </c>
      <c r="AA96" s="382">
        <v>0</v>
      </c>
      <c r="AB96" s="382">
        <v>0</v>
      </c>
      <c r="AC96" s="382">
        <v>0</v>
      </c>
      <c r="AD96" s="382">
        <v>0</v>
      </c>
      <c r="AE96" s="382">
        <v>0</v>
      </c>
      <c r="AF96" s="382">
        <v>79652.050770000002</v>
      </c>
      <c r="AG96" s="383">
        <v>1.9270096805628599E-2</v>
      </c>
    </row>
    <row r="97" spans="1:33" ht="30" customHeight="1">
      <c r="A97" s="512" t="s">
        <v>792</v>
      </c>
      <c r="B97" s="382">
        <v>44922.359479999999</v>
      </c>
      <c r="C97" s="382">
        <v>66785.55</v>
      </c>
      <c r="D97" s="382">
        <v>3737.3122200000003</v>
      </c>
      <c r="E97" s="382">
        <v>0</v>
      </c>
      <c r="F97" s="382">
        <v>0</v>
      </c>
      <c r="G97" s="382">
        <v>11868</v>
      </c>
      <c r="H97" s="382">
        <v>5000</v>
      </c>
      <c r="I97" s="382">
        <v>0</v>
      </c>
      <c r="J97" s="382">
        <v>0</v>
      </c>
      <c r="K97" s="382">
        <v>0</v>
      </c>
      <c r="L97" s="382">
        <v>0</v>
      </c>
      <c r="M97" s="382">
        <v>0</v>
      </c>
      <c r="N97" s="382">
        <v>0</v>
      </c>
      <c r="O97" s="382">
        <v>4200</v>
      </c>
      <c r="P97" s="382">
        <v>0</v>
      </c>
      <c r="Q97" s="382">
        <v>0</v>
      </c>
      <c r="R97" s="382">
        <v>0</v>
      </c>
      <c r="S97" s="382">
        <v>0</v>
      </c>
      <c r="T97" s="382">
        <v>0</v>
      </c>
      <c r="U97" s="382">
        <v>12322.76935</v>
      </c>
      <c r="V97" s="382">
        <v>3500</v>
      </c>
      <c r="W97" s="382">
        <v>0</v>
      </c>
      <c r="X97" s="382">
        <v>0</v>
      </c>
      <c r="Y97" s="382">
        <v>0</v>
      </c>
      <c r="Z97" s="382">
        <v>17052.09722</v>
      </c>
      <c r="AA97" s="382">
        <v>7987.6279999999997</v>
      </c>
      <c r="AB97" s="382">
        <v>0</v>
      </c>
      <c r="AC97" s="382">
        <v>0</v>
      </c>
      <c r="AD97" s="382">
        <v>0</v>
      </c>
      <c r="AE97" s="382">
        <v>0</v>
      </c>
      <c r="AF97" s="382">
        <v>177375.71627</v>
      </c>
      <c r="AG97" s="383">
        <v>4.291223126646701E-2</v>
      </c>
    </row>
    <row r="98" spans="1:33" ht="30" customHeight="1">
      <c r="A98" s="512" t="s">
        <v>793</v>
      </c>
      <c r="B98" s="382">
        <v>181124.31781000001</v>
      </c>
      <c r="C98" s="382">
        <v>103500.26945000001</v>
      </c>
      <c r="D98" s="382">
        <v>34205.021729999993</v>
      </c>
      <c r="E98" s="382">
        <v>5049.1424800000004</v>
      </c>
      <c r="F98" s="382">
        <v>31909.729090000001</v>
      </c>
      <c r="G98" s="382">
        <v>7441.92904</v>
      </c>
      <c r="H98" s="382">
        <v>15759.9545</v>
      </c>
      <c r="I98" s="382">
        <v>2926.2408</v>
      </c>
      <c r="J98" s="382">
        <v>14152.7</v>
      </c>
      <c r="K98" s="382">
        <v>0</v>
      </c>
      <c r="L98" s="382">
        <v>3181.4280600000002</v>
      </c>
      <c r="M98" s="382">
        <v>0</v>
      </c>
      <c r="N98" s="382">
        <v>3088.375</v>
      </c>
      <c r="O98" s="382">
        <v>6500</v>
      </c>
      <c r="P98" s="382">
        <v>2969.5541800000001</v>
      </c>
      <c r="Q98" s="382">
        <v>0</v>
      </c>
      <c r="R98" s="382">
        <v>1533.75</v>
      </c>
      <c r="S98" s="382">
        <v>1501.3381399999998</v>
      </c>
      <c r="T98" s="382">
        <v>0</v>
      </c>
      <c r="U98" s="382">
        <v>3821.6</v>
      </c>
      <c r="V98" s="382">
        <v>0</v>
      </c>
      <c r="W98" s="382">
        <v>5500</v>
      </c>
      <c r="X98" s="382">
        <v>8516.6020000000008</v>
      </c>
      <c r="Y98" s="382">
        <v>1507.1</v>
      </c>
      <c r="Z98" s="382">
        <v>37151.302309999999</v>
      </c>
      <c r="AA98" s="382">
        <v>5010.75</v>
      </c>
      <c r="AB98" s="382">
        <v>9413.3647200000014</v>
      </c>
      <c r="AC98" s="382">
        <v>2692.3667799999998</v>
      </c>
      <c r="AD98" s="382">
        <v>2500</v>
      </c>
      <c r="AE98" s="382">
        <v>1920.0124699999999</v>
      </c>
      <c r="AF98" s="382">
        <v>492876.84856000001</v>
      </c>
      <c r="AG98" s="383">
        <v>0.11924092968340214</v>
      </c>
    </row>
    <row r="99" spans="1:33" ht="30" customHeight="1">
      <c r="A99" s="512" t="s">
        <v>794</v>
      </c>
      <c r="B99" s="382">
        <v>178144.95090999999</v>
      </c>
      <c r="C99" s="382">
        <v>75142.515339999998</v>
      </c>
      <c r="D99" s="382">
        <v>31735.824499999999</v>
      </c>
      <c r="E99" s="382">
        <v>3026.1341699999998</v>
      </c>
      <c r="F99" s="382">
        <v>18490.934670000002</v>
      </c>
      <c r="G99" s="382">
        <v>11189.388630000001</v>
      </c>
      <c r="H99" s="382">
        <v>20544.365670000003</v>
      </c>
      <c r="I99" s="382">
        <v>9263.5294300000005</v>
      </c>
      <c r="J99" s="382">
        <v>10701.63616</v>
      </c>
      <c r="K99" s="382">
        <v>1000</v>
      </c>
      <c r="L99" s="382">
        <v>1068.37778</v>
      </c>
      <c r="M99" s="382">
        <v>2722</v>
      </c>
      <c r="N99" s="382">
        <v>2872.67</v>
      </c>
      <c r="O99" s="382">
        <v>8859.6510899999994</v>
      </c>
      <c r="P99" s="382">
        <v>976.31226000000004</v>
      </c>
      <c r="Q99" s="382">
        <v>7726.3</v>
      </c>
      <c r="R99" s="382">
        <v>3944.8973700000001</v>
      </c>
      <c r="S99" s="382">
        <v>867.24106999999992</v>
      </c>
      <c r="T99" s="382">
        <v>0</v>
      </c>
      <c r="U99" s="382">
        <v>6952.8873400000002</v>
      </c>
      <c r="V99" s="382">
        <v>0</v>
      </c>
      <c r="W99" s="382">
        <v>11821.33143</v>
      </c>
      <c r="X99" s="382">
        <v>33301.636100000003</v>
      </c>
      <c r="Y99" s="382">
        <v>0</v>
      </c>
      <c r="Z99" s="382">
        <v>29699.187440000002</v>
      </c>
      <c r="AA99" s="382">
        <v>23351.167359999999</v>
      </c>
      <c r="AB99" s="382">
        <v>9959.7569999999996</v>
      </c>
      <c r="AC99" s="382">
        <v>14882.52743</v>
      </c>
      <c r="AD99" s="382">
        <v>1797</v>
      </c>
      <c r="AE99" s="382">
        <v>1487.4092000000001</v>
      </c>
      <c r="AF99" s="382">
        <v>521529.63235000003</v>
      </c>
      <c r="AG99" s="383">
        <v>0.12617285311847334</v>
      </c>
    </row>
    <row r="100" spans="1:33" ht="30" customHeight="1">
      <c r="A100" s="512" t="s">
        <v>795</v>
      </c>
      <c r="B100" s="382">
        <v>74051.081780000008</v>
      </c>
      <c r="C100" s="382">
        <v>110870.72669</v>
      </c>
      <c r="D100" s="382">
        <v>59402.348389999999</v>
      </c>
      <c r="E100" s="382">
        <v>17469.262549999999</v>
      </c>
      <c r="F100" s="382">
        <v>22902.390890000002</v>
      </c>
      <c r="G100" s="382">
        <v>12530.170529999999</v>
      </c>
      <c r="H100" s="382">
        <v>16268.661279999998</v>
      </c>
      <c r="I100" s="382">
        <v>11687.75462</v>
      </c>
      <c r="J100" s="382">
        <v>11209.64791</v>
      </c>
      <c r="K100" s="382">
        <v>1249.5</v>
      </c>
      <c r="L100" s="382">
        <v>1276.23713</v>
      </c>
      <c r="M100" s="382">
        <v>3599.06</v>
      </c>
      <c r="N100" s="382">
        <v>14736.299150000001</v>
      </c>
      <c r="O100" s="382">
        <v>8538.84512</v>
      </c>
      <c r="P100" s="382">
        <v>3361.1090600000002</v>
      </c>
      <c r="Q100" s="382">
        <v>7467.7703099999999</v>
      </c>
      <c r="R100" s="382">
        <v>9552.5574499999984</v>
      </c>
      <c r="S100" s="382">
        <v>8144.0982699999995</v>
      </c>
      <c r="T100" s="382">
        <v>3480.7103099999999</v>
      </c>
      <c r="U100" s="382">
        <v>7091.9173300000002</v>
      </c>
      <c r="V100" s="382">
        <v>5998.6847400000006</v>
      </c>
      <c r="W100" s="382">
        <v>10808.23105</v>
      </c>
      <c r="X100" s="382">
        <v>32156.73271</v>
      </c>
      <c r="Y100" s="382">
        <v>3795.0132699999999</v>
      </c>
      <c r="Z100" s="382">
        <v>24403.88696</v>
      </c>
      <c r="AA100" s="382">
        <v>9029.5094200000003</v>
      </c>
      <c r="AB100" s="382">
        <v>8786.6863499999999</v>
      </c>
      <c r="AC100" s="382">
        <v>16290.688410000001</v>
      </c>
      <c r="AD100" s="382">
        <v>2718.4170600000002</v>
      </c>
      <c r="AE100" s="382">
        <v>3011.23</v>
      </c>
      <c r="AF100" s="382">
        <v>521889.22873999999</v>
      </c>
      <c r="AG100" s="383">
        <v>0.12625984971403201</v>
      </c>
    </row>
    <row r="101" spans="1:33" ht="30" customHeight="1">
      <c r="A101" s="512" t="s">
        <v>796</v>
      </c>
      <c r="B101" s="382">
        <v>79705.893389999997</v>
      </c>
      <c r="C101" s="382">
        <v>68429.736260000005</v>
      </c>
      <c r="D101" s="382">
        <v>38344.218919999999</v>
      </c>
      <c r="E101" s="382">
        <v>7221.7459800000006</v>
      </c>
      <c r="F101" s="382">
        <v>11158.39834</v>
      </c>
      <c r="G101" s="382">
        <v>11576.11724</v>
      </c>
      <c r="H101" s="382">
        <v>11023.88574</v>
      </c>
      <c r="I101" s="382">
        <v>10108.67416</v>
      </c>
      <c r="J101" s="382">
        <v>9548.7813900000001</v>
      </c>
      <c r="K101" s="382">
        <v>5415.3587900000002</v>
      </c>
      <c r="L101" s="382">
        <v>3300.3479600000001</v>
      </c>
      <c r="M101" s="382">
        <v>3383.1</v>
      </c>
      <c r="N101" s="382">
        <v>12258.347099999999</v>
      </c>
      <c r="O101" s="382">
        <v>8643.0361499999999</v>
      </c>
      <c r="P101" s="382">
        <v>6348.7645499999999</v>
      </c>
      <c r="Q101" s="382">
        <v>4027.0250000000001</v>
      </c>
      <c r="R101" s="382">
        <v>7869.1927000000005</v>
      </c>
      <c r="S101" s="382">
        <v>14886.588960000001</v>
      </c>
      <c r="T101" s="382">
        <v>4741.7028799999998</v>
      </c>
      <c r="U101" s="382">
        <v>9131.8935299999994</v>
      </c>
      <c r="V101" s="382">
        <v>6076.2806</v>
      </c>
      <c r="W101" s="382">
        <v>6610.6609800000006</v>
      </c>
      <c r="X101" s="382">
        <v>14786.94378</v>
      </c>
      <c r="Y101" s="382">
        <v>5886.7199600000004</v>
      </c>
      <c r="Z101" s="382">
        <v>21938.86306</v>
      </c>
      <c r="AA101" s="382">
        <v>6175.2666200000003</v>
      </c>
      <c r="AB101" s="382">
        <v>16269.337449999999</v>
      </c>
      <c r="AC101" s="382">
        <v>11942.44557</v>
      </c>
      <c r="AD101" s="382">
        <v>4183.75641</v>
      </c>
      <c r="AE101" s="382">
        <v>5903.7602200000001</v>
      </c>
      <c r="AF101" s="382">
        <v>426896.84369000001</v>
      </c>
      <c r="AG101" s="383">
        <v>0.10327848968606788</v>
      </c>
    </row>
    <row r="102" spans="1:33" ht="30" customHeight="1">
      <c r="A102" s="512" t="s">
        <v>797</v>
      </c>
      <c r="B102" s="382">
        <v>38449.72969</v>
      </c>
      <c r="C102" s="382">
        <v>51361.25866</v>
      </c>
      <c r="D102" s="382">
        <v>38894.366419999998</v>
      </c>
      <c r="E102" s="382">
        <v>3630.73677</v>
      </c>
      <c r="F102" s="382">
        <v>13451.434300000001</v>
      </c>
      <c r="G102" s="382">
        <v>17725.605379999997</v>
      </c>
      <c r="H102" s="382">
        <v>10231.659099999999</v>
      </c>
      <c r="I102" s="382">
        <v>13565.679330000001</v>
      </c>
      <c r="J102" s="382">
        <v>10422.399240000001</v>
      </c>
      <c r="K102" s="382">
        <v>7517.3597499999996</v>
      </c>
      <c r="L102" s="382">
        <v>5513.9427300000007</v>
      </c>
      <c r="M102" s="382">
        <v>5989.8882999999996</v>
      </c>
      <c r="N102" s="382">
        <v>14916.63812</v>
      </c>
      <c r="O102" s="382">
        <v>9339.9686300000012</v>
      </c>
      <c r="P102" s="382">
        <v>7807.4509400000006</v>
      </c>
      <c r="Q102" s="382">
        <v>3282.69</v>
      </c>
      <c r="R102" s="382">
        <v>8662.9685300000001</v>
      </c>
      <c r="S102" s="382">
        <v>17359.315600000002</v>
      </c>
      <c r="T102" s="382">
        <v>3790.7051900000001</v>
      </c>
      <c r="U102" s="382">
        <v>11031.03117</v>
      </c>
      <c r="V102" s="382">
        <v>11458.525310000001</v>
      </c>
      <c r="W102" s="382">
        <v>8860.8684400000002</v>
      </c>
      <c r="X102" s="382">
        <v>16612.123800000001</v>
      </c>
      <c r="Y102" s="382">
        <v>10274.76348</v>
      </c>
      <c r="Z102" s="382">
        <v>26475.142929999998</v>
      </c>
      <c r="AA102" s="382">
        <v>4670.8788099999992</v>
      </c>
      <c r="AB102" s="382">
        <v>19415.296989999999</v>
      </c>
      <c r="AC102" s="382">
        <v>16545.064130000002</v>
      </c>
      <c r="AD102" s="382">
        <v>3112.4285499999996</v>
      </c>
      <c r="AE102" s="382">
        <v>11778.4313</v>
      </c>
      <c r="AF102" s="382">
        <v>422148.35158999998</v>
      </c>
      <c r="AG102" s="383">
        <v>0.10212969437492157</v>
      </c>
    </row>
    <row r="103" spans="1:33" ht="30" customHeight="1">
      <c r="A103" s="512" t="s">
        <v>798</v>
      </c>
      <c r="B103" s="382">
        <v>22592.323110000001</v>
      </c>
      <c r="C103" s="382">
        <v>24378.457160000002</v>
      </c>
      <c r="D103" s="382">
        <v>15486.82172</v>
      </c>
      <c r="E103" s="382">
        <v>3092.4880600000001</v>
      </c>
      <c r="F103" s="382">
        <v>5014.43199</v>
      </c>
      <c r="G103" s="382">
        <v>8567.9886099999985</v>
      </c>
      <c r="H103" s="382">
        <v>5544.1159600000001</v>
      </c>
      <c r="I103" s="382">
        <v>9325.5139499999987</v>
      </c>
      <c r="J103" s="382">
        <v>5253.5882199999996</v>
      </c>
      <c r="K103" s="382">
        <v>5072.0787300000002</v>
      </c>
      <c r="L103" s="382">
        <v>3365.2290400000002</v>
      </c>
      <c r="M103" s="382">
        <v>3128.3133800000001</v>
      </c>
      <c r="N103" s="382">
        <v>8737.78024</v>
      </c>
      <c r="O103" s="382">
        <v>2307.8809500000002</v>
      </c>
      <c r="P103" s="382">
        <v>3395.1818599999997</v>
      </c>
      <c r="Q103" s="382">
        <v>1061.3499999999999</v>
      </c>
      <c r="R103" s="382">
        <v>5341.0106900000001</v>
      </c>
      <c r="S103" s="382">
        <v>6329.3009299999994</v>
      </c>
      <c r="T103" s="382">
        <v>2711.3101200000001</v>
      </c>
      <c r="U103" s="382">
        <v>6626.6365400000004</v>
      </c>
      <c r="V103" s="382">
        <v>4503.8139299999993</v>
      </c>
      <c r="W103" s="382">
        <v>5929.3355599999995</v>
      </c>
      <c r="X103" s="382">
        <v>7985.0698700000003</v>
      </c>
      <c r="Y103" s="382">
        <v>4580.8472499999998</v>
      </c>
      <c r="Z103" s="382">
        <v>11624.01648</v>
      </c>
      <c r="AA103" s="382">
        <v>2650.93363</v>
      </c>
      <c r="AB103" s="382">
        <v>11762.37709</v>
      </c>
      <c r="AC103" s="382">
        <v>7595.0460300000004</v>
      </c>
      <c r="AD103" s="382">
        <v>608.13481000000002</v>
      </c>
      <c r="AE103" s="382">
        <v>9988.9892899999995</v>
      </c>
      <c r="AF103" s="382">
        <v>214560.3652</v>
      </c>
      <c r="AG103" s="383">
        <v>5.190825557014124E-2</v>
      </c>
    </row>
    <row r="104" spans="1:33" ht="30" customHeight="1">
      <c r="A104" s="512" t="s">
        <v>799</v>
      </c>
      <c r="B104" s="382">
        <v>35145.548520000004</v>
      </c>
      <c r="C104" s="382">
        <v>38990.939290000002</v>
      </c>
      <c r="D104" s="382">
        <v>20617.18506</v>
      </c>
      <c r="E104" s="382">
        <v>2447.31185</v>
      </c>
      <c r="F104" s="382">
        <v>11430.42424</v>
      </c>
      <c r="G104" s="382">
        <v>24014.162420000001</v>
      </c>
      <c r="H104" s="382">
        <v>15610.009619999999</v>
      </c>
      <c r="I104" s="382">
        <v>19430.19527</v>
      </c>
      <c r="J104" s="382">
        <v>14319.725849999999</v>
      </c>
      <c r="K104" s="382">
        <v>13073.140789999999</v>
      </c>
      <c r="L104" s="382">
        <v>9488.2376400000012</v>
      </c>
      <c r="M104" s="382">
        <v>4686.7125900000001</v>
      </c>
      <c r="N104" s="382">
        <v>16315.882659999999</v>
      </c>
      <c r="O104" s="382">
        <v>9418.77592</v>
      </c>
      <c r="P104" s="382">
        <v>10091.34302</v>
      </c>
      <c r="Q104" s="382">
        <v>1002.1398</v>
      </c>
      <c r="R104" s="382">
        <v>9178.1730500000012</v>
      </c>
      <c r="S104" s="382">
        <v>18019.659339999998</v>
      </c>
      <c r="T104" s="382">
        <v>6303.1277099999998</v>
      </c>
      <c r="U104" s="382">
        <v>13815.631429999999</v>
      </c>
      <c r="V104" s="382">
        <v>17919.42887</v>
      </c>
      <c r="W104" s="382">
        <v>7614.7477800000006</v>
      </c>
      <c r="X104" s="382">
        <v>15468.079470000001</v>
      </c>
      <c r="Y104" s="382">
        <v>11195.186880000001</v>
      </c>
      <c r="Z104" s="382">
        <v>17234.624210000002</v>
      </c>
      <c r="AA104" s="382">
        <v>4874.77117</v>
      </c>
      <c r="AB104" s="382">
        <v>33142.30012</v>
      </c>
      <c r="AC104" s="382">
        <v>16633.871480000002</v>
      </c>
      <c r="AD104" s="382">
        <v>2527.8270299999999</v>
      </c>
      <c r="AE104" s="382">
        <v>39254.701070000003</v>
      </c>
      <c r="AF104" s="382">
        <v>459263.86414999998</v>
      </c>
      <c r="AG104" s="383">
        <v>0.11110899262408985</v>
      </c>
    </row>
    <row r="105" spans="1:33" ht="30" customHeight="1">
      <c r="A105" s="512" t="s">
        <v>800</v>
      </c>
      <c r="B105" s="382">
        <v>51380.429770000002</v>
      </c>
      <c r="C105" s="382">
        <v>33698.322509999998</v>
      </c>
      <c r="D105" s="382">
        <v>18756.924350000001</v>
      </c>
      <c r="E105" s="382">
        <v>2830.5689400000001</v>
      </c>
      <c r="F105" s="382">
        <v>10325.55834</v>
      </c>
      <c r="G105" s="382">
        <v>23285.566510000001</v>
      </c>
      <c r="H105" s="382">
        <v>13662.925359999999</v>
      </c>
      <c r="I105" s="382">
        <v>21918.231670000001</v>
      </c>
      <c r="J105" s="382">
        <v>16051.62933</v>
      </c>
      <c r="K105" s="382">
        <v>13411.795300000002</v>
      </c>
      <c r="L105" s="382">
        <v>9637.4773699999987</v>
      </c>
      <c r="M105" s="382">
        <v>4046.9706800000004</v>
      </c>
      <c r="N105" s="382">
        <v>18518.100469999998</v>
      </c>
      <c r="O105" s="382">
        <v>8261.4805799999995</v>
      </c>
      <c r="P105" s="382">
        <v>9218.4741999999987</v>
      </c>
      <c r="Q105" s="382">
        <v>932.29919999999993</v>
      </c>
      <c r="R105" s="382">
        <v>10150.29443</v>
      </c>
      <c r="S105" s="382">
        <v>15853.11867</v>
      </c>
      <c r="T105" s="382">
        <v>5625.9430400000001</v>
      </c>
      <c r="U105" s="382">
        <v>13748.199289999999</v>
      </c>
      <c r="V105" s="382">
        <v>17101.256399999998</v>
      </c>
      <c r="W105" s="382">
        <v>8330.5021099999994</v>
      </c>
      <c r="X105" s="382">
        <v>15327.27241</v>
      </c>
      <c r="Y105" s="382">
        <v>12832.64626</v>
      </c>
      <c r="Z105" s="382">
        <v>17977.668980000002</v>
      </c>
      <c r="AA105" s="382">
        <v>6426.32726</v>
      </c>
      <c r="AB105" s="382">
        <v>17545.978480000002</v>
      </c>
      <c r="AC105" s="382">
        <v>14621.315980000001</v>
      </c>
      <c r="AD105" s="382">
        <v>957.23787000000004</v>
      </c>
      <c r="AE105" s="382">
        <v>26139.581630000001</v>
      </c>
      <c r="AF105" s="382">
        <v>438574.09739000001</v>
      </c>
      <c r="AG105" s="383">
        <v>0.10610354951877261</v>
      </c>
    </row>
    <row r="106" spans="1:33" ht="30" customHeight="1">
      <c r="A106" s="512" t="s">
        <v>801</v>
      </c>
      <c r="B106" s="382">
        <v>18745.370340000001</v>
      </c>
      <c r="C106" s="382">
        <v>18528.711289999999</v>
      </c>
      <c r="D106" s="382">
        <v>11782.76799</v>
      </c>
      <c r="E106" s="382">
        <v>1508.79279</v>
      </c>
      <c r="F106" s="382">
        <v>6699.1507599999995</v>
      </c>
      <c r="G106" s="382">
        <v>16102.16887</v>
      </c>
      <c r="H106" s="382">
        <v>10868.04816</v>
      </c>
      <c r="I106" s="382">
        <v>15190.883470000001</v>
      </c>
      <c r="J106" s="382">
        <v>11312.34785</v>
      </c>
      <c r="K106" s="382">
        <v>8842.1854899999998</v>
      </c>
      <c r="L106" s="382">
        <v>10262.64747</v>
      </c>
      <c r="M106" s="382">
        <v>2919.3253500000001</v>
      </c>
      <c r="N106" s="382">
        <v>14612.73616</v>
      </c>
      <c r="O106" s="382">
        <v>6546.2606599999999</v>
      </c>
      <c r="P106" s="382">
        <v>6003.4803200000006</v>
      </c>
      <c r="Q106" s="382">
        <v>1169.1019799999999</v>
      </c>
      <c r="R106" s="382">
        <v>6564.0309800000005</v>
      </c>
      <c r="S106" s="382">
        <v>12089.30423</v>
      </c>
      <c r="T106" s="382">
        <v>4949.7144800000005</v>
      </c>
      <c r="U106" s="382">
        <v>12523.57489</v>
      </c>
      <c r="V106" s="382">
        <v>14817.689460000001</v>
      </c>
      <c r="W106" s="382">
        <v>4848.7413899999992</v>
      </c>
      <c r="X106" s="382">
        <v>10101.207109999999</v>
      </c>
      <c r="Y106" s="382">
        <v>9247.0688599999994</v>
      </c>
      <c r="Z106" s="382">
        <v>7822.7196800000002</v>
      </c>
      <c r="AA106" s="382">
        <v>4600.5095799999999</v>
      </c>
      <c r="AB106" s="382">
        <v>20266.040149999997</v>
      </c>
      <c r="AC106" s="382">
        <v>11980.63925</v>
      </c>
      <c r="AD106" s="382">
        <v>1314.7448999999999</v>
      </c>
      <c r="AE106" s="382">
        <v>11828.942160000001</v>
      </c>
      <c r="AF106" s="382">
        <v>294048.90606999997</v>
      </c>
      <c r="AG106" s="383">
        <v>7.1138794679876008E-2</v>
      </c>
    </row>
    <row r="107" spans="1:33" ht="30" customHeight="1">
      <c r="A107" s="512" t="s">
        <v>802</v>
      </c>
      <c r="B107" s="382">
        <v>937.41049999999996</v>
      </c>
      <c r="C107" s="382">
        <v>920.00721999999996</v>
      </c>
      <c r="D107" s="382">
        <v>430.52262999999999</v>
      </c>
      <c r="E107" s="382">
        <v>35.097190000000005</v>
      </c>
      <c r="F107" s="382">
        <v>281.43460999999996</v>
      </c>
      <c r="G107" s="382">
        <v>609.65814</v>
      </c>
      <c r="H107" s="382">
        <v>372.61859999999996</v>
      </c>
      <c r="I107" s="382">
        <v>509.96458000000001</v>
      </c>
      <c r="J107" s="382">
        <v>416.37559999999996</v>
      </c>
      <c r="K107" s="382">
        <v>206.21767000000003</v>
      </c>
      <c r="L107" s="382">
        <v>858.79317000000003</v>
      </c>
      <c r="M107" s="382">
        <v>184.31022000000002</v>
      </c>
      <c r="N107" s="382">
        <v>853.85831000000007</v>
      </c>
      <c r="O107" s="382">
        <v>272.22901999999999</v>
      </c>
      <c r="P107" s="382">
        <v>275.30154999999996</v>
      </c>
      <c r="Q107" s="382">
        <v>42</v>
      </c>
      <c r="R107" s="382">
        <v>176.34926000000002</v>
      </c>
      <c r="S107" s="382">
        <v>454.08014000000003</v>
      </c>
      <c r="T107" s="382">
        <v>278.32322999999997</v>
      </c>
      <c r="U107" s="382">
        <v>760.60080000000005</v>
      </c>
      <c r="V107" s="382">
        <v>415.94988000000001</v>
      </c>
      <c r="W107" s="382">
        <v>211.86533</v>
      </c>
      <c r="X107" s="382">
        <v>384.35406</v>
      </c>
      <c r="Y107" s="382">
        <v>309.63981999999999</v>
      </c>
      <c r="Z107" s="382">
        <v>256.21697</v>
      </c>
      <c r="AA107" s="382">
        <v>246.06152</v>
      </c>
      <c r="AB107" s="382">
        <v>1199.03296</v>
      </c>
      <c r="AC107" s="382">
        <v>694.86297000000002</v>
      </c>
      <c r="AD107" s="382">
        <v>69.084800000000001</v>
      </c>
      <c r="AE107" s="382">
        <v>511.21459000000004</v>
      </c>
      <c r="AF107" s="382">
        <v>13173.43534</v>
      </c>
      <c r="AG107" s="383">
        <v>3.1870287307166202E-3</v>
      </c>
    </row>
    <row r="108" spans="1:33" ht="30" customHeight="1" thickBot="1">
      <c r="A108" s="512" t="s">
        <v>803</v>
      </c>
      <c r="B108" s="382">
        <v>237.83876999999998</v>
      </c>
      <c r="C108" s="382">
        <v>235.01985000000002</v>
      </c>
      <c r="D108" s="382">
        <v>107.90667999999999</v>
      </c>
      <c r="E108" s="382">
        <v>0</v>
      </c>
      <c r="F108" s="382">
        <v>70.145529999999994</v>
      </c>
      <c r="G108" s="382">
        <v>180.49595000000002</v>
      </c>
      <c r="H108" s="382">
        <v>79.227190000000007</v>
      </c>
      <c r="I108" s="382">
        <v>215.01256000000001</v>
      </c>
      <c r="J108" s="382">
        <v>129.22137000000001</v>
      </c>
      <c r="K108" s="382">
        <v>49.549680000000002</v>
      </c>
      <c r="L108" s="382">
        <v>552.35494999999992</v>
      </c>
      <c r="M108" s="382">
        <v>18.940159999999999</v>
      </c>
      <c r="N108" s="382">
        <v>235.72663</v>
      </c>
      <c r="O108" s="382">
        <v>85.487610000000004</v>
      </c>
      <c r="P108" s="382">
        <v>186.4999</v>
      </c>
      <c r="Q108" s="382">
        <v>9.5</v>
      </c>
      <c r="R108" s="382">
        <v>58.287669999999999</v>
      </c>
      <c r="S108" s="382">
        <v>155.43242000000001</v>
      </c>
      <c r="T108" s="382">
        <v>61.269260000000003</v>
      </c>
      <c r="U108" s="382">
        <v>248.30761999999999</v>
      </c>
      <c r="V108" s="382">
        <v>0</v>
      </c>
      <c r="W108" s="382">
        <v>0</v>
      </c>
      <c r="X108" s="382">
        <v>102.72753999999999</v>
      </c>
      <c r="Y108" s="382">
        <v>6.2370299999999999</v>
      </c>
      <c r="Z108" s="382">
        <v>75.269100000000009</v>
      </c>
      <c r="AA108" s="382">
        <v>36.15</v>
      </c>
      <c r="AB108" s="382">
        <v>410.51496000000003</v>
      </c>
      <c r="AC108" s="382">
        <v>208.70264</v>
      </c>
      <c r="AD108" s="382">
        <v>17.80443</v>
      </c>
      <c r="AE108" s="382">
        <v>63.117739999999998</v>
      </c>
      <c r="AF108" s="382">
        <v>3836.7472400000001</v>
      </c>
      <c r="AG108" s="383">
        <v>9.282182946804289E-4</v>
      </c>
    </row>
    <row r="109" spans="1:33" ht="30" customHeight="1" thickTop="1" thickBot="1">
      <c r="A109" s="511" t="s">
        <v>6</v>
      </c>
      <c r="B109" s="384">
        <v>788643.57219999994</v>
      </c>
      <c r="C109" s="384">
        <v>609836.88593999995</v>
      </c>
      <c r="D109" s="384">
        <v>309579.08103000006</v>
      </c>
      <c r="E109" s="384">
        <v>46311.280780000001</v>
      </c>
      <c r="F109" s="384">
        <v>139734.03276</v>
      </c>
      <c r="G109" s="384">
        <v>145091.25132000001</v>
      </c>
      <c r="H109" s="384">
        <v>124965.47118000001</v>
      </c>
      <c r="I109" s="384">
        <v>114141.67984</v>
      </c>
      <c r="J109" s="384">
        <v>103518.05291999999</v>
      </c>
      <c r="K109" s="384">
        <v>55837.186199999996</v>
      </c>
      <c r="L109" s="384">
        <v>48505.073300000004</v>
      </c>
      <c r="M109" s="384">
        <v>30678.620679999993</v>
      </c>
      <c r="N109" s="384">
        <v>107146.41383999999</v>
      </c>
      <c r="O109" s="384">
        <v>72973.61572999999</v>
      </c>
      <c r="P109" s="384">
        <v>50633.471839999998</v>
      </c>
      <c r="Q109" s="384">
        <v>26720.176289999999</v>
      </c>
      <c r="R109" s="384">
        <v>63031.51213000001</v>
      </c>
      <c r="S109" s="384">
        <v>95659.477769999983</v>
      </c>
      <c r="T109" s="384">
        <v>31942.806220000006</v>
      </c>
      <c r="U109" s="384">
        <v>114075.04929000002</v>
      </c>
      <c r="V109" s="384">
        <v>81791.629190000007</v>
      </c>
      <c r="W109" s="384">
        <v>70536.284069999994</v>
      </c>
      <c r="X109" s="384">
        <v>154742.74885</v>
      </c>
      <c r="Y109" s="384">
        <v>59635.222809999992</v>
      </c>
      <c r="Z109" s="384">
        <v>218710.99534000002</v>
      </c>
      <c r="AA109" s="384">
        <v>75059.953370000003</v>
      </c>
      <c r="AB109" s="384">
        <v>148170.68627000001</v>
      </c>
      <c r="AC109" s="384">
        <v>114087.53066999999</v>
      </c>
      <c r="AD109" s="384">
        <v>19806.435860000001</v>
      </c>
      <c r="AE109" s="384">
        <v>111887.38967</v>
      </c>
      <c r="AF109" s="384">
        <v>4133453.5873599998</v>
      </c>
      <c r="AG109" s="536">
        <v>1</v>
      </c>
    </row>
    <row r="110" spans="1:33" ht="30" customHeight="1" thickTop="1" thickBot="1">
      <c r="A110" s="513" t="s">
        <v>804</v>
      </c>
      <c r="B110" s="383">
        <v>0.19079531329725166</v>
      </c>
      <c r="C110" s="383">
        <v>0.14753688968587098</v>
      </c>
      <c r="D110" s="383">
        <v>7.4895985762773606E-2</v>
      </c>
      <c r="E110" s="383">
        <v>1.1204016157727951E-2</v>
      </c>
      <c r="F110" s="383">
        <v>3.3805637297417167E-2</v>
      </c>
      <c r="G110" s="383">
        <v>3.5101700854628083E-2</v>
      </c>
      <c r="H110" s="383">
        <v>3.0232702155442454E-2</v>
      </c>
      <c r="I110" s="383">
        <v>2.7614119144591939E-2</v>
      </c>
      <c r="J110" s="383">
        <v>2.5043961600671086E-2</v>
      </c>
      <c r="K110" s="383">
        <v>1.3508603645810552E-2</v>
      </c>
      <c r="L110" s="383">
        <v>1.1734756971344093E-2</v>
      </c>
      <c r="M110" s="383">
        <v>7.422031004246538E-3</v>
      </c>
      <c r="N110" s="383">
        <v>2.592176531693766E-2</v>
      </c>
      <c r="O110" s="383">
        <v>1.7654393399541616E-2</v>
      </c>
      <c r="P110" s="383">
        <v>1.2249677121048588E-2</v>
      </c>
      <c r="Q110" s="383">
        <v>6.4643707072724E-3</v>
      </c>
      <c r="R110" s="383">
        <v>1.5249115732845975E-2</v>
      </c>
      <c r="S110" s="383">
        <v>2.314274873256696E-2</v>
      </c>
      <c r="T110" s="383">
        <v>7.7278734464759271E-3</v>
      </c>
      <c r="U110" s="383">
        <v>2.759799931922273E-2</v>
      </c>
      <c r="V110" s="383">
        <v>1.9787721686319839E-2</v>
      </c>
      <c r="W110" s="383">
        <v>1.7064733540422043E-2</v>
      </c>
      <c r="X110" s="383">
        <v>3.7436672646621594E-2</v>
      </c>
      <c r="Y110" s="383">
        <v>1.4427456737959523E-2</v>
      </c>
      <c r="Z110" s="383">
        <v>5.29124110668166E-2</v>
      </c>
      <c r="AA110" s="383">
        <v>1.8159137821102313E-2</v>
      </c>
      <c r="AB110" s="383">
        <v>3.5846703764402327E-2</v>
      </c>
      <c r="AC110" s="383">
        <v>2.7601018920080989E-2</v>
      </c>
      <c r="AD110" s="383">
        <v>4.7917402340182554E-3</v>
      </c>
      <c r="AE110" s="383">
        <v>2.7068742228568601E-2</v>
      </c>
      <c r="AF110" s="383">
        <v>1</v>
      </c>
      <c r="AG110" s="383"/>
    </row>
    <row r="111" spans="1:33" ht="30" customHeight="1" thickTop="1" thickBot="1">
      <c r="A111" s="514" t="s">
        <v>812</v>
      </c>
      <c r="B111" s="856" t="s">
        <v>839</v>
      </c>
      <c r="C111" s="856" t="s">
        <v>840</v>
      </c>
      <c r="D111" s="856" t="s">
        <v>841</v>
      </c>
      <c r="E111" s="856" t="s">
        <v>842</v>
      </c>
      <c r="F111" s="856" t="s">
        <v>843</v>
      </c>
      <c r="G111" s="856" t="s">
        <v>844</v>
      </c>
      <c r="H111" s="856" t="s">
        <v>845</v>
      </c>
      <c r="I111" s="856" t="s">
        <v>846</v>
      </c>
      <c r="J111" s="856" t="s">
        <v>847</v>
      </c>
      <c r="K111" s="856" t="s">
        <v>848</v>
      </c>
      <c r="L111" s="856" t="s">
        <v>849</v>
      </c>
      <c r="M111" s="856" t="s">
        <v>850</v>
      </c>
      <c r="N111" s="856" t="s">
        <v>851</v>
      </c>
      <c r="O111" s="856" t="s">
        <v>852</v>
      </c>
      <c r="P111" s="856" t="s">
        <v>853</v>
      </c>
      <c r="Q111" s="856" t="s">
        <v>854</v>
      </c>
      <c r="R111" s="856" t="s">
        <v>855</v>
      </c>
      <c r="S111" s="856" t="s">
        <v>856</v>
      </c>
      <c r="T111" s="856" t="s">
        <v>857</v>
      </c>
      <c r="U111" s="856" t="s">
        <v>858</v>
      </c>
      <c r="V111" s="856" t="s">
        <v>859</v>
      </c>
      <c r="W111" s="856" t="s">
        <v>860</v>
      </c>
      <c r="X111" s="856" t="s">
        <v>861</v>
      </c>
      <c r="Y111" s="856" t="s">
        <v>862</v>
      </c>
      <c r="Z111" s="856" t="s">
        <v>863</v>
      </c>
      <c r="AA111" s="856" t="s">
        <v>864</v>
      </c>
      <c r="AB111" s="856" t="s">
        <v>1235</v>
      </c>
      <c r="AC111" s="856" t="s">
        <v>1245</v>
      </c>
      <c r="AD111" s="856" t="s">
        <v>1280</v>
      </c>
      <c r="AE111" s="856" t="s">
        <v>1281</v>
      </c>
      <c r="AF111" s="856" t="s">
        <v>6</v>
      </c>
      <c r="AG111" s="857" t="s">
        <v>703</v>
      </c>
    </row>
    <row r="112" spans="1:33" ht="30" customHeight="1" thickTop="1">
      <c r="A112" s="512" t="s">
        <v>790</v>
      </c>
      <c r="B112" s="382">
        <v>1</v>
      </c>
      <c r="C112" s="382">
        <v>0</v>
      </c>
      <c r="D112" s="382">
        <v>1</v>
      </c>
      <c r="E112" s="382">
        <v>0</v>
      </c>
      <c r="F112" s="382">
        <v>0</v>
      </c>
      <c r="G112" s="382">
        <v>0</v>
      </c>
      <c r="H112" s="382">
        <v>0</v>
      </c>
      <c r="I112" s="382">
        <v>0</v>
      </c>
      <c r="J112" s="382">
        <v>0</v>
      </c>
      <c r="K112" s="382">
        <v>0</v>
      </c>
      <c r="L112" s="382">
        <v>0</v>
      </c>
      <c r="M112" s="382">
        <v>0</v>
      </c>
      <c r="N112" s="382">
        <v>0</v>
      </c>
      <c r="O112" s="382">
        <v>0</v>
      </c>
      <c r="P112" s="382">
        <v>0</v>
      </c>
      <c r="Q112" s="382">
        <v>0</v>
      </c>
      <c r="R112" s="382">
        <v>0</v>
      </c>
      <c r="S112" s="382">
        <v>0</v>
      </c>
      <c r="T112" s="382">
        <v>0</v>
      </c>
      <c r="U112" s="382">
        <v>1</v>
      </c>
      <c r="V112" s="382">
        <v>0</v>
      </c>
      <c r="W112" s="382">
        <v>0</v>
      </c>
      <c r="X112" s="382">
        <v>0</v>
      </c>
      <c r="Y112" s="382">
        <v>0</v>
      </c>
      <c r="Z112" s="382">
        <v>0</v>
      </c>
      <c r="AA112" s="382">
        <v>0</v>
      </c>
      <c r="AB112" s="382">
        <v>0</v>
      </c>
      <c r="AC112" s="382">
        <v>0</v>
      </c>
      <c r="AD112" s="382">
        <v>0</v>
      </c>
      <c r="AE112" s="382">
        <v>0</v>
      </c>
      <c r="AF112" s="382">
        <v>3</v>
      </c>
      <c r="AG112" s="383">
        <v>6.9915402363140606E-5</v>
      </c>
    </row>
    <row r="113" spans="1:33" ht="30" customHeight="1">
      <c r="A113" s="512" t="s">
        <v>791</v>
      </c>
      <c r="B113" s="382">
        <v>4</v>
      </c>
      <c r="C113" s="382">
        <v>2</v>
      </c>
      <c r="D113" s="382">
        <v>2</v>
      </c>
      <c r="E113" s="382">
        <v>0</v>
      </c>
      <c r="F113" s="382">
        <v>1</v>
      </c>
      <c r="G113" s="382">
        <v>0</v>
      </c>
      <c r="H113" s="382">
        <v>0</v>
      </c>
      <c r="I113" s="382">
        <v>0</v>
      </c>
      <c r="J113" s="382">
        <v>0</v>
      </c>
      <c r="K113" s="382">
        <v>0</v>
      </c>
      <c r="L113" s="382">
        <v>0</v>
      </c>
      <c r="M113" s="382">
        <v>0</v>
      </c>
      <c r="N113" s="382">
        <v>0</v>
      </c>
      <c r="O113" s="382">
        <v>0</v>
      </c>
      <c r="P113" s="382">
        <v>0</v>
      </c>
      <c r="Q113" s="382">
        <v>0</v>
      </c>
      <c r="R113" s="382">
        <v>0</v>
      </c>
      <c r="S113" s="382">
        <v>0</v>
      </c>
      <c r="T113" s="382">
        <v>0</v>
      </c>
      <c r="U113" s="382">
        <v>0</v>
      </c>
      <c r="V113" s="382">
        <v>0</v>
      </c>
      <c r="W113" s="382">
        <v>0</v>
      </c>
      <c r="X113" s="382">
        <v>0</v>
      </c>
      <c r="Y113" s="382">
        <v>0</v>
      </c>
      <c r="Z113" s="382">
        <v>1</v>
      </c>
      <c r="AA113" s="382">
        <v>0</v>
      </c>
      <c r="AB113" s="382">
        <v>0</v>
      </c>
      <c r="AC113" s="382">
        <v>0</v>
      </c>
      <c r="AD113" s="382">
        <v>0</v>
      </c>
      <c r="AE113" s="382">
        <v>0</v>
      </c>
      <c r="AF113" s="382">
        <v>10</v>
      </c>
      <c r="AG113" s="383">
        <v>2.3305134121046867E-4</v>
      </c>
    </row>
    <row r="114" spans="1:33" ht="30" customHeight="1">
      <c r="A114" s="512" t="s">
        <v>792</v>
      </c>
      <c r="B114" s="382">
        <v>8</v>
      </c>
      <c r="C114" s="382">
        <v>15</v>
      </c>
      <c r="D114" s="382">
        <v>1</v>
      </c>
      <c r="E114" s="382">
        <v>0</v>
      </c>
      <c r="F114" s="382">
        <v>0</v>
      </c>
      <c r="G114" s="382">
        <v>2</v>
      </c>
      <c r="H114" s="382">
        <v>1</v>
      </c>
      <c r="I114" s="382">
        <v>0</v>
      </c>
      <c r="J114" s="382">
        <v>0</v>
      </c>
      <c r="K114" s="382">
        <v>0</v>
      </c>
      <c r="L114" s="382">
        <v>0</v>
      </c>
      <c r="M114" s="382">
        <v>0</v>
      </c>
      <c r="N114" s="382">
        <v>0</v>
      </c>
      <c r="O114" s="382">
        <v>1</v>
      </c>
      <c r="P114" s="382">
        <v>0</v>
      </c>
      <c r="Q114" s="382">
        <v>0</v>
      </c>
      <c r="R114" s="382">
        <v>0</v>
      </c>
      <c r="S114" s="382">
        <v>0</v>
      </c>
      <c r="T114" s="382">
        <v>0</v>
      </c>
      <c r="U114" s="382">
        <v>3</v>
      </c>
      <c r="V114" s="382">
        <v>1</v>
      </c>
      <c r="W114" s="382">
        <v>0</v>
      </c>
      <c r="X114" s="382">
        <v>0</v>
      </c>
      <c r="Y114" s="382">
        <v>0</v>
      </c>
      <c r="Z114" s="382">
        <v>4</v>
      </c>
      <c r="AA114" s="382">
        <v>2</v>
      </c>
      <c r="AB114" s="382">
        <v>0</v>
      </c>
      <c r="AC114" s="382">
        <v>0</v>
      </c>
      <c r="AD114" s="382">
        <v>0</v>
      </c>
      <c r="AE114" s="382">
        <v>0</v>
      </c>
      <c r="AF114" s="382">
        <v>38</v>
      </c>
      <c r="AG114" s="383">
        <v>8.8559509659978089E-4</v>
      </c>
    </row>
    <row r="115" spans="1:33" ht="30" customHeight="1">
      <c r="A115" s="512" t="s">
        <v>793</v>
      </c>
      <c r="B115" s="382">
        <v>84</v>
      </c>
      <c r="C115" s="382">
        <v>50</v>
      </c>
      <c r="D115" s="382">
        <v>16</v>
      </c>
      <c r="E115" s="382">
        <v>2</v>
      </c>
      <c r="F115" s="382">
        <v>16</v>
      </c>
      <c r="G115" s="382">
        <v>4</v>
      </c>
      <c r="H115" s="382">
        <v>8</v>
      </c>
      <c r="I115" s="382">
        <v>2</v>
      </c>
      <c r="J115" s="382">
        <v>8</v>
      </c>
      <c r="K115" s="382">
        <v>0</v>
      </c>
      <c r="L115" s="382">
        <v>2</v>
      </c>
      <c r="M115" s="382">
        <v>0</v>
      </c>
      <c r="N115" s="382">
        <v>2</v>
      </c>
      <c r="O115" s="382">
        <v>4</v>
      </c>
      <c r="P115" s="382">
        <v>2</v>
      </c>
      <c r="Q115" s="382">
        <v>0</v>
      </c>
      <c r="R115" s="382">
        <v>1</v>
      </c>
      <c r="S115" s="382">
        <v>1</v>
      </c>
      <c r="T115" s="382">
        <v>0</v>
      </c>
      <c r="U115" s="382">
        <v>2</v>
      </c>
      <c r="V115" s="382">
        <v>0</v>
      </c>
      <c r="W115" s="382">
        <v>3</v>
      </c>
      <c r="X115" s="382">
        <v>5</v>
      </c>
      <c r="Y115" s="382">
        <v>1</v>
      </c>
      <c r="Z115" s="382">
        <v>19</v>
      </c>
      <c r="AA115" s="382">
        <v>3</v>
      </c>
      <c r="AB115" s="382">
        <v>5</v>
      </c>
      <c r="AC115" s="382">
        <v>1</v>
      </c>
      <c r="AD115" s="382">
        <v>1</v>
      </c>
      <c r="AE115" s="382">
        <v>1</v>
      </c>
      <c r="AF115" s="382">
        <v>243</v>
      </c>
      <c r="AG115" s="383">
        <v>5.6631475914143883E-3</v>
      </c>
    </row>
    <row r="116" spans="1:33" ht="30" customHeight="1">
      <c r="A116" s="512" t="s">
        <v>794</v>
      </c>
      <c r="B116" s="382">
        <v>183</v>
      </c>
      <c r="C116" s="382">
        <v>84</v>
      </c>
      <c r="D116" s="382">
        <v>36</v>
      </c>
      <c r="E116" s="382">
        <v>4</v>
      </c>
      <c r="F116" s="382">
        <v>21</v>
      </c>
      <c r="G116" s="382">
        <v>12</v>
      </c>
      <c r="H116" s="382">
        <v>21</v>
      </c>
      <c r="I116" s="382">
        <v>11</v>
      </c>
      <c r="J116" s="382">
        <v>12</v>
      </c>
      <c r="K116" s="382">
        <v>1</v>
      </c>
      <c r="L116" s="382">
        <v>1</v>
      </c>
      <c r="M116" s="382">
        <v>3</v>
      </c>
      <c r="N116" s="382">
        <v>3</v>
      </c>
      <c r="O116" s="382">
        <v>10</v>
      </c>
      <c r="P116" s="382">
        <v>1</v>
      </c>
      <c r="Q116" s="382">
        <v>9</v>
      </c>
      <c r="R116" s="382">
        <v>5</v>
      </c>
      <c r="S116" s="382">
        <v>1</v>
      </c>
      <c r="T116" s="382">
        <v>0</v>
      </c>
      <c r="U116" s="382">
        <v>7</v>
      </c>
      <c r="V116" s="382">
        <v>0</v>
      </c>
      <c r="W116" s="382">
        <v>12</v>
      </c>
      <c r="X116" s="382">
        <v>37</v>
      </c>
      <c r="Y116" s="382">
        <v>0</v>
      </c>
      <c r="Z116" s="382">
        <v>32</v>
      </c>
      <c r="AA116" s="382">
        <v>24</v>
      </c>
      <c r="AB116" s="382">
        <v>11</v>
      </c>
      <c r="AC116" s="382">
        <v>16</v>
      </c>
      <c r="AD116" s="382">
        <v>2</v>
      </c>
      <c r="AE116" s="382">
        <v>2</v>
      </c>
      <c r="AF116" s="382">
        <v>561</v>
      </c>
      <c r="AG116" s="383">
        <v>1.3074180241907292E-2</v>
      </c>
    </row>
    <row r="117" spans="1:33" ht="30" customHeight="1">
      <c r="A117" s="512" t="s">
        <v>795</v>
      </c>
      <c r="B117" s="382">
        <v>148</v>
      </c>
      <c r="C117" s="382">
        <v>238</v>
      </c>
      <c r="D117" s="382">
        <v>123</v>
      </c>
      <c r="E117" s="382">
        <v>36</v>
      </c>
      <c r="F117" s="382">
        <v>47</v>
      </c>
      <c r="G117" s="382">
        <v>27</v>
      </c>
      <c r="H117" s="382">
        <v>36</v>
      </c>
      <c r="I117" s="382">
        <v>25</v>
      </c>
      <c r="J117" s="382">
        <v>25</v>
      </c>
      <c r="K117" s="382">
        <v>3</v>
      </c>
      <c r="L117" s="382">
        <v>3</v>
      </c>
      <c r="M117" s="382">
        <v>9</v>
      </c>
      <c r="N117" s="382">
        <v>32</v>
      </c>
      <c r="O117" s="382">
        <v>20</v>
      </c>
      <c r="P117" s="382">
        <v>8</v>
      </c>
      <c r="Q117" s="382">
        <v>16</v>
      </c>
      <c r="R117" s="382">
        <v>20</v>
      </c>
      <c r="S117" s="382">
        <v>19</v>
      </c>
      <c r="T117" s="382">
        <v>7</v>
      </c>
      <c r="U117" s="382">
        <v>16</v>
      </c>
      <c r="V117" s="382">
        <v>14</v>
      </c>
      <c r="W117" s="382">
        <v>23</v>
      </c>
      <c r="X117" s="382">
        <v>65</v>
      </c>
      <c r="Y117" s="382">
        <v>9</v>
      </c>
      <c r="Z117" s="382">
        <v>53</v>
      </c>
      <c r="AA117" s="382">
        <v>20</v>
      </c>
      <c r="AB117" s="382">
        <v>20</v>
      </c>
      <c r="AC117" s="382">
        <v>35</v>
      </c>
      <c r="AD117" s="382">
        <v>6</v>
      </c>
      <c r="AE117" s="382">
        <v>6</v>
      </c>
      <c r="AF117" s="382">
        <v>1109</v>
      </c>
      <c r="AG117" s="383">
        <v>2.5845393740240974E-2</v>
      </c>
    </row>
    <row r="118" spans="1:33" ht="30" customHeight="1">
      <c r="A118" s="512" t="s">
        <v>796</v>
      </c>
      <c r="B118" s="382">
        <v>264</v>
      </c>
      <c r="C118" s="382">
        <v>255</v>
      </c>
      <c r="D118" s="382">
        <v>144</v>
      </c>
      <c r="E118" s="382">
        <v>26</v>
      </c>
      <c r="F118" s="382">
        <v>42</v>
      </c>
      <c r="G118" s="382">
        <v>45</v>
      </c>
      <c r="H118" s="382">
        <v>43</v>
      </c>
      <c r="I118" s="382">
        <v>38</v>
      </c>
      <c r="J118" s="382">
        <v>38</v>
      </c>
      <c r="K118" s="382">
        <v>22</v>
      </c>
      <c r="L118" s="382">
        <v>13</v>
      </c>
      <c r="M118" s="382">
        <v>13</v>
      </c>
      <c r="N118" s="382">
        <v>46</v>
      </c>
      <c r="O118" s="382">
        <v>32</v>
      </c>
      <c r="P118" s="382">
        <v>25</v>
      </c>
      <c r="Q118" s="382">
        <v>16</v>
      </c>
      <c r="R118" s="382">
        <v>28</v>
      </c>
      <c r="S118" s="382">
        <v>57</v>
      </c>
      <c r="T118" s="382">
        <v>17</v>
      </c>
      <c r="U118" s="382">
        <v>35</v>
      </c>
      <c r="V118" s="382">
        <v>24</v>
      </c>
      <c r="W118" s="382">
        <v>25</v>
      </c>
      <c r="X118" s="382">
        <v>57</v>
      </c>
      <c r="Y118" s="382">
        <v>23</v>
      </c>
      <c r="Z118" s="382">
        <v>81</v>
      </c>
      <c r="AA118" s="382">
        <v>24</v>
      </c>
      <c r="AB118" s="382">
        <v>63</v>
      </c>
      <c r="AC118" s="382">
        <v>46</v>
      </c>
      <c r="AD118" s="382">
        <v>16</v>
      </c>
      <c r="AE118" s="382">
        <v>23</v>
      </c>
      <c r="AF118" s="382">
        <v>1581</v>
      </c>
      <c r="AG118" s="383">
        <v>3.6845417045375098E-2</v>
      </c>
    </row>
    <row r="119" spans="1:33" ht="30" customHeight="1">
      <c r="A119" s="512" t="s">
        <v>797</v>
      </c>
      <c r="B119" s="382">
        <v>230</v>
      </c>
      <c r="C119" s="382">
        <v>303</v>
      </c>
      <c r="D119" s="382">
        <v>228</v>
      </c>
      <c r="E119" s="382">
        <v>21</v>
      </c>
      <c r="F119" s="382">
        <v>79</v>
      </c>
      <c r="G119" s="382">
        <v>106</v>
      </c>
      <c r="H119" s="382">
        <v>60</v>
      </c>
      <c r="I119" s="382">
        <v>84</v>
      </c>
      <c r="J119" s="382">
        <v>63</v>
      </c>
      <c r="K119" s="382">
        <v>47</v>
      </c>
      <c r="L119" s="382">
        <v>34</v>
      </c>
      <c r="M119" s="382">
        <v>34</v>
      </c>
      <c r="N119" s="382">
        <v>89</v>
      </c>
      <c r="O119" s="382">
        <v>54</v>
      </c>
      <c r="P119" s="382">
        <v>45</v>
      </c>
      <c r="Q119" s="382">
        <v>22</v>
      </c>
      <c r="R119" s="382">
        <v>52</v>
      </c>
      <c r="S119" s="382">
        <v>102</v>
      </c>
      <c r="T119" s="382">
        <v>23</v>
      </c>
      <c r="U119" s="382">
        <v>65</v>
      </c>
      <c r="V119" s="382">
        <v>67</v>
      </c>
      <c r="W119" s="382">
        <v>52</v>
      </c>
      <c r="X119" s="382">
        <v>99</v>
      </c>
      <c r="Y119" s="382">
        <v>62</v>
      </c>
      <c r="Z119" s="382">
        <v>152</v>
      </c>
      <c r="AA119" s="382">
        <v>28</v>
      </c>
      <c r="AB119" s="382">
        <v>117</v>
      </c>
      <c r="AC119" s="382">
        <v>97</v>
      </c>
      <c r="AD119" s="382">
        <v>19</v>
      </c>
      <c r="AE119" s="382">
        <v>73</v>
      </c>
      <c r="AF119" s="382">
        <v>2507</v>
      </c>
      <c r="AG119" s="383">
        <v>5.8425971241464494E-2</v>
      </c>
    </row>
    <row r="120" spans="1:33" ht="30" customHeight="1">
      <c r="A120" s="512" t="s">
        <v>798</v>
      </c>
      <c r="B120" s="382">
        <v>189</v>
      </c>
      <c r="C120" s="382">
        <v>203</v>
      </c>
      <c r="D120" s="382">
        <v>125</v>
      </c>
      <c r="E120" s="382">
        <v>25</v>
      </c>
      <c r="F120" s="382">
        <v>43</v>
      </c>
      <c r="G120" s="382">
        <v>74</v>
      </c>
      <c r="H120" s="382">
        <v>48</v>
      </c>
      <c r="I120" s="382">
        <v>80</v>
      </c>
      <c r="J120" s="382">
        <v>45</v>
      </c>
      <c r="K120" s="382">
        <v>43</v>
      </c>
      <c r="L120" s="382">
        <v>29</v>
      </c>
      <c r="M120" s="382">
        <v>27</v>
      </c>
      <c r="N120" s="382">
        <v>74</v>
      </c>
      <c r="O120" s="382">
        <v>20</v>
      </c>
      <c r="P120" s="382">
        <v>29</v>
      </c>
      <c r="Q120" s="382">
        <v>9</v>
      </c>
      <c r="R120" s="382">
        <v>45</v>
      </c>
      <c r="S120" s="382">
        <v>54</v>
      </c>
      <c r="T120" s="382">
        <v>24</v>
      </c>
      <c r="U120" s="382">
        <v>57</v>
      </c>
      <c r="V120" s="382">
        <v>39</v>
      </c>
      <c r="W120" s="382">
        <v>52</v>
      </c>
      <c r="X120" s="382">
        <v>66</v>
      </c>
      <c r="Y120" s="382">
        <v>39</v>
      </c>
      <c r="Z120" s="382">
        <v>97</v>
      </c>
      <c r="AA120" s="382">
        <v>23</v>
      </c>
      <c r="AB120" s="382">
        <v>97</v>
      </c>
      <c r="AC120" s="382">
        <v>65</v>
      </c>
      <c r="AD120" s="382">
        <v>5</v>
      </c>
      <c r="AE120" s="382">
        <v>86</v>
      </c>
      <c r="AF120" s="382">
        <v>1812</v>
      </c>
      <c r="AG120" s="383">
        <v>4.2228903027336923E-2</v>
      </c>
    </row>
    <row r="121" spans="1:33" ht="30" customHeight="1">
      <c r="A121" s="512" t="s">
        <v>799</v>
      </c>
      <c r="B121" s="382">
        <v>408</v>
      </c>
      <c r="C121" s="382">
        <v>451</v>
      </c>
      <c r="D121" s="382">
        <v>240</v>
      </c>
      <c r="E121" s="382">
        <v>29</v>
      </c>
      <c r="F121" s="382">
        <v>139</v>
      </c>
      <c r="G121" s="382">
        <v>284</v>
      </c>
      <c r="H121" s="382">
        <v>184</v>
      </c>
      <c r="I121" s="382">
        <v>234</v>
      </c>
      <c r="J121" s="382">
        <v>173</v>
      </c>
      <c r="K121" s="382">
        <v>159</v>
      </c>
      <c r="L121" s="382">
        <v>107</v>
      </c>
      <c r="M121" s="382">
        <v>55</v>
      </c>
      <c r="N121" s="382">
        <v>189</v>
      </c>
      <c r="O121" s="382">
        <v>109</v>
      </c>
      <c r="P121" s="382">
        <v>117</v>
      </c>
      <c r="Q121" s="382">
        <v>11</v>
      </c>
      <c r="R121" s="382">
        <v>111</v>
      </c>
      <c r="S121" s="382">
        <v>208</v>
      </c>
      <c r="T121" s="382">
        <v>71</v>
      </c>
      <c r="U121" s="382">
        <v>160</v>
      </c>
      <c r="V121" s="382">
        <v>204</v>
      </c>
      <c r="W121" s="382">
        <v>89</v>
      </c>
      <c r="X121" s="382">
        <v>181</v>
      </c>
      <c r="Y121" s="382">
        <v>132</v>
      </c>
      <c r="Z121" s="382">
        <v>201</v>
      </c>
      <c r="AA121" s="382">
        <v>58</v>
      </c>
      <c r="AB121" s="382">
        <v>406</v>
      </c>
      <c r="AC121" s="382">
        <v>199</v>
      </c>
      <c r="AD121" s="382">
        <v>30</v>
      </c>
      <c r="AE121" s="382">
        <v>476</v>
      </c>
      <c r="AF121" s="382">
        <v>5415</v>
      </c>
      <c r="AG121" s="383">
        <v>0.12619730126546877</v>
      </c>
    </row>
    <row r="122" spans="1:33" ht="30" customHeight="1">
      <c r="A122" s="512" t="s">
        <v>800</v>
      </c>
      <c r="B122" s="382">
        <v>1032</v>
      </c>
      <c r="C122" s="382">
        <v>669</v>
      </c>
      <c r="D122" s="382">
        <v>371</v>
      </c>
      <c r="E122" s="382">
        <v>53</v>
      </c>
      <c r="F122" s="382">
        <v>217</v>
      </c>
      <c r="G122" s="382">
        <v>479</v>
      </c>
      <c r="H122" s="382">
        <v>293</v>
      </c>
      <c r="I122" s="382">
        <v>456</v>
      </c>
      <c r="J122" s="382">
        <v>330</v>
      </c>
      <c r="K122" s="382">
        <v>272</v>
      </c>
      <c r="L122" s="382">
        <v>198</v>
      </c>
      <c r="M122" s="382">
        <v>83</v>
      </c>
      <c r="N122" s="382">
        <v>380</v>
      </c>
      <c r="O122" s="382">
        <v>175</v>
      </c>
      <c r="P122" s="382">
        <v>189</v>
      </c>
      <c r="Q122" s="382">
        <v>20</v>
      </c>
      <c r="R122" s="382">
        <v>205</v>
      </c>
      <c r="S122" s="382">
        <v>321</v>
      </c>
      <c r="T122" s="382">
        <v>114</v>
      </c>
      <c r="U122" s="382">
        <v>280</v>
      </c>
      <c r="V122" s="382">
        <v>356</v>
      </c>
      <c r="W122" s="382">
        <v>173</v>
      </c>
      <c r="X122" s="382">
        <v>308</v>
      </c>
      <c r="Y122" s="382">
        <v>269</v>
      </c>
      <c r="Z122" s="382">
        <v>358</v>
      </c>
      <c r="AA122" s="382">
        <v>133</v>
      </c>
      <c r="AB122" s="382">
        <v>370</v>
      </c>
      <c r="AC122" s="382">
        <v>303</v>
      </c>
      <c r="AD122" s="382">
        <v>20</v>
      </c>
      <c r="AE122" s="382">
        <v>542</v>
      </c>
      <c r="AF122" s="382">
        <v>8969</v>
      </c>
      <c r="AG122" s="383">
        <v>0.20902374793166933</v>
      </c>
    </row>
    <row r="123" spans="1:33" ht="30" customHeight="1">
      <c r="A123" s="512" t="s">
        <v>801</v>
      </c>
      <c r="B123" s="382">
        <v>1025</v>
      </c>
      <c r="C123" s="382">
        <v>1009</v>
      </c>
      <c r="D123" s="382">
        <v>606</v>
      </c>
      <c r="E123" s="382">
        <v>76</v>
      </c>
      <c r="F123" s="382">
        <v>356</v>
      </c>
      <c r="G123" s="382">
        <v>881</v>
      </c>
      <c r="H123" s="382">
        <v>575</v>
      </c>
      <c r="I123" s="382">
        <v>812</v>
      </c>
      <c r="J123" s="382">
        <v>590</v>
      </c>
      <c r="K123" s="382">
        <v>461</v>
      </c>
      <c r="L123" s="382">
        <v>592</v>
      </c>
      <c r="M123" s="382">
        <v>164</v>
      </c>
      <c r="N123" s="382">
        <v>832</v>
      </c>
      <c r="O123" s="382">
        <v>357</v>
      </c>
      <c r="P123" s="382">
        <v>329</v>
      </c>
      <c r="Q123" s="382">
        <v>52</v>
      </c>
      <c r="R123" s="382">
        <v>354</v>
      </c>
      <c r="S123" s="382">
        <v>641</v>
      </c>
      <c r="T123" s="382">
        <v>268</v>
      </c>
      <c r="U123" s="382">
        <v>713</v>
      </c>
      <c r="V123" s="382">
        <v>876</v>
      </c>
      <c r="W123" s="382">
        <v>264</v>
      </c>
      <c r="X123" s="382">
        <v>520</v>
      </c>
      <c r="Y123" s="382">
        <v>503</v>
      </c>
      <c r="Z123" s="382">
        <v>408</v>
      </c>
      <c r="AA123" s="382">
        <v>251</v>
      </c>
      <c r="AB123" s="382">
        <v>1190</v>
      </c>
      <c r="AC123" s="382">
        <v>669</v>
      </c>
      <c r="AD123" s="382">
        <v>66</v>
      </c>
      <c r="AE123" s="382">
        <v>641</v>
      </c>
      <c r="AF123" s="382">
        <v>16081</v>
      </c>
      <c r="AG123" s="383">
        <v>0.37476986180055466</v>
      </c>
    </row>
    <row r="124" spans="1:33" ht="30" customHeight="1">
      <c r="A124" s="512" t="s">
        <v>802</v>
      </c>
      <c r="B124" s="382">
        <v>186</v>
      </c>
      <c r="C124" s="382">
        <v>182</v>
      </c>
      <c r="D124" s="382">
        <v>84</v>
      </c>
      <c r="E124" s="382">
        <v>7</v>
      </c>
      <c r="F124" s="382">
        <v>55</v>
      </c>
      <c r="G124" s="382">
        <v>124</v>
      </c>
      <c r="H124" s="382">
        <v>74</v>
      </c>
      <c r="I124" s="382">
        <v>102</v>
      </c>
      <c r="J124" s="382">
        <v>84</v>
      </c>
      <c r="K124" s="382">
        <v>38</v>
      </c>
      <c r="L124" s="382">
        <v>172</v>
      </c>
      <c r="M124" s="382">
        <v>37</v>
      </c>
      <c r="N124" s="382">
        <v>165</v>
      </c>
      <c r="O124" s="382">
        <v>55</v>
      </c>
      <c r="P124" s="382">
        <v>54</v>
      </c>
      <c r="Q124" s="382">
        <v>8</v>
      </c>
      <c r="R124" s="382">
        <v>35</v>
      </c>
      <c r="S124" s="382">
        <v>89</v>
      </c>
      <c r="T124" s="382">
        <v>54</v>
      </c>
      <c r="U124" s="382">
        <v>152</v>
      </c>
      <c r="V124" s="382">
        <v>84</v>
      </c>
      <c r="W124" s="382">
        <v>41</v>
      </c>
      <c r="X124" s="382">
        <v>76</v>
      </c>
      <c r="Y124" s="382">
        <v>57</v>
      </c>
      <c r="Z124" s="382">
        <v>49</v>
      </c>
      <c r="AA124" s="382">
        <v>48</v>
      </c>
      <c r="AB124" s="382">
        <v>239</v>
      </c>
      <c r="AC124" s="382">
        <v>142</v>
      </c>
      <c r="AD124" s="382">
        <v>14</v>
      </c>
      <c r="AE124" s="382">
        <v>98</v>
      </c>
      <c r="AF124" s="382">
        <v>2605</v>
      </c>
      <c r="AG124" s="383">
        <v>6.0709874385327087E-2</v>
      </c>
    </row>
    <row r="125" spans="1:33" ht="30" customHeight="1" thickBot="1">
      <c r="A125" s="512" t="s">
        <v>803</v>
      </c>
      <c r="B125" s="382">
        <v>114</v>
      </c>
      <c r="C125" s="382">
        <v>148</v>
      </c>
      <c r="D125" s="382">
        <v>42</v>
      </c>
      <c r="E125" s="382">
        <v>0</v>
      </c>
      <c r="F125" s="382">
        <v>38</v>
      </c>
      <c r="G125" s="382">
        <v>95</v>
      </c>
      <c r="H125" s="382">
        <v>31</v>
      </c>
      <c r="I125" s="382">
        <v>102</v>
      </c>
      <c r="J125" s="382">
        <v>51</v>
      </c>
      <c r="K125" s="382">
        <v>21</v>
      </c>
      <c r="L125" s="382">
        <v>327</v>
      </c>
      <c r="M125" s="382">
        <v>9</v>
      </c>
      <c r="N125" s="382">
        <v>119</v>
      </c>
      <c r="O125" s="382">
        <v>45</v>
      </c>
      <c r="P125" s="382">
        <v>145</v>
      </c>
      <c r="Q125" s="382">
        <v>4</v>
      </c>
      <c r="R125" s="382">
        <v>27</v>
      </c>
      <c r="S125" s="382">
        <v>75</v>
      </c>
      <c r="T125" s="382">
        <v>34</v>
      </c>
      <c r="U125" s="382">
        <v>150</v>
      </c>
      <c r="V125" s="382">
        <v>0</v>
      </c>
      <c r="W125" s="382">
        <v>0</v>
      </c>
      <c r="X125" s="382">
        <v>40</v>
      </c>
      <c r="Y125" s="382">
        <v>2</v>
      </c>
      <c r="Z125" s="382">
        <v>35</v>
      </c>
      <c r="AA125" s="382">
        <v>12</v>
      </c>
      <c r="AB125" s="382">
        <v>183</v>
      </c>
      <c r="AC125" s="382">
        <v>93</v>
      </c>
      <c r="AD125" s="382">
        <v>8</v>
      </c>
      <c r="AE125" s="382">
        <v>25</v>
      </c>
      <c r="AF125" s="382">
        <v>1975</v>
      </c>
      <c r="AG125" s="383">
        <v>4.6027639889067565E-2</v>
      </c>
    </row>
    <row r="126" spans="1:33" ht="30" customHeight="1" thickTop="1" thickBot="1">
      <c r="A126" s="511" t="s">
        <v>6</v>
      </c>
      <c r="B126" s="384">
        <v>3876</v>
      </c>
      <c r="C126" s="384">
        <v>3609</v>
      </c>
      <c r="D126" s="384">
        <v>2019</v>
      </c>
      <c r="E126" s="384">
        <v>279</v>
      </c>
      <c r="F126" s="384">
        <v>1054</v>
      </c>
      <c r="G126" s="384">
        <v>2133</v>
      </c>
      <c r="H126" s="384">
        <v>1374</v>
      </c>
      <c r="I126" s="384">
        <v>1946</v>
      </c>
      <c r="J126" s="384">
        <v>1419</v>
      </c>
      <c r="K126" s="384">
        <v>1067</v>
      </c>
      <c r="L126" s="384">
        <v>1478</v>
      </c>
      <c r="M126" s="384">
        <v>434</v>
      </c>
      <c r="N126" s="384">
        <v>1931</v>
      </c>
      <c r="O126" s="384">
        <v>882</v>
      </c>
      <c r="P126" s="384">
        <v>944</v>
      </c>
      <c r="Q126" s="384">
        <v>167</v>
      </c>
      <c r="R126" s="384">
        <v>883</v>
      </c>
      <c r="S126" s="384">
        <v>1568</v>
      </c>
      <c r="T126" s="384">
        <v>612</v>
      </c>
      <c r="U126" s="384">
        <v>1641</v>
      </c>
      <c r="V126" s="384">
        <v>1665</v>
      </c>
      <c r="W126" s="384">
        <v>734</v>
      </c>
      <c r="X126" s="384">
        <v>1454</v>
      </c>
      <c r="Y126" s="384">
        <v>1097</v>
      </c>
      <c r="Z126" s="384">
        <v>1490</v>
      </c>
      <c r="AA126" s="384">
        <v>626</v>
      </c>
      <c r="AB126" s="384">
        <v>2701</v>
      </c>
      <c r="AC126" s="384">
        <v>1666</v>
      </c>
      <c r="AD126" s="384">
        <v>187</v>
      </c>
      <c r="AE126" s="384">
        <v>1973</v>
      </c>
      <c r="AF126" s="384">
        <v>42909</v>
      </c>
      <c r="AG126" s="536">
        <v>1</v>
      </c>
    </row>
    <row r="127" spans="1:33" ht="30" customHeight="1" thickTop="1">
      <c r="A127" s="515" t="s">
        <v>804</v>
      </c>
      <c r="B127" s="383">
        <v>9.0330699853177654E-2</v>
      </c>
      <c r="C127" s="383">
        <v>8.410822904285814E-2</v>
      </c>
      <c r="D127" s="383">
        <v>4.7053065790393624E-2</v>
      </c>
      <c r="E127" s="383">
        <v>6.5021324197720755E-3</v>
      </c>
      <c r="F127" s="383">
        <v>2.4563611363583399E-2</v>
      </c>
      <c r="G127" s="383">
        <v>4.970985108019297E-2</v>
      </c>
      <c r="H127" s="383">
        <v>3.2021254282318397E-2</v>
      </c>
      <c r="I127" s="383">
        <v>4.5351790999557204E-2</v>
      </c>
      <c r="J127" s="383">
        <v>3.3069985317765505E-2</v>
      </c>
      <c r="K127" s="383">
        <v>2.4866578107157006E-2</v>
      </c>
      <c r="L127" s="383">
        <v>3.4444988230907268E-2</v>
      </c>
      <c r="M127" s="383">
        <v>1.0114428208534341E-2</v>
      </c>
      <c r="N127" s="383">
        <v>4.5002213987741499E-2</v>
      </c>
      <c r="O127" s="383">
        <v>2.0555128294763338E-2</v>
      </c>
      <c r="P127" s="383">
        <v>2.2000046610268241E-2</v>
      </c>
      <c r="Q127" s="383">
        <v>3.8919573982148267E-3</v>
      </c>
      <c r="R127" s="383">
        <v>2.0578433428884383E-2</v>
      </c>
      <c r="S127" s="383">
        <v>3.6542450301801484E-2</v>
      </c>
      <c r="T127" s="383">
        <v>1.4262742082080683E-2</v>
      </c>
      <c r="U127" s="383">
        <v>3.824372509263791E-2</v>
      </c>
      <c r="V127" s="383">
        <v>3.8803048311543034E-2</v>
      </c>
      <c r="W127" s="383">
        <v>1.71059684448484E-2</v>
      </c>
      <c r="X127" s="383">
        <v>3.3885665012002145E-2</v>
      </c>
      <c r="Y127" s="383">
        <v>2.5565732130788412E-2</v>
      </c>
      <c r="Z127" s="383">
        <v>3.4724649840359834E-2</v>
      </c>
      <c r="AA127" s="383">
        <v>1.4589013959775339E-2</v>
      </c>
      <c r="AB127" s="383">
        <v>6.2947167260947581E-2</v>
      </c>
      <c r="AC127" s="383">
        <v>3.8826353445664083E-2</v>
      </c>
      <c r="AD127" s="383">
        <v>4.3580600806357641E-3</v>
      </c>
      <c r="AE127" s="383">
        <v>4.5981029620825467E-2</v>
      </c>
      <c r="AF127" s="383">
        <v>1</v>
      </c>
      <c r="AG127" s="383"/>
    </row>
    <row r="128" spans="1:33" ht="15.75" thickBot="1">
      <c r="A128" s="516"/>
      <c r="B128" s="858"/>
      <c r="C128" s="859"/>
      <c r="D128" s="859"/>
      <c r="E128" s="859"/>
      <c r="F128" s="859"/>
      <c r="G128" s="859"/>
      <c r="H128" s="858"/>
      <c r="I128" s="858"/>
      <c r="J128" s="858"/>
      <c r="K128" s="858"/>
      <c r="L128" s="858"/>
      <c r="M128" s="858"/>
      <c r="N128" s="858"/>
      <c r="O128" s="858"/>
      <c r="P128" s="858"/>
      <c r="Q128" s="846"/>
      <c r="R128" s="303"/>
      <c r="S128" s="303"/>
      <c r="T128" s="303"/>
      <c r="U128" s="303"/>
      <c r="V128" s="303"/>
      <c r="W128" s="846"/>
      <c r="X128" s="846"/>
      <c r="Y128" s="846"/>
      <c r="Z128" s="846"/>
      <c r="AA128" s="846"/>
      <c r="AB128" s="846"/>
      <c r="AC128" s="846"/>
      <c r="AD128" s="846"/>
      <c r="AE128" s="846"/>
      <c r="AF128" s="846"/>
      <c r="AG128" s="847"/>
    </row>
    <row r="129" spans="1:33" ht="15">
      <c r="A129" s="970" t="s">
        <v>813</v>
      </c>
      <c r="B129" s="966"/>
      <c r="C129" s="966"/>
      <c r="D129" s="966"/>
      <c r="E129" s="966"/>
      <c r="F129" s="966"/>
      <c r="G129" s="966"/>
      <c r="H129" s="966"/>
      <c r="I129" s="966"/>
      <c r="J129" s="966"/>
      <c r="K129" s="966"/>
      <c r="L129" s="966"/>
      <c r="M129" s="966"/>
      <c r="N129" s="966"/>
      <c r="O129" s="966"/>
      <c r="P129" s="966"/>
      <c r="Q129" s="47"/>
    </row>
    <row r="130" spans="1:33" ht="15.75">
      <c r="A130" s="156"/>
      <c r="C130" s="362"/>
      <c r="D130" s="362"/>
      <c r="E130" s="362"/>
      <c r="F130" s="362"/>
      <c r="G130" s="362"/>
      <c r="Q130" s="47"/>
    </row>
    <row r="131" spans="1:33" ht="30">
      <c r="A131" s="932" t="s">
        <v>865</v>
      </c>
      <c r="B131" s="932"/>
      <c r="C131" s="932"/>
      <c r="D131" s="932"/>
      <c r="E131" s="932"/>
      <c r="F131" s="932"/>
      <c r="G131" s="932"/>
      <c r="H131" s="932"/>
      <c r="I131" s="932"/>
      <c r="J131" s="932"/>
      <c r="K131" s="932"/>
      <c r="L131" s="932"/>
      <c r="M131" s="932"/>
      <c r="N131" s="932"/>
      <c r="O131" s="932"/>
      <c r="P131" s="932"/>
      <c r="Q131" s="932"/>
      <c r="R131" s="932"/>
      <c r="S131" s="932"/>
      <c r="T131" s="932"/>
      <c r="U131" s="932"/>
      <c r="V131" s="932"/>
      <c r="W131" s="932"/>
      <c r="X131" s="932"/>
      <c r="Y131" s="932"/>
      <c r="Z131" s="932"/>
      <c r="AA131" s="932"/>
      <c r="AB131" s="932"/>
      <c r="AC131" s="932"/>
      <c r="AD131" s="932"/>
      <c r="AE131" s="932"/>
      <c r="AF131" s="932"/>
      <c r="AG131" s="932"/>
    </row>
    <row r="132" spans="1:33" ht="30">
      <c r="A132" s="932" t="s">
        <v>814</v>
      </c>
      <c r="B132" s="932"/>
      <c r="C132" s="932"/>
      <c r="D132" s="932"/>
      <c r="E132" s="932"/>
      <c r="F132" s="932"/>
      <c r="G132" s="932"/>
      <c r="H132" s="932"/>
      <c r="I132" s="932"/>
      <c r="J132" s="932"/>
      <c r="K132" s="932"/>
      <c r="L132" s="932"/>
      <c r="M132" s="932"/>
      <c r="N132" s="932"/>
      <c r="O132" s="932"/>
      <c r="P132" s="932"/>
      <c r="Q132" s="932"/>
      <c r="R132" s="932"/>
      <c r="S132" s="932"/>
      <c r="T132" s="932"/>
      <c r="U132" s="932"/>
      <c r="V132" s="932"/>
      <c r="W132" s="932"/>
      <c r="X132" s="932"/>
      <c r="Y132" s="932"/>
      <c r="Z132" s="932"/>
      <c r="AA132" s="932"/>
      <c r="AB132" s="932"/>
      <c r="AC132" s="932"/>
      <c r="AD132" s="932"/>
      <c r="AE132" s="932"/>
      <c r="AF132" s="932"/>
      <c r="AG132" s="932"/>
    </row>
    <row r="133" spans="1:33" ht="30">
      <c r="A133" s="932" t="s">
        <v>1521</v>
      </c>
      <c r="B133" s="932"/>
      <c r="C133" s="932"/>
      <c r="D133" s="932"/>
      <c r="E133" s="932"/>
      <c r="F133" s="932"/>
      <c r="G133" s="932"/>
      <c r="H133" s="932"/>
      <c r="I133" s="932"/>
      <c r="J133" s="932"/>
      <c r="K133" s="932"/>
      <c r="L133" s="932"/>
      <c r="M133" s="932"/>
      <c r="N133" s="932"/>
      <c r="O133" s="932"/>
      <c r="P133" s="932"/>
      <c r="Q133" s="932"/>
      <c r="R133" s="932"/>
      <c r="S133" s="932"/>
      <c r="T133" s="932"/>
      <c r="U133" s="932"/>
      <c r="V133" s="932"/>
      <c r="W133" s="932"/>
      <c r="X133" s="932"/>
      <c r="Y133" s="932"/>
      <c r="Z133" s="932"/>
      <c r="AA133" s="932"/>
      <c r="AB133" s="932"/>
      <c r="AC133" s="932"/>
      <c r="AD133" s="932"/>
      <c r="AE133" s="932"/>
      <c r="AF133" s="932"/>
      <c r="AG133" s="932"/>
    </row>
    <row r="134" spans="1:33" ht="30">
      <c r="A134" s="971" t="s">
        <v>1335</v>
      </c>
      <c r="B134" s="971"/>
      <c r="C134" s="971"/>
      <c r="D134" s="971"/>
      <c r="E134" s="971"/>
      <c r="F134" s="971"/>
      <c r="G134" s="971"/>
      <c r="H134" s="971"/>
      <c r="I134" s="971"/>
      <c r="J134" s="971"/>
      <c r="K134" s="971"/>
      <c r="L134" s="971"/>
      <c r="M134" s="971"/>
      <c r="N134" s="971"/>
      <c r="O134" s="971"/>
      <c r="P134" s="971"/>
      <c r="Q134" s="971"/>
      <c r="R134" s="971"/>
      <c r="S134" s="971"/>
      <c r="T134" s="971"/>
      <c r="U134" s="971"/>
      <c r="V134" s="971"/>
      <c r="W134" s="971"/>
      <c r="X134" s="971"/>
      <c r="Y134" s="971"/>
      <c r="Z134" s="971"/>
      <c r="AA134" s="971"/>
      <c r="AB134" s="971"/>
      <c r="AC134" s="971"/>
      <c r="AD134" s="971"/>
      <c r="AE134" s="971"/>
      <c r="AF134" s="971"/>
      <c r="AG134" s="971"/>
    </row>
    <row r="135" spans="1:33" ht="15">
      <c r="A135" s="819"/>
      <c r="Q135" s="47"/>
    </row>
    <row r="136" spans="1:33" ht="17.25" thickBot="1">
      <c r="A136" s="820"/>
      <c r="B136" s="821"/>
      <c r="C136" s="821"/>
      <c r="D136" s="822"/>
      <c r="E136" s="821"/>
      <c r="F136" s="821"/>
      <c r="G136" s="821"/>
      <c r="H136" s="821"/>
      <c r="I136" s="822"/>
      <c r="J136" s="821"/>
      <c r="K136" s="821"/>
      <c r="L136" s="821"/>
      <c r="M136" s="821"/>
      <c r="N136" s="821"/>
      <c r="O136" s="821"/>
      <c r="P136" s="821"/>
      <c r="Q136" s="47"/>
    </row>
    <row r="137" spans="1:33" ht="30" customHeight="1" thickTop="1" thickBot="1">
      <c r="A137" s="511" t="s">
        <v>788</v>
      </c>
      <c r="B137" s="856" t="s">
        <v>839</v>
      </c>
      <c r="C137" s="856" t="s">
        <v>840</v>
      </c>
      <c r="D137" s="856" t="s">
        <v>841</v>
      </c>
      <c r="E137" s="856" t="s">
        <v>842</v>
      </c>
      <c r="F137" s="856" t="s">
        <v>843</v>
      </c>
      <c r="G137" s="856" t="s">
        <v>844</v>
      </c>
      <c r="H137" s="856" t="s">
        <v>845</v>
      </c>
      <c r="I137" s="856" t="s">
        <v>846</v>
      </c>
      <c r="J137" s="856" t="s">
        <v>847</v>
      </c>
      <c r="K137" s="856" t="s">
        <v>848</v>
      </c>
      <c r="L137" s="856" t="s">
        <v>849</v>
      </c>
      <c r="M137" s="856" t="s">
        <v>850</v>
      </c>
      <c r="N137" s="856" t="s">
        <v>851</v>
      </c>
      <c r="O137" s="856" t="s">
        <v>852</v>
      </c>
      <c r="P137" s="856" t="s">
        <v>853</v>
      </c>
      <c r="Q137" s="856" t="s">
        <v>854</v>
      </c>
      <c r="R137" s="856" t="s">
        <v>855</v>
      </c>
      <c r="S137" s="856" t="s">
        <v>856</v>
      </c>
      <c r="T137" s="856" t="s">
        <v>857</v>
      </c>
      <c r="U137" s="856" t="s">
        <v>858</v>
      </c>
      <c r="V137" s="856" t="s">
        <v>859</v>
      </c>
      <c r="W137" s="856" t="s">
        <v>860</v>
      </c>
      <c r="X137" s="856" t="s">
        <v>861</v>
      </c>
      <c r="Y137" s="856" t="s">
        <v>862</v>
      </c>
      <c r="Z137" s="856" t="s">
        <v>863</v>
      </c>
      <c r="AA137" s="856" t="s">
        <v>864</v>
      </c>
      <c r="AB137" s="856" t="s">
        <v>1235</v>
      </c>
      <c r="AC137" s="856" t="s">
        <v>1245</v>
      </c>
      <c r="AD137" s="856" t="s">
        <v>1280</v>
      </c>
      <c r="AE137" s="856" t="s">
        <v>1281</v>
      </c>
      <c r="AF137" s="856" t="s">
        <v>6</v>
      </c>
      <c r="AG137" s="857" t="s">
        <v>703</v>
      </c>
    </row>
    <row r="138" spans="1:33" ht="30" customHeight="1" thickTop="1">
      <c r="A138" s="512" t="s">
        <v>790</v>
      </c>
      <c r="B138" s="382">
        <v>0</v>
      </c>
      <c r="C138" s="382">
        <v>0</v>
      </c>
      <c r="D138" s="382">
        <v>0</v>
      </c>
      <c r="E138" s="382">
        <v>0</v>
      </c>
      <c r="F138" s="382">
        <v>0</v>
      </c>
      <c r="G138" s="382">
        <v>0</v>
      </c>
      <c r="H138" s="382">
        <v>0</v>
      </c>
      <c r="I138" s="382">
        <v>0</v>
      </c>
      <c r="J138" s="382">
        <v>0</v>
      </c>
      <c r="K138" s="382">
        <v>0</v>
      </c>
      <c r="L138" s="382">
        <v>0</v>
      </c>
      <c r="M138" s="382">
        <v>0</v>
      </c>
      <c r="N138" s="382">
        <v>0</v>
      </c>
      <c r="O138" s="382">
        <v>0</v>
      </c>
      <c r="P138" s="382">
        <v>0</v>
      </c>
      <c r="Q138" s="382">
        <v>0</v>
      </c>
      <c r="R138" s="382">
        <v>0</v>
      </c>
      <c r="S138" s="382">
        <v>0</v>
      </c>
      <c r="T138" s="382">
        <v>0</v>
      </c>
      <c r="U138" s="382">
        <v>0</v>
      </c>
      <c r="V138" s="382">
        <v>0</v>
      </c>
      <c r="W138" s="382">
        <v>0</v>
      </c>
      <c r="X138" s="382">
        <v>0</v>
      </c>
      <c r="Y138" s="382">
        <v>0</v>
      </c>
      <c r="Z138" s="382">
        <v>0</v>
      </c>
      <c r="AA138" s="382">
        <v>0</v>
      </c>
      <c r="AB138" s="382">
        <v>0</v>
      </c>
      <c r="AC138" s="382">
        <v>0</v>
      </c>
      <c r="AD138" s="382">
        <v>0</v>
      </c>
      <c r="AE138" s="382">
        <v>0</v>
      </c>
      <c r="AF138" s="382">
        <v>0</v>
      </c>
      <c r="AG138" s="383">
        <v>0</v>
      </c>
    </row>
    <row r="139" spans="1:33" ht="30" customHeight="1">
      <c r="A139" s="512" t="s">
        <v>791</v>
      </c>
      <c r="B139" s="382">
        <v>7734.2244700000001</v>
      </c>
      <c r="C139" s="382">
        <v>0</v>
      </c>
      <c r="D139" s="382">
        <v>0</v>
      </c>
      <c r="E139" s="382">
        <v>0</v>
      </c>
      <c r="F139" s="382">
        <v>0</v>
      </c>
      <c r="G139" s="382">
        <v>0</v>
      </c>
      <c r="H139" s="382">
        <v>0</v>
      </c>
      <c r="I139" s="382">
        <v>0</v>
      </c>
      <c r="J139" s="382">
        <v>0</v>
      </c>
      <c r="K139" s="382">
        <v>0</v>
      </c>
      <c r="L139" s="382">
        <v>0</v>
      </c>
      <c r="M139" s="382">
        <v>0</v>
      </c>
      <c r="N139" s="382">
        <v>0</v>
      </c>
      <c r="O139" s="382">
        <v>0</v>
      </c>
      <c r="P139" s="382">
        <v>0</v>
      </c>
      <c r="Q139" s="382">
        <v>0</v>
      </c>
      <c r="R139" s="382">
        <v>0</v>
      </c>
      <c r="S139" s="382">
        <v>0</v>
      </c>
      <c r="T139" s="382">
        <v>0</v>
      </c>
      <c r="U139" s="382">
        <v>0</v>
      </c>
      <c r="V139" s="382">
        <v>0</v>
      </c>
      <c r="W139" s="382">
        <v>0</v>
      </c>
      <c r="X139" s="382">
        <v>0</v>
      </c>
      <c r="Y139" s="382">
        <v>0</v>
      </c>
      <c r="Z139" s="382">
        <v>0</v>
      </c>
      <c r="AA139" s="382">
        <v>0</v>
      </c>
      <c r="AB139" s="382">
        <v>0</v>
      </c>
      <c r="AC139" s="382">
        <v>0</v>
      </c>
      <c r="AD139" s="382">
        <v>0</v>
      </c>
      <c r="AE139" s="382">
        <v>0</v>
      </c>
      <c r="AF139" s="382">
        <v>7734.2244700000001</v>
      </c>
      <c r="AG139" s="383">
        <v>3.5596891989659589E-2</v>
      </c>
    </row>
    <row r="140" spans="1:33" ht="30" customHeight="1">
      <c r="A140" s="512" t="s">
        <v>792</v>
      </c>
      <c r="B140" s="382">
        <v>0</v>
      </c>
      <c r="C140" s="382">
        <v>0</v>
      </c>
      <c r="D140" s="382">
        <v>0</v>
      </c>
      <c r="E140" s="382">
        <v>0</v>
      </c>
      <c r="F140" s="382">
        <v>0</v>
      </c>
      <c r="G140" s="382">
        <v>0</v>
      </c>
      <c r="H140" s="382">
        <v>0</v>
      </c>
      <c r="I140" s="382">
        <v>0</v>
      </c>
      <c r="J140" s="382">
        <v>0</v>
      </c>
      <c r="K140" s="382">
        <v>0</v>
      </c>
      <c r="L140" s="382">
        <v>0</v>
      </c>
      <c r="M140" s="382">
        <v>0</v>
      </c>
      <c r="N140" s="382">
        <v>0</v>
      </c>
      <c r="O140" s="382">
        <v>0</v>
      </c>
      <c r="P140" s="382">
        <v>0</v>
      </c>
      <c r="Q140" s="382">
        <v>0</v>
      </c>
      <c r="R140" s="382">
        <v>0</v>
      </c>
      <c r="S140" s="382">
        <v>0</v>
      </c>
      <c r="T140" s="382">
        <v>0</v>
      </c>
      <c r="U140" s="382">
        <v>0</v>
      </c>
      <c r="V140" s="382">
        <v>0</v>
      </c>
      <c r="W140" s="382">
        <v>0</v>
      </c>
      <c r="X140" s="382">
        <v>0</v>
      </c>
      <c r="Y140" s="382">
        <v>0</v>
      </c>
      <c r="Z140" s="382">
        <v>0</v>
      </c>
      <c r="AA140" s="382">
        <v>0</v>
      </c>
      <c r="AB140" s="382">
        <v>0</v>
      </c>
      <c r="AC140" s="382">
        <v>0</v>
      </c>
      <c r="AD140" s="382">
        <v>0</v>
      </c>
      <c r="AE140" s="382">
        <v>0</v>
      </c>
      <c r="AF140" s="382">
        <v>0</v>
      </c>
      <c r="AG140" s="383">
        <v>0</v>
      </c>
    </row>
    <row r="141" spans="1:33" ht="30" customHeight="1">
      <c r="A141" s="512" t="s">
        <v>793</v>
      </c>
      <c r="B141" s="382">
        <v>1433.4300700000001</v>
      </c>
      <c r="C141" s="382">
        <v>0</v>
      </c>
      <c r="D141" s="382">
        <v>0</v>
      </c>
      <c r="E141" s="382">
        <v>0</v>
      </c>
      <c r="F141" s="382">
        <v>0</v>
      </c>
      <c r="G141" s="382">
        <v>0</v>
      </c>
      <c r="H141" s="382">
        <v>0</v>
      </c>
      <c r="I141" s="382">
        <v>0</v>
      </c>
      <c r="J141" s="382">
        <v>0</v>
      </c>
      <c r="K141" s="382">
        <v>0</v>
      </c>
      <c r="L141" s="382">
        <v>0</v>
      </c>
      <c r="M141" s="382">
        <v>0</v>
      </c>
      <c r="N141" s="382">
        <v>0</v>
      </c>
      <c r="O141" s="382">
        <v>0</v>
      </c>
      <c r="P141" s="382">
        <v>0</v>
      </c>
      <c r="Q141" s="382">
        <v>0</v>
      </c>
      <c r="R141" s="382">
        <v>0</v>
      </c>
      <c r="S141" s="382">
        <v>0</v>
      </c>
      <c r="T141" s="382">
        <v>0</v>
      </c>
      <c r="U141" s="382">
        <v>0</v>
      </c>
      <c r="V141" s="382">
        <v>0</v>
      </c>
      <c r="W141" s="382">
        <v>0</v>
      </c>
      <c r="X141" s="382">
        <v>0</v>
      </c>
      <c r="Y141" s="382">
        <v>0</v>
      </c>
      <c r="Z141" s="382">
        <v>0</v>
      </c>
      <c r="AA141" s="382">
        <v>0</v>
      </c>
      <c r="AB141" s="382">
        <v>0</v>
      </c>
      <c r="AC141" s="382">
        <v>1384</v>
      </c>
      <c r="AD141" s="382">
        <v>0</v>
      </c>
      <c r="AE141" s="382">
        <v>0</v>
      </c>
      <c r="AF141" s="382">
        <v>2817.4300699999999</v>
      </c>
      <c r="AG141" s="383">
        <v>1.2967267019366591E-2</v>
      </c>
    </row>
    <row r="142" spans="1:33" ht="30" customHeight="1">
      <c r="A142" s="512" t="s">
        <v>794</v>
      </c>
      <c r="B142" s="382">
        <v>2633.8858599999999</v>
      </c>
      <c r="C142" s="382">
        <v>6017.26</v>
      </c>
      <c r="D142" s="382">
        <v>706.58</v>
      </c>
      <c r="E142" s="382">
        <v>0</v>
      </c>
      <c r="F142" s="382">
        <v>693</v>
      </c>
      <c r="G142" s="382">
        <v>0</v>
      </c>
      <c r="H142" s="382">
        <v>0</v>
      </c>
      <c r="I142" s="382">
        <v>0</v>
      </c>
      <c r="J142" s="382">
        <v>0</v>
      </c>
      <c r="K142" s="382">
        <v>0</v>
      </c>
      <c r="L142" s="382">
        <v>0</v>
      </c>
      <c r="M142" s="382">
        <v>0</v>
      </c>
      <c r="N142" s="382">
        <v>0</v>
      </c>
      <c r="O142" s="382">
        <v>1100</v>
      </c>
      <c r="P142" s="382">
        <v>0</v>
      </c>
      <c r="Q142" s="382">
        <v>0</v>
      </c>
      <c r="R142" s="382">
        <v>800</v>
      </c>
      <c r="S142" s="382">
        <v>0</v>
      </c>
      <c r="T142" s="382">
        <v>0</v>
      </c>
      <c r="U142" s="382">
        <v>0</v>
      </c>
      <c r="V142" s="382">
        <v>0</v>
      </c>
      <c r="W142" s="382">
        <v>0</v>
      </c>
      <c r="X142" s="382">
        <v>0</v>
      </c>
      <c r="Y142" s="382">
        <v>0</v>
      </c>
      <c r="Z142" s="382">
        <v>1696</v>
      </c>
      <c r="AA142" s="382">
        <v>0</v>
      </c>
      <c r="AB142" s="382">
        <v>0</v>
      </c>
      <c r="AC142" s="382">
        <v>4661.5</v>
      </c>
      <c r="AD142" s="382">
        <v>0</v>
      </c>
      <c r="AE142" s="382">
        <v>0</v>
      </c>
      <c r="AF142" s="382">
        <v>18308.225859999999</v>
      </c>
      <c r="AG142" s="383">
        <v>8.4263902733703891E-2</v>
      </c>
    </row>
    <row r="143" spans="1:33" ht="30" customHeight="1">
      <c r="A143" s="512" t="s">
        <v>795</v>
      </c>
      <c r="B143" s="382">
        <v>4581.5808399999996</v>
      </c>
      <c r="C143" s="382">
        <v>8867.3874700000015</v>
      </c>
      <c r="D143" s="382">
        <v>2425.9919799999998</v>
      </c>
      <c r="E143" s="382">
        <v>514.5</v>
      </c>
      <c r="F143" s="382">
        <v>400</v>
      </c>
      <c r="G143" s="382">
        <v>1447.5262</v>
      </c>
      <c r="H143" s="382">
        <v>0</v>
      </c>
      <c r="I143" s="382">
        <v>350</v>
      </c>
      <c r="J143" s="382">
        <v>400</v>
      </c>
      <c r="K143" s="382">
        <v>0</v>
      </c>
      <c r="L143" s="382">
        <v>0</v>
      </c>
      <c r="M143" s="382">
        <v>1550</v>
      </c>
      <c r="N143" s="382">
        <v>987.2</v>
      </c>
      <c r="O143" s="382">
        <v>882.8</v>
      </c>
      <c r="P143" s="382">
        <v>0</v>
      </c>
      <c r="Q143" s="382">
        <v>0</v>
      </c>
      <c r="R143" s="382">
        <v>0</v>
      </c>
      <c r="S143" s="382">
        <v>0</v>
      </c>
      <c r="T143" s="382">
        <v>0</v>
      </c>
      <c r="U143" s="382">
        <v>0</v>
      </c>
      <c r="V143" s="382">
        <v>0</v>
      </c>
      <c r="W143" s="382">
        <v>0</v>
      </c>
      <c r="X143" s="382">
        <v>0</v>
      </c>
      <c r="Y143" s="382">
        <v>400</v>
      </c>
      <c r="Z143" s="382">
        <v>1929.97002</v>
      </c>
      <c r="AA143" s="382">
        <v>0</v>
      </c>
      <c r="AB143" s="382">
        <v>1572.9665600000001</v>
      </c>
      <c r="AC143" s="382">
        <v>3964.7997700000001</v>
      </c>
      <c r="AD143" s="382">
        <v>0</v>
      </c>
      <c r="AE143" s="382">
        <v>0</v>
      </c>
      <c r="AF143" s="382">
        <v>30274.722839999999</v>
      </c>
      <c r="AG143" s="383">
        <v>0.13933989673205854</v>
      </c>
    </row>
    <row r="144" spans="1:33" ht="30" customHeight="1">
      <c r="A144" s="512" t="s">
        <v>796</v>
      </c>
      <c r="B144" s="382">
        <v>7892.4825000000001</v>
      </c>
      <c r="C144" s="382">
        <v>7242.2263300000004</v>
      </c>
      <c r="D144" s="382">
        <v>3394.44</v>
      </c>
      <c r="E144" s="382">
        <v>0</v>
      </c>
      <c r="F144" s="382">
        <v>0</v>
      </c>
      <c r="G144" s="382">
        <v>888.2</v>
      </c>
      <c r="H144" s="382">
        <v>877</v>
      </c>
      <c r="I144" s="382">
        <v>214.70185999999998</v>
      </c>
      <c r="J144" s="382">
        <v>0</v>
      </c>
      <c r="K144" s="382">
        <v>0</v>
      </c>
      <c r="L144" s="382">
        <v>0</v>
      </c>
      <c r="M144" s="382">
        <v>250</v>
      </c>
      <c r="N144" s="382">
        <v>1029.52</v>
      </c>
      <c r="O144" s="382">
        <v>260</v>
      </c>
      <c r="P144" s="382">
        <v>0</v>
      </c>
      <c r="Q144" s="382">
        <v>0</v>
      </c>
      <c r="R144" s="382">
        <v>238.59101999999999</v>
      </c>
      <c r="S144" s="382">
        <v>0</v>
      </c>
      <c r="T144" s="382">
        <v>0</v>
      </c>
      <c r="U144" s="382">
        <v>0</v>
      </c>
      <c r="V144" s="382">
        <v>210</v>
      </c>
      <c r="W144" s="382">
        <v>511.3</v>
      </c>
      <c r="X144" s="382">
        <v>500</v>
      </c>
      <c r="Y144" s="382">
        <v>253.67500000000001</v>
      </c>
      <c r="Z144" s="382">
        <v>2386.6818900000003</v>
      </c>
      <c r="AA144" s="382">
        <v>0</v>
      </c>
      <c r="AB144" s="382">
        <v>1260.7416799999999</v>
      </c>
      <c r="AC144" s="382">
        <v>2580.0125600000001</v>
      </c>
      <c r="AD144" s="382">
        <v>555.47993000000008</v>
      </c>
      <c r="AE144" s="382">
        <v>0</v>
      </c>
      <c r="AF144" s="382">
        <v>30545.052769999998</v>
      </c>
      <c r="AG144" s="383">
        <v>0.14058409456431803</v>
      </c>
    </row>
    <row r="145" spans="1:33" ht="30" customHeight="1">
      <c r="A145" s="512" t="s">
        <v>797</v>
      </c>
      <c r="B145" s="382">
        <v>7616.7211100000004</v>
      </c>
      <c r="C145" s="382">
        <v>4995.8691500000004</v>
      </c>
      <c r="D145" s="382">
        <v>2387.5487000000003</v>
      </c>
      <c r="E145" s="382">
        <v>0</v>
      </c>
      <c r="F145" s="382">
        <v>493.25326000000001</v>
      </c>
      <c r="G145" s="382">
        <v>952.6561999999999</v>
      </c>
      <c r="H145" s="382">
        <v>340</v>
      </c>
      <c r="I145" s="382">
        <v>0</v>
      </c>
      <c r="J145" s="382">
        <v>140</v>
      </c>
      <c r="K145" s="382">
        <v>179</v>
      </c>
      <c r="L145" s="382">
        <v>156.75</v>
      </c>
      <c r="M145" s="382">
        <v>523</v>
      </c>
      <c r="N145" s="382">
        <v>1896.3855000000001</v>
      </c>
      <c r="O145" s="382">
        <v>295</v>
      </c>
      <c r="P145" s="382">
        <v>493</v>
      </c>
      <c r="Q145" s="382">
        <v>200</v>
      </c>
      <c r="R145" s="382">
        <v>455</v>
      </c>
      <c r="S145" s="382">
        <v>137.76258999999999</v>
      </c>
      <c r="T145" s="382">
        <v>320.50453999999996</v>
      </c>
      <c r="U145" s="382">
        <v>180.25836999999999</v>
      </c>
      <c r="V145" s="382">
        <v>200</v>
      </c>
      <c r="W145" s="382">
        <v>287.30756000000002</v>
      </c>
      <c r="X145" s="382">
        <v>707.55</v>
      </c>
      <c r="Y145" s="382">
        <v>0</v>
      </c>
      <c r="Z145" s="382">
        <v>1125.95</v>
      </c>
      <c r="AA145" s="382">
        <v>160</v>
      </c>
      <c r="AB145" s="382">
        <v>1965.73549</v>
      </c>
      <c r="AC145" s="382">
        <v>2989.5562200000004</v>
      </c>
      <c r="AD145" s="382">
        <v>343.45359999999999</v>
      </c>
      <c r="AE145" s="382">
        <v>330</v>
      </c>
      <c r="AF145" s="382">
        <v>29872.262289999999</v>
      </c>
      <c r="AG145" s="383">
        <v>0.13748756560512798</v>
      </c>
    </row>
    <row r="146" spans="1:33" ht="30" customHeight="1">
      <c r="A146" s="512" t="s">
        <v>798</v>
      </c>
      <c r="B146" s="382">
        <v>3895.48722</v>
      </c>
      <c r="C146" s="382">
        <v>2339.4545800000001</v>
      </c>
      <c r="D146" s="382">
        <v>726.02591000000007</v>
      </c>
      <c r="E146" s="382">
        <v>0</v>
      </c>
      <c r="F146" s="382">
        <v>104.175</v>
      </c>
      <c r="G146" s="382">
        <v>118</v>
      </c>
      <c r="H146" s="382">
        <v>110</v>
      </c>
      <c r="I146" s="382">
        <v>0</v>
      </c>
      <c r="J146" s="382">
        <v>0</v>
      </c>
      <c r="K146" s="382">
        <v>0</v>
      </c>
      <c r="L146" s="382">
        <v>104.25</v>
      </c>
      <c r="M146" s="382">
        <v>477.12</v>
      </c>
      <c r="N146" s="382">
        <v>675.4</v>
      </c>
      <c r="O146" s="382">
        <v>237</v>
      </c>
      <c r="P146" s="382">
        <v>230</v>
      </c>
      <c r="Q146" s="382">
        <v>0</v>
      </c>
      <c r="R146" s="382">
        <v>390</v>
      </c>
      <c r="S146" s="382">
        <v>109.76</v>
      </c>
      <c r="T146" s="382">
        <v>221.17188000000002</v>
      </c>
      <c r="U146" s="382">
        <v>215.89660000000001</v>
      </c>
      <c r="V146" s="382">
        <v>0</v>
      </c>
      <c r="W146" s="382">
        <v>0</v>
      </c>
      <c r="X146" s="382">
        <v>136.20500000000001</v>
      </c>
      <c r="Y146" s="382">
        <v>130</v>
      </c>
      <c r="Z146" s="382">
        <v>496.37</v>
      </c>
      <c r="AA146" s="382">
        <v>112</v>
      </c>
      <c r="AB146" s="382">
        <v>473.83024999999998</v>
      </c>
      <c r="AC146" s="382">
        <v>1533.98774</v>
      </c>
      <c r="AD146" s="382">
        <v>0</v>
      </c>
      <c r="AE146" s="382">
        <v>346.2</v>
      </c>
      <c r="AF146" s="382">
        <v>13182.33418</v>
      </c>
      <c r="AG146" s="383">
        <v>6.0671904183440102E-2</v>
      </c>
    </row>
    <row r="147" spans="1:33" ht="30" customHeight="1">
      <c r="A147" s="512" t="s">
        <v>799</v>
      </c>
      <c r="B147" s="382">
        <v>7834.0448099999994</v>
      </c>
      <c r="C147" s="382">
        <v>4674.4965899999997</v>
      </c>
      <c r="D147" s="382">
        <v>2334.8177700000001</v>
      </c>
      <c r="E147" s="382">
        <v>94.717460000000003</v>
      </c>
      <c r="F147" s="382">
        <v>605.30257999999992</v>
      </c>
      <c r="G147" s="382">
        <v>722.21874000000003</v>
      </c>
      <c r="H147" s="382">
        <v>1034.24323</v>
      </c>
      <c r="I147" s="382">
        <v>940.66310999999996</v>
      </c>
      <c r="J147" s="382">
        <v>648.12463000000002</v>
      </c>
      <c r="K147" s="382">
        <v>480.83335999999997</v>
      </c>
      <c r="L147" s="382">
        <v>319.20555999999999</v>
      </c>
      <c r="M147" s="382">
        <v>505.3</v>
      </c>
      <c r="N147" s="382">
        <v>1523.96174</v>
      </c>
      <c r="O147" s="382">
        <v>1440</v>
      </c>
      <c r="P147" s="382">
        <v>762.98087999999996</v>
      </c>
      <c r="Q147" s="382">
        <v>72.8</v>
      </c>
      <c r="R147" s="382">
        <v>668.38854000000003</v>
      </c>
      <c r="S147" s="382">
        <v>100</v>
      </c>
      <c r="T147" s="382">
        <v>652.70243000000005</v>
      </c>
      <c r="U147" s="382">
        <v>377.60626000000002</v>
      </c>
      <c r="V147" s="382">
        <v>175</v>
      </c>
      <c r="W147" s="382">
        <v>801.62310000000002</v>
      </c>
      <c r="X147" s="382">
        <v>444.21438000000001</v>
      </c>
      <c r="Y147" s="382">
        <v>1033.4000000000001</v>
      </c>
      <c r="Z147" s="382">
        <v>835.33749999999998</v>
      </c>
      <c r="AA147" s="382">
        <v>100</v>
      </c>
      <c r="AB147" s="382">
        <v>2949.4199700000004</v>
      </c>
      <c r="AC147" s="382">
        <v>3189.0138900000002</v>
      </c>
      <c r="AD147" s="382">
        <v>167.63368</v>
      </c>
      <c r="AE147" s="382">
        <v>1583.73044</v>
      </c>
      <c r="AF147" s="382">
        <v>37071.780650000001</v>
      </c>
      <c r="AG147" s="383">
        <v>0.17062346415999513</v>
      </c>
    </row>
    <row r="148" spans="1:33" ht="30" customHeight="1">
      <c r="A148" s="512" t="s">
        <v>800</v>
      </c>
      <c r="B148" s="382">
        <v>7438.5102000000006</v>
      </c>
      <c r="C148" s="382">
        <v>3987.9399100000001</v>
      </c>
      <c r="D148" s="382">
        <v>1219.25281</v>
      </c>
      <c r="E148" s="382">
        <v>68.599999999999994</v>
      </c>
      <c r="F148" s="382">
        <v>606.20073000000002</v>
      </c>
      <c r="G148" s="382">
        <v>719.20050000000003</v>
      </c>
      <c r="H148" s="382">
        <v>915.97017000000005</v>
      </c>
      <c r="I148" s="382">
        <v>1264.5205700000001</v>
      </c>
      <c r="J148" s="382">
        <v>615.13775999999996</v>
      </c>
      <c r="K148" s="382">
        <v>424.28394000000003</v>
      </c>
      <c r="L148" s="382">
        <v>499.74735999999996</v>
      </c>
      <c r="M148" s="382">
        <v>439.4</v>
      </c>
      <c r="N148" s="382">
        <v>1612.80836</v>
      </c>
      <c r="O148" s="382">
        <v>955.06659000000002</v>
      </c>
      <c r="P148" s="382">
        <v>395.75225</v>
      </c>
      <c r="Q148" s="382">
        <v>211.14620000000002</v>
      </c>
      <c r="R148" s="382">
        <v>710.01734999999996</v>
      </c>
      <c r="S148" s="382">
        <v>37.928220000000003</v>
      </c>
      <c r="T148" s="382">
        <v>498.96780999999999</v>
      </c>
      <c r="U148" s="382">
        <v>173.60383999999999</v>
      </c>
      <c r="V148" s="382">
        <v>110.29253999999999</v>
      </c>
      <c r="W148" s="382">
        <v>622.40691000000004</v>
      </c>
      <c r="X148" s="382">
        <v>462.63571999999999</v>
      </c>
      <c r="Y148" s="382">
        <v>858</v>
      </c>
      <c r="Z148" s="382">
        <v>585.14489000000003</v>
      </c>
      <c r="AA148" s="382">
        <v>310.16215999999997</v>
      </c>
      <c r="AB148" s="382">
        <v>1561.8377700000001</v>
      </c>
      <c r="AC148" s="382">
        <v>1202.4557</v>
      </c>
      <c r="AD148" s="382">
        <v>39.74136</v>
      </c>
      <c r="AE148" s="382">
        <v>985.40314999999998</v>
      </c>
      <c r="AF148" s="382">
        <v>29532.134770000001</v>
      </c>
      <c r="AG148" s="383">
        <v>0.13592212324705913</v>
      </c>
    </row>
    <row r="149" spans="1:33" ht="30" customHeight="1">
      <c r="A149" s="512" t="s">
        <v>801</v>
      </c>
      <c r="B149" s="382">
        <v>3639.04547</v>
      </c>
      <c r="C149" s="382">
        <v>2021.2278700000002</v>
      </c>
      <c r="D149" s="382">
        <v>626.25391999999999</v>
      </c>
      <c r="E149" s="382">
        <v>0</v>
      </c>
      <c r="F149" s="382">
        <v>416.27530000000002</v>
      </c>
      <c r="G149" s="382">
        <v>436.15667999999999</v>
      </c>
      <c r="H149" s="382">
        <v>475.61905999999999</v>
      </c>
      <c r="I149" s="382">
        <v>593.32265000000007</v>
      </c>
      <c r="J149" s="382">
        <v>257.19006999999999</v>
      </c>
      <c r="K149" s="382">
        <v>75.367999999999995</v>
      </c>
      <c r="L149" s="382">
        <v>330.44553000000002</v>
      </c>
      <c r="M149" s="382">
        <v>393.97856000000002</v>
      </c>
      <c r="N149" s="382">
        <v>1838.1758799999998</v>
      </c>
      <c r="O149" s="382">
        <v>279.70999999999998</v>
      </c>
      <c r="P149" s="382">
        <v>329.78035999999997</v>
      </c>
      <c r="Q149" s="382">
        <v>109.02743</v>
      </c>
      <c r="R149" s="382">
        <v>429.92114000000004</v>
      </c>
      <c r="S149" s="382">
        <v>80.078890000000001</v>
      </c>
      <c r="T149" s="382">
        <v>485.06797999999998</v>
      </c>
      <c r="U149" s="382">
        <v>129.74544</v>
      </c>
      <c r="V149" s="382">
        <v>59</v>
      </c>
      <c r="W149" s="382">
        <v>644.26146999999992</v>
      </c>
      <c r="X149" s="382">
        <v>366.07733000000002</v>
      </c>
      <c r="Y149" s="382">
        <v>342.23472999999996</v>
      </c>
      <c r="Z149" s="382">
        <v>120.77777</v>
      </c>
      <c r="AA149" s="382">
        <v>152.10016000000002</v>
      </c>
      <c r="AB149" s="382">
        <v>1213.1650199999999</v>
      </c>
      <c r="AC149" s="382">
        <v>1207.3821599999999</v>
      </c>
      <c r="AD149" s="382">
        <v>42</v>
      </c>
      <c r="AE149" s="382">
        <v>330.65065999999996</v>
      </c>
      <c r="AF149" s="382">
        <v>17424.039530000002</v>
      </c>
      <c r="AG149" s="383">
        <v>8.0194420989305612E-2</v>
      </c>
    </row>
    <row r="150" spans="1:33" ht="30" customHeight="1">
      <c r="A150" s="512" t="s">
        <v>802</v>
      </c>
      <c r="B150" s="382">
        <v>136.66675000000001</v>
      </c>
      <c r="C150" s="382">
        <v>67.974999999999994</v>
      </c>
      <c r="D150" s="382">
        <v>4.8019999999999996</v>
      </c>
      <c r="E150" s="382">
        <v>0</v>
      </c>
      <c r="F150" s="382">
        <v>8.5145800000000005</v>
      </c>
      <c r="G150" s="382">
        <v>19.621269999999999</v>
      </c>
      <c r="H150" s="382">
        <v>6.5</v>
      </c>
      <c r="I150" s="382">
        <v>21.7</v>
      </c>
      <c r="J150" s="382">
        <v>13</v>
      </c>
      <c r="K150" s="382">
        <v>0</v>
      </c>
      <c r="L150" s="382">
        <v>15.685129999999999</v>
      </c>
      <c r="M150" s="382">
        <v>5.6</v>
      </c>
      <c r="N150" s="382">
        <v>17</v>
      </c>
      <c r="O150" s="382">
        <v>0</v>
      </c>
      <c r="P150" s="382">
        <v>10</v>
      </c>
      <c r="Q150" s="382">
        <v>13.72</v>
      </c>
      <c r="R150" s="382">
        <v>0</v>
      </c>
      <c r="S150" s="382">
        <v>0</v>
      </c>
      <c r="T150" s="382">
        <v>9.0945599999999995</v>
      </c>
      <c r="U150" s="382">
        <v>12</v>
      </c>
      <c r="V150" s="382">
        <v>0</v>
      </c>
      <c r="W150" s="382">
        <v>24.982880000000002</v>
      </c>
      <c r="X150" s="382">
        <v>15</v>
      </c>
      <c r="Y150" s="382">
        <v>9.9746100000000002</v>
      </c>
      <c r="Z150" s="382">
        <v>0</v>
      </c>
      <c r="AA150" s="382">
        <v>4.07</v>
      </c>
      <c r="AB150" s="382">
        <v>18.5</v>
      </c>
      <c r="AC150" s="382">
        <v>10</v>
      </c>
      <c r="AD150" s="382">
        <v>0</v>
      </c>
      <c r="AE150" s="382">
        <v>0</v>
      </c>
      <c r="AF150" s="382">
        <v>444.40678000000003</v>
      </c>
      <c r="AG150" s="383">
        <v>2.0453893222900487E-3</v>
      </c>
    </row>
    <row r="151" spans="1:33" ht="30" customHeight="1" thickBot="1">
      <c r="A151" s="512" t="s">
        <v>803</v>
      </c>
      <c r="B151" s="382">
        <v>13.29256</v>
      </c>
      <c r="C151" s="382">
        <v>3</v>
      </c>
      <c r="D151" s="382">
        <v>2.08873</v>
      </c>
      <c r="E151" s="382">
        <v>0</v>
      </c>
      <c r="F151" s="382">
        <v>6.5</v>
      </c>
      <c r="G151" s="382">
        <v>3.0050100000000004</v>
      </c>
      <c r="H151" s="382">
        <v>5.5</v>
      </c>
      <c r="I151" s="382">
        <v>0</v>
      </c>
      <c r="J151" s="382">
        <v>0</v>
      </c>
      <c r="K151" s="382">
        <v>3</v>
      </c>
      <c r="L151" s="382">
        <v>0</v>
      </c>
      <c r="M151" s="382">
        <v>0</v>
      </c>
      <c r="N151" s="382">
        <v>8.5002999999999993</v>
      </c>
      <c r="O151" s="382">
        <v>0</v>
      </c>
      <c r="P151" s="382">
        <v>0</v>
      </c>
      <c r="Q151" s="382">
        <v>0</v>
      </c>
      <c r="R151" s="382">
        <v>0</v>
      </c>
      <c r="S151" s="382">
        <v>0</v>
      </c>
      <c r="T151" s="382">
        <v>4.8187899999999999</v>
      </c>
      <c r="U151" s="382">
        <v>2.19252</v>
      </c>
      <c r="V151" s="382">
        <v>0</v>
      </c>
      <c r="W151" s="382">
        <v>0</v>
      </c>
      <c r="X151" s="382">
        <v>0</v>
      </c>
      <c r="Y151" s="382">
        <v>0</v>
      </c>
      <c r="Z151" s="382">
        <v>0</v>
      </c>
      <c r="AA151" s="382">
        <v>0</v>
      </c>
      <c r="AB151" s="382">
        <v>2</v>
      </c>
      <c r="AC151" s="382">
        <v>11.952909999999999</v>
      </c>
      <c r="AD151" s="382">
        <v>0</v>
      </c>
      <c r="AE151" s="382">
        <v>0</v>
      </c>
      <c r="AF151" s="382">
        <v>65.850820000000013</v>
      </c>
      <c r="AG151" s="383">
        <v>3.0307945367540073E-4</v>
      </c>
    </row>
    <row r="152" spans="1:33" ht="30" customHeight="1" thickTop="1" thickBot="1">
      <c r="A152" s="511" t="s">
        <v>6</v>
      </c>
      <c r="B152" s="384">
        <v>54849.371859999992</v>
      </c>
      <c r="C152" s="384">
        <v>40216.836900000002</v>
      </c>
      <c r="D152" s="384">
        <v>13827.801819999997</v>
      </c>
      <c r="E152" s="384">
        <v>677.81745999999998</v>
      </c>
      <c r="F152" s="384">
        <v>3333.22145</v>
      </c>
      <c r="G152" s="384">
        <v>5306.5845999999992</v>
      </c>
      <c r="H152" s="384">
        <v>3764.8324600000001</v>
      </c>
      <c r="I152" s="384">
        <v>3384.9081900000001</v>
      </c>
      <c r="J152" s="384">
        <v>2073.45246</v>
      </c>
      <c r="K152" s="384">
        <v>1162.4852999999998</v>
      </c>
      <c r="L152" s="384">
        <v>1426.08358</v>
      </c>
      <c r="M152" s="384">
        <v>4144.3985600000005</v>
      </c>
      <c r="N152" s="384">
        <v>9588.9517799999994</v>
      </c>
      <c r="O152" s="384">
        <v>5449.5765900000006</v>
      </c>
      <c r="P152" s="384">
        <v>2221.5134900000003</v>
      </c>
      <c r="Q152" s="384">
        <v>606.6936300000001</v>
      </c>
      <c r="R152" s="384">
        <v>3691.9180500000002</v>
      </c>
      <c r="S152" s="384">
        <v>465.52969999999999</v>
      </c>
      <c r="T152" s="384">
        <v>2192.3279899999998</v>
      </c>
      <c r="U152" s="384">
        <v>1091.30303</v>
      </c>
      <c r="V152" s="384">
        <v>754.29254000000003</v>
      </c>
      <c r="W152" s="384">
        <v>2891.8819200000003</v>
      </c>
      <c r="X152" s="384">
        <v>2631.6824299999998</v>
      </c>
      <c r="Y152" s="384">
        <v>3027.2843400000002</v>
      </c>
      <c r="Z152" s="384">
        <v>9176.23207</v>
      </c>
      <c r="AA152" s="384">
        <v>838.3323200000001</v>
      </c>
      <c r="AB152" s="384">
        <v>11018.196740000001</v>
      </c>
      <c r="AC152" s="384">
        <v>22734.660949999998</v>
      </c>
      <c r="AD152" s="384">
        <v>1148.3085699999999</v>
      </c>
      <c r="AE152" s="384">
        <v>3575.98425</v>
      </c>
      <c r="AF152" s="384">
        <v>217272.46502999999</v>
      </c>
      <c r="AG152" s="536">
        <v>1</v>
      </c>
    </row>
    <row r="153" spans="1:33" ht="30" customHeight="1" thickTop="1" thickBot="1">
      <c r="A153" s="513" t="s">
        <v>804</v>
      </c>
      <c r="B153" s="383">
        <v>0.2524451124187625</v>
      </c>
      <c r="C153" s="383">
        <v>0.185098635919867</v>
      </c>
      <c r="D153" s="383">
        <v>6.3642679333944671E-2</v>
      </c>
      <c r="E153" s="383">
        <v>3.1196657151489953E-3</v>
      </c>
      <c r="F153" s="383">
        <v>1.5341205106407588E-2</v>
      </c>
      <c r="G153" s="383">
        <v>2.4423640608428179E-2</v>
      </c>
      <c r="H153" s="383">
        <v>1.7327701692343617E-2</v>
      </c>
      <c r="I153" s="383">
        <v>1.5579094155039974E-2</v>
      </c>
      <c r="J153" s="383">
        <v>9.5430981542631611E-3</v>
      </c>
      <c r="K153" s="383">
        <v>5.3503572108849094E-3</v>
      </c>
      <c r="L153" s="383">
        <v>6.5635725162095111E-3</v>
      </c>
      <c r="M153" s="383">
        <v>1.9074660746486036E-2</v>
      </c>
      <c r="N153" s="383">
        <v>4.4133304138083029E-2</v>
      </c>
      <c r="O153" s="383">
        <v>2.5081763532473145E-2</v>
      </c>
      <c r="P153" s="383">
        <v>1.0224551416090685E-2</v>
      </c>
      <c r="Q153" s="383">
        <v>2.7923171484993767E-3</v>
      </c>
      <c r="R153" s="383">
        <v>1.6992111952567193E-2</v>
      </c>
      <c r="S153" s="383">
        <v>2.1426078998814774E-3</v>
      </c>
      <c r="T153" s="383">
        <v>1.0090224684924034E-2</v>
      </c>
      <c r="U153" s="383">
        <v>5.0227396731993531E-3</v>
      </c>
      <c r="V153" s="383">
        <v>3.4716434956258758E-3</v>
      </c>
      <c r="W153" s="383">
        <v>1.3309932851365692E-2</v>
      </c>
      <c r="X153" s="383">
        <v>1.2112360531448976E-2</v>
      </c>
      <c r="Y153" s="383">
        <v>1.3933124657935862E-2</v>
      </c>
      <c r="Z153" s="383">
        <v>4.2233755062948207E-2</v>
      </c>
      <c r="AA153" s="383">
        <v>3.8584379290042435E-3</v>
      </c>
      <c r="AB153" s="383">
        <v>5.0711426956373228E-2</v>
      </c>
      <c r="AC153" s="383">
        <v>0.10463664112643495</v>
      </c>
      <c r="AD153" s="383">
        <v>5.2851085840143006E-3</v>
      </c>
      <c r="AE153" s="383">
        <v>1.6458524781344217E-2</v>
      </c>
      <c r="AF153" s="383">
        <v>1</v>
      </c>
      <c r="AG153" s="383"/>
    </row>
    <row r="154" spans="1:33" ht="30" customHeight="1" thickTop="1" thickBot="1">
      <c r="A154" s="514" t="s">
        <v>812</v>
      </c>
      <c r="B154" s="856" t="s">
        <v>839</v>
      </c>
      <c r="C154" s="856" t="s">
        <v>840</v>
      </c>
      <c r="D154" s="856" t="s">
        <v>841</v>
      </c>
      <c r="E154" s="856" t="s">
        <v>842</v>
      </c>
      <c r="F154" s="856" t="s">
        <v>843</v>
      </c>
      <c r="G154" s="856" t="s">
        <v>844</v>
      </c>
      <c r="H154" s="856" t="s">
        <v>845</v>
      </c>
      <c r="I154" s="856" t="s">
        <v>846</v>
      </c>
      <c r="J154" s="856" t="s">
        <v>847</v>
      </c>
      <c r="K154" s="856" t="s">
        <v>848</v>
      </c>
      <c r="L154" s="856" t="s">
        <v>849</v>
      </c>
      <c r="M154" s="856" t="s">
        <v>850</v>
      </c>
      <c r="N154" s="856" t="s">
        <v>851</v>
      </c>
      <c r="O154" s="856" t="s">
        <v>852</v>
      </c>
      <c r="P154" s="856" t="s">
        <v>853</v>
      </c>
      <c r="Q154" s="856" t="s">
        <v>854</v>
      </c>
      <c r="R154" s="856" t="s">
        <v>855</v>
      </c>
      <c r="S154" s="856" t="s">
        <v>856</v>
      </c>
      <c r="T154" s="856" t="s">
        <v>857</v>
      </c>
      <c r="U154" s="856" t="s">
        <v>858</v>
      </c>
      <c r="V154" s="856" t="s">
        <v>859</v>
      </c>
      <c r="W154" s="856" t="s">
        <v>860</v>
      </c>
      <c r="X154" s="856" t="s">
        <v>861</v>
      </c>
      <c r="Y154" s="856" t="s">
        <v>862</v>
      </c>
      <c r="Z154" s="856" t="s">
        <v>863</v>
      </c>
      <c r="AA154" s="856" t="s">
        <v>864</v>
      </c>
      <c r="AB154" s="856" t="s">
        <v>1235</v>
      </c>
      <c r="AC154" s="856" t="s">
        <v>1245</v>
      </c>
      <c r="AD154" s="856" t="s">
        <v>1280</v>
      </c>
      <c r="AE154" s="856" t="s">
        <v>1281</v>
      </c>
      <c r="AF154" s="856" t="s">
        <v>6</v>
      </c>
      <c r="AG154" s="857" t="s">
        <v>703</v>
      </c>
    </row>
    <row r="155" spans="1:33" ht="30" customHeight="1" thickTop="1">
      <c r="A155" s="512" t="s">
        <v>790</v>
      </c>
      <c r="B155" s="382">
        <v>0</v>
      </c>
      <c r="C155" s="382">
        <v>0</v>
      </c>
      <c r="D155" s="382">
        <v>0</v>
      </c>
      <c r="E155" s="382">
        <v>0</v>
      </c>
      <c r="F155" s="382">
        <v>0</v>
      </c>
      <c r="G155" s="382">
        <v>0</v>
      </c>
      <c r="H155" s="382">
        <v>0</v>
      </c>
      <c r="I155" s="382">
        <v>0</v>
      </c>
      <c r="J155" s="382">
        <v>0</v>
      </c>
      <c r="K155" s="382">
        <v>0</v>
      </c>
      <c r="L155" s="382">
        <v>0</v>
      </c>
      <c r="M155" s="382">
        <v>0</v>
      </c>
      <c r="N155" s="382">
        <v>0</v>
      </c>
      <c r="O155" s="382">
        <v>0</v>
      </c>
      <c r="P155" s="382">
        <v>0</v>
      </c>
      <c r="Q155" s="382">
        <v>0</v>
      </c>
      <c r="R155" s="382">
        <v>0</v>
      </c>
      <c r="S155" s="382">
        <v>0</v>
      </c>
      <c r="T155" s="382">
        <v>0</v>
      </c>
      <c r="U155" s="382">
        <v>0</v>
      </c>
      <c r="V155" s="382">
        <v>0</v>
      </c>
      <c r="W155" s="382">
        <v>0</v>
      </c>
      <c r="X155" s="382">
        <v>0</v>
      </c>
      <c r="Y155" s="382">
        <v>0</v>
      </c>
      <c r="Z155" s="382">
        <v>0</v>
      </c>
      <c r="AA155" s="382">
        <v>0</v>
      </c>
      <c r="AB155" s="382">
        <v>0</v>
      </c>
      <c r="AC155" s="382">
        <v>0</v>
      </c>
      <c r="AD155" s="382">
        <v>0</v>
      </c>
      <c r="AE155" s="382">
        <v>0</v>
      </c>
      <c r="AF155" s="382">
        <v>0</v>
      </c>
      <c r="AG155" s="383">
        <v>0</v>
      </c>
    </row>
    <row r="156" spans="1:33" ht="30" customHeight="1">
      <c r="A156" s="512" t="s">
        <v>791</v>
      </c>
      <c r="B156" s="382">
        <v>1</v>
      </c>
      <c r="C156" s="382">
        <v>0</v>
      </c>
      <c r="D156" s="382">
        <v>0</v>
      </c>
      <c r="E156" s="382">
        <v>0</v>
      </c>
      <c r="F156" s="382">
        <v>0</v>
      </c>
      <c r="G156" s="382">
        <v>0</v>
      </c>
      <c r="H156" s="382">
        <v>0</v>
      </c>
      <c r="I156" s="382">
        <v>0</v>
      </c>
      <c r="J156" s="382">
        <v>0</v>
      </c>
      <c r="K156" s="382">
        <v>0</v>
      </c>
      <c r="L156" s="382">
        <v>0</v>
      </c>
      <c r="M156" s="382">
        <v>0</v>
      </c>
      <c r="N156" s="382">
        <v>0</v>
      </c>
      <c r="O156" s="382">
        <v>0</v>
      </c>
      <c r="P156" s="382">
        <v>0</v>
      </c>
      <c r="Q156" s="382">
        <v>0</v>
      </c>
      <c r="R156" s="382">
        <v>0</v>
      </c>
      <c r="S156" s="382">
        <v>0</v>
      </c>
      <c r="T156" s="382">
        <v>0</v>
      </c>
      <c r="U156" s="382">
        <v>0</v>
      </c>
      <c r="V156" s="382">
        <v>0</v>
      </c>
      <c r="W156" s="382">
        <v>0</v>
      </c>
      <c r="X156" s="382">
        <v>0</v>
      </c>
      <c r="Y156" s="382">
        <v>0</v>
      </c>
      <c r="Z156" s="382">
        <v>0</v>
      </c>
      <c r="AA156" s="382">
        <v>0</v>
      </c>
      <c r="AB156" s="382">
        <v>0</v>
      </c>
      <c r="AC156" s="382">
        <v>0</v>
      </c>
      <c r="AD156" s="382">
        <v>0</v>
      </c>
      <c r="AE156" s="382">
        <v>0</v>
      </c>
      <c r="AF156" s="382">
        <v>1</v>
      </c>
      <c r="AG156" s="383">
        <v>3.9385584875935406E-4</v>
      </c>
    </row>
    <row r="157" spans="1:33" ht="30" customHeight="1">
      <c r="A157" s="512" t="s">
        <v>792</v>
      </c>
      <c r="B157" s="382">
        <v>0</v>
      </c>
      <c r="C157" s="382">
        <v>0</v>
      </c>
      <c r="D157" s="382">
        <v>0</v>
      </c>
      <c r="E157" s="382">
        <v>0</v>
      </c>
      <c r="F157" s="382">
        <v>0</v>
      </c>
      <c r="G157" s="382">
        <v>0</v>
      </c>
      <c r="H157" s="382">
        <v>0</v>
      </c>
      <c r="I157" s="382">
        <v>0</v>
      </c>
      <c r="J157" s="382">
        <v>0</v>
      </c>
      <c r="K157" s="382">
        <v>0</v>
      </c>
      <c r="L157" s="382">
        <v>0</v>
      </c>
      <c r="M157" s="382">
        <v>0</v>
      </c>
      <c r="N157" s="382">
        <v>0</v>
      </c>
      <c r="O157" s="382">
        <v>0</v>
      </c>
      <c r="P157" s="382">
        <v>0</v>
      </c>
      <c r="Q157" s="382">
        <v>0</v>
      </c>
      <c r="R157" s="382">
        <v>0</v>
      </c>
      <c r="S157" s="382">
        <v>0</v>
      </c>
      <c r="T157" s="382">
        <v>0</v>
      </c>
      <c r="U157" s="382">
        <v>0</v>
      </c>
      <c r="V157" s="382">
        <v>0</v>
      </c>
      <c r="W157" s="382">
        <v>0</v>
      </c>
      <c r="X157" s="382">
        <v>0</v>
      </c>
      <c r="Y157" s="382">
        <v>0</v>
      </c>
      <c r="Z157" s="382">
        <v>0</v>
      </c>
      <c r="AA157" s="382">
        <v>0</v>
      </c>
      <c r="AB157" s="382">
        <v>0</v>
      </c>
      <c r="AC157" s="382">
        <v>0</v>
      </c>
      <c r="AD157" s="382">
        <v>0</v>
      </c>
      <c r="AE157" s="382">
        <v>0</v>
      </c>
      <c r="AF157" s="382">
        <v>0</v>
      </c>
      <c r="AG157" s="383">
        <v>0</v>
      </c>
    </row>
    <row r="158" spans="1:33" ht="30" customHeight="1">
      <c r="A158" s="512" t="s">
        <v>793</v>
      </c>
      <c r="B158" s="382">
        <v>1</v>
      </c>
      <c r="C158" s="382">
        <v>0</v>
      </c>
      <c r="D158" s="382">
        <v>0</v>
      </c>
      <c r="E158" s="382">
        <v>0</v>
      </c>
      <c r="F158" s="382">
        <v>1</v>
      </c>
      <c r="G158" s="382">
        <v>0</v>
      </c>
      <c r="H158" s="382">
        <v>0</v>
      </c>
      <c r="I158" s="382">
        <v>0</v>
      </c>
      <c r="J158" s="382">
        <v>0</v>
      </c>
      <c r="K158" s="382">
        <v>0</v>
      </c>
      <c r="L158" s="382">
        <v>0</v>
      </c>
      <c r="M158" s="382">
        <v>0</v>
      </c>
      <c r="N158" s="382">
        <v>0</v>
      </c>
      <c r="O158" s="382">
        <v>0</v>
      </c>
      <c r="P158" s="382">
        <v>0</v>
      </c>
      <c r="Q158" s="382">
        <v>0</v>
      </c>
      <c r="R158" s="382">
        <v>0</v>
      </c>
      <c r="S158" s="382">
        <v>0</v>
      </c>
      <c r="T158" s="382">
        <v>0</v>
      </c>
      <c r="U158" s="382">
        <v>0</v>
      </c>
      <c r="V158" s="382">
        <v>0</v>
      </c>
      <c r="W158" s="382">
        <v>0</v>
      </c>
      <c r="X158" s="382">
        <v>0</v>
      </c>
      <c r="Y158" s="382">
        <v>0</v>
      </c>
      <c r="Z158" s="382">
        <v>0</v>
      </c>
      <c r="AA158" s="382">
        <v>0</v>
      </c>
      <c r="AB158" s="382">
        <v>0</v>
      </c>
      <c r="AC158" s="382">
        <v>1</v>
      </c>
      <c r="AD158" s="382">
        <v>0</v>
      </c>
      <c r="AE158" s="382">
        <v>0</v>
      </c>
      <c r="AF158" s="382">
        <v>3</v>
      </c>
      <c r="AG158" s="383">
        <v>1.1815675462780622E-3</v>
      </c>
    </row>
    <row r="159" spans="1:33" ht="30" customHeight="1">
      <c r="A159" s="512" t="s">
        <v>794</v>
      </c>
      <c r="B159" s="382">
        <v>3</v>
      </c>
      <c r="C159" s="382">
        <v>6</v>
      </c>
      <c r="D159" s="382">
        <v>1</v>
      </c>
      <c r="E159" s="382">
        <v>0</v>
      </c>
      <c r="F159" s="382">
        <v>1</v>
      </c>
      <c r="G159" s="382">
        <v>0</v>
      </c>
      <c r="H159" s="382">
        <v>0</v>
      </c>
      <c r="I159" s="382">
        <v>0</v>
      </c>
      <c r="J159" s="382">
        <v>0</v>
      </c>
      <c r="K159" s="382">
        <v>0</v>
      </c>
      <c r="L159" s="382">
        <v>0</v>
      </c>
      <c r="M159" s="382">
        <v>0</v>
      </c>
      <c r="N159" s="382">
        <v>0</v>
      </c>
      <c r="O159" s="382">
        <v>1</v>
      </c>
      <c r="P159" s="382">
        <v>0</v>
      </c>
      <c r="Q159" s="382">
        <v>0</v>
      </c>
      <c r="R159" s="382">
        <v>1</v>
      </c>
      <c r="S159" s="382">
        <v>0</v>
      </c>
      <c r="T159" s="382">
        <v>0</v>
      </c>
      <c r="U159" s="382">
        <v>0</v>
      </c>
      <c r="V159" s="382">
        <v>0</v>
      </c>
      <c r="W159" s="382">
        <v>0</v>
      </c>
      <c r="X159" s="382">
        <v>0</v>
      </c>
      <c r="Y159" s="382">
        <v>0</v>
      </c>
      <c r="Z159" s="382">
        <v>2</v>
      </c>
      <c r="AA159" s="382">
        <v>0</v>
      </c>
      <c r="AB159" s="382">
        <v>0</v>
      </c>
      <c r="AC159" s="382">
        <v>4</v>
      </c>
      <c r="AD159" s="382">
        <v>0</v>
      </c>
      <c r="AE159" s="382">
        <v>0</v>
      </c>
      <c r="AF159" s="382">
        <v>19</v>
      </c>
      <c r="AG159" s="383">
        <v>7.4832611264277274E-3</v>
      </c>
    </row>
    <row r="160" spans="1:33" ht="30" customHeight="1">
      <c r="A160" s="512" t="s">
        <v>795</v>
      </c>
      <c r="B160" s="382">
        <v>10</v>
      </c>
      <c r="C160" s="382">
        <v>18</v>
      </c>
      <c r="D160" s="382">
        <v>5</v>
      </c>
      <c r="E160" s="382">
        <v>1</v>
      </c>
      <c r="F160" s="382">
        <v>1</v>
      </c>
      <c r="G160" s="382">
        <v>3</v>
      </c>
      <c r="H160" s="382">
        <v>0</v>
      </c>
      <c r="I160" s="382">
        <v>1</v>
      </c>
      <c r="J160" s="382">
        <v>1</v>
      </c>
      <c r="K160" s="382">
        <v>0</v>
      </c>
      <c r="L160" s="382">
        <v>0</v>
      </c>
      <c r="M160" s="382">
        <v>3</v>
      </c>
      <c r="N160" s="382">
        <v>2</v>
      </c>
      <c r="O160" s="382">
        <v>2</v>
      </c>
      <c r="P160" s="382">
        <v>0</v>
      </c>
      <c r="Q160" s="382">
        <v>0</v>
      </c>
      <c r="R160" s="382">
        <v>0</v>
      </c>
      <c r="S160" s="382">
        <v>0</v>
      </c>
      <c r="T160" s="382">
        <v>0</v>
      </c>
      <c r="U160" s="382">
        <v>0</v>
      </c>
      <c r="V160" s="382">
        <v>0</v>
      </c>
      <c r="W160" s="382">
        <v>0</v>
      </c>
      <c r="X160" s="382">
        <v>0</v>
      </c>
      <c r="Y160" s="382">
        <v>1</v>
      </c>
      <c r="Z160" s="382">
        <v>5</v>
      </c>
      <c r="AA160" s="382">
        <v>0</v>
      </c>
      <c r="AB160" s="382">
        <v>4</v>
      </c>
      <c r="AC160" s="382">
        <v>8</v>
      </c>
      <c r="AD160" s="382">
        <v>0</v>
      </c>
      <c r="AE160" s="382">
        <v>0</v>
      </c>
      <c r="AF160" s="382">
        <v>65</v>
      </c>
      <c r="AG160" s="383">
        <v>2.5600630169358016E-2</v>
      </c>
    </row>
    <row r="161" spans="1:33" ht="30" customHeight="1">
      <c r="A161" s="512" t="s">
        <v>796</v>
      </c>
      <c r="B161" s="382">
        <v>30</v>
      </c>
      <c r="C161" s="382">
        <v>29</v>
      </c>
      <c r="D161" s="382">
        <v>12</v>
      </c>
      <c r="E161" s="382">
        <v>0</v>
      </c>
      <c r="F161" s="382">
        <v>0</v>
      </c>
      <c r="G161" s="382">
        <v>4</v>
      </c>
      <c r="H161" s="382">
        <v>4</v>
      </c>
      <c r="I161" s="382">
        <v>1</v>
      </c>
      <c r="J161" s="382">
        <v>0</v>
      </c>
      <c r="K161" s="382">
        <v>0</v>
      </c>
      <c r="L161" s="382">
        <v>0</v>
      </c>
      <c r="M161" s="382">
        <v>1</v>
      </c>
      <c r="N161" s="382">
        <v>4</v>
      </c>
      <c r="O161" s="382">
        <v>1</v>
      </c>
      <c r="P161" s="382">
        <v>0</v>
      </c>
      <c r="Q161" s="382">
        <v>0</v>
      </c>
      <c r="R161" s="382">
        <v>1</v>
      </c>
      <c r="S161" s="382">
        <v>0</v>
      </c>
      <c r="T161" s="382">
        <v>0</v>
      </c>
      <c r="U161" s="382">
        <v>0</v>
      </c>
      <c r="V161" s="382">
        <v>1</v>
      </c>
      <c r="W161" s="382">
        <v>2</v>
      </c>
      <c r="X161" s="382">
        <v>2</v>
      </c>
      <c r="Y161" s="382">
        <v>1</v>
      </c>
      <c r="Z161" s="382">
        <v>9</v>
      </c>
      <c r="AA161" s="382">
        <v>0</v>
      </c>
      <c r="AB161" s="382">
        <v>5</v>
      </c>
      <c r="AC161" s="382">
        <v>9</v>
      </c>
      <c r="AD161" s="382">
        <v>2</v>
      </c>
      <c r="AE161" s="382">
        <v>0</v>
      </c>
      <c r="AF161" s="382">
        <v>118</v>
      </c>
      <c r="AG161" s="383">
        <v>4.6474990153603783E-2</v>
      </c>
    </row>
    <row r="162" spans="1:33" ht="30" customHeight="1">
      <c r="A162" s="512" t="s">
        <v>797</v>
      </c>
      <c r="B162" s="382">
        <v>46</v>
      </c>
      <c r="C162" s="382">
        <v>31</v>
      </c>
      <c r="D162" s="382">
        <v>13</v>
      </c>
      <c r="E162" s="382">
        <v>0</v>
      </c>
      <c r="F162" s="382">
        <v>3</v>
      </c>
      <c r="G162" s="382">
        <v>6</v>
      </c>
      <c r="H162" s="382">
        <v>2</v>
      </c>
      <c r="I162" s="382">
        <v>0</v>
      </c>
      <c r="J162" s="382">
        <v>1</v>
      </c>
      <c r="K162" s="382">
        <v>1</v>
      </c>
      <c r="L162" s="382">
        <v>1</v>
      </c>
      <c r="M162" s="382">
        <v>3</v>
      </c>
      <c r="N162" s="382">
        <v>11</v>
      </c>
      <c r="O162" s="382">
        <v>2</v>
      </c>
      <c r="P162" s="382">
        <v>3</v>
      </c>
      <c r="Q162" s="382">
        <v>1</v>
      </c>
      <c r="R162" s="382">
        <v>3</v>
      </c>
      <c r="S162" s="382">
        <v>1</v>
      </c>
      <c r="T162" s="382">
        <v>2</v>
      </c>
      <c r="U162" s="382">
        <v>1</v>
      </c>
      <c r="V162" s="382">
        <v>1</v>
      </c>
      <c r="W162" s="382">
        <v>2</v>
      </c>
      <c r="X162" s="382">
        <v>4</v>
      </c>
      <c r="Y162" s="382">
        <v>0</v>
      </c>
      <c r="Z162" s="382">
        <v>7</v>
      </c>
      <c r="AA162" s="382">
        <v>1</v>
      </c>
      <c r="AB162" s="382">
        <v>11</v>
      </c>
      <c r="AC162" s="382">
        <v>18</v>
      </c>
      <c r="AD162" s="382">
        <v>2</v>
      </c>
      <c r="AE162" s="382">
        <v>2</v>
      </c>
      <c r="AF162" s="382">
        <v>179</v>
      </c>
      <c r="AG162" s="383">
        <v>7.0500196927924377E-2</v>
      </c>
    </row>
    <row r="163" spans="1:33" ht="30" customHeight="1">
      <c r="A163" s="512" t="s">
        <v>798</v>
      </c>
      <c r="B163" s="382">
        <v>33</v>
      </c>
      <c r="C163" s="382">
        <v>19</v>
      </c>
      <c r="D163" s="382">
        <v>6</v>
      </c>
      <c r="E163" s="382">
        <v>0</v>
      </c>
      <c r="F163" s="382">
        <v>1</v>
      </c>
      <c r="G163" s="382">
        <v>1</v>
      </c>
      <c r="H163" s="382">
        <v>1</v>
      </c>
      <c r="I163" s="382">
        <v>0</v>
      </c>
      <c r="J163" s="382">
        <v>0</v>
      </c>
      <c r="K163" s="382">
        <v>0</v>
      </c>
      <c r="L163" s="382">
        <v>1</v>
      </c>
      <c r="M163" s="382">
        <v>4</v>
      </c>
      <c r="N163" s="382">
        <v>6</v>
      </c>
      <c r="O163" s="382">
        <v>2</v>
      </c>
      <c r="P163" s="382">
        <v>2</v>
      </c>
      <c r="Q163" s="382">
        <v>0</v>
      </c>
      <c r="R163" s="382">
        <v>3</v>
      </c>
      <c r="S163" s="382">
        <v>1</v>
      </c>
      <c r="T163" s="382">
        <v>2</v>
      </c>
      <c r="U163" s="382">
        <v>2</v>
      </c>
      <c r="V163" s="382">
        <v>0</v>
      </c>
      <c r="W163" s="382">
        <v>0</v>
      </c>
      <c r="X163" s="382">
        <v>1</v>
      </c>
      <c r="Y163" s="382">
        <v>1</v>
      </c>
      <c r="Z163" s="382">
        <v>4</v>
      </c>
      <c r="AA163" s="382">
        <v>1</v>
      </c>
      <c r="AB163" s="382">
        <v>4</v>
      </c>
      <c r="AC163" s="382">
        <v>13</v>
      </c>
      <c r="AD163" s="382">
        <v>0</v>
      </c>
      <c r="AE163" s="382">
        <v>3</v>
      </c>
      <c r="AF163" s="382">
        <v>111</v>
      </c>
      <c r="AG163" s="383">
        <v>4.3717999212288305E-2</v>
      </c>
    </row>
    <row r="164" spans="1:33" ht="30" customHeight="1">
      <c r="A164" s="512" t="s">
        <v>799</v>
      </c>
      <c r="B164" s="382">
        <v>92</v>
      </c>
      <c r="C164" s="382">
        <v>54</v>
      </c>
      <c r="D164" s="382">
        <v>27</v>
      </c>
      <c r="E164" s="382">
        <v>1</v>
      </c>
      <c r="F164" s="382">
        <v>7</v>
      </c>
      <c r="G164" s="382">
        <v>9</v>
      </c>
      <c r="H164" s="382">
        <v>13</v>
      </c>
      <c r="I164" s="382">
        <v>11</v>
      </c>
      <c r="J164" s="382">
        <v>7</v>
      </c>
      <c r="K164" s="382">
        <v>6</v>
      </c>
      <c r="L164" s="382">
        <v>4</v>
      </c>
      <c r="M164" s="382">
        <v>6</v>
      </c>
      <c r="N164" s="382">
        <v>18</v>
      </c>
      <c r="O164" s="382">
        <v>17</v>
      </c>
      <c r="P164" s="382">
        <v>9</v>
      </c>
      <c r="Q164" s="382">
        <v>1</v>
      </c>
      <c r="R164" s="382">
        <v>7</v>
      </c>
      <c r="S164" s="382">
        <v>1</v>
      </c>
      <c r="T164" s="382">
        <v>8</v>
      </c>
      <c r="U164" s="382">
        <v>4</v>
      </c>
      <c r="V164" s="382">
        <v>2</v>
      </c>
      <c r="W164" s="382">
        <v>10</v>
      </c>
      <c r="X164" s="382">
        <v>5</v>
      </c>
      <c r="Y164" s="382">
        <v>12</v>
      </c>
      <c r="Z164" s="382">
        <v>11</v>
      </c>
      <c r="AA164" s="382">
        <v>1</v>
      </c>
      <c r="AB164" s="382">
        <v>36</v>
      </c>
      <c r="AC164" s="382">
        <v>39</v>
      </c>
      <c r="AD164" s="382">
        <v>2</v>
      </c>
      <c r="AE164" s="382">
        <v>20</v>
      </c>
      <c r="AF164" s="382">
        <v>440</v>
      </c>
      <c r="AG164" s="383">
        <v>0.17329657345411578</v>
      </c>
    </row>
    <row r="165" spans="1:33" ht="30" customHeight="1">
      <c r="A165" s="512" t="s">
        <v>800</v>
      </c>
      <c r="B165" s="382">
        <v>157</v>
      </c>
      <c r="C165" s="382">
        <v>79</v>
      </c>
      <c r="D165" s="382">
        <v>25</v>
      </c>
      <c r="E165" s="382">
        <v>1</v>
      </c>
      <c r="F165" s="382">
        <v>13</v>
      </c>
      <c r="G165" s="382">
        <v>14</v>
      </c>
      <c r="H165" s="382">
        <v>18</v>
      </c>
      <c r="I165" s="382">
        <v>24</v>
      </c>
      <c r="J165" s="382">
        <v>12</v>
      </c>
      <c r="K165" s="382">
        <v>8</v>
      </c>
      <c r="L165" s="382">
        <v>10</v>
      </c>
      <c r="M165" s="382">
        <v>10</v>
      </c>
      <c r="N165" s="382">
        <v>34</v>
      </c>
      <c r="O165" s="382">
        <v>19</v>
      </c>
      <c r="P165" s="382">
        <v>8</v>
      </c>
      <c r="Q165" s="382">
        <v>4</v>
      </c>
      <c r="R165" s="382">
        <v>15</v>
      </c>
      <c r="S165" s="382">
        <v>1</v>
      </c>
      <c r="T165" s="382">
        <v>11</v>
      </c>
      <c r="U165" s="382">
        <v>4</v>
      </c>
      <c r="V165" s="382">
        <v>2</v>
      </c>
      <c r="W165" s="382">
        <v>13</v>
      </c>
      <c r="X165" s="382">
        <v>10</v>
      </c>
      <c r="Y165" s="382">
        <v>16</v>
      </c>
      <c r="Z165" s="382">
        <v>12</v>
      </c>
      <c r="AA165" s="382">
        <v>6</v>
      </c>
      <c r="AB165" s="382">
        <v>32</v>
      </c>
      <c r="AC165" s="382">
        <v>25</v>
      </c>
      <c r="AD165" s="382">
        <v>1</v>
      </c>
      <c r="AE165" s="382">
        <v>20</v>
      </c>
      <c r="AF165" s="382">
        <v>604</v>
      </c>
      <c r="AG165" s="383">
        <v>0.23788893265064986</v>
      </c>
    </row>
    <row r="166" spans="1:33" ht="30" customHeight="1">
      <c r="A166" s="512" t="s">
        <v>801</v>
      </c>
      <c r="B166" s="382">
        <v>176</v>
      </c>
      <c r="C166" s="382">
        <v>93</v>
      </c>
      <c r="D166" s="382">
        <v>30</v>
      </c>
      <c r="E166" s="382">
        <v>0</v>
      </c>
      <c r="F166" s="382">
        <v>21</v>
      </c>
      <c r="G166" s="382">
        <v>23</v>
      </c>
      <c r="H166" s="382">
        <v>26</v>
      </c>
      <c r="I166" s="382">
        <v>32</v>
      </c>
      <c r="J166" s="382">
        <v>14</v>
      </c>
      <c r="K166" s="382">
        <v>4</v>
      </c>
      <c r="L166" s="382">
        <v>18</v>
      </c>
      <c r="M166" s="382">
        <v>22</v>
      </c>
      <c r="N166" s="382">
        <v>84</v>
      </c>
      <c r="O166" s="382">
        <v>15</v>
      </c>
      <c r="P166" s="382">
        <v>17</v>
      </c>
      <c r="Q166" s="382">
        <v>7</v>
      </c>
      <c r="R166" s="382">
        <v>25</v>
      </c>
      <c r="S166" s="382">
        <v>3</v>
      </c>
      <c r="T166" s="382">
        <v>26</v>
      </c>
      <c r="U166" s="382">
        <v>7</v>
      </c>
      <c r="V166" s="382">
        <v>2</v>
      </c>
      <c r="W166" s="382">
        <v>32</v>
      </c>
      <c r="X166" s="382">
        <v>16</v>
      </c>
      <c r="Y166" s="382">
        <v>19</v>
      </c>
      <c r="Z166" s="382">
        <v>6</v>
      </c>
      <c r="AA166" s="382">
        <v>7</v>
      </c>
      <c r="AB166" s="382">
        <v>66</v>
      </c>
      <c r="AC166" s="382">
        <v>65</v>
      </c>
      <c r="AD166" s="382">
        <v>4</v>
      </c>
      <c r="AE166" s="382">
        <v>20</v>
      </c>
      <c r="AF166" s="382">
        <v>880</v>
      </c>
      <c r="AG166" s="383">
        <v>0.34659314690823156</v>
      </c>
    </row>
    <row r="167" spans="1:33" ht="30" customHeight="1">
      <c r="A167" s="512" t="s">
        <v>802</v>
      </c>
      <c r="B167" s="382">
        <v>26</v>
      </c>
      <c r="C167" s="382">
        <v>13</v>
      </c>
      <c r="D167" s="382">
        <v>1</v>
      </c>
      <c r="E167" s="382">
        <v>0</v>
      </c>
      <c r="F167" s="382">
        <v>2</v>
      </c>
      <c r="G167" s="382">
        <v>4</v>
      </c>
      <c r="H167" s="382">
        <v>1</v>
      </c>
      <c r="I167" s="382">
        <v>4</v>
      </c>
      <c r="J167" s="382">
        <v>3</v>
      </c>
      <c r="K167" s="382">
        <v>0</v>
      </c>
      <c r="L167" s="382">
        <v>3</v>
      </c>
      <c r="M167" s="382">
        <v>1</v>
      </c>
      <c r="N167" s="382">
        <v>3</v>
      </c>
      <c r="O167" s="382">
        <v>0</v>
      </c>
      <c r="P167" s="382">
        <v>2</v>
      </c>
      <c r="Q167" s="382">
        <v>2</v>
      </c>
      <c r="R167" s="382">
        <v>0</v>
      </c>
      <c r="S167" s="382">
        <v>0</v>
      </c>
      <c r="T167" s="382">
        <v>2</v>
      </c>
      <c r="U167" s="382">
        <v>2</v>
      </c>
      <c r="V167" s="382">
        <v>0</v>
      </c>
      <c r="W167" s="382">
        <v>4</v>
      </c>
      <c r="X167" s="382">
        <v>3</v>
      </c>
      <c r="Y167" s="382">
        <v>2</v>
      </c>
      <c r="Z167" s="382">
        <v>0</v>
      </c>
      <c r="AA167" s="382">
        <v>1</v>
      </c>
      <c r="AB167" s="382">
        <v>4</v>
      </c>
      <c r="AC167" s="382">
        <v>2</v>
      </c>
      <c r="AD167" s="382">
        <v>0</v>
      </c>
      <c r="AE167" s="382">
        <v>0</v>
      </c>
      <c r="AF167" s="382">
        <v>85</v>
      </c>
      <c r="AG167" s="383">
        <v>3.3477747144545093E-2</v>
      </c>
    </row>
    <row r="168" spans="1:33" ht="30" customHeight="1" thickBot="1">
      <c r="A168" s="512" t="s">
        <v>803</v>
      </c>
      <c r="B168" s="382">
        <v>7</v>
      </c>
      <c r="C168" s="382">
        <v>1</v>
      </c>
      <c r="D168" s="382">
        <v>1</v>
      </c>
      <c r="E168" s="382">
        <v>0</v>
      </c>
      <c r="F168" s="382">
        <v>7</v>
      </c>
      <c r="G168" s="382">
        <v>3</v>
      </c>
      <c r="H168" s="382">
        <v>2</v>
      </c>
      <c r="I168" s="382">
        <v>0</v>
      </c>
      <c r="J168" s="382">
        <v>0</v>
      </c>
      <c r="K168" s="382">
        <v>1</v>
      </c>
      <c r="L168" s="382">
        <v>0</v>
      </c>
      <c r="M168" s="382">
        <v>0</v>
      </c>
      <c r="N168" s="382">
        <v>3</v>
      </c>
      <c r="O168" s="382">
        <v>0</v>
      </c>
      <c r="P168" s="382">
        <v>0</v>
      </c>
      <c r="Q168" s="382">
        <v>0</v>
      </c>
      <c r="R168" s="382">
        <v>0</v>
      </c>
      <c r="S168" s="382">
        <v>0</v>
      </c>
      <c r="T168" s="382">
        <v>2</v>
      </c>
      <c r="U168" s="382">
        <v>2</v>
      </c>
      <c r="V168" s="382">
        <v>0</v>
      </c>
      <c r="W168" s="382">
        <v>0</v>
      </c>
      <c r="X168" s="382">
        <v>0</v>
      </c>
      <c r="Y168" s="382">
        <v>0</v>
      </c>
      <c r="Z168" s="382">
        <v>0</v>
      </c>
      <c r="AA168" s="382">
        <v>0</v>
      </c>
      <c r="AB168" s="382">
        <v>1</v>
      </c>
      <c r="AC168" s="382">
        <v>4</v>
      </c>
      <c r="AD168" s="382">
        <v>0</v>
      </c>
      <c r="AE168" s="382">
        <v>0</v>
      </c>
      <c r="AF168" s="382">
        <v>34</v>
      </c>
      <c r="AG168" s="383">
        <v>1.3391098857818039E-2</v>
      </c>
    </row>
    <row r="169" spans="1:33" ht="30" customHeight="1" thickTop="1" thickBot="1">
      <c r="A169" s="511" t="s">
        <v>6</v>
      </c>
      <c r="B169" s="384">
        <v>582</v>
      </c>
      <c r="C169" s="384">
        <v>343</v>
      </c>
      <c r="D169" s="384">
        <v>121</v>
      </c>
      <c r="E169" s="384">
        <v>3</v>
      </c>
      <c r="F169" s="384">
        <v>57</v>
      </c>
      <c r="G169" s="384">
        <v>67</v>
      </c>
      <c r="H169" s="384">
        <v>67</v>
      </c>
      <c r="I169" s="384">
        <v>73</v>
      </c>
      <c r="J169" s="384">
        <v>38</v>
      </c>
      <c r="K169" s="384">
        <v>20</v>
      </c>
      <c r="L169" s="384">
        <v>37</v>
      </c>
      <c r="M169" s="384">
        <v>50</v>
      </c>
      <c r="N169" s="384">
        <v>165</v>
      </c>
      <c r="O169" s="384">
        <v>59</v>
      </c>
      <c r="P169" s="384">
        <v>41</v>
      </c>
      <c r="Q169" s="384">
        <v>15</v>
      </c>
      <c r="R169" s="384">
        <v>55</v>
      </c>
      <c r="S169" s="384">
        <v>7</v>
      </c>
      <c r="T169" s="384">
        <v>53</v>
      </c>
      <c r="U169" s="384">
        <v>22</v>
      </c>
      <c r="V169" s="384">
        <v>8</v>
      </c>
      <c r="W169" s="384">
        <v>63</v>
      </c>
      <c r="X169" s="384">
        <v>41</v>
      </c>
      <c r="Y169" s="384">
        <v>52</v>
      </c>
      <c r="Z169" s="384">
        <v>56</v>
      </c>
      <c r="AA169" s="384">
        <v>17</v>
      </c>
      <c r="AB169" s="384">
        <v>163</v>
      </c>
      <c r="AC169" s="384">
        <v>188</v>
      </c>
      <c r="AD169" s="384">
        <v>11</v>
      </c>
      <c r="AE169" s="384">
        <v>65</v>
      </c>
      <c r="AF169" s="384">
        <v>2539</v>
      </c>
      <c r="AG169" s="536">
        <v>1</v>
      </c>
    </row>
    <row r="170" spans="1:33" ht="30" customHeight="1" thickTop="1">
      <c r="A170" s="515" t="s">
        <v>804</v>
      </c>
      <c r="B170" s="383">
        <v>0.22922410397794407</v>
      </c>
      <c r="C170" s="383">
        <v>0.13509255612445845</v>
      </c>
      <c r="D170" s="383">
        <v>4.7656557699881842E-2</v>
      </c>
      <c r="E170" s="383">
        <v>1.1815675462780622E-3</v>
      </c>
      <c r="F170" s="383">
        <v>2.2449783379283182E-2</v>
      </c>
      <c r="G170" s="383">
        <v>2.6388341866876722E-2</v>
      </c>
      <c r="H170" s="383">
        <v>2.6388341866876722E-2</v>
      </c>
      <c r="I170" s="383">
        <v>2.8751476959432847E-2</v>
      </c>
      <c r="J170" s="383">
        <v>1.4966522252855455E-2</v>
      </c>
      <c r="K170" s="383">
        <v>7.8771169751870821E-3</v>
      </c>
      <c r="L170" s="383">
        <v>1.45726664040961E-2</v>
      </c>
      <c r="M170" s="383">
        <v>1.9692792437967704E-2</v>
      </c>
      <c r="N170" s="383">
        <v>6.4986215045293422E-2</v>
      </c>
      <c r="O170" s="383">
        <v>2.3237495076801892E-2</v>
      </c>
      <c r="P170" s="383">
        <v>1.6148089799133517E-2</v>
      </c>
      <c r="Q170" s="383">
        <v>5.9078377313903111E-3</v>
      </c>
      <c r="R170" s="383">
        <v>2.1662071681764473E-2</v>
      </c>
      <c r="S170" s="383">
        <v>2.7569909413154787E-3</v>
      </c>
      <c r="T170" s="383">
        <v>2.0874359984245767E-2</v>
      </c>
      <c r="U170" s="383">
        <v>8.6648286727057898E-3</v>
      </c>
      <c r="V170" s="383">
        <v>3.1508467900748325E-3</v>
      </c>
      <c r="W170" s="383">
        <v>2.4812918471839307E-2</v>
      </c>
      <c r="X170" s="383">
        <v>1.6148089799133517E-2</v>
      </c>
      <c r="Y170" s="383">
        <v>2.048050413548641E-2</v>
      </c>
      <c r="Z170" s="383">
        <v>2.2055927530523829E-2</v>
      </c>
      <c r="AA170" s="383">
        <v>6.6955494289090197E-3</v>
      </c>
      <c r="AB170" s="383">
        <v>6.4198503347774716E-2</v>
      </c>
      <c r="AC170" s="383">
        <v>7.4044899566758568E-2</v>
      </c>
      <c r="AD170" s="383">
        <v>4.3324143363528949E-3</v>
      </c>
      <c r="AE170" s="383">
        <v>2.5600630169358016E-2</v>
      </c>
      <c r="AF170" s="383">
        <v>1</v>
      </c>
      <c r="AG170" s="383"/>
    </row>
    <row r="171" spans="1:33" ht="15.75" customHeight="1" thickBot="1">
      <c r="A171" s="516"/>
      <c r="B171" s="858"/>
      <c r="C171" s="859"/>
      <c r="D171" s="859"/>
      <c r="E171" s="859"/>
      <c r="F171" s="859"/>
      <c r="G171" s="859"/>
      <c r="H171" s="858"/>
      <c r="I171" s="858"/>
      <c r="J171" s="858"/>
      <c r="K171" s="858"/>
      <c r="L171" s="858"/>
      <c r="M171" s="858"/>
      <c r="N171" s="858"/>
      <c r="O171" s="858"/>
      <c r="P171" s="858"/>
      <c r="Q171" s="846"/>
      <c r="R171" s="303"/>
      <c r="S171" s="303"/>
      <c r="T171" s="303"/>
      <c r="U171" s="303"/>
      <c r="V171" s="303"/>
      <c r="W171" s="846"/>
      <c r="X171" s="846"/>
      <c r="Y171" s="846"/>
      <c r="Z171" s="846"/>
      <c r="AA171" s="846"/>
      <c r="AB171" s="846"/>
      <c r="AC171" s="846"/>
      <c r="AD171" s="846"/>
      <c r="AE171" s="846"/>
      <c r="AF171" s="846"/>
      <c r="AG171" s="847"/>
    </row>
    <row r="172" spans="1:33" ht="15">
      <c r="A172" s="970" t="s">
        <v>815</v>
      </c>
      <c r="B172" s="966"/>
      <c r="C172" s="966"/>
      <c r="D172" s="966"/>
      <c r="E172" s="966"/>
      <c r="F172" s="966"/>
      <c r="G172" s="966"/>
      <c r="H172" s="966"/>
      <c r="I172" s="966"/>
      <c r="J172" s="966"/>
      <c r="K172" s="966"/>
      <c r="L172" s="966"/>
      <c r="M172" s="966"/>
      <c r="N172" s="966"/>
      <c r="O172" s="966"/>
      <c r="P172" s="966"/>
      <c r="Q172" s="47"/>
    </row>
    <row r="173" spans="1:33" ht="15.75">
      <c r="A173" s="156"/>
      <c r="C173" s="362"/>
      <c r="D173" s="362"/>
      <c r="E173" s="362"/>
      <c r="F173" s="362"/>
      <c r="G173" s="362"/>
      <c r="Q173" s="47"/>
    </row>
    <row r="174" spans="1:33" ht="15.75">
      <c r="A174" s="156"/>
      <c r="C174" s="362"/>
      <c r="D174" s="362"/>
      <c r="E174" s="362"/>
      <c r="F174" s="362"/>
      <c r="G174" s="362"/>
      <c r="Q174" s="47"/>
    </row>
    <row r="175" spans="1:33" ht="15.75">
      <c r="A175" s="156"/>
      <c r="C175" s="362"/>
      <c r="D175" s="362"/>
      <c r="E175" s="362"/>
      <c r="F175" s="362"/>
      <c r="G175" s="362"/>
      <c r="Q175" s="47"/>
    </row>
    <row r="176" spans="1:33" ht="15.75">
      <c r="A176" s="156"/>
      <c r="C176" s="362"/>
      <c r="D176" s="362"/>
      <c r="E176" s="362"/>
      <c r="F176" s="362"/>
      <c r="G176" s="362"/>
      <c r="Q176" s="47"/>
    </row>
    <row r="177" spans="1:17" ht="15.75">
      <c r="A177" s="156"/>
      <c r="C177" s="362"/>
      <c r="D177" s="362"/>
      <c r="E177" s="362"/>
      <c r="F177" s="362"/>
      <c r="G177" s="362"/>
      <c r="Q177" s="47"/>
    </row>
    <row r="178" spans="1:17" ht="15.75">
      <c r="A178" s="156"/>
      <c r="C178" s="362"/>
      <c r="D178" s="362"/>
      <c r="E178" s="362"/>
      <c r="F178" s="362"/>
      <c r="G178" s="362"/>
      <c r="Q178" s="47"/>
    </row>
    <row r="179" spans="1:17" ht="15.75">
      <c r="A179" s="156"/>
      <c r="C179" s="362"/>
      <c r="D179" s="362"/>
      <c r="E179" s="362"/>
      <c r="F179" s="362"/>
      <c r="G179" s="362"/>
      <c r="Q179" s="47"/>
    </row>
    <row r="180" spans="1:17" ht="15.75">
      <c r="A180" s="156"/>
      <c r="C180" s="362"/>
      <c r="D180" s="362"/>
      <c r="E180" s="362"/>
      <c r="F180" s="362"/>
      <c r="G180" s="362"/>
      <c r="Q180" s="47"/>
    </row>
    <row r="181" spans="1:17" ht="15.75">
      <c r="A181" s="156"/>
      <c r="C181" s="362"/>
      <c r="D181" s="362"/>
      <c r="E181" s="362"/>
      <c r="F181" s="362"/>
      <c r="G181" s="362"/>
      <c r="Q181" s="47"/>
    </row>
    <row r="182" spans="1:17" ht="15.75">
      <c r="A182" s="156"/>
      <c r="C182" s="362"/>
      <c r="D182" s="362"/>
      <c r="E182" s="362"/>
      <c r="F182" s="362"/>
      <c r="G182" s="362"/>
      <c r="Q182" s="47"/>
    </row>
    <row r="183" spans="1:17" ht="15.75">
      <c r="A183" s="156"/>
      <c r="C183" s="362"/>
      <c r="D183" s="362"/>
      <c r="E183" s="362"/>
      <c r="F183" s="362"/>
      <c r="G183" s="362"/>
      <c r="Q183" s="47"/>
    </row>
    <row r="184" spans="1:17" ht="15.75">
      <c r="A184" s="156"/>
      <c r="C184" s="362"/>
      <c r="D184" s="362"/>
      <c r="E184" s="362"/>
      <c r="F184" s="362"/>
      <c r="G184" s="362"/>
      <c r="Q184" s="47"/>
    </row>
    <row r="185" spans="1:17" ht="15.75">
      <c r="A185" s="156"/>
      <c r="C185" s="362"/>
      <c r="D185" s="362"/>
      <c r="E185" s="362"/>
      <c r="F185" s="362"/>
      <c r="G185" s="362"/>
      <c r="Q185" s="47"/>
    </row>
    <row r="186" spans="1:17" ht="15.75">
      <c r="A186" s="156"/>
      <c r="C186" s="362"/>
      <c r="D186" s="362"/>
      <c r="E186" s="362"/>
      <c r="F186" s="362"/>
      <c r="G186" s="362"/>
      <c r="Q186" s="47"/>
    </row>
    <row r="187" spans="1:17" ht="15.75">
      <c r="A187" s="156"/>
      <c r="C187" s="362"/>
      <c r="D187" s="362"/>
      <c r="E187" s="362"/>
      <c r="F187" s="362"/>
      <c r="G187" s="362"/>
      <c r="Q187" s="47"/>
    </row>
    <row r="188" spans="1:17" ht="15.75">
      <c r="A188" s="156"/>
      <c r="C188" s="362"/>
      <c r="D188" s="362"/>
      <c r="E188" s="362"/>
      <c r="F188" s="362"/>
      <c r="G188" s="362"/>
      <c r="Q188" s="47"/>
    </row>
    <row r="189" spans="1:17" ht="15.75">
      <c r="A189" s="156"/>
      <c r="C189" s="362"/>
      <c r="D189" s="362"/>
      <c r="E189" s="362"/>
      <c r="F189" s="362"/>
      <c r="G189" s="362"/>
      <c r="Q189" s="47"/>
    </row>
    <row r="190" spans="1:17" ht="15.75">
      <c r="A190" s="156"/>
      <c r="C190" s="362"/>
      <c r="D190" s="362"/>
      <c r="E190" s="362"/>
      <c r="F190" s="362"/>
      <c r="G190" s="362"/>
      <c r="Q190" s="47"/>
    </row>
    <row r="191" spans="1:17" ht="15.75">
      <c r="A191" s="156"/>
      <c r="C191" s="362"/>
      <c r="D191" s="362"/>
      <c r="E191" s="362"/>
      <c r="F191" s="362"/>
      <c r="G191" s="362"/>
      <c r="Q191" s="47"/>
    </row>
    <row r="192" spans="1:17" ht="15.75">
      <c r="A192" s="156"/>
      <c r="C192" s="362"/>
      <c r="D192" s="362"/>
      <c r="E192" s="362"/>
      <c r="F192" s="362"/>
      <c r="G192" s="362"/>
      <c r="Q192" s="47"/>
    </row>
    <row r="193" spans="1:17" ht="15.75">
      <c r="A193" s="156"/>
      <c r="C193" s="362"/>
      <c r="D193" s="362"/>
      <c r="E193" s="362"/>
      <c r="F193" s="362"/>
      <c r="G193" s="362"/>
      <c r="Q193" s="47"/>
    </row>
    <row r="194" spans="1:17" ht="15.75">
      <c r="A194" s="46"/>
      <c r="C194" s="362"/>
      <c r="D194" s="362"/>
      <c r="E194" s="362"/>
      <c r="F194" s="362"/>
      <c r="G194" s="362"/>
      <c r="Q194" s="47"/>
    </row>
    <row r="195" spans="1:17" ht="15.75">
      <c r="A195" s="46"/>
      <c r="C195" s="362"/>
      <c r="D195" s="362"/>
      <c r="E195" s="362"/>
      <c r="F195" s="362"/>
      <c r="G195" s="362"/>
      <c r="Q195" s="47"/>
    </row>
    <row r="196" spans="1:17" ht="15.75">
      <c r="A196" s="46"/>
      <c r="C196" s="362"/>
      <c r="D196" s="362"/>
      <c r="E196" s="362"/>
      <c r="F196" s="362"/>
      <c r="G196" s="362"/>
      <c r="Q196" s="47"/>
    </row>
    <row r="197" spans="1:17" ht="15.75">
      <c r="A197" s="46"/>
      <c r="C197" s="362"/>
      <c r="D197" s="362"/>
      <c r="E197" s="362"/>
      <c r="F197" s="362"/>
      <c r="G197" s="362"/>
      <c r="Q197" s="47"/>
    </row>
    <row r="198" spans="1:17" ht="15.75">
      <c r="A198" s="46"/>
      <c r="C198" s="362"/>
      <c r="D198" s="362"/>
      <c r="E198" s="362"/>
      <c r="F198" s="362"/>
      <c r="G198" s="362"/>
      <c r="Q198" s="47"/>
    </row>
    <row r="199" spans="1:17" ht="15.75">
      <c r="A199" s="46"/>
      <c r="C199" s="362"/>
      <c r="D199" s="362"/>
      <c r="E199" s="362"/>
      <c r="F199" s="362"/>
      <c r="G199" s="362"/>
      <c r="Q199" s="47"/>
    </row>
    <row r="200" spans="1:17" ht="15.75">
      <c r="A200" s="46"/>
      <c r="C200" s="362"/>
      <c r="D200" s="362"/>
      <c r="E200" s="362"/>
      <c r="F200" s="362"/>
      <c r="G200" s="362"/>
      <c r="Q200" s="47"/>
    </row>
    <row r="201" spans="1:17">
      <c r="A201" s="46"/>
      <c r="C201" s="362"/>
      <c r="D201" s="362"/>
      <c r="E201" s="362"/>
      <c r="F201" s="362"/>
      <c r="G201" s="362"/>
    </row>
    <row r="202" spans="1:17">
      <c r="A202" s="46"/>
      <c r="C202" s="362"/>
      <c r="D202" s="362"/>
      <c r="E202" s="362"/>
      <c r="F202" s="362"/>
      <c r="G202" s="362"/>
    </row>
    <row r="203" spans="1:17">
      <c r="A203" s="46"/>
      <c r="C203" s="362"/>
      <c r="D203" s="362"/>
      <c r="E203" s="362"/>
      <c r="F203" s="362"/>
      <c r="G203" s="362"/>
    </row>
    <row r="204" spans="1:17">
      <c r="A204" s="46"/>
      <c r="C204" s="362"/>
      <c r="D204" s="362"/>
      <c r="E204" s="362"/>
      <c r="F204" s="362"/>
      <c r="G204" s="362"/>
    </row>
    <row r="205" spans="1:17">
      <c r="A205" s="46"/>
      <c r="C205" s="362"/>
      <c r="D205" s="362"/>
      <c r="E205" s="362"/>
      <c r="F205" s="362"/>
      <c r="G205" s="362"/>
    </row>
    <row r="206" spans="1:17">
      <c r="A206" s="46"/>
      <c r="C206" s="362"/>
      <c r="D206" s="362"/>
      <c r="E206" s="362"/>
      <c r="F206" s="362"/>
      <c r="G206" s="362"/>
    </row>
    <row r="207" spans="1:17">
      <c r="A207" s="46"/>
      <c r="C207" s="362"/>
      <c r="D207" s="362"/>
      <c r="E207" s="362"/>
      <c r="F207" s="362"/>
      <c r="G207" s="362"/>
    </row>
    <row r="208" spans="1:17">
      <c r="A208" s="46"/>
      <c r="C208" s="362"/>
      <c r="D208" s="362"/>
      <c r="E208" s="362"/>
      <c r="F208" s="362"/>
      <c r="G208" s="362"/>
    </row>
    <row r="209" spans="1:7">
      <c r="A209" s="46"/>
      <c r="C209" s="362"/>
      <c r="D209" s="362"/>
      <c r="E209" s="362"/>
      <c r="F209" s="362"/>
      <c r="G209" s="362"/>
    </row>
    <row r="210" spans="1:7">
      <c r="A210" s="46"/>
      <c r="C210" s="362"/>
      <c r="D210" s="362"/>
      <c r="E210" s="362"/>
      <c r="F210" s="362"/>
      <c r="G210" s="362"/>
    </row>
    <row r="211" spans="1:7">
      <c r="A211" s="46"/>
      <c r="C211" s="362"/>
      <c r="D211" s="362"/>
      <c r="E211" s="362"/>
      <c r="F211" s="362"/>
      <c r="G211" s="362"/>
    </row>
    <row r="212" spans="1:7">
      <c r="A212" s="46"/>
      <c r="C212" s="362"/>
      <c r="D212" s="362"/>
      <c r="E212" s="362"/>
      <c r="F212" s="362"/>
      <c r="G212" s="362"/>
    </row>
    <row r="213" spans="1:7">
      <c r="A213" s="46"/>
      <c r="C213" s="362"/>
      <c r="D213" s="362"/>
      <c r="E213" s="362"/>
      <c r="F213" s="362"/>
      <c r="G213" s="362"/>
    </row>
    <row r="214" spans="1:7">
      <c r="A214" s="46"/>
      <c r="C214" s="362"/>
      <c r="D214" s="362"/>
      <c r="E214" s="362"/>
      <c r="F214" s="362"/>
      <c r="G214" s="362"/>
    </row>
    <row r="215" spans="1:7">
      <c r="A215" s="46"/>
      <c r="C215" s="362"/>
      <c r="D215" s="362"/>
      <c r="E215" s="362"/>
      <c r="F215" s="362"/>
      <c r="G215" s="362"/>
    </row>
    <row r="216" spans="1:7">
      <c r="A216" s="46"/>
      <c r="C216" s="362"/>
      <c r="D216" s="362"/>
      <c r="E216" s="362"/>
      <c r="F216" s="362"/>
      <c r="G216" s="362"/>
    </row>
    <row r="217" spans="1:7">
      <c r="A217" s="46"/>
      <c r="C217" s="362"/>
      <c r="D217" s="362"/>
      <c r="E217" s="362"/>
      <c r="F217" s="362"/>
      <c r="G217" s="362"/>
    </row>
    <row r="218" spans="1:7">
      <c r="A218" s="46"/>
      <c r="C218" s="362"/>
      <c r="D218" s="362"/>
      <c r="E218" s="362"/>
      <c r="F218" s="362"/>
      <c r="G218" s="362"/>
    </row>
    <row r="219" spans="1:7">
      <c r="A219" s="46"/>
      <c r="C219" s="362"/>
      <c r="D219" s="362"/>
      <c r="E219" s="362"/>
      <c r="F219" s="362"/>
      <c r="G219" s="362"/>
    </row>
    <row r="220" spans="1:7">
      <c r="A220" s="46"/>
      <c r="C220" s="362"/>
      <c r="D220" s="362"/>
      <c r="E220" s="362"/>
      <c r="F220" s="362"/>
      <c r="G220" s="362"/>
    </row>
    <row r="221" spans="1:7">
      <c r="A221" s="46"/>
      <c r="C221" s="362"/>
      <c r="D221" s="362"/>
      <c r="E221" s="362"/>
      <c r="F221" s="362"/>
      <c r="G221" s="362"/>
    </row>
    <row r="222" spans="1:7">
      <c r="A222" s="46"/>
      <c r="C222" s="362"/>
      <c r="D222" s="362"/>
      <c r="E222" s="362"/>
      <c r="F222" s="362"/>
      <c r="G222" s="362"/>
    </row>
    <row r="223" spans="1:7">
      <c r="A223" s="46"/>
      <c r="C223" s="362"/>
      <c r="D223" s="362"/>
      <c r="E223" s="362"/>
      <c r="F223" s="362"/>
      <c r="G223" s="362"/>
    </row>
    <row r="224" spans="1:7">
      <c r="A224" s="46"/>
      <c r="C224" s="362"/>
      <c r="D224" s="362"/>
      <c r="E224" s="362"/>
      <c r="F224" s="362"/>
      <c r="G224" s="362"/>
    </row>
    <row r="225" spans="1:7">
      <c r="A225" s="46"/>
      <c r="C225" s="362"/>
      <c r="D225" s="362"/>
      <c r="E225" s="362"/>
      <c r="F225" s="362"/>
      <c r="G225" s="362"/>
    </row>
    <row r="226" spans="1:7">
      <c r="A226" s="46"/>
      <c r="C226" s="362"/>
      <c r="D226" s="362"/>
      <c r="E226" s="362"/>
      <c r="F226" s="362"/>
      <c r="G226" s="362"/>
    </row>
    <row r="227" spans="1:7">
      <c r="A227" s="46"/>
      <c r="C227" s="362"/>
      <c r="D227" s="362"/>
      <c r="E227" s="362"/>
      <c r="F227" s="362"/>
      <c r="G227" s="362"/>
    </row>
    <row r="228" spans="1:7">
      <c r="A228" s="46"/>
      <c r="C228" s="362"/>
      <c r="D228" s="362"/>
      <c r="E228" s="362"/>
      <c r="F228" s="362"/>
      <c r="G228" s="362"/>
    </row>
    <row r="229" spans="1:7">
      <c r="A229" s="46"/>
      <c r="C229" s="362"/>
      <c r="D229" s="362"/>
      <c r="E229" s="362"/>
      <c r="F229" s="362"/>
      <c r="G229" s="362"/>
    </row>
    <row r="230" spans="1:7">
      <c r="A230" s="46"/>
      <c r="C230" s="362"/>
      <c r="D230" s="362"/>
      <c r="E230" s="362"/>
      <c r="F230" s="362"/>
      <c r="G230" s="362"/>
    </row>
    <row r="231" spans="1:7">
      <c r="A231" s="46"/>
      <c r="C231" s="362"/>
      <c r="D231" s="362"/>
      <c r="E231" s="362"/>
      <c r="F231" s="362"/>
      <c r="G231" s="362"/>
    </row>
    <row r="232" spans="1:7">
      <c r="A232" s="46"/>
      <c r="C232" s="362"/>
      <c r="D232" s="362"/>
      <c r="E232" s="362"/>
      <c r="F232" s="362"/>
      <c r="G232" s="362"/>
    </row>
    <row r="233" spans="1:7">
      <c r="A233" s="46"/>
      <c r="C233" s="362"/>
      <c r="D233" s="362"/>
      <c r="E233" s="362"/>
      <c r="F233" s="362"/>
      <c r="G233" s="362"/>
    </row>
    <row r="234" spans="1:7">
      <c r="A234" s="46"/>
      <c r="C234" s="362"/>
      <c r="D234" s="362"/>
      <c r="E234" s="362"/>
      <c r="F234" s="362"/>
      <c r="G234" s="362"/>
    </row>
    <row r="235" spans="1:7">
      <c r="A235" s="46"/>
      <c r="C235" s="362"/>
      <c r="D235" s="362"/>
      <c r="E235" s="362"/>
      <c r="F235" s="362"/>
      <c r="G235" s="362"/>
    </row>
    <row r="236" spans="1:7">
      <c r="A236" s="46"/>
      <c r="C236" s="362"/>
      <c r="D236" s="362"/>
      <c r="E236" s="362"/>
      <c r="F236" s="362"/>
      <c r="G236" s="362"/>
    </row>
    <row r="237" spans="1:7">
      <c r="A237" s="46"/>
      <c r="C237" s="362"/>
      <c r="D237" s="362"/>
      <c r="E237" s="362"/>
      <c r="F237" s="362"/>
      <c r="G237" s="362"/>
    </row>
    <row r="238" spans="1:7">
      <c r="A238" s="46"/>
      <c r="C238" s="362"/>
      <c r="D238" s="362"/>
      <c r="E238" s="362"/>
      <c r="F238" s="362"/>
      <c r="G238" s="362"/>
    </row>
    <row r="239" spans="1:7">
      <c r="A239" s="46"/>
      <c r="C239" s="362"/>
      <c r="D239" s="362"/>
      <c r="E239" s="362"/>
      <c r="F239" s="362"/>
      <c r="G239" s="362"/>
    </row>
    <row r="240" spans="1:7">
      <c r="A240" s="46"/>
      <c r="C240" s="362"/>
      <c r="D240" s="362"/>
      <c r="E240" s="362"/>
      <c r="F240" s="362"/>
      <c r="G240" s="362"/>
    </row>
    <row r="241" spans="1:7">
      <c r="A241" s="46"/>
      <c r="C241" s="362"/>
      <c r="D241" s="362"/>
      <c r="E241" s="362"/>
      <c r="F241" s="362"/>
      <c r="G241" s="362"/>
    </row>
    <row r="242" spans="1:7">
      <c r="A242" s="46"/>
      <c r="C242" s="362"/>
      <c r="D242" s="362"/>
      <c r="E242" s="362"/>
      <c r="F242" s="362"/>
      <c r="G242" s="362"/>
    </row>
    <row r="243" spans="1:7">
      <c r="A243" s="46"/>
      <c r="C243" s="362"/>
      <c r="D243" s="362"/>
      <c r="E243" s="362"/>
      <c r="F243" s="362"/>
      <c r="G243" s="362"/>
    </row>
    <row r="244" spans="1:7">
      <c r="A244" s="46"/>
      <c r="C244" s="362"/>
      <c r="D244" s="362"/>
      <c r="E244" s="362"/>
      <c r="F244" s="362"/>
      <c r="G244" s="362"/>
    </row>
    <row r="245" spans="1:7">
      <c r="A245" s="46"/>
      <c r="C245" s="362"/>
      <c r="D245" s="362"/>
      <c r="E245" s="362"/>
      <c r="F245" s="362"/>
      <c r="G245" s="362"/>
    </row>
    <row r="246" spans="1:7">
      <c r="A246" s="46"/>
      <c r="C246" s="362"/>
      <c r="D246" s="362"/>
      <c r="E246" s="362"/>
      <c r="F246" s="362"/>
      <c r="G246" s="362"/>
    </row>
    <row r="247" spans="1:7">
      <c r="A247" s="46"/>
      <c r="C247" s="362"/>
      <c r="D247" s="362"/>
      <c r="E247" s="362"/>
      <c r="F247" s="362"/>
      <c r="G247" s="362"/>
    </row>
    <row r="248" spans="1:7">
      <c r="A248" s="46"/>
      <c r="C248" s="362"/>
      <c r="D248" s="362"/>
      <c r="E248" s="362"/>
      <c r="F248" s="362"/>
      <c r="G248" s="362"/>
    </row>
    <row r="249" spans="1:7">
      <c r="A249" s="46"/>
      <c r="C249" s="362"/>
      <c r="D249" s="362"/>
      <c r="E249" s="362"/>
      <c r="F249" s="362"/>
      <c r="G249" s="362"/>
    </row>
    <row r="250" spans="1:7">
      <c r="A250" s="46"/>
      <c r="C250" s="362"/>
      <c r="D250" s="362"/>
      <c r="E250" s="362"/>
      <c r="F250" s="362"/>
      <c r="G250" s="362"/>
    </row>
    <row r="251" spans="1:7">
      <c r="A251" s="46"/>
      <c r="C251" s="362"/>
      <c r="D251" s="362"/>
      <c r="E251" s="362"/>
      <c r="F251" s="362"/>
      <c r="G251" s="362"/>
    </row>
    <row r="252" spans="1:7">
      <c r="A252" s="46"/>
      <c r="C252" s="362"/>
      <c r="D252" s="362"/>
      <c r="E252" s="362"/>
      <c r="F252" s="362"/>
      <c r="G252" s="362"/>
    </row>
    <row r="253" spans="1:7">
      <c r="A253" s="46"/>
      <c r="C253" s="362"/>
      <c r="D253" s="362"/>
      <c r="E253" s="362"/>
      <c r="F253" s="362"/>
      <c r="G253" s="362"/>
    </row>
    <row r="254" spans="1:7">
      <c r="A254" s="46"/>
      <c r="C254" s="362"/>
      <c r="D254" s="362"/>
      <c r="E254" s="362"/>
      <c r="F254" s="362"/>
      <c r="G254" s="362"/>
    </row>
    <row r="255" spans="1:7">
      <c r="A255" s="46"/>
      <c r="C255" s="362"/>
      <c r="D255" s="362"/>
      <c r="E255" s="362"/>
      <c r="F255" s="362"/>
      <c r="G255" s="362"/>
    </row>
    <row r="256" spans="1:7">
      <c r="A256" s="46"/>
      <c r="C256" s="362"/>
      <c r="D256" s="362"/>
      <c r="E256" s="362"/>
      <c r="F256" s="362"/>
      <c r="G256" s="362"/>
    </row>
    <row r="257" spans="1:7">
      <c r="A257" s="46"/>
      <c r="C257" s="362"/>
      <c r="D257" s="362"/>
      <c r="E257" s="362"/>
      <c r="F257" s="362"/>
      <c r="G257" s="362"/>
    </row>
    <row r="258" spans="1:7">
      <c r="A258" s="46"/>
      <c r="C258" s="362"/>
      <c r="D258" s="362"/>
      <c r="E258" s="362"/>
      <c r="F258" s="362"/>
      <c r="G258" s="362"/>
    </row>
    <row r="259" spans="1:7">
      <c r="A259" s="46"/>
      <c r="C259" s="362"/>
      <c r="D259" s="362"/>
      <c r="E259" s="362"/>
      <c r="F259" s="362"/>
      <c r="G259" s="362"/>
    </row>
    <row r="260" spans="1:7">
      <c r="A260" s="46"/>
      <c r="C260" s="362"/>
      <c r="D260" s="362"/>
      <c r="E260" s="362"/>
      <c r="F260" s="362"/>
      <c r="G260" s="362"/>
    </row>
    <row r="261" spans="1:7">
      <c r="A261" s="46"/>
      <c r="C261" s="362"/>
      <c r="D261" s="362"/>
      <c r="E261" s="362"/>
      <c r="F261" s="362"/>
      <c r="G261" s="362"/>
    </row>
    <row r="262" spans="1:7">
      <c r="A262" s="46"/>
      <c r="C262" s="362"/>
      <c r="D262" s="362"/>
      <c r="E262" s="362"/>
      <c r="F262" s="362"/>
      <c r="G262" s="362"/>
    </row>
    <row r="263" spans="1:7">
      <c r="A263" s="46"/>
      <c r="C263" s="362"/>
      <c r="D263" s="362"/>
      <c r="E263" s="362"/>
      <c r="F263" s="362"/>
      <c r="G263" s="362"/>
    </row>
    <row r="264" spans="1:7">
      <c r="A264" s="46"/>
      <c r="C264" s="362"/>
      <c r="D264" s="362"/>
      <c r="E264" s="362"/>
      <c r="F264" s="362"/>
      <c r="G264" s="362"/>
    </row>
    <row r="265" spans="1:7">
      <c r="A265" s="46"/>
      <c r="C265" s="362"/>
      <c r="D265" s="362"/>
      <c r="E265" s="362"/>
      <c r="F265" s="362"/>
      <c r="G265" s="362"/>
    </row>
    <row r="266" spans="1:7">
      <c r="A266" s="46"/>
    </row>
    <row r="267" spans="1:7">
      <c r="A267" s="46"/>
    </row>
    <row r="268" spans="1:7">
      <c r="A268" s="46"/>
    </row>
    <row r="269" spans="1:7">
      <c r="A269" s="46"/>
    </row>
    <row r="270" spans="1:7">
      <c r="A270" s="46"/>
    </row>
    <row r="271" spans="1:7">
      <c r="A271" s="46"/>
    </row>
    <row r="272" spans="1:7">
      <c r="A272" s="46"/>
    </row>
    <row r="273" spans="1:1">
      <c r="A273" s="46"/>
    </row>
    <row r="274" spans="1:1">
      <c r="A274" s="46"/>
    </row>
    <row r="275" spans="1:1">
      <c r="A275" s="46"/>
    </row>
    <row r="276" spans="1:1">
      <c r="A276" s="46"/>
    </row>
    <row r="277" spans="1:1">
      <c r="A277" s="46"/>
    </row>
    <row r="278" spans="1:1">
      <c r="A278" s="46"/>
    </row>
    <row r="279" spans="1:1">
      <c r="A279" s="46"/>
    </row>
    <row r="280" spans="1:1">
      <c r="A280" s="46"/>
    </row>
    <row r="281" spans="1:1">
      <c r="A281" s="46"/>
    </row>
    <row r="282" spans="1:1">
      <c r="A282" s="46"/>
    </row>
    <row r="283" spans="1:1">
      <c r="A283" s="46"/>
    </row>
    <row r="284" spans="1:1">
      <c r="A284" s="46"/>
    </row>
    <row r="285" spans="1:1">
      <c r="A285" s="46"/>
    </row>
    <row r="286" spans="1:1">
      <c r="A286" s="46"/>
    </row>
    <row r="287" spans="1:1">
      <c r="A287" s="46"/>
    </row>
    <row r="288" spans="1:1">
      <c r="A288" s="46"/>
    </row>
    <row r="289" spans="1:1">
      <c r="A289" s="46"/>
    </row>
    <row r="290" spans="1:1">
      <c r="A290" s="46"/>
    </row>
    <row r="291" spans="1:1">
      <c r="A291" s="46"/>
    </row>
    <row r="292" spans="1:1">
      <c r="A292" s="46"/>
    </row>
    <row r="293" spans="1:1">
      <c r="A293" s="46"/>
    </row>
    <row r="294" spans="1:1">
      <c r="A294" s="46"/>
    </row>
    <row r="295" spans="1:1">
      <c r="A295" s="46"/>
    </row>
    <row r="296" spans="1:1">
      <c r="A296" s="46"/>
    </row>
    <row r="297" spans="1:1">
      <c r="A297" s="46"/>
    </row>
    <row r="298" spans="1:1">
      <c r="A298" s="46"/>
    </row>
    <row r="299" spans="1:1">
      <c r="A299" s="46"/>
    </row>
    <row r="300" spans="1:1">
      <c r="A300" s="46"/>
    </row>
    <row r="301" spans="1:1">
      <c r="A301" s="46"/>
    </row>
    <row r="302" spans="1:1">
      <c r="A302" s="46"/>
    </row>
    <row r="303" spans="1:1">
      <c r="A303" s="46"/>
    </row>
    <row r="304" spans="1:1">
      <c r="A304" s="46"/>
    </row>
    <row r="305" spans="1:1">
      <c r="A305" s="46"/>
    </row>
    <row r="306" spans="1:1">
      <c r="A306" s="46"/>
    </row>
    <row r="307" spans="1:1">
      <c r="A307" s="46"/>
    </row>
    <row r="308" spans="1:1">
      <c r="A308" s="46"/>
    </row>
    <row r="309" spans="1:1">
      <c r="A309" s="46"/>
    </row>
    <row r="310" spans="1:1">
      <c r="A310" s="46"/>
    </row>
    <row r="311" spans="1:1">
      <c r="A311" s="46"/>
    </row>
    <row r="312" spans="1:1">
      <c r="A312" s="46"/>
    </row>
    <row r="313" spans="1:1">
      <c r="A313" s="46"/>
    </row>
    <row r="314" spans="1:1">
      <c r="A314" s="46"/>
    </row>
    <row r="315" spans="1:1">
      <c r="A315" s="46"/>
    </row>
    <row r="316" spans="1:1">
      <c r="A316" s="46"/>
    </row>
    <row r="317" spans="1:1">
      <c r="A317" s="46"/>
    </row>
    <row r="318" spans="1:1">
      <c r="A318" s="46"/>
    </row>
    <row r="319" spans="1:1">
      <c r="A319" s="46"/>
    </row>
    <row r="320" spans="1:1">
      <c r="A320" s="46"/>
    </row>
    <row r="321" spans="1:1">
      <c r="A321" s="46"/>
    </row>
    <row r="322" spans="1:1">
      <c r="A322" s="46"/>
    </row>
    <row r="323" spans="1:1">
      <c r="A323" s="46"/>
    </row>
    <row r="324" spans="1:1">
      <c r="A324" s="46"/>
    </row>
    <row r="325" spans="1:1">
      <c r="A325" s="46"/>
    </row>
    <row r="326" spans="1:1">
      <c r="A326" s="46"/>
    </row>
    <row r="327" spans="1:1">
      <c r="A327" s="46"/>
    </row>
    <row r="328" spans="1:1">
      <c r="A328" s="46"/>
    </row>
    <row r="329" spans="1:1">
      <c r="A329" s="46"/>
    </row>
    <row r="330" spans="1:1">
      <c r="A330" s="46"/>
    </row>
    <row r="331" spans="1:1">
      <c r="A331" s="46"/>
    </row>
    <row r="332" spans="1:1">
      <c r="A332" s="46"/>
    </row>
    <row r="333" spans="1:1">
      <c r="A333" s="46"/>
    </row>
    <row r="334" spans="1:1">
      <c r="A334" s="46"/>
    </row>
    <row r="335" spans="1:1">
      <c r="A335" s="46"/>
    </row>
    <row r="336" spans="1:1">
      <c r="A336" s="46"/>
    </row>
    <row r="337" spans="1:1">
      <c r="A337" s="46"/>
    </row>
    <row r="338" spans="1:1">
      <c r="A338" s="46"/>
    </row>
    <row r="339" spans="1:1">
      <c r="A339" s="46"/>
    </row>
    <row r="340" spans="1:1">
      <c r="A340" s="46"/>
    </row>
    <row r="341" spans="1:1">
      <c r="A341" s="46"/>
    </row>
    <row r="342" spans="1:1">
      <c r="A342" s="46"/>
    </row>
    <row r="343" spans="1:1">
      <c r="A343" s="46"/>
    </row>
    <row r="344" spans="1:1">
      <c r="A344" s="46"/>
    </row>
    <row r="345" spans="1:1">
      <c r="A345" s="46"/>
    </row>
    <row r="346" spans="1:1">
      <c r="A346" s="46"/>
    </row>
    <row r="347" spans="1:1">
      <c r="A347" s="46"/>
    </row>
    <row r="348" spans="1:1">
      <c r="A348" s="46"/>
    </row>
    <row r="349" spans="1:1">
      <c r="A349" s="46"/>
    </row>
    <row r="350" spans="1:1">
      <c r="A350" s="46"/>
    </row>
    <row r="351" spans="1:1">
      <c r="A351" s="46"/>
    </row>
    <row r="352" spans="1:1">
      <c r="A352" s="46"/>
    </row>
    <row r="353" spans="1:1">
      <c r="A353" s="46"/>
    </row>
    <row r="354" spans="1:1">
      <c r="A354" s="46"/>
    </row>
    <row r="355" spans="1:1">
      <c r="A355" s="46"/>
    </row>
    <row r="356" spans="1:1">
      <c r="A356" s="46"/>
    </row>
    <row r="357" spans="1:1">
      <c r="A357" s="46"/>
    </row>
    <row r="358" spans="1:1">
      <c r="A358" s="46"/>
    </row>
    <row r="359" spans="1:1">
      <c r="A359" s="46"/>
    </row>
    <row r="360" spans="1:1">
      <c r="A360" s="46"/>
    </row>
    <row r="361" spans="1:1">
      <c r="A361" s="46"/>
    </row>
    <row r="362" spans="1:1">
      <c r="A362" s="46"/>
    </row>
    <row r="363" spans="1:1">
      <c r="A363" s="46"/>
    </row>
    <row r="364" spans="1:1">
      <c r="A364" s="46"/>
    </row>
    <row r="365" spans="1:1">
      <c r="A365" s="46"/>
    </row>
    <row r="366" spans="1:1">
      <c r="A366" s="46"/>
    </row>
    <row r="367" spans="1:1">
      <c r="A367" s="46"/>
    </row>
    <row r="368" spans="1:1">
      <c r="A368" s="46"/>
    </row>
    <row r="369" spans="1:1">
      <c r="A369" s="46"/>
    </row>
    <row r="370" spans="1:1">
      <c r="A370" s="46"/>
    </row>
    <row r="371" spans="1:1">
      <c r="A371" s="46"/>
    </row>
    <row r="372" spans="1:1">
      <c r="A372" s="46"/>
    </row>
    <row r="373" spans="1:1">
      <c r="A373" s="46"/>
    </row>
    <row r="374" spans="1:1">
      <c r="A374" s="46"/>
    </row>
    <row r="375" spans="1:1">
      <c r="A375" s="46"/>
    </row>
    <row r="376" spans="1:1">
      <c r="A376" s="46"/>
    </row>
    <row r="377" spans="1:1">
      <c r="A377" s="46"/>
    </row>
    <row r="378" spans="1:1">
      <c r="A378" s="46"/>
    </row>
    <row r="379" spans="1:1">
      <c r="A379" s="46"/>
    </row>
    <row r="380" spans="1:1">
      <c r="A380" s="46"/>
    </row>
    <row r="381" spans="1:1">
      <c r="A381" s="46"/>
    </row>
    <row r="382" spans="1:1">
      <c r="A382" s="46"/>
    </row>
    <row r="383" spans="1:1">
      <c r="A383" s="46"/>
    </row>
    <row r="384" spans="1:1">
      <c r="A384" s="46"/>
    </row>
    <row r="385" spans="1:1">
      <c r="A385" s="46"/>
    </row>
    <row r="386" spans="1:1">
      <c r="A386" s="46"/>
    </row>
    <row r="387" spans="1:1">
      <c r="A387" s="46"/>
    </row>
    <row r="388" spans="1:1">
      <c r="A388" s="46"/>
    </row>
    <row r="389" spans="1:1">
      <c r="A389" s="46"/>
    </row>
    <row r="390" spans="1:1">
      <c r="A390" s="46"/>
    </row>
    <row r="391" spans="1:1">
      <c r="A391" s="46"/>
    </row>
    <row r="392" spans="1:1">
      <c r="A392" s="46"/>
    </row>
    <row r="393" spans="1:1">
      <c r="A393" s="46"/>
    </row>
    <row r="394" spans="1:1">
      <c r="A394" s="46"/>
    </row>
    <row r="395" spans="1:1">
      <c r="A395" s="46"/>
    </row>
    <row r="396" spans="1:1">
      <c r="A396" s="46"/>
    </row>
    <row r="397" spans="1:1">
      <c r="A397" s="46"/>
    </row>
    <row r="398" spans="1:1">
      <c r="A398" s="46"/>
    </row>
    <row r="399" spans="1:1">
      <c r="A399" s="46"/>
    </row>
    <row r="400" spans="1:1">
      <c r="A400" s="46"/>
    </row>
    <row r="401" spans="1:1">
      <c r="A401" s="46"/>
    </row>
    <row r="402" spans="1:1">
      <c r="A402" s="46"/>
    </row>
    <row r="403" spans="1:1">
      <c r="A403" s="46"/>
    </row>
    <row r="404" spans="1:1">
      <c r="A404" s="46"/>
    </row>
    <row r="405" spans="1:1">
      <c r="A405" s="46"/>
    </row>
    <row r="406" spans="1:1">
      <c r="A406" s="46"/>
    </row>
    <row r="407" spans="1:1">
      <c r="A407" s="46"/>
    </row>
    <row r="408" spans="1:1">
      <c r="A408" s="46"/>
    </row>
    <row r="409" spans="1:1">
      <c r="A409" s="46"/>
    </row>
    <row r="410" spans="1:1">
      <c r="A410" s="46"/>
    </row>
    <row r="411" spans="1:1">
      <c r="A411" s="46"/>
    </row>
    <row r="412" spans="1:1">
      <c r="A412" s="46"/>
    </row>
    <row r="413" spans="1:1">
      <c r="A413" s="46"/>
    </row>
    <row r="414" spans="1:1">
      <c r="A414" s="46"/>
    </row>
    <row r="415" spans="1:1">
      <c r="A415" s="46"/>
    </row>
    <row r="416" spans="1:1">
      <c r="A416" s="46"/>
    </row>
    <row r="417" spans="1:1">
      <c r="A417" s="46"/>
    </row>
    <row r="418" spans="1:1">
      <c r="A418" s="46"/>
    </row>
    <row r="419" spans="1:1">
      <c r="A419" s="46"/>
    </row>
    <row r="420" spans="1:1">
      <c r="A420" s="46"/>
    </row>
    <row r="421" spans="1:1">
      <c r="A421" s="46"/>
    </row>
    <row r="422" spans="1:1">
      <c r="A422" s="46"/>
    </row>
    <row r="423" spans="1:1">
      <c r="A423" s="46"/>
    </row>
    <row r="424" spans="1:1">
      <c r="A424" s="46"/>
    </row>
    <row r="425" spans="1:1">
      <c r="A425" s="46"/>
    </row>
    <row r="426" spans="1:1">
      <c r="A426" s="46"/>
    </row>
    <row r="427" spans="1:1">
      <c r="A427" s="46"/>
    </row>
    <row r="428" spans="1:1">
      <c r="A428" s="46"/>
    </row>
    <row r="429" spans="1:1">
      <c r="A429" s="46"/>
    </row>
    <row r="430" spans="1:1">
      <c r="A430" s="46"/>
    </row>
    <row r="431" spans="1:1">
      <c r="A431" s="46"/>
    </row>
    <row r="432" spans="1:1">
      <c r="A432" s="46"/>
    </row>
    <row r="433" spans="1:1">
      <c r="A433" s="46"/>
    </row>
    <row r="434" spans="1:1">
      <c r="A434" s="46"/>
    </row>
    <row r="435" spans="1:1">
      <c r="A435" s="46"/>
    </row>
    <row r="436" spans="1:1">
      <c r="A436" s="46"/>
    </row>
    <row r="437" spans="1:1">
      <c r="A437" s="46"/>
    </row>
    <row r="438" spans="1:1">
      <c r="A438" s="46"/>
    </row>
    <row r="439" spans="1:1">
      <c r="A439" s="46"/>
    </row>
    <row r="440" spans="1:1">
      <c r="A440" s="46"/>
    </row>
    <row r="441" spans="1:1">
      <c r="A441" s="46"/>
    </row>
    <row r="442" spans="1:1">
      <c r="A442" s="46"/>
    </row>
    <row r="443" spans="1:1">
      <c r="A443" s="46"/>
    </row>
    <row r="444" spans="1:1">
      <c r="A444" s="46"/>
    </row>
    <row r="445" spans="1:1">
      <c r="A445" s="46"/>
    </row>
    <row r="446" spans="1:1">
      <c r="A446" s="46"/>
    </row>
    <row r="447" spans="1:1">
      <c r="A447" s="46"/>
    </row>
    <row r="448" spans="1:1">
      <c r="A448" s="46"/>
    </row>
    <row r="449" spans="1:1">
      <c r="A449" s="46"/>
    </row>
    <row r="450" spans="1:1">
      <c r="A450" s="46"/>
    </row>
    <row r="451" spans="1:1">
      <c r="A451" s="46"/>
    </row>
    <row r="452" spans="1:1">
      <c r="A452" s="46"/>
    </row>
    <row r="453" spans="1:1">
      <c r="A453" s="46"/>
    </row>
    <row r="454" spans="1:1">
      <c r="A454" s="46"/>
    </row>
    <row r="455" spans="1:1">
      <c r="A455" s="46"/>
    </row>
    <row r="456" spans="1:1">
      <c r="A456" s="46"/>
    </row>
    <row r="457" spans="1:1">
      <c r="A457" s="46"/>
    </row>
    <row r="458" spans="1:1">
      <c r="A458" s="46"/>
    </row>
    <row r="459" spans="1:1">
      <c r="A459" s="46"/>
    </row>
    <row r="460" spans="1:1">
      <c r="A460" s="46"/>
    </row>
    <row r="461" spans="1:1">
      <c r="A461" s="46"/>
    </row>
    <row r="462" spans="1:1">
      <c r="A462" s="46"/>
    </row>
    <row r="463" spans="1:1">
      <c r="A463" s="46"/>
    </row>
    <row r="464" spans="1:1">
      <c r="A464" s="46"/>
    </row>
    <row r="465" spans="1:1">
      <c r="A465" s="46"/>
    </row>
    <row r="466" spans="1:1">
      <c r="A466" s="46"/>
    </row>
    <row r="467" spans="1:1">
      <c r="A467" s="46"/>
    </row>
    <row r="468" spans="1:1">
      <c r="A468" s="46"/>
    </row>
    <row r="469" spans="1:1">
      <c r="A469" s="46"/>
    </row>
    <row r="470" spans="1:1">
      <c r="A470" s="46"/>
    </row>
    <row r="471" spans="1:1">
      <c r="A471" s="46"/>
    </row>
    <row r="472" spans="1:1">
      <c r="A472" s="46"/>
    </row>
    <row r="473" spans="1:1">
      <c r="A473" s="46"/>
    </row>
    <row r="474" spans="1:1">
      <c r="A474" s="46"/>
    </row>
    <row r="475" spans="1:1">
      <c r="A475" s="46"/>
    </row>
    <row r="476" spans="1:1">
      <c r="A476" s="46"/>
    </row>
    <row r="477" spans="1:1">
      <c r="A477" s="46"/>
    </row>
    <row r="478" spans="1:1">
      <c r="A478" s="46"/>
    </row>
    <row r="479" spans="1:1">
      <c r="A479" s="46"/>
    </row>
    <row r="480" spans="1:1">
      <c r="A480" s="46"/>
    </row>
    <row r="481" spans="1:1">
      <c r="A481" s="46"/>
    </row>
    <row r="482" spans="1:1">
      <c r="A482" s="46"/>
    </row>
    <row r="483" spans="1:1">
      <c r="A483" s="46"/>
    </row>
    <row r="484" spans="1:1">
      <c r="A484" s="46"/>
    </row>
    <row r="485" spans="1:1">
      <c r="A485" s="46"/>
    </row>
    <row r="486" spans="1:1">
      <c r="A486" s="46"/>
    </row>
    <row r="487" spans="1:1">
      <c r="A487" s="46"/>
    </row>
    <row r="488" spans="1:1">
      <c r="A488" s="46"/>
    </row>
    <row r="489" spans="1:1">
      <c r="A489" s="46"/>
    </row>
    <row r="490" spans="1:1">
      <c r="A490" s="46"/>
    </row>
    <row r="491" spans="1:1">
      <c r="A491" s="46"/>
    </row>
    <row r="492" spans="1:1">
      <c r="A492" s="46"/>
    </row>
    <row r="493" spans="1:1">
      <c r="A493" s="46"/>
    </row>
    <row r="494" spans="1:1">
      <c r="A494" s="46"/>
    </row>
    <row r="495" spans="1:1">
      <c r="A495" s="46"/>
    </row>
    <row r="496" spans="1:1">
      <c r="A496" s="46"/>
    </row>
    <row r="497" spans="1:1">
      <c r="A497" s="46"/>
    </row>
    <row r="498" spans="1:1">
      <c r="A498" s="46"/>
    </row>
    <row r="499" spans="1:1">
      <c r="A499" s="46"/>
    </row>
    <row r="500" spans="1:1">
      <c r="A500" s="46"/>
    </row>
    <row r="501" spans="1:1">
      <c r="A501" s="46"/>
    </row>
    <row r="502" spans="1:1">
      <c r="A502" s="46"/>
    </row>
    <row r="503" spans="1:1">
      <c r="A503" s="46"/>
    </row>
    <row r="504" spans="1:1">
      <c r="A504" s="46"/>
    </row>
    <row r="505" spans="1:1">
      <c r="A505" s="46"/>
    </row>
    <row r="506" spans="1:1">
      <c r="A506" s="46"/>
    </row>
    <row r="507" spans="1:1">
      <c r="A507" s="46"/>
    </row>
    <row r="508" spans="1:1">
      <c r="A508" s="46"/>
    </row>
    <row r="509" spans="1:1">
      <c r="A509" s="46"/>
    </row>
    <row r="510" spans="1:1">
      <c r="A510" s="46"/>
    </row>
    <row r="511" spans="1:1">
      <c r="A511" s="46"/>
    </row>
    <row r="512" spans="1:1">
      <c r="A512" s="46"/>
    </row>
    <row r="513" spans="1:1">
      <c r="A513" s="46"/>
    </row>
    <row r="514" spans="1:1">
      <c r="A514" s="46"/>
    </row>
    <row r="515" spans="1:1">
      <c r="A515" s="46"/>
    </row>
    <row r="516" spans="1:1">
      <c r="A516" s="46"/>
    </row>
    <row r="517" spans="1:1">
      <c r="A517" s="46"/>
    </row>
    <row r="518" spans="1:1">
      <c r="A518" s="46"/>
    </row>
    <row r="519" spans="1:1">
      <c r="A519" s="46"/>
    </row>
    <row r="520" spans="1:1">
      <c r="A520" s="46"/>
    </row>
    <row r="521" spans="1:1">
      <c r="A521" s="46"/>
    </row>
    <row r="522" spans="1:1">
      <c r="A522" s="46"/>
    </row>
    <row r="523" spans="1:1">
      <c r="A523" s="46"/>
    </row>
    <row r="524" spans="1:1">
      <c r="A524" s="46"/>
    </row>
    <row r="525" spans="1:1">
      <c r="A525" s="46"/>
    </row>
    <row r="526" spans="1:1">
      <c r="A526" s="46"/>
    </row>
    <row r="527" spans="1:1">
      <c r="A527" s="46"/>
    </row>
    <row r="528" spans="1:1">
      <c r="A528" s="46"/>
    </row>
    <row r="529" spans="1:1">
      <c r="A529" s="46"/>
    </row>
    <row r="530" spans="1:1">
      <c r="A530" s="46"/>
    </row>
    <row r="531" spans="1:1">
      <c r="A531" s="46"/>
    </row>
    <row r="532" spans="1:1">
      <c r="A532" s="46"/>
    </row>
    <row r="533" spans="1:1">
      <c r="A533" s="46"/>
    </row>
    <row r="534" spans="1:1">
      <c r="A534" s="46"/>
    </row>
    <row r="535" spans="1:1">
      <c r="A535" s="46"/>
    </row>
    <row r="536" spans="1:1">
      <c r="A536" s="46"/>
    </row>
    <row r="537" spans="1:1">
      <c r="A537" s="46"/>
    </row>
    <row r="538" spans="1:1">
      <c r="A538" s="46"/>
    </row>
    <row r="539" spans="1:1">
      <c r="A539" s="46"/>
    </row>
    <row r="540" spans="1:1">
      <c r="A540" s="46"/>
    </row>
    <row r="541" spans="1:1">
      <c r="A541" s="46"/>
    </row>
    <row r="542" spans="1:1">
      <c r="A542" s="46"/>
    </row>
    <row r="543" spans="1:1">
      <c r="A543" s="46"/>
    </row>
    <row r="544" spans="1:1">
      <c r="A544" s="46"/>
    </row>
    <row r="545" spans="1:1">
      <c r="A545" s="46"/>
    </row>
    <row r="546" spans="1:1">
      <c r="A546" s="46"/>
    </row>
    <row r="547" spans="1:1">
      <c r="A547" s="46"/>
    </row>
    <row r="548" spans="1:1">
      <c r="A548" s="46"/>
    </row>
    <row r="549" spans="1:1">
      <c r="A549" s="46"/>
    </row>
    <row r="550" spans="1:1">
      <c r="A550" s="46"/>
    </row>
    <row r="551" spans="1:1">
      <c r="A551" s="46"/>
    </row>
    <row r="552" spans="1:1">
      <c r="A552" s="46"/>
    </row>
    <row r="553" spans="1:1">
      <c r="A553" s="46"/>
    </row>
    <row r="554" spans="1:1">
      <c r="A554" s="46"/>
    </row>
    <row r="555" spans="1:1">
      <c r="A555" s="46"/>
    </row>
    <row r="556" spans="1:1">
      <c r="A556" s="46"/>
    </row>
    <row r="557" spans="1:1">
      <c r="A557" s="46"/>
    </row>
    <row r="558" spans="1:1">
      <c r="A558" s="46"/>
    </row>
    <row r="559" spans="1:1">
      <c r="A559" s="46"/>
    </row>
    <row r="560" spans="1:1">
      <c r="A560" s="46"/>
    </row>
    <row r="561" spans="1:1">
      <c r="A561" s="46"/>
    </row>
    <row r="562" spans="1:1">
      <c r="A562" s="46"/>
    </row>
    <row r="563" spans="1:1">
      <c r="A563" s="46"/>
    </row>
    <row r="564" spans="1:1">
      <c r="A564" s="46"/>
    </row>
    <row r="565" spans="1:1">
      <c r="A565" s="46"/>
    </row>
    <row r="566" spans="1:1">
      <c r="A566" s="46"/>
    </row>
    <row r="567" spans="1:1">
      <c r="A567" s="46"/>
    </row>
    <row r="568" spans="1:1">
      <c r="A568" s="46"/>
    </row>
    <row r="569" spans="1:1">
      <c r="A569" s="46"/>
    </row>
    <row r="570" spans="1:1">
      <c r="A570" s="46"/>
    </row>
    <row r="571" spans="1:1">
      <c r="A571" s="46"/>
    </row>
    <row r="572" spans="1:1">
      <c r="A572" s="46"/>
    </row>
    <row r="573" spans="1:1">
      <c r="A573" s="46"/>
    </row>
    <row r="574" spans="1:1">
      <c r="A574" s="46"/>
    </row>
    <row r="575" spans="1:1">
      <c r="A575" s="46"/>
    </row>
    <row r="576" spans="1:1">
      <c r="A576" s="46"/>
    </row>
    <row r="577" spans="1:1">
      <c r="A577" s="46"/>
    </row>
    <row r="578" spans="1:1">
      <c r="A578" s="46"/>
    </row>
    <row r="579" spans="1:1">
      <c r="A579" s="46"/>
    </row>
    <row r="580" spans="1:1">
      <c r="A580" s="46"/>
    </row>
    <row r="581" spans="1:1">
      <c r="A581" s="46"/>
    </row>
    <row r="582" spans="1:1">
      <c r="A582" s="46"/>
    </row>
    <row r="583" spans="1:1">
      <c r="A583" s="46"/>
    </row>
    <row r="584" spans="1:1">
      <c r="A584" s="46"/>
    </row>
    <row r="585" spans="1:1">
      <c r="A585" s="46"/>
    </row>
    <row r="586" spans="1:1">
      <c r="A586" s="46"/>
    </row>
    <row r="587" spans="1:1">
      <c r="A587" s="46"/>
    </row>
    <row r="588" spans="1:1">
      <c r="A588" s="46"/>
    </row>
    <row r="589" spans="1:1">
      <c r="A589" s="46"/>
    </row>
    <row r="590" spans="1:1">
      <c r="A590" s="46"/>
    </row>
    <row r="591" spans="1:1">
      <c r="A591" s="46"/>
    </row>
    <row r="592" spans="1:1">
      <c r="A592" s="46"/>
    </row>
    <row r="593" spans="1:1">
      <c r="A593" s="46"/>
    </row>
    <row r="594" spans="1:1">
      <c r="A594" s="46"/>
    </row>
    <row r="595" spans="1:1">
      <c r="A595" s="46"/>
    </row>
    <row r="596" spans="1:1">
      <c r="A596" s="46"/>
    </row>
    <row r="597" spans="1:1">
      <c r="A597" s="46"/>
    </row>
    <row r="598" spans="1:1">
      <c r="A598" s="46"/>
    </row>
    <row r="599" spans="1:1">
      <c r="A599" s="46"/>
    </row>
    <row r="600" spans="1:1">
      <c r="A600" s="46"/>
    </row>
    <row r="601" spans="1:1">
      <c r="A601" s="46"/>
    </row>
    <row r="602" spans="1:1">
      <c r="A602" s="46"/>
    </row>
    <row r="603" spans="1:1">
      <c r="A603" s="46"/>
    </row>
    <row r="604" spans="1:1">
      <c r="A604" s="46"/>
    </row>
    <row r="605" spans="1:1">
      <c r="A605" s="46"/>
    </row>
    <row r="606" spans="1:1">
      <c r="A606" s="46"/>
    </row>
    <row r="607" spans="1:1">
      <c r="A607" s="46"/>
    </row>
    <row r="608" spans="1:1">
      <c r="A608" s="46"/>
    </row>
    <row r="609" spans="1:1">
      <c r="A609" s="46"/>
    </row>
    <row r="610" spans="1:1">
      <c r="A610" s="46"/>
    </row>
    <row r="611" spans="1:1">
      <c r="A611" s="46"/>
    </row>
    <row r="612" spans="1:1">
      <c r="A612" s="46"/>
    </row>
    <row r="613" spans="1:1">
      <c r="A613" s="46"/>
    </row>
    <row r="614" spans="1:1">
      <c r="A614" s="46"/>
    </row>
    <row r="615" spans="1:1">
      <c r="A615" s="46"/>
    </row>
    <row r="616" spans="1:1">
      <c r="A616" s="46"/>
    </row>
    <row r="617" spans="1:1">
      <c r="A617" s="46"/>
    </row>
    <row r="618" spans="1:1">
      <c r="A618" s="46"/>
    </row>
    <row r="619" spans="1:1">
      <c r="A619" s="46"/>
    </row>
    <row r="620" spans="1:1">
      <c r="A620" s="46"/>
    </row>
    <row r="621" spans="1:1">
      <c r="A621" s="46"/>
    </row>
    <row r="622" spans="1:1">
      <c r="A622" s="46"/>
    </row>
    <row r="623" spans="1:1">
      <c r="A623" s="46"/>
    </row>
    <row r="624" spans="1:1">
      <c r="A624" s="46"/>
    </row>
    <row r="625" spans="1:1">
      <c r="A625" s="46"/>
    </row>
    <row r="626" spans="1:1">
      <c r="A626" s="46"/>
    </row>
    <row r="627" spans="1:1">
      <c r="A627" s="46"/>
    </row>
    <row r="628" spans="1:1">
      <c r="A628" s="46"/>
    </row>
    <row r="629" spans="1:1">
      <c r="A629" s="46"/>
    </row>
    <row r="630" spans="1:1">
      <c r="A630" s="46"/>
    </row>
    <row r="631" spans="1:1">
      <c r="A631" s="46"/>
    </row>
    <row r="632" spans="1:1">
      <c r="A632" s="46"/>
    </row>
    <row r="633" spans="1:1">
      <c r="A633" s="46"/>
    </row>
    <row r="634" spans="1:1">
      <c r="A634" s="46"/>
    </row>
    <row r="635" spans="1:1">
      <c r="A635" s="46"/>
    </row>
    <row r="636" spans="1:1">
      <c r="A636" s="46"/>
    </row>
    <row r="637" spans="1:1">
      <c r="A637" s="46"/>
    </row>
    <row r="638" spans="1:1">
      <c r="A638" s="46"/>
    </row>
    <row r="639" spans="1:1">
      <c r="A639" s="46"/>
    </row>
    <row r="640" spans="1:1">
      <c r="A640" s="46"/>
    </row>
    <row r="641" spans="1:1">
      <c r="A641" s="46"/>
    </row>
    <row r="642" spans="1:1">
      <c r="A642" s="46"/>
    </row>
    <row r="643" spans="1:1">
      <c r="A643" s="46"/>
    </row>
    <row r="644" spans="1:1">
      <c r="A644" s="46"/>
    </row>
    <row r="645" spans="1:1">
      <c r="A645" s="46"/>
    </row>
    <row r="646" spans="1:1">
      <c r="A646" s="46"/>
    </row>
    <row r="647" spans="1:1">
      <c r="A647" s="46"/>
    </row>
    <row r="648" spans="1:1">
      <c r="A648" s="46"/>
    </row>
    <row r="649" spans="1:1">
      <c r="A649" s="46"/>
    </row>
  </sheetData>
  <mergeCells count="20">
    <mergeCell ref="A2:AG2"/>
    <mergeCell ref="A86:P86"/>
    <mergeCell ref="A88:AG88"/>
    <mergeCell ref="A89:AG89"/>
    <mergeCell ref="A46:AG46"/>
    <mergeCell ref="A91:AG91"/>
    <mergeCell ref="A48:AG48"/>
    <mergeCell ref="A3:AG3"/>
    <mergeCell ref="A4:AG4"/>
    <mergeCell ref="A5:AG5"/>
    <mergeCell ref="A47:AG47"/>
    <mergeCell ref="A45:AG45"/>
    <mergeCell ref="A43:P43"/>
    <mergeCell ref="A90:AG90"/>
    <mergeCell ref="A172:P172"/>
    <mergeCell ref="A129:P129"/>
    <mergeCell ref="A131:AG131"/>
    <mergeCell ref="A132:AG132"/>
    <mergeCell ref="A133:AG133"/>
    <mergeCell ref="A134:AG134"/>
  </mergeCells>
  <pageMargins left="0.75" right="0.75" top="1" bottom="1" header="0.5" footer="0.5"/>
  <pageSetup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5"/>
  <sheetViews>
    <sheetView showGridLines="0" zoomScale="75" workbookViewId="0">
      <selection activeCell="V16" sqref="V16"/>
    </sheetView>
  </sheetViews>
  <sheetFormatPr baseColWidth="10" defaultColWidth="17.7109375" defaultRowHeight="15"/>
  <cols>
    <col min="1" max="1" width="17.5703125" style="109" customWidth="1"/>
    <col min="2" max="2" width="16.42578125" style="881" customWidth="1"/>
    <col min="3" max="7" width="11.140625" style="881" customWidth="1"/>
    <col min="8" max="13" width="11.85546875" style="881" customWidth="1"/>
    <col min="14" max="17" width="11.28515625" style="881" customWidth="1"/>
    <col min="18" max="19" width="15.140625" style="881" customWidth="1"/>
    <col min="20" max="20" width="4" style="881" customWidth="1"/>
    <col min="21" max="256" width="17.7109375" style="881"/>
    <col min="257" max="257" width="17.5703125" style="881" customWidth="1"/>
    <col min="258" max="258" width="16.42578125" style="881" customWidth="1"/>
    <col min="259" max="263" width="11.140625" style="881" customWidth="1"/>
    <col min="264" max="269" width="11.85546875" style="881" customWidth="1"/>
    <col min="270" max="273" width="11.28515625" style="881" customWidth="1"/>
    <col min="274" max="275" width="15.140625" style="881" customWidth="1"/>
    <col min="276" max="276" width="4" style="881" customWidth="1"/>
    <col min="277" max="512" width="17.7109375" style="881"/>
    <col min="513" max="513" width="17.5703125" style="881" customWidth="1"/>
    <col min="514" max="514" width="16.42578125" style="881" customWidth="1"/>
    <col min="515" max="519" width="11.140625" style="881" customWidth="1"/>
    <col min="520" max="525" width="11.85546875" style="881" customWidth="1"/>
    <col min="526" max="529" width="11.28515625" style="881" customWidth="1"/>
    <col min="530" max="531" width="15.140625" style="881" customWidth="1"/>
    <col min="532" max="532" width="4" style="881" customWidth="1"/>
    <col min="533" max="768" width="17.7109375" style="881"/>
    <col min="769" max="769" width="17.5703125" style="881" customWidth="1"/>
    <col min="770" max="770" width="16.42578125" style="881" customWidth="1"/>
    <col min="771" max="775" width="11.140625" style="881" customWidth="1"/>
    <col min="776" max="781" width="11.85546875" style="881" customWidth="1"/>
    <col min="782" max="785" width="11.28515625" style="881" customWidth="1"/>
    <col min="786" max="787" width="15.140625" style="881" customWidth="1"/>
    <col min="788" max="788" width="4" style="881" customWidth="1"/>
    <col min="789" max="1024" width="17.7109375" style="881"/>
    <col min="1025" max="1025" width="17.5703125" style="881" customWidth="1"/>
    <col min="1026" max="1026" width="16.42578125" style="881" customWidth="1"/>
    <col min="1027" max="1031" width="11.140625" style="881" customWidth="1"/>
    <col min="1032" max="1037" width="11.85546875" style="881" customWidth="1"/>
    <col min="1038" max="1041" width="11.28515625" style="881" customWidth="1"/>
    <col min="1042" max="1043" width="15.140625" style="881" customWidth="1"/>
    <col min="1044" max="1044" width="4" style="881" customWidth="1"/>
    <col min="1045" max="1280" width="17.7109375" style="881"/>
    <col min="1281" max="1281" width="17.5703125" style="881" customWidth="1"/>
    <col min="1282" max="1282" width="16.42578125" style="881" customWidth="1"/>
    <col min="1283" max="1287" width="11.140625" style="881" customWidth="1"/>
    <col min="1288" max="1293" width="11.85546875" style="881" customWidth="1"/>
    <col min="1294" max="1297" width="11.28515625" style="881" customWidth="1"/>
    <col min="1298" max="1299" width="15.140625" style="881" customWidth="1"/>
    <col min="1300" max="1300" width="4" style="881" customWidth="1"/>
    <col min="1301" max="1536" width="17.7109375" style="881"/>
    <col min="1537" max="1537" width="17.5703125" style="881" customWidth="1"/>
    <col min="1538" max="1538" width="16.42578125" style="881" customWidth="1"/>
    <col min="1539" max="1543" width="11.140625" style="881" customWidth="1"/>
    <col min="1544" max="1549" width="11.85546875" style="881" customWidth="1"/>
    <col min="1550" max="1553" width="11.28515625" style="881" customWidth="1"/>
    <col min="1554" max="1555" width="15.140625" style="881" customWidth="1"/>
    <col min="1556" max="1556" width="4" style="881" customWidth="1"/>
    <col min="1557" max="1792" width="17.7109375" style="881"/>
    <col min="1793" max="1793" width="17.5703125" style="881" customWidth="1"/>
    <col min="1794" max="1794" width="16.42578125" style="881" customWidth="1"/>
    <col min="1795" max="1799" width="11.140625" style="881" customWidth="1"/>
    <col min="1800" max="1805" width="11.85546875" style="881" customWidth="1"/>
    <col min="1806" max="1809" width="11.28515625" style="881" customWidth="1"/>
    <col min="1810" max="1811" width="15.140625" style="881" customWidth="1"/>
    <col min="1812" max="1812" width="4" style="881" customWidth="1"/>
    <col min="1813" max="2048" width="17.7109375" style="881"/>
    <col min="2049" max="2049" width="17.5703125" style="881" customWidth="1"/>
    <col min="2050" max="2050" width="16.42578125" style="881" customWidth="1"/>
    <col min="2051" max="2055" width="11.140625" style="881" customWidth="1"/>
    <col min="2056" max="2061" width="11.85546875" style="881" customWidth="1"/>
    <col min="2062" max="2065" width="11.28515625" style="881" customWidth="1"/>
    <col min="2066" max="2067" width="15.140625" style="881" customWidth="1"/>
    <col min="2068" max="2068" width="4" style="881" customWidth="1"/>
    <col min="2069" max="2304" width="17.7109375" style="881"/>
    <col min="2305" max="2305" width="17.5703125" style="881" customWidth="1"/>
    <col min="2306" max="2306" width="16.42578125" style="881" customWidth="1"/>
    <col min="2307" max="2311" width="11.140625" style="881" customWidth="1"/>
    <col min="2312" max="2317" width="11.85546875" style="881" customWidth="1"/>
    <col min="2318" max="2321" width="11.28515625" style="881" customWidth="1"/>
    <col min="2322" max="2323" width="15.140625" style="881" customWidth="1"/>
    <col min="2324" max="2324" width="4" style="881" customWidth="1"/>
    <col min="2325" max="2560" width="17.7109375" style="881"/>
    <col min="2561" max="2561" width="17.5703125" style="881" customWidth="1"/>
    <col min="2562" max="2562" width="16.42578125" style="881" customWidth="1"/>
    <col min="2563" max="2567" width="11.140625" style="881" customWidth="1"/>
    <col min="2568" max="2573" width="11.85546875" style="881" customWidth="1"/>
    <col min="2574" max="2577" width="11.28515625" style="881" customWidth="1"/>
    <col min="2578" max="2579" width="15.140625" style="881" customWidth="1"/>
    <col min="2580" max="2580" width="4" style="881" customWidth="1"/>
    <col min="2581" max="2816" width="17.7109375" style="881"/>
    <col min="2817" max="2817" width="17.5703125" style="881" customWidth="1"/>
    <col min="2818" max="2818" width="16.42578125" style="881" customWidth="1"/>
    <col min="2819" max="2823" width="11.140625" style="881" customWidth="1"/>
    <col min="2824" max="2829" width="11.85546875" style="881" customWidth="1"/>
    <col min="2830" max="2833" width="11.28515625" style="881" customWidth="1"/>
    <col min="2834" max="2835" width="15.140625" style="881" customWidth="1"/>
    <col min="2836" max="2836" width="4" style="881" customWidth="1"/>
    <col min="2837" max="3072" width="17.7109375" style="881"/>
    <col min="3073" max="3073" width="17.5703125" style="881" customWidth="1"/>
    <col min="3074" max="3074" width="16.42578125" style="881" customWidth="1"/>
    <col min="3075" max="3079" width="11.140625" style="881" customWidth="1"/>
    <col min="3080" max="3085" width="11.85546875" style="881" customWidth="1"/>
    <col min="3086" max="3089" width="11.28515625" style="881" customWidth="1"/>
    <col min="3090" max="3091" width="15.140625" style="881" customWidth="1"/>
    <col min="3092" max="3092" width="4" style="881" customWidth="1"/>
    <col min="3093" max="3328" width="17.7109375" style="881"/>
    <col min="3329" max="3329" width="17.5703125" style="881" customWidth="1"/>
    <col min="3330" max="3330" width="16.42578125" style="881" customWidth="1"/>
    <col min="3331" max="3335" width="11.140625" style="881" customWidth="1"/>
    <col min="3336" max="3341" width="11.85546875" style="881" customWidth="1"/>
    <col min="3342" max="3345" width="11.28515625" style="881" customWidth="1"/>
    <col min="3346" max="3347" width="15.140625" style="881" customWidth="1"/>
    <col min="3348" max="3348" width="4" style="881" customWidth="1"/>
    <col min="3349" max="3584" width="17.7109375" style="881"/>
    <col min="3585" max="3585" width="17.5703125" style="881" customWidth="1"/>
    <col min="3586" max="3586" width="16.42578125" style="881" customWidth="1"/>
    <col min="3587" max="3591" width="11.140625" style="881" customWidth="1"/>
    <col min="3592" max="3597" width="11.85546875" style="881" customWidth="1"/>
    <col min="3598" max="3601" width="11.28515625" style="881" customWidth="1"/>
    <col min="3602" max="3603" width="15.140625" style="881" customWidth="1"/>
    <col min="3604" max="3604" width="4" style="881" customWidth="1"/>
    <col min="3605" max="3840" width="17.7109375" style="881"/>
    <col min="3841" max="3841" width="17.5703125" style="881" customWidth="1"/>
    <col min="3842" max="3842" width="16.42578125" style="881" customWidth="1"/>
    <col min="3843" max="3847" width="11.140625" style="881" customWidth="1"/>
    <col min="3848" max="3853" width="11.85546875" style="881" customWidth="1"/>
    <col min="3854" max="3857" width="11.28515625" style="881" customWidth="1"/>
    <col min="3858" max="3859" width="15.140625" style="881" customWidth="1"/>
    <col min="3860" max="3860" width="4" style="881" customWidth="1"/>
    <col min="3861" max="4096" width="17.7109375" style="881"/>
    <col min="4097" max="4097" width="17.5703125" style="881" customWidth="1"/>
    <col min="4098" max="4098" width="16.42578125" style="881" customWidth="1"/>
    <col min="4099" max="4103" width="11.140625" style="881" customWidth="1"/>
    <col min="4104" max="4109" width="11.85546875" style="881" customWidth="1"/>
    <col min="4110" max="4113" width="11.28515625" style="881" customWidth="1"/>
    <col min="4114" max="4115" width="15.140625" style="881" customWidth="1"/>
    <col min="4116" max="4116" width="4" style="881" customWidth="1"/>
    <col min="4117" max="4352" width="17.7109375" style="881"/>
    <col min="4353" max="4353" width="17.5703125" style="881" customWidth="1"/>
    <col min="4354" max="4354" width="16.42578125" style="881" customWidth="1"/>
    <col min="4355" max="4359" width="11.140625" style="881" customWidth="1"/>
    <col min="4360" max="4365" width="11.85546875" style="881" customWidth="1"/>
    <col min="4366" max="4369" width="11.28515625" style="881" customWidth="1"/>
    <col min="4370" max="4371" width="15.140625" style="881" customWidth="1"/>
    <col min="4372" max="4372" width="4" style="881" customWidth="1"/>
    <col min="4373" max="4608" width="17.7109375" style="881"/>
    <col min="4609" max="4609" width="17.5703125" style="881" customWidth="1"/>
    <col min="4610" max="4610" width="16.42578125" style="881" customWidth="1"/>
    <col min="4611" max="4615" width="11.140625" style="881" customWidth="1"/>
    <col min="4616" max="4621" width="11.85546875" style="881" customWidth="1"/>
    <col min="4622" max="4625" width="11.28515625" style="881" customWidth="1"/>
    <col min="4626" max="4627" width="15.140625" style="881" customWidth="1"/>
    <col min="4628" max="4628" width="4" style="881" customWidth="1"/>
    <col min="4629" max="4864" width="17.7109375" style="881"/>
    <col min="4865" max="4865" width="17.5703125" style="881" customWidth="1"/>
    <col min="4866" max="4866" width="16.42578125" style="881" customWidth="1"/>
    <col min="4867" max="4871" width="11.140625" style="881" customWidth="1"/>
    <col min="4872" max="4877" width="11.85546875" style="881" customWidth="1"/>
    <col min="4878" max="4881" width="11.28515625" style="881" customWidth="1"/>
    <col min="4882" max="4883" width="15.140625" style="881" customWidth="1"/>
    <col min="4884" max="4884" width="4" style="881" customWidth="1"/>
    <col min="4885" max="5120" width="17.7109375" style="881"/>
    <col min="5121" max="5121" width="17.5703125" style="881" customWidth="1"/>
    <col min="5122" max="5122" width="16.42578125" style="881" customWidth="1"/>
    <col min="5123" max="5127" width="11.140625" style="881" customWidth="1"/>
    <col min="5128" max="5133" width="11.85546875" style="881" customWidth="1"/>
    <col min="5134" max="5137" width="11.28515625" style="881" customWidth="1"/>
    <col min="5138" max="5139" width="15.140625" style="881" customWidth="1"/>
    <col min="5140" max="5140" width="4" style="881" customWidth="1"/>
    <col min="5141" max="5376" width="17.7109375" style="881"/>
    <col min="5377" max="5377" width="17.5703125" style="881" customWidth="1"/>
    <col min="5378" max="5378" width="16.42578125" style="881" customWidth="1"/>
    <col min="5379" max="5383" width="11.140625" style="881" customWidth="1"/>
    <col min="5384" max="5389" width="11.85546875" style="881" customWidth="1"/>
    <col min="5390" max="5393" width="11.28515625" style="881" customWidth="1"/>
    <col min="5394" max="5395" width="15.140625" style="881" customWidth="1"/>
    <col min="5396" max="5396" width="4" style="881" customWidth="1"/>
    <col min="5397" max="5632" width="17.7109375" style="881"/>
    <col min="5633" max="5633" width="17.5703125" style="881" customWidth="1"/>
    <col min="5634" max="5634" width="16.42578125" style="881" customWidth="1"/>
    <col min="5635" max="5639" width="11.140625" style="881" customWidth="1"/>
    <col min="5640" max="5645" width="11.85546875" style="881" customWidth="1"/>
    <col min="5646" max="5649" width="11.28515625" style="881" customWidth="1"/>
    <col min="5650" max="5651" width="15.140625" style="881" customWidth="1"/>
    <col min="5652" max="5652" width="4" style="881" customWidth="1"/>
    <col min="5653" max="5888" width="17.7109375" style="881"/>
    <col min="5889" max="5889" width="17.5703125" style="881" customWidth="1"/>
    <col min="5890" max="5890" width="16.42578125" style="881" customWidth="1"/>
    <col min="5891" max="5895" width="11.140625" style="881" customWidth="1"/>
    <col min="5896" max="5901" width="11.85546875" style="881" customWidth="1"/>
    <col min="5902" max="5905" width="11.28515625" style="881" customWidth="1"/>
    <col min="5906" max="5907" width="15.140625" style="881" customWidth="1"/>
    <col min="5908" max="5908" width="4" style="881" customWidth="1"/>
    <col min="5909" max="6144" width="17.7109375" style="881"/>
    <col min="6145" max="6145" width="17.5703125" style="881" customWidth="1"/>
    <col min="6146" max="6146" width="16.42578125" style="881" customWidth="1"/>
    <col min="6147" max="6151" width="11.140625" style="881" customWidth="1"/>
    <col min="6152" max="6157" width="11.85546875" style="881" customWidth="1"/>
    <col min="6158" max="6161" width="11.28515625" style="881" customWidth="1"/>
    <col min="6162" max="6163" width="15.140625" style="881" customWidth="1"/>
    <col min="6164" max="6164" width="4" style="881" customWidth="1"/>
    <col min="6165" max="6400" width="17.7109375" style="881"/>
    <col min="6401" max="6401" width="17.5703125" style="881" customWidth="1"/>
    <col min="6402" max="6402" width="16.42578125" style="881" customWidth="1"/>
    <col min="6403" max="6407" width="11.140625" style="881" customWidth="1"/>
    <col min="6408" max="6413" width="11.85546875" style="881" customWidth="1"/>
    <col min="6414" max="6417" width="11.28515625" style="881" customWidth="1"/>
    <col min="6418" max="6419" width="15.140625" style="881" customWidth="1"/>
    <col min="6420" max="6420" width="4" style="881" customWidth="1"/>
    <col min="6421" max="6656" width="17.7109375" style="881"/>
    <col min="6657" max="6657" width="17.5703125" style="881" customWidth="1"/>
    <col min="6658" max="6658" width="16.42578125" style="881" customWidth="1"/>
    <col min="6659" max="6663" width="11.140625" style="881" customWidth="1"/>
    <col min="6664" max="6669" width="11.85546875" style="881" customWidth="1"/>
    <col min="6670" max="6673" width="11.28515625" style="881" customWidth="1"/>
    <col min="6674" max="6675" width="15.140625" style="881" customWidth="1"/>
    <col min="6676" max="6676" width="4" style="881" customWidth="1"/>
    <col min="6677" max="6912" width="17.7109375" style="881"/>
    <col min="6913" max="6913" width="17.5703125" style="881" customWidth="1"/>
    <col min="6914" max="6914" width="16.42578125" style="881" customWidth="1"/>
    <col min="6915" max="6919" width="11.140625" style="881" customWidth="1"/>
    <col min="6920" max="6925" width="11.85546875" style="881" customWidth="1"/>
    <col min="6926" max="6929" width="11.28515625" style="881" customWidth="1"/>
    <col min="6930" max="6931" width="15.140625" style="881" customWidth="1"/>
    <col min="6932" max="6932" width="4" style="881" customWidth="1"/>
    <col min="6933" max="7168" width="17.7109375" style="881"/>
    <col min="7169" max="7169" width="17.5703125" style="881" customWidth="1"/>
    <col min="7170" max="7170" width="16.42578125" style="881" customWidth="1"/>
    <col min="7171" max="7175" width="11.140625" style="881" customWidth="1"/>
    <col min="7176" max="7181" width="11.85546875" style="881" customWidth="1"/>
    <col min="7182" max="7185" width="11.28515625" style="881" customWidth="1"/>
    <col min="7186" max="7187" width="15.140625" style="881" customWidth="1"/>
    <col min="7188" max="7188" width="4" style="881" customWidth="1"/>
    <col min="7189" max="7424" width="17.7109375" style="881"/>
    <col min="7425" max="7425" width="17.5703125" style="881" customWidth="1"/>
    <col min="7426" max="7426" width="16.42578125" style="881" customWidth="1"/>
    <col min="7427" max="7431" width="11.140625" style="881" customWidth="1"/>
    <col min="7432" max="7437" width="11.85546875" style="881" customWidth="1"/>
    <col min="7438" max="7441" width="11.28515625" style="881" customWidth="1"/>
    <col min="7442" max="7443" width="15.140625" style="881" customWidth="1"/>
    <col min="7444" max="7444" width="4" style="881" customWidth="1"/>
    <col min="7445" max="7680" width="17.7109375" style="881"/>
    <col min="7681" max="7681" width="17.5703125" style="881" customWidth="1"/>
    <col min="7682" max="7682" width="16.42578125" style="881" customWidth="1"/>
    <col min="7683" max="7687" width="11.140625" style="881" customWidth="1"/>
    <col min="7688" max="7693" width="11.85546875" style="881" customWidth="1"/>
    <col min="7694" max="7697" width="11.28515625" style="881" customWidth="1"/>
    <col min="7698" max="7699" width="15.140625" style="881" customWidth="1"/>
    <col min="7700" max="7700" width="4" style="881" customWidth="1"/>
    <col min="7701" max="7936" width="17.7109375" style="881"/>
    <col min="7937" max="7937" width="17.5703125" style="881" customWidth="1"/>
    <col min="7938" max="7938" width="16.42578125" style="881" customWidth="1"/>
    <col min="7939" max="7943" width="11.140625" style="881" customWidth="1"/>
    <col min="7944" max="7949" width="11.85546875" style="881" customWidth="1"/>
    <col min="7950" max="7953" width="11.28515625" style="881" customWidth="1"/>
    <col min="7954" max="7955" width="15.140625" style="881" customWidth="1"/>
    <col min="7956" max="7956" width="4" style="881" customWidth="1"/>
    <col min="7957" max="8192" width="17.7109375" style="881"/>
    <col min="8193" max="8193" width="17.5703125" style="881" customWidth="1"/>
    <col min="8194" max="8194" width="16.42578125" style="881" customWidth="1"/>
    <col min="8195" max="8199" width="11.140625" style="881" customWidth="1"/>
    <col min="8200" max="8205" width="11.85546875" style="881" customWidth="1"/>
    <col min="8206" max="8209" width="11.28515625" style="881" customWidth="1"/>
    <col min="8210" max="8211" width="15.140625" style="881" customWidth="1"/>
    <col min="8212" max="8212" width="4" style="881" customWidth="1"/>
    <col min="8213" max="8448" width="17.7109375" style="881"/>
    <col min="8449" max="8449" width="17.5703125" style="881" customWidth="1"/>
    <col min="8450" max="8450" width="16.42578125" style="881" customWidth="1"/>
    <col min="8451" max="8455" width="11.140625" style="881" customWidth="1"/>
    <col min="8456" max="8461" width="11.85546875" style="881" customWidth="1"/>
    <col min="8462" max="8465" width="11.28515625" style="881" customWidth="1"/>
    <col min="8466" max="8467" width="15.140625" style="881" customWidth="1"/>
    <col min="8468" max="8468" width="4" style="881" customWidth="1"/>
    <col min="8469" max="8704" width="17.7109375" style="881"/>
    <col min="8705" max="8705" width="17.5703125" style="881" customWidth="1"/>
    <col min="8706" max="8706" width="16.42578125" style="881" customWidth="1"/>
    <col min="8707" max="8711" width="11.140625" style="881" customWidth="1"/>
    <col min="8712" max="8717" width="11.85546875" style="881" customWidth="1"/>
    <col min="8718" max="8721" width="11.28515625" style="881" customWidth="1"/>
    <col min="8722" max="8723" width="15.140625" style="881" customWidth="1"/>
    <col min="8724" max="8724" width="4" style="881" customWidth="1"/>
    <col min="8725" max="8960" width="17.7109375" style="881"/>
    <col min="8961" max="8961" width="17.5703125" style="881" customWidth="1"/>
    <col min="8962" max="8962" width="16.42578125" style="881" customWidth="1"/>
    <col min="8963" max="8967" width="11.140625" style="881" customWidth="1"/>
    <col min="8968" max="8973" width="11.85546875" style="881" customWidth="1"/>
    <col min="8974" max="8977" width="11.28515625" style="881" customWidth="1"/>
    <col min="8978" max="8979" width="15.140625" style="881" customWidth="1"/>
    <col min="8980" max="8980" width="4" style="881" customWidth="1"/>
    <col min="8981" max="9216" width="17.7109375" style="881"/>
    <col min="9217" max="9217" width="17.5703125" style="881" customWidth="1"/>
    <col min="9218" max="9218" width="16.42578125" style="881" customWidth="1"/>
    <col min="9219" max="9223" width="11.140625" style="881" customWidth="1"/>
    <col min="9224" max="9229" width="11.85546875" style="881" customWidth="1"/>
    <col min="9230" max="9233" width="11.28515625" style="881" customWidth="1"/>
    <col min="9234" max="9235" width="15.140625" style="881" customWidth="1"/>
    <col min="9236" max="9236" width="4" style="881" customWidth="1"/>
    <col min="9237" max="9472" width="17.7109375" style="881"/>
    <col min="9473" max="9473" width="17.5703125" style="881" customWidth="1"/>
    <col min="9474" max="9474" width="16.42578125" style="881" customWidth="1"/>
    <col min="9475" max="9479" width="11.140625" style="881" customWidth="1"/>
    <col min="9480" max="9485" width="11.85546875" style="881" customWidth="1"/>
    <col min="9486" max="9489" width="11.28515625" style="881" customWidth="1"/>
    <col min="9490" max="9491" width="15.140625" style="881" customWidth="1"/>
    <col min="9492" max="9492" width="4" style="881" customWidth="1"/>
    <col min="9493" max="9728" width="17.7109375" style="881"/>
    <col min="9729" max="9729" width="17.5703125" style="881" customWidth="1"/>
    <col min="9730" max="9730" width="16.42578125" style="881" customWidth="1"/>
    <col min="9731" max="9735" width="11.140625" style="881" customWidth="1"/>
    <col min="9736" max="9741" width="11.85546875" style="881" customWidth="1"/>
    <col min="9742" max="9745" width="11.28515625" style="881" customWidth="1"/>
    <col min="9746" max="9747" width="15.140625" style="881" customWidth="1"/>
    <col min="9748" max="9748" width="4" style="881" customWidth="1"/>
    <col min="9749" max="9984" width="17.7109375" style="881"/>
    <col min="9985" max="9985" width="17.5703125" style="881" customWidth="1"/>
    <col min="9986" max="9986" width="16.42578125" style="881" customWidth="1"/>
    <col min="9987" max="9991" width="11.140625" style="881" customWidth="1"/>
    <col min="9992" max="9997" width="11.85546875" style="881" customWidth="1"/>
    <col min="9998" max="10001" width="11.28515625" style="881" customWidth="1"/>
    <col min="10002" max="10003" width="15.140625" style="881" customWidth="1"/>
    <col min="10004" max="10004" width="4" style="881" customWidth="1"/>
    <col min="10005" max="10240" width="17.7109375" style="881"/>
    <col min="10241" max="10241" width="17.5703125" style="881" customWidth="1"/>
    <col min="10242" max="10242" width="16.42578125" style="881" customWidth="1"/>
    <col min="10243" max="10247" width="11.140625" style="881" customWidth="1"/>
    <col min="10248" max="10253" width="11.85546875" style="881" customWidth="1"/>
    <col min="10254" max="10257" width="11.28515625" style="881" customWidth="1"/>
    <col min="10258" max="10259" width="15.140625" style="881" customWidth="1"/>
    <col min="10260" max="10260" width="4" style="881" customWidth="1"/>
    <col min="10261" max="10496" width="17.7109375" style="881"/>
    <col min="10497" max="10497" width="17.5703125" style="881" customWidth="1"/>
    <col min="10498" max="10498" width="16.42578125" style="881" customWidth="1"/>
    <col min="10499" max="10503" width="11.140625" style="881" customWidth="1"/>
    <col min="10504" max="10509" width="11.85546875" style="881" customWidth="1"/>
    <col min="10510" max="10513" width="11.28515625" style="881" customWidth="1"/>
    <col min="10514" max="10515" width="15.140625" style="881" customWidth="1"/>
    <col min="10516" max="10516" width="4" style="881" customWidth="1"/>
    <col min="10517" max="10752" width="17.7109375" style="881"/>
    <col min="10753" max="10753" width="17.5703125" style="881" customWidth="1"/>
    <col min="10754" max="10754" width="16.42578125" style="881" customWidth="1"/>
    <col min="10755" max="10759" width="11.140625" style="881" customWidth="1"/>
    <col min="10760" max="10765" width="11.85546875" style="881" customWidth="1"/>
    <col min="10766" max="10769" width="11.28515625" style="881" customWidth="1"/>
    <col min="10770" max="10771" width="15.140625" style="881" customWidth="1"/>
    <col min="10772" max="10772" width="4" style="881" customWidth="1"/>
    <col min="10773" max="11008" width="17.7109375" style="881"/>
    <col min="11009" max="11009" width="17.5703125" style="881" customWidth="1"/>
    <col min="11010" max="11010" width="16.42578125" style="881" customWidth="1"/>
    <col min="11011" max="11015" width="11.140625" style="881" customWidth="1"/>
    <col min="11016" max="11021" width="11.85546875" style="881" customWidth="1"/>
    <col min="11022" max="11025" width="11.28515625" style="881" customWidth="1"/>
    <col min="11026" max="11027" width="15.140625" style="881" customWidth="1"/>
    <col min="11028" max="11028" width="4" style="881" customWidth="1"/>
    <col min="11029" max="11264" width="17.7109375" style="881"/>
    <col min="11265" max="11265" width="17.5703125" style="881" customWidth="1"/>
    <col min="11266" max="11266" width="16.42578125" style="881" customWidth="1"/>
    <col min="11267" max="11271" width="11.140625" style="881" customWidth="1"/>
    <col min="11272" max="11277" width="11.85546875" style="881" customWidth="1"/>
    <col min="11278" max="11281" width="11.28515625" style="881" customWidth="1"/>
    <col min="11282" max="11283" width="15.140625" style="881" customWidth="1"/>
    <col min="11284" max="11284" width="4" style="881" customWidth="1"/>
    <col min="11285" max="11520" width="17.7109375" style="881"/>
    <col min="11521" max="11521" width="17.5703125" style="881" customWidth="1"/>
    <col min="11522" max="11522" width="16.42578125" style="881" customWidth="1"/>
    <col min="11523" max="11527" width="11.140625" style="881" customWidth="1"/>
    <col min="11528" max="11533" width="11.85546875" style="881" customWidth="1"/>
    <col min="11534" max="11537" width="11.28515625" style="881" customWidth="1"/>
    <col min="11538" max="11539" width="15.140625" style="881" customWidth="1"/>
    <col min="11540" max="11540" width="4" style="881" customWidth="1"/>
    <col min="11541" max="11776" width="17.7109375" style="881"/>
    <col min="11777" max="11777" width="17.5703125" style="881" customWidth="1"/>
    <col min="11778" max="11778" width="16.42578125" style="881" customWidth="1"/>
    <col min="11779" max="11783" width="11.140625" style="881" customWidth="1"/>
    <col min="11784" max="11789" width="11.85546875" style="881" customWidth="1"/>
    <col min="11790" max="11793" width="11.28515625" style="881" customWidth="1"/>
    <col min="11794" max="11795" width="15.140625" style="881" customWidth="1"/>
    <col min="11796" max="11796" width="4" style="881" customWidth="1"/>
    <col min="11797" max="12032" width="17.7109375" style="881"/>
    <col min="12033" max="12033" width="17.5703125" style="881" customWidth="1"/>
    <col min="12034" max="12034" width="16.42578125" style="881" customWidth="1"/>
    <col min="12035" max="12039" width="11.140625" style="881" customWidth="1"/>
    <col min="12040" max="12045" width="11.85546875" style="881" customWidth="1"/>
    <col min="12046" max="12049" width="11.28515625" style="881" customWidth="1"/>
    <col min="12050" max="12051" width="15.140625" style="881" customWidth="1"/>
    <col min="12052" max="12052" width="4" style="881" customWidth="1"/>
    <col min="12053" max="12288" width="17.7109375" style="881"/>
    <col min="12289" max="12289" width="17.5703125" style="881" customWidth="1"/>
    <col min="12290" max="12290" width="16.42578125" style="881" customWidth="1"/>
    <col min="12291" max="12295" width="11.140625" style="881" customWidth="1"/>
    <col min="12296" max="12301" width="11.85546875" style="881" customWidth="1"/>
    <col min="12302" max="12305" width="11.28515625" style="881" customWidth="1"/>
    <col min="12306" max="12307" width="15.140625" style="881" customWidth="1"/>
    <col min="12308" max="12308" width="4" style="881" customWidth="1"/>
    <col min="12309" max="12544" width="17.7109375" style="881"/>
    <col min="12545" max="12545" width="17.5703125" style="881" customWidth="1"/>
    <col min="12546" max="12546" width="16.42578125" style="881" customWidth="1"/>
    <col min="12547" max="12551" width="11.140625" style="881" customWidth="1"/>
    <col min="12552" max="12557" width="11.85546875" style="881" customWidth="1"/>
    <col min="12558" max="12561" width="11.28515625" style="881" customWidth="1"/>
    <col min="12562" max="12563" width="15.140625" style="881" customWidth="1"/>
    <col min="12564" max="12564" width="4" style="881" customWidth="1"/>
    <col min="12565" max="12800" width="17.7109375" style="881"/>
    <col min="12801" max="12801" width="17.5703125" style="881" customWidth="1"/>
    <col min="12802" max="12802" width="16.42578125" style="881" customWidth="1"/>
    <col min="12803" max="12807" width="11.140625" style="881" customWidth="1"/>
    <col min="12808" max="12813" width="11.85546875" style="881" customWidth="1"/>
    <col min="12814" max="12817" width="11.28515625" style="881" customWidth="1"/>
    <col min="12818" max="12819" width="15.140625" style="881" customWidth="1"/>
    <col min="12820" max="12820" width="4" style="881" customWidth="1"/>
    <col min="12821" max="13056" width="17.7109375" style="881"/>
    <col min="13057" max="13057" width="17.5703125" style="881" customWidth="1"/>
    <col min="13058" max="13058" width="16.42578125" style="881" customWidth="1"/>
    <col min="13059" max="13063" width="11.140625" style="881" customWidth="1"/>
    <col min="13064" max="13069" width="11.85546875" style="881" customWidth="1"/>
    <col min="13070" max="13073" width="11.28515625" style="881" customWidth="1"/>
    <col min="13074" max="13075" width="15.140625" style="881" customWidth="1"/>
    <col min="13076" max="13076" width="4" style="881" customWidth="1"/>
    <col min="13077" max="13312" width="17.7109375" style="881"/>
    <col min="13313" max="13313" width="17.5703125" style="881" customWidth="1"/>
    <col min="13314" max="13314" width="16.42578125" style="881" customWidth="1"/>
    <col min="13315" max="13319" width="11.140625" style="881" customWidth="1"/>
    <col min="13320" max="13325" width="11.85546875" style="881" customWidth="1"/>
    <col min="13326" max="13329" width="11.28515625" style="881" customWidth="1"/>
    <col min="13330" max="13331" width="15.140625" style="881" customWidth="1"/>
    <col min="13332" max="13332" width="4" style="881" customWidth="1"/>
    <col min="13333" max="13568" width="17.7109375" style="881"/>
    <col min="13569" max="13569" width="17.5703125" style="881" customWidth="1"/>
    <col min="13570" max="13570" width="16.42578125" style="881" customWidth="1"/>
    <col min="13571" max="13575" width="11.140625" style="881" customWidth="1"/>
    <col min="13576" max="13581" width="11.85546875" style="881" customWidth="1"/>
    <col min="13582" max="13585" width="11.28515625" style="881" customWidth="1"/>
    <col min="13586" max="13587" width="15.140625" style="881" customWidth="1"/>
    <col min="13588" max="13588" width="4" style="881" customWidth="1"/>
    <col min="13589" max="13824" width="17.7109375" style="881"/>
    <col min="13825" max="13825" width="17.5703125" style="881" customWidth="1"/>
    <col min="13826" max="13826" width="16.42578125" style="881" customWidth="1"/>
    <col min="13827" max="13831" width="11.140625" style="881" customWidth="1"/>
    <col min="13832" max="13837" width="11.85546875" style="881" customWidth="1"/>
    <col min="13838" max="13841" width="11.28515625" style="881" customWidth="1"/>
    <col min="13842" max="13843" width="15.140625" style="881" customWidth="1"/>
    <col min="13844" max="13844" width="4" style="881" customWidth="1"/>
    <col min="13845" max="14080" width="17.7109375" style="881"/>
    <col min="14081" max="14081" width="17.5703125" style="881" customWidth="1"/>
    <col min="14082" max="14082" width="16.42578125" style="881" customWidth="1"/>
    <col min="14083" max="14087" width="11.140625" style="881" customWidth="1"/>
    <col min="14088" max="14093" width="11.85546875" style="881" customWidth="1"/>
    <col min="14094" max="14097" width="11.28515625" style="881" customWidth="1"/>
    <col min="14098" max="14099" width="15.140625" style="881" customWidth="1"/>
    <col min="14100" max="14100" width="4" style="881" customWidth="1"/>
    <col min="14101" max="14336" width="17.7109375" style="881"/>
    <col min="14337" max="14337" width="17.5703125" style="881" customWidth="1"/>
    <col min="14338" max="14338" width="16.42578125" style="881" customWidth="1"/>
    <col min="14339" max="14343" width="11.140625" style="881" customWidth="1"/>
    <col min="14344" max="14349" width="11.85546875" style="881" customWidth="1"/>
    <col min="14350" max="14353" width="11.28515625" style="881" customWidth="1"/>
    <col min="14354" max="14355" width="15.140625" style="881" customWidth="1"/>
    <col min="14356" max="14356" width="4" style="881" customWidth="1"/>
    <col min="14357" max="14592" width="17.7109375" style="881"/>
    <col min="14593" max="14593" width="17.5703125" style="881" customWidth="1"/>
    <col min="14594" max="14594" width="16.42578125" style="881" customWidth="1"/>
    <col min="14595" max="14599" width="11.140625" style="881" customWidth="1"/>
    <col min="14600" max="14605" width="11.85546875" style="881" customWidth="1"/>
    <col min="14606" max="14609" width="11.28515625" style="881" customWidth="1"/>
    <col min="14610" max="14611" width="15.140625" style="881" customWidth="1"/>
    <col min="14612" max="14612" width="4" style="881" customWidth="1"/>
    <col min="14613" max="14848" width="17.7109375" style="881"/>
    <col min="14849" max="14849" width="17.5703125" style="881" customWidth="1"/>
    <col min="14850" max="14850" width="16.42578125" style="881" customWidth="1"/>
    <col min="14851" max="14855" width="11.140625" style="881" customWidth="1"/>
    <col min="14856" max="14861" width="11.85546875" style="881" customWidth="1"/>
    <col min="14862" max="14865" width="11.28515625" style="881" customWidth="1"/>
    <col min="14866" max="14867" width="15.140625" style="881" customWidth="1"/>
    <col min="14868" max="14868" width="4" style="881" customWidth="1"/>
    <col min="14869" max="15104" width="17.7109375" style="881"/>
    <col min="15105" max="15105" width="17.5703125" style="881" customWidth="1"/>
    <col min="15106" max="15106" width="16.42578125" style="881" customWidth="1"/>
    <col min="15107" max="15111" width="11.140625" style="881" customWidth="1"/>
    <col min="15112" max="15117" width="11.85546875" style="881" customWidth="1"/>
    <col min="15118" max="15121" width="11.28515625" style="881" customWidth="1"/>
    <col min="15122" max="15123" width="15.140625" style="881" customWidth="1"/>
    <col min="15124" max="15124" width="4" style="881" customWidth="1"/>
    <col min="15125" max="15360" width="17.7109375" style="881"/>
    <col min="15361" max="15361" width="17.5703125" style="881" customWidth="1"/>
    <col min="15362" max="15362" width="16.42578125" style="881" customWidth="1"/>
    <col min="15363" max="15367" width="11.140625" style="881" customWidth="1"/>
    <col min="15368" max="15373" width="11.85546875" style="881" customWidth="1"/>
    <col min="15374" max="15377" width="11.28515625" style="881" customWidth="1"/>
    <col min="15378" max="15379" width="15.140625" style="881" customWidth="1"/>
    <col min="15380" max="15380" width="4" style="881" customWidth="1"/>
    <col min="15381" max="15616" width="17.7109375" style="881"/>
    <col min="15617" max="15617" width="17.5703125" style="881" customWidth="1"/>
    <col min="15618" max="15618" width="16.42578125" style="881" customWidth="1"/>
    <col min="15619" max="15623" width="11.140625" style="881" customWidth="1"/>
    <col min="15624" max="15629" width="11.85546875" style="881" customWidth="1"/>
    <col min="15630" max="15633" width="11.28515625" style="881" customWidth="1"/>
    <col min="15634" max="15635" width="15.140625" style="881" customWidth="1"/>
    <col min="15636" max="15636" width="4" style="881" customWidth="1"/>
    <col min="15637" max="15872" width="17.7109375" style="881"/>
    <col min="15873" max="15873" width="17.5703125" style="881" customWidth="1"/>
    <col min="15874" max="15874" width="16.42578125" style="881" customWidth="1"/>
    <col min="15875" max="15879" width="11.140625" style="881" customWidth="1"/>
    <col min="15880" max="15885" width="11.85546875" style="881" customWidth="1"/>
    <col min="15886" max="15889" width="11.28515625" style="881" customWidth="1"/>
    <col min="15890" max="15891" width="15.140625" style="881" customWidth="1"/>
    <col min="15892" max="15892" width="4" style="881" customWidth="1"/>
    <col min="15893" max="16128" width="17.7109375" style="881"/>
    <col min="16129" max="16129" width="17.5703125" style="881" customWidth="1"/>
    <col min="16130" max="16130" width="16.42578125" style="881" customWidth="1"/>
    <col min="16131" max="16135" width="11.140625" style="881" customWidth="1"/>
    <col min="16136" max="16141" width="11.85546875" style="881" customWidth="1"/>
    <col min="16142" max="16145" width="11.28515625" style="881" customWidth="1"/>
    <col min="16146" max="16147" width="15.140625" style="881" customWidth="1"/>
    <col min="16148" max="16148" width="4" style="881" customWidth="1"/>
    <col min="16149" max="16384" width="17.7109375" style="881"/>
  </cols>
  <sheetData>
    <row r="1" spans="1:24" s="109" customFormat="1" ht="20.25" customHeight="1">
      <c r="A1" s="872"/>
      <c r="B1" s="872"/>
      <c r="C1" s="872"/>
      <c r="D1" s="872"/>
      <c r="E1" s="872"/>
      <c r="F1" s="872"/>
      <c r="G1" s="872"/>
      <c r="H1" s="872"/>
      <c r="I1" s="872"/>
      <c r="J1" s="872"/>
      <c r="K1" s="872"/>
      <c r="L1" s="872"/>
      <c r="M1" s="872" t="s">
        <v>816</v>
      </c>
      <c r="N1" s="872"/>
      <c r="O1" s="872"/>
      <c r="P1" s="872"/>
      <c r="Q1" s="872"/>
      <c r="R1" s="872"/>
      <c r="S1" s="872"/>
    </row>
    <row r="2" spans="1:24" s="109" customFormat="1" ht="29.25" customHeight="1">
      <c r="A2" s="932" t="s">
        <v>1213</v>
      </c>
      <c r="B2" s="932"/>
      <c r="C2" s="932"/>
      <c r="D2" s="932"/>
      <c r="E2" s="932"/>
      <c r="F2" s="932"/>
      <c r="G2" s="932"/>
      <c r="H2" s="932"/>
      <c r="I2" s="932"/>
      <c r="J2" s="932"/>
      <c r="K2" s="932"/>
      <c r="L2" s="932"/>
      <c r="M2" s="932"/>
      <c r="N2" s="932"/>
      <c r="O2" s="932"/>
      <c r="P2" s="932"/>
      <c r="Q2" s="932"/>
      <c r="R2" s="932"/>
      <c r="S2" s="932"/>
    </row>
    <row r="3" spans="1:24" s="109" customFormat="1" ht="29.25" customHeight="1">
      <c r="A3" s="932" t="s">
        <v>835</v>
      </c>
      <c r="B3" s="932"/>
      <c r="C3" s="932"/>
      <c r="D3" s="932"/>
      <c r="E3" s="932"/>
      <c r="F3" s="932"/>
      <c r="G3" s="932"/>
      <c r="H3" s="932"/>
      <c r="I3" s="932"/>
      <c r="J3" s="932"/>
      <c r="K3" s="932"/>
      <c r="L3" s="932"/>
      <c r="M3" s="932"/>
      <c r="N3" s="932"/>
      <c r="O3" s="932"/>
      <c r="P3" s="932"/>
      <c r="Q3" s="932"/>
      <c r="R3" s="932"/>
      <c r="S3" s="932"/>
    </row>
    <row r="4" spans="1:24" s="109" customFormat="1" ht="29.25" customHeight="1">
      <c r="A4" s="973" t="s">
        <v>1521</v>
      </c>
      <c r="B4" s="973"/>
      <c r="C4" s="973"/>
      <c r="D4" s="973"/>
      <c r="E4" s="973"/>
      <c r="F4" s="973"/>
      <c r="G4" s="973"/>
      <c r="H4" s="973"/>
      <c r="I4" s="974"/>
      <c r="J4" s="973"/>
      <c r="K4" s="973"/>
      <c r="L4" s="973"/>
      <c r="M4" s="973"/>
      <c r="N4" s="973"/>
      <c r="O4" s="973"/>
      <c r="P4" s="973"/>
      <c r="Q4" s="973"/>
      <c r="R4" s="973"/>
      <c r="S4" s="973"/>
    </row>
    <row r="5" spans="1:24" s="109" customFormat="1" ht="29.25" customHeight="1">
      <c r="A5" s="975" t="s">
        <v>1147</v>
      </c>
      <c r="B5" s="975"/>
      <c r="C5" s="975"/>
      <c r="D5" s="975"/>
      <c r="E5" s="975"/>
      <c r="F5" s="975"/>
      <c r="G5" s="975"/>
      <c r="H5" s="975"/>
      <c r="I5" s="975"/>
      <c r="J5" s="975"/>
      <c r="K5" s="975"/>
      <c r="L5" s="975"/>
      <c r="M5" s="975"/>
      <c r="N5" s="975"/>
      <c r="O5" s="975"/>
      <c r="P5" s="975"/>
      <c r="Q5" s="975"/>
      <c r="R5" s="975"/>
      <c r="S5" s="975"/>
    </row>
    <row r="6" spans="1:24" s="109" customFormat="1" ht="18.75" customHeight="1">
      <c r="A6" s="872"/>
      <c r="B6" s="872"/>
      <c r="C6" s="872"/>
      <c r="D6" s="872"/>
      <c r="E6" s="872"/>
      <c r="F6" s="872"/>
      <c r="G6" s="872"/>
      <c r="H6" s="872"/>
      <c r="I6" s="872"/>
      <c r="J6" s="872"/>
      <c r="K6" s="872"/>
      <c r="L6" s="872"/>
      <c r="M6" s="872"/>
      <c r="N6" s="872"/>
      <c r="O6" s="872"/>
      <c r="P6" s="872"/>
      <c r="Q6" s="872"/>
      <c r="R6" s="872"/>
      <c r="S6" s="872"/>
    </row>
    <row r="7" spans="1:24" s="109" customFormat="1" ht="12.75" customHeight="1"/>
    <row r="8" spans="1:24" s="109" customFormat="1" ht="12.75">
      <c r="A8" s="557"/>
      <c r="B8" s="885" t="s">
        <v>818</v>
      </c>
      <c r="C8" s="976" t="s">
        <v>836</v>
      </c>
      <c r="D8" s="976"/>
      <c r="E8" s="976"/>
      <c r="F8" s="976"/>
      <c r="G8" s="976"/>
      <c r="H8" s="976" t="s">
        <v>837</v>
      </c>
      <c r="I8" s="976"/>
      <c r="J8" s="976"/>
      <c r="K8" s="976"/>
      <c r="L8" s="976"/>
      <c r="M8" s="976" t="s">
        <v>838</v>
      </c>
      <c r="N8" s="976"/>
      <c r="O8" s="976"/>
      <c r="P8" s="976"/>
      <c r="Q8" s="976"/>
      <c r="R8" s="976" t="s">
        <v>822</v>
      </c>
      <c r="S8" s="976"/>
    </row>
    <row r="9" spans="1:24" s="109" customFormat="1" ht="13.5" thickBot="1">
      <c r="A9" s="557"/>
      <c r="B9" s="885" t="s">
        <v>823</v>
      </c>
      <c r="C9" s="557"/>
      <c r="D9" s="557"/>
      <c r="E9" s="557"/>
      <c r="F9" s="557"/>
      <c r="G9" s="557"/>
      <c r="H9" s="557"/>
      <c r="I9" s="557"/>
      <c r="J9" s="557"/>
      <c r="K9" s="557"/>
      <c r="L9" s="557"/>
      <c r="M9" s="557"/>
      <c r="N9" s="557"/>
      <c r="O9" s="557"/>
      <c r="P9" s="557"/>
      <c r="Q9" s="557"/>
      <c r="R9" s="557"/>
      <c r="S9" s="557"/>
    </row>
    <row r="10" spans="1:24" s="104" customFormat="1" ht="17.25" thickTop="1" thickBot="1">
      <c r="A10" s="125"/>
      <c r="B10" s="558" t="s">
        <v>824</v>
      </c>
      <c r="C10" s="558" t="s">
        <v>2</v>
      </c>
      <c r="D10" s="558" t="s">
        <v>4</v>
      </c>
      <c r="E10" s="558" t="s">
        <v>3</v>
      </c>
      <c r="F10" s="558" t="s">
        <v>5</v>
      </c>
      <c r="G10" s="558" t="s">
        <v>6</v>
      </c>
      <c r="H10" s="558" t="s">
        <v>2</v>
      </c>
      <c r="I10" s="558" t="s">
        <v>4</v>
      </c>
      <c r="J10" s="558" t="s">
        <v>3</v>
      </c>
      <c r="K10" s="558" t="s">
        <v>5</v>
      </c>
      <c r="L10" s="558" t="s">
        <v>6</v>
      </c>
      <c r="M10" s="558" t="s">
        <v>2</v>
      </c>
      <c r="N10" s="558" t="s">
        <v>4</v>
      </c>
      <c r="O10" s="558" t="s">
        <v>3</v>
      </c>
      <c r="P10" s="558" t="s">
        <v>5</v>
      </c>
      <c r="Q10" s="558" t="s">
        <v>6</v>
      </c>
      <c r="R10" s="558" t="s">
        <v>825</v>
      </c>
      <c r="S10" s="558" t="s">
        <v>826</v>
      </c>
    </row>
    <row r="11" spans="1:24" s="104" customFormat="1" ht="21" customHeight="1" thickTop="1" thickBot="1">
      <c r="A11" s="972" t="s">
        <v>1214</v>
      </c>
      <c r="B11" s="972"/>
      <c r="C11" s="972"/>
      <c r="D11" s="972" t="s">
        <v>816</v>
      </c>
      <c r="E11" s="558" t="s">
        <v>816</v>
      </c>
      <c r="F11" s="558"/>
      <c r="G11" s="558" t="s">
        <v>816</v>
      </c>
      <c r="H11" s="558"/>
      <c r="I11" s="558" t="s">
        <v>816</v>
      </c>
      <c r="J11" s="558" t="s">
        <v>816</v>
      </c>
      <c r="K11" s="558"/>
      <c r="L11" s="558"/>
      <c r="M11" s="558"/>
      <c r="N11" s="558"/>
      <c r="O11" s="558"/>
      <c r="P11" s="558"/>
      <c r="Q11" s="558"/>
      <c r="R11" s="558"/>
      <c r="S11" s="558"/>
    </row>
    <row r="12" spans="1:24" ht="11.25" customHeight="1" thickTop="1">
      <c r="A12" s="90"/>
      <c r="B12" s="184" t="s">
        <v>816</v>
      </c>
      <c r="D12" s="184" t="s">
        <v>816</v>
      </c>
      <c r="E12" s="185" t="s">
        <v>816</v>
      </c>
      <c r="F12" s="185"/>
      <c r="G12" s="185" t="s">
        <v>816</v>
      </c>
      <c r="I12" s="184" t="s">
        <v>816</v>
      </c>
      <c r="J12" s="184" t="s">
        <v>816</v>
      </c>
      <c r="K12" s="184"/>
      <c r="L12" s="186"/>
      <c r="M12" s="186"/>
      <c r="N12" s="186"/>
      <c r="O12" s="186"/>
      <c r="P12" s="186"/>
      <c r="X12" s="186"/>
    </row>
    <row r="13" spans="1:24" ht="13.5" customHeight="1">
      <c r="A13" s="187" t="s">
        <v>1203</v>
      </c>
      <c r="B13" s="559">
        <v>1706618.51</v>
      </c>
      <c r="C13" s="559">
        <v>142853.51</v>
      </c>
      <c r="D13" s="559">
        <v>0</v>
      </c>
      <c r="E13" s="559">
        <v>209258.07</v>
      </c>
      <c r="F13" s="559">
        <v>0</v>
      </c>
      <c r="G13" s="559">
        <v>352111.58</v>
      </c>
      <c r="H13" s="559">
        <v>142941.1</v>
      </c>
      <c r="I13" s="559">
        <v>0</v>
      </c>
      <c r="J13" s="559">
        <v>211071.99</v>
      </c>
      <c r="K13" s="559">
        <v>0</v>
      </c>
      <c r="L13" s="559">
        <v>354013.08999999997</v>
      </c>
      <c r="M13" s="559">
        <v>87.589999999996508</v>
      </c>
      <c r="N13" s="559">
        <v>0</v>
      </c>
      <c r="O13" s="559">
        <v>1813.9199999999837</v>
      </c>
      <c r="P13" s="559">
        <v>0</v>
      </c>
      <c r="Q13" s="559">
        <v>1901.5099999999802</v>
      </c>
      <c r="R13" s="560">
        <v>0.20632120062965917</v>
      </c>
      <c r="S13" s="560">
        <v>0.20743539808436742</v>
      </c>
    </row>
    <row r="14" spans="1:24" ht="13.5" customHeight="1">
      <c r="A14" s="187" t="s">
        <v>1207</v>
      </c>
      <c r="B14" s="559">
        <v>444825.3</v>
      </c>
      <c r="C14" s="559">
        <v>32157.42</v>
      </c>
      <c r="D14" s="559">
        <v>0</v>
      </c>
      <c r="E14" s="559">
        <v>68115.5</v>
      </c>
      <c r="F14" s="559">
        <v>0</v>
      </c>
      <c r="G14" s="559">
        <v>100272.92</v>
      </c>
      <c r="H14" s="559">
        <v>32628.639999999999</v>
      </c>
      <c r="I14" s="559">
        <v>0</v>
      </c>
      <c r="J14" s="559">
        <v>69020.73</v>
      </c>
      <c r="K14" s="559">
        <v>0</v>
      </c>
      <c r="L14" s="559">
        <v>101649.37</v>
      </c>
      <c r="M14" s="559">
        <v>471.22000000000116</v>
      </c>
      <c r="N14" s="559">
        <v>0</v>
      </c>
      <c r="O14" s="559">
        <v>905.22999999999593</v>
      </c>
      <c r="P14" s="559">
        <v>0</v>
      </c>
      <c r="Q14" s="559">
        <v>1376.4499999999971</v>
      </c>
      <c r="R14" s="560">
        <v>0.22542090119424413</v>
      </c>
      <c r="S14" s="560">
        <v>0.22851526205906003</v>
      </c>
    </row>
    <row r="15" spans="1:24" ht="13.5" customHeight="1">
      <c r="A15" s="187" t="s">
        <v>1206</v>
      </c>
      <c r="B15" s="559">
        <v>202155.13</v>
      </c>
      <c r="C15" s="559">
        <v>18114.89</v>
      </c>
      <c r="D15" s="559">
        <v>0</v>
      </c>
      <c r="E15" s="559">
        <v>17425.560000000001</v>
      </c>
      <c r="F15" s="559">
        <v>0</v>
      </c>
      <c r="G15" s="559">
        <v>35540.449999999997</v>
      </c>
      <c r="H15" s="559">
        <v>25395.73</v>
      </c>
      <c r="I15" s="559">
        <v>0</v>
      </c>
      <c r="J15" s="559">
        <v>25304.19</v>
      </c>
      <c r="K15" s="559">
        <v>0</v>
      </c>
      <c r="L15" s="559">
        <v>50699.92</v>
      </c>
      <c r="M15" s="559">
        <v>7280.84</v>
      </c>
      <c r="N15" s="559">
        <v>0</v>
      </c>
      <c r="O15" s="559">
        <v>7878.6299999999974</v>
      </c>
      <c r="P15" s="559">
        <v>0</v>
      </c>
      <c r="Q15" s="559">
        <v>15159.469999999998</v>
      </c>
      <c r="R15" s="560">
        <v>0.17580780660871675</v>
      </c>
      <c r="S15" s="560">
        <v>0.25079709824826113</v>
      </c>
    </row>
    <row r="16" spans="1:24" ht="13.5" customHeight="1">
      <c r="A16" s="187" t="s">
        <v>1208</v>
      </c>
      <c r="B16" s="559">
        <v>37222.83</v>
      </c>
      <c r="C16" s="559">
        <v>3707.14</v>
      </c>
      <c r="D16" s="559">
        <v>0</v>
      </c>
      <c r="E16" s="559">
        <v>1664.41</v>
      </c>
      <c r="F16" s="559">
        <v>0</v>
      </c>
      <c r="G16" s="559">
        <v>5371.55</v>
      </c>
      <c r="H16" s="559">
        <v>4409.5600000000004</v>
      </c>
      <c r="I16" s="559">
        <v>0</v>
      </c>
      <c r="J16" s="559">
        <v>2745.84</v>
      </c>
      <c r="K16" s="559">
        <v>0</v>
      </c>
      <c r="L16" s="559">
        <v>7155.4000000000005</v>
      </c>
      <c r="M16" s="559">
        <v>702.42000000000053</v>
      </c>
      <c r="N16" s="559">
        <v>0</v>
      </c>
      <c r="O16" s="559">
        <v>1081.43</v>
      </c>
      <c r="P16" s="559">
        <v>0</v>
      </c>
      <c r="Q16" s="559">
        <v>1783.8500000000006</v>
      </c>
      <c r="R16" s="560">
        <v>0.14430794219569013</v>
      </c>
      <c r="S16" s="560">
        <v>0.19223148804107587</v>
      </c>
    </row>
    <row r="17" spans="1:26" ht="13.5" customHeight="1">
      <c r="A17" s="187" t="s">
        <v>1209</v>
      </c>
      <c r="B17" s="559">
        <v>29597.49</v>
      </c>
      <c r="C17" s="559">
        <v>1789.12</v>
      </c>
      <c r="D17" s="559">
        <v>0</v>
      </c>
      <c r="E17" s="559">
        <v>3877</v>
      </c>
      <c r="F17" s="559">
        <v>0</v>
      </c>
      <c r="G17" s="559">
        <v>5666.12</v>
      </c>
      <c r="H17" s="559">
        <v>1812.02</v>
      </c>
      <c r="I17" s="559">
        <v>0</v>
      </c>
      <c r="J17" s="559">
        <v>4117.82</v>
      </c>
      <c r="K17" s="559">
        <v>0</v>
      </c>
      <c r="L17" s="559">
        <v>5929.84</v>
      </c>
      <c r="M17" s="559">
        <v>22.900000000000091</v>
      </c>
      <c r="N17" s="559">
        <v>0</v>
      </c>
      <c r="O17" s="559">
        <v>240.81999999999971</v>
      </c>
      <c r="P17" s="559">
        <v>0</v>
      </c>
      <c r="Q17" s="559">
        <v>263.7199999999998</v>
      </c>
      <c r="R17" s="560">
        <v>0.19143920650028093</v>
      </c>
      <c r="S17" s="560">
        <v>0.20034942152189256</v>
      </c>
    </row>
    <row r="18" spans="1:26" ht="13.5" customHeight="1">
      <c r="A18" s="187" t="s">
        <v>1205</v>
      </c>
      <c r="B18" s="559">
        <v>22880.73</v>
      </c>
      <c r="C18" s="559">
        <v>1959.67</v>
      </c>
      <c r="D18" s="559">
        <v>0</v>
      </c>
      <c r="E18" s="559">
        <v>1613.39</v>
      </c>
      <c r="F18" s="559">
        <v>0</v>
      </c>
      <c r="G18" s="559">
        <v>3573.0600000000004</v>
      </c>
      <c r="H18" s="559">
        <v>2743.99</v>
      </c>
      <c r="I18" s="559">
        <v>0</v>
      </c>
      <c r="J18" s="559">
        <v>2180.77</v>
      </c>
      <c r="K18" s="559">
        <v>0</v>
      </c>
      <c r="L18" s="559">
        <v>4924.76</v>
      </c>
      <c r="M18" s="559">
        <v>784.31999999999971</v>
      </c>
      <c r="N18" s="559">
        <v>0</v>
      </c>
      <c r="O18" s="559">
        <v>567.37999999999988</v>
      </c>
      <c r="P18" s="559">
        <v>0</v>
      </c>
      <c r="Q18" s="559">
        <v>1351.6999999999996</v>
      </c>
      <c r="R18" s="560">
        <v>0.15616022740533192</v>
      </c>
      <c r="S18" s="560">
        <v>0.21523613975603054</v>
      </c>
      <c r="U18" s="196" t="s">
        <v>816</v>
      </c>
      <c r="V18" s="196"/>
      <c r="W18" s="186"/>
    </row>
    <row r="19" spans="1:26" ht="11.25" customHeight="1">
      <c r="A19" s="90"/>
      <c r="B19" s="561" t="s">
        <v>816</v>
      </c>
      <c r="C19" s="561" t="s">
        <v>816</v>
      </c>
      <c r="D19" s="561" t="s">
        <v>816</v>
      </c>
      <c r="E19" s="561" t="s">
        <v>816</v>
      </c>
      <c r="F19" s="561" t="s">
        <v>816</v>
      </c>
      <c r="G19" s="561" t="s">
        <v>816</v>
      </c>
      <c r="H19" s="561" t="s">
        <v>816</v>
      </c>
      <c r="I19" s="561" t="s">
        <v>816</v>
      </c>
      <c r="J19" s="561" t="s">
        <v>816</v>
      </c>
      <c r="K19" s="561" t="s">
        <v>816</v>
      </c>
      <c r="L19" s="54"/>
      <c r="M19" s="54"/>
      <c r="N19" s="561" t="s">
        <v>816</v>
      </c>
      <c r="O19" s="54"/>
      <c r="P19" s="54"/>
      <c r="Q19" s="54"/>
      <c r="U19" s="186"/>
      <c r="V19" s="186"/>
      <c r="W19" s="186"/>
      <c r="X19" s="186"/>
    </row>
    <row r="20" spans="1:26" s="36" customFormat="1" ht="15.75">
      <c r="A20" s="404" t="s">
        <v>6</v>
      </c>
      <c r="B20" s="562">
        <v>2443299.9900000002</v>
      </c>
      <c r="C20" s="562">
        <v>200581.75000000003</v>
      </c>
      <c r="D20" s="562">
        <v>0</v>
      </c>
      <c r="E20" s="562">
        <v>301953.93</v>
      </c>
      <c r="F20" s="562">
        <v>0</v>
      </c>
      <c r="G20" s="562">
        <v>502535.67999999999</v>
      </c>
      <c r="H20" s="562">
        <v>209931.03999999998</v>
      </c>
      <c r="I20" s="562">
        <v>0</v>
      </c>
      <c r="J20" s="562">
        <v>314441.34000000003</v>
      </c>
      <c r="K20" s="562">
        <v>0</v>
      </c>
      <c r="L20" s="562">
        <v>524372.38</v>
      </c>
      <c r="M20" s="562">
        <v>9349.2899999999972</v>
      </c>
      <c r="N20" s="562">
        <v>0</v>
      </c>
      <c r="O20" s="562">
        <v>12487.409999999976</v>
      </c>
      <c r="P20" s="562">
        <v>0</v>
      </c>
      <c r="Q20" s="562">
        <v>21836.699999999979</v>
      </c>
      <c r="R20" s="563">
        <v>0.20567907422616571</v>
      </c>
      <c r="S20" s="563">
        <v>0.21461645403600232</v>
      </c>
      <c r="T20" s="215" t="s">
        <v>816</v>
      </c>
      <c r="U20" s="215"/>
      <c r="V20" s="215"/>
      <c r="W20" s="215"/>
      <c r="X20" s="215"/>
      <c r="Y20" s="215"/>
      <c r="Z20" s="215"/>
    </row>
    <row r="21" spans="1:26" ht="22.5" customHeight="1" thickBot="1">
      <c r="A21" s="90"/>
      <c r="B21" s="561"/>
      <c r="C21" s="561" t="s">
        <v>816</v>
      </c>
      <c r="D21" s="559" t="s">
        <v>816</v>
      </c>
      <c r="E21" s="559" t="s">
        <v>816</v>
      </c>
      <c r="F21" s="559"/>
      <c r="G21" s="561"/>
      <c r="H21" s="561"/>
      <c r="I21" s="561"/>
      <c r="J21" s="561"/>
      <c r="K21" s="561"/>
      <c r="L21" s="561" t="s">
        <v>816</v>
      </c>
      <c r="M21" s="561" t="s">
        <v>816</v>
      </c>
      <c r="N21" s="561" t="s">
        <v>816</v>
      </c>
      <c r="O21" s="561" t="s">
        <v>816</v>
      </c>
      <c r="P21" s="561"/>
      <c r="Q21" s="561" t="s">
        <v>816</v>
      </c>
      <c r="R21" s="564" t="s">
        <v>816</v>
      </c>
      <c r="S21" s="564" t="s">
        <v>816</v>
      </c>
      <c r="T21" s="184" t="s">
        <v>816</v>
      </c>
      <c r="U21" s="186"/>
      <c r="V21" s="186"/>
    </row>
    <row r="22" spans="1:26" s="104" customFormat="1" ht="21" customHeight="1" thickTop="1" thickBot="1">
      <c r="A22" s="972" t="s">
        <v>865</v>
      </c>
      <c r="B22" s="972"/>
      <c r="C22" s="972"/>
      <c r="D22" s="972"/>
      <c r="E22" s="558" t="s">
        <v>816</v>
      </c>
      <c r="F22" s="558"/>
      <c r="G22" s="558"/>
      <c r="H22" s="558"/>
      <c r="I22" s="558"/>
      <c r="J22" s="558"/>
      <c r="K22" s="558"/>
      <c r="L22" s="558" t="s">
        <v>816</v>
      </c>
      <c r="M22" s="558"/>
      <c r="N22" s="558"/>
      <c r="O22" s="558"/>
      <c r="P22" s="558"/>
      <c r="Q22" s="558" t="s">
        <v>816</v>
      </c>
      <c r="R22" s="558"/>
      <c r="S22" s="558"/>
    </row>
    <row r="23" spans="1:26" ht="16.5" customHeight="1" thickTop="1">
      <c r="A23" s="90"/>
      <c r="B23" s="561" t="s">
        <v>816</v>
      </c>
      <c r="C23" s="54"/>
      <c r="D23" s="561" t="s">
        <v>816</v>
      </c>
      <c r="E23" s="561" t="s">
        <v>816</v>
      </c>
      <c r="F23" s="561"/>
      <c r="G23" s="561" t="s">
        <v>816</v>
      </c>
      <c r="H23" s="561" t="s">
        <v>816</v>
      </c>
      <c r="I23" s="561" t="s">
        <v>816</v>
      </c>
      <c r="J23" s="561" t="s">
        <v>816</v>
      </c>
      <c r="K23" s="561"/>
      <c r="L23" s="561" t="s">
        <v>816</v>
      </c>
      <c r="M23" s="561" t="s">
        <v>816</v>
      </c>
      <c r="N23" s="561" t="s">
        <v>816</v>
      </c>
      <c r="O23" s="54"/>
      <c r="P23" s="54"/>
      <c r="Q23" s="54"/>
    </row>
    <row r="24" spans="1:26" ht="13.5" customHeight="1">
      <c r="A24" s="187" t="s">
        <v>839</v>
      </c>
      <c r="B24" s="559">
        <v>709149.66</v>
      </c>
      <c r="C24" s="559">
        <v>44872.98</v>
      </c>
      <c r="D24" s="559">
        <v>0</v>
      </c>
      <c r="E24" s="559">
        <v>122043.94</v>
      </c>
      <c r="F24" s="559">
        <v>1.78</v>
      </c>
      <c r="G24" s="559">
        <v>166918.70000000001</v>
      </c>
      <c r="H24" s="559">
        <v>94368.12</v>
      </c>
      <c r="I24" s="559">
        <v>0.69</v>
      </c>
      <c r="J24" s="559">
        <v>150861.26999999999</v>
      </c>
      <c r="K24" s="559">
        <v>66.739999999999995</v>
      </c>
      <c r="L24" s="559">
        <v>245296.81999999998</v>
      </c>
      <c r="M24" s="559">
        <v>49495.139999999992</v>
      </c>
      <c r="N24" s="559">
        <v>0.69</v>
      </c>
      <c r="O24" s="559">
        <v>28817.329999999987</v>
      </c>
      <c r="P24" s="559">
        <v>64.959999999999994</v>
      </c>
      <c r="Q24" s="559">
        <v>78378.119999999981</v>
      </c>
      <c r="R24" s="560">
        <v>0.23537866463899879</v>
      </c>
      <c r="S24" s="560">
        <v>0.3459027534469945</v>
      </c>
    </row>
    <row r="25" spans="1:26" ht="13.5" customHeight="1">
      <c r="A25" s="187" t="s">
        <v>840</v>
      </c>
      <c r="B25" s="559">
        <v>398629.36</v>
      </c>
      <c r="C25" s="559">
        <v>24562.36</v>
      </c>
      <c r="D25" s="559">
        <v>0</v>
      </c>
      <c r="E25" s="559">
        <v>64591.32</v>
      </c>
      <c r="F25" s="559">
        <v>0</v>
      </c>
      <c r="G25" s="559">
        <v>89153.68</v>
      </c>
      <c r="H25" s="559">
        <v>28615.4</v>
      </c>
      <c r="I25" s="559">
        <v>0</v>
      </c>
      <c r="J25" s="559">
        <v>75999.490000000005</v>
      </c>
      <c r="K25" s="559">
        <v>0</v>
      </c>
      <c r="L25" s="559">
        <v>104614.89000000001</v>
      </c>
      <c r="M25" s="559">
        <v>4053.0400000000009</v>
      </c>
      <c r="N25" s="559">
        <v>0</v>
      </c>
      <c r="O25" s="559">
        <v>11408.170000000006</v>
      </c>
      <c r="P25" s="559">
        <v>0</v>
      </c>
      <c r="Q25" s="559">
        <v>15461.210000000006</v>
      </c>
      <c r="R25" s="560">
        <v>0.22365056101236497</v>
      </c>
      <c r="S25" s="560">
        <v>0.26243648987620988</v>
      </c>
    </row>
    <row r="26" spans="1:26" ht="13.5" customHeight="1">
      <c r="A26" s="187" t="s">
        <v>841</v>
      </c>
      <c r="B26" s="559">
        <v>324429.96000000002</v>
      </c>
      <c r="C26" s="559">
        <v>13509.07</v>
      </c>
      <c r="D26" s="559">
        <v>0</v>
      </c>
      <c r="E26" s="559">
        <v>75578.320000000007</v>
      </c>
      <c r="F26" s="559">
        <v>0</v>
      </c>
      <c r="G26" s="559">
        <v>89087.390000000014</v>
      </c>
      <c r="H26" s="559">
        <v>15001.31</v>
      </c>
      <c r="I26" s="559">
        <v>0</v>
      </c>
      <c r="J26" s="559">
        <v>91347.76</v>
      </c>
      <c r="K26" s="559">
        <v>0</v>
      </c>
      <c r="L26" s="559">
        <v>106349.06999999999</v>
      </c>
      <c r="M26" s="559">
        <v>1492.2399999999998</v>
      </c>
      <c r="N26" s="559">
        <v>0</v>
      </c>
      <c r="O26" s="559">
        <v>15769.439999999988</v>
      </c>
      <c r="P26" s="559">
        <v>0</v>
      </c>
      <c r="Q26" s="559">
        <v>17261.679999999986</v>
      </c>
      <c r="R26" s="560">
        <v>0.27459668028193207</v>
      </c>
      <c r="S26" s="560">
        <v>0.32780286382922214</v>
      </c>
    </row>
    <row r="27" spans="1:26" ht="13.5" customHeight="1">
      <c r="A27" s="187" t="s">
        <v>842</v>
      </c>
      <c r="B27" s="559">
        <v>99942.03</v>
      </c>
      <c r="C27" s="559">
        <v>3829.28</v>
      </c>
      <c r="D27" s="559">
        <v>0</v>
      </c>
      <c r="E27" s="559">
        <v>23960.93</v>
      </c>
      <c r="F27" s="559">
        <v>0</v>
      </c>
      <c r="G27" s="559">
        <v>27790.21</v>
      </c>
      <c r="H27" s="559">
        <v>4318.37</v>
      </c>
      <c r="I27" s="559">
        <v>0</v>
      </c>
      <c r="J27" s="559">
        <v>29910.080000000002</v>
      </c>
      <c r="K27" s="559">
        <v>0</v>
      </c>
      <c r="L27" s="559">
        <v>34228.450000000004</v>
      </c>
      <c r="M27" s="559">
        <v>489.08999999999969</v>
      </c>
      <c r="N27" s="559">
        <v>0</v>
      </c>
      <c r="O27" s="559">
        <v>5949.1500000000015</v>
      </c>
      <c r="P27" s="559">
        <v>0</v>
      </c>
      <c r="Q27" s="559">
        <v>6438.2400000000016</v>
      </c>
      <c r="R27" s="560">
        <v>0.27806329329112084</v>
      </c>
      <c r="S27" s="560">
        <v>0.34248303741679054</v>
      </c>
    </row>
    <row r="28" spans="1:26" ht="13.5" customHeight="1">
      <c r="A28" s="187" t="s">
        <v>843</v>
      </c>
      <c r="B28" s="559">
        <v>114137.86</v>
      </c>
      <c r="C28" s="559">
        <v>6719.5</v>
      </c>
      <c r="D28" s="559">
        <v>0</v>
      </c>
      <c r="E28" s="559">
        <v>18575.919999999998</v>
      </c>
      <c r="F28" s="559">
        <v>0</v>
      </c>
      <c r="G28" s="559">
        <v>25295.42</v>
      </c>
      <c r="H28" s="559">
        <v>7837.76</v>
      </c>
      <c r="I28" s="559">
        <v>0</v>
      </c>
      <c r="J28" s="559">
        <v>22840.44</v>
      </c>
      <c r="K28" s="559">
        <v>0</v>
      </c>
      <c r="L28" s="559">
        <v>30678.199999999997</v>
      </c>
      <c r="M28" s="559">
        <v>1118.2600000000002</v>
      </c>
      <c r="N28" s="559">
        <v>0</v>
      </c>
      <c r="O28" s="559">
        <v>4264.5200000000004</v>
      </c>
      <c r="P28" s="559">
        <v>0</v>
      </c>
      <c r="Q28" s="559">
        <v>5382.7800000000007</v>
      </c>
      <c r="R28" s="560">
        <v>0.22162164245939076</v>
      </c>
      <c r="S28" s="560">
        <v>0.26878197996703285</v>
      </c>
    </row>
    <row r="29" spans="1:26" ht="13.5" customHeight="1">
      <c r="A29" s="187" t="s">
        <v>860</v>
      </c>
      <c r="B29" s="559">
        <v>77457.98</v>
      </c>
      <c r="C29" s="559">
        <v>6232.45</v>
      </c>
      <c r="D29" s="559">
        <v>0</v>
      </c>
      <c r="E29" s="559">
        <v>9189.68</v>
      </c>
      <c r="F29" s="559">
        <v>0</v>
      </c>
      <c r="G29" s="559">
        <v>15422.130000000001</v>
      </c>
      <c r="H29" s="559">
        <v>6621.85</v>
      </c>
      <c r="I29" s="559">
        <v>0</v>
      </c>
      <c r="J29" s="559">
        <v>11424.91</v>
      </c>
      <c r="K29" s="559">
        <v>0</v>
      </c>
      <c r="L29" s="559">
        <v>18046.760000000002</v>
      </c>
      <c r="M29" s="559">
        <v>389.40000000000055</v>
      </c>
      <c r="N29" s="559">
        <v>0</v>
      </c>
      <c r="O29" s="559">
        <v>2235.2299999999996</v>
      </c>
      <c r="P29" s="559">
        <v>0</v>
      </c>
      <c r="Q29" s="559">
        <v>2624.63</v>
      </c>
      <c r="R29" s="560">
        <v>0.19910317826517038</v>
      </c>
      <c r="S29" s="560">
        <v>0.23298774380638385</v>
      </c>
    </row>
    <row r="30" spans="1:26" ht="13.5" customHeight="1">
      <c r="A30" s="187" t="s">
        <v>844</v>
      </c>
      <c r="B30" s="559">
        <v>157667.54999999999</v>
      </c>
      <c r="C30" s="559">
        <v>13201.07</v>
      </c>
      <c r="D30" s="559">
        <v>0</v>
      </c>
      <c r="E30" s="559">
        <v>19083.43</v>
      </c>
      <c r="F30" s="559">
        <v>0</v>
      </c>
      <c r="G30" s="559">
        <v>32284.5</v>
      </c>
      <c r="H30" s="559">
        <v>13389.62</v>
      </c>
      <c r="I30" s="559">
        <v>0</v>
      </c>
      <c r="J30" s="559">
        <v>20619.98</v>
      </c>
      <c r="K30" s="559">
        <v>0</v>
      </c>
      <c r="L30" s="559">
        <v>34009.599999999999</v>
      </c>
      <c r="M30" s="559">
        <v>188.55000000000109</v>
      </c>
      <c r="N30" s="559">
        <v>0</v>
      </c>
      <c r="O30" s="559">
        <v>1536.5499999999993</v>
      </c>
      <c r="P30" s="559">
        <v>0</v>
      </c>
      <c r="Q30" s="559">
        <v>1725.1000000000004</v>
      </c>
      <c r="R30" s="560">
        <v>0.20476312342013309</v>
      </c>
      <c r="S30" s="560">
        <v>0.21570449975280265</v>
      </c>
    </row>
    <row r="31" spans="1:26" ht="13.5" customHeight="1">
      <c r="A31" s="187" t="s">
        <v>845</v>
      </c>
      <c r="B31" s="559">
        <v>77558.92</v>
      </c>
      <c r="C31" s="559">
        <v>7154.58</v>
      </c>
      <c r="D31" s="559">
        <v>0</v>
      </c>
      <c r="E31" s="559">
        <v>5313.35</v>
      </c>
      <c r="F31" s="559">
        <v>0</v>
      </c>
      <c r="G31" s="559">
        <v>12467.93</v>
      </c>
      <c r="H31" s="559">
        <v>7538.31</v>
      </c>
      <c r="I31" s="559">
        <v>0</v>
      </c>
      <c r="J31" s="559">
        <v>6717.79</v>
      </c>
      <c r="K31" s="559">
        <v>0</v>
      </c>
      <c r="L31" s="559">
        <v>14256.1</v>
      </c>
      <c r="M31" s="559">
        <v>383.73000000000047</v>
      </c>
      <c r="N31" s="559">
        <v>0</v>
      </c>
      <c r="O31" s="559">
        <v>1404.4399999999996</v>
      </c>
      <c r="P31" s="559">
        <v>0</v>
      </c>
      <c r="Q31" s="559">
        <v>1788.17</v>
      </c>
      <c r="R31" s="560">
        <v>0.16075430137500626</v>
      </c>
      <c r="S31" s="560">
        <v>0.18380993443436294</v>
      </c>
    </row>
    <row r="32" spans="1:26" ht="13.5" customHeight="1">
      <c r="A32" s="187" t="s">
        <v>846</v>
      </c>
      <c r="B32" s="559">
        <v>89876.08</v>
      </c>
      <c r="C32" s="559">
        <v>8967.5400000000009</v>
      </c>
      <c r="D32" s="559">
        <v>0</v>
      </c>
      <c r="E32" s="559">
        <v>9331.2099999999991</v>
      </c>
      <c r="F32" s="559">
        <v>0</v>
      </c>
      <c r="G32" s="559">
        <v>18298.75</v>
      </c>
      <c r="H32" s="559">
        <v>11944.45</v>
      </c>
      <c r="I32" s="559">
        <v>0</v>
      </c>
      <c r="J32" s="559">
        <v>11552.79</v>
      </c>
      <c r="K32" s="559">
        <v>0</v>
      </c>
      <c r="L32" s="559">
        <v>23497.24</v>
      </c>
      <c r="M32" s="559">
        <v>2976.91</v>
      </c>
      <c r="N32" s="559">
        <v>0</v>
      </c>
      <c r="O32" s="559">
        <v>2221.5800000000017</v>
      </c>
      <c r="P32" s="559">
        <v>0</v>
      </c>
      <c r="Q32" s="559">
        <v>5198.4900000000016</v>
      </c>
      <c r="R32" s="560">
        <v>0.20359977871754087</v>
      </c>
      <c r="S32" s="560">
        <v>0.2614404188522686</v>
      </c>
    </row>
    <row r="33" spans="1:19" ht="13.5" customHeight="1">
      <c r="A33" s="187" t="s">
        <v>847</v>
      </c>
      <c r="B33" s="559">
        <v>59555.55</v>
      </c>
      <c r="C33" s="559">
        <v>6527.89</v>
      </c>
      <c r="D33" s="559">
        <v>0</v>
      </c>
      <c r="E33" s="559">
        <v>1698.02</v>
      </c>
      <c r="F33" s="559">
        <v>0</v>
      </c>
      <c r="G33" s="559">
        <v>8225.91</v>
      </c>
      <c r="H33" s="559">
        <v>6849.7</v>
      </c>
      <c r="I33" s="559">
        <v>0</v>
      </c>
      <c r="J33" s="559">
        <v>2000.83</v>
      </c>
      <c r="K33" s="559">
        <v>0</v>
      </c>
      <c r="L33" s="559">
        <v>8850.5299999999988</v>
      </c>
      <c r="M33" s="559">
        <v>321.80999999999949</v>
      </c>
      <c r="N33" s="559">
        <v>0</v>
      </c>
      <c r="O33" s="559">
        <v>302.80999999999995</v>
      </c>
      <c r="P33" s="559">
        <v>0</v>
      </c>
      <c r="Q33" s="559">
        <v>624.61999999999944</v>
      </c>
      <c r="R33" s="560">
        <v>0.13812163601880931</v>
      </c>
      <c r="S33" s="560">
        <v>0.14860965938522938</v>
      </c>
    </row>
    <row r="34" spans="1:19" ht="13.5" customHeight="1">
      <c r="A34" s="187" t="s">
        <v>848</v>
      </c>
      <c r="B34" s="559">
        <v>63269.07</v>
      </c>
      <c r="C34" s="559">
        <v>6845.72</v>
      </c>
      <c r="D34" s="559">
        <v>0</v>
      </c>
      <c r="E34" s="559">
        <v>3040.13</v>
      </c>
      <c r="F34" s="559">
        <v>0</v>
      </c>
      <c r="G34" s="559">
        <v>9885.85</v>
      </c>
      <c r="H34" s="559">
        <v>7206.8</v>
      </c>
      <c r="I34" s="559">
        <v>0</v>
      </c>
      <c r="J34" s="559">
        <v>4243.8</v>
      </c>
      <c r="K34" s="559">
        <v>0</v>
      </c>
      <c r="L34" s="559">
        <v>11450.6</v>
      </c>
      <c r="M34" s="559">
        <v>361.07999999999993</v>
      </c>
      <c r="N34" s="559">
        <v>0</v>
      </c>
      <c r="O34" s="559">
        <v>1203.67</v>
      </c>
      <c r="P34" s="559">
        <v>0</v>
      </c>
      <c r="Q34" s="559">
        <v>1564.75</v>
      </c>
      <c r="R34" s="560">
        <v>0.1562509137561213</v>
      </c>
      <c r="S34" s="560">
        <v>0.1809825875423805</v>
      </c>
    </row>
    <row r="35" spans="1:19" ht="13.5" customHeight="1">
      <c r="A35" s="187" t="s">
        <v>854</v>
      </c>
      <c r="B35" s="559">
        <v>23771.93</v>
      </c>
      <c r="C35" s="559">
        <v>2605.87</v>
      </c>
      <c r="D35" s="559">
        <v>0</v>
      </c>
      <c r="E35" s="559">
        <v>84.87</v>
      </c>
      <c r="F35" s="559">
        <v>0</v>
      </c>
      <c r="G35" s="559">
        <v>2690.74</v>
      </c>
      <c r="H35" s="559">
        <v>2690.38</v>
      </c>
      <c r="I35" s="559">
        <v>0</v>
      </c>
      <c r="J35" s="559">
        <v>687.02</v>
      </c>
      <c r="K35" s="559">
        <v>0</v>
      </c>
      <c r="L35" s="559">
        <v>3377.4</v>
      </c>
      <c r="M35" s="559">
        <v>84.510000000000218</v>
      </c>
      <c r="N35" s="559">
        <v>0</v>
      </c>
      <c r="O35" s="559">
        <v>602.15</v>
      </c>
      <c r="P35" s="559">
        <v>0</v>
      </c>
      <c r="Q35" s="559">
        <v>686.6600000000002</v>
      </c>
      <c r="R35" s="560">
        <v>0.11318979990265829</v>
      </c>
      <c r="S35" s="560">
        <v>0.1420751281027666</v>
      </c>
    </row>
    <row r="36" spans="1:19" ht="13.5" customHeight="1">
      <c r="A36" s="187" t="s">
        <v>852</v>
      </c>
      <c r="B36" s="559">
        <v>55429.18</v>
      </c>
      <c r="C36" s="559">
        <v>5381.52</v>
      </c>
      <c r="D36" s="559">
        <v>0</v>
      </c>
      <c r="E36" s="559">
        <v>2837.63</v>
      </c>
      <c r="F36" s="559">
        <v>0</v>
      </c>
      <c r="G36" s="559">
        <v>8219.1500000000015</v>
      </c>
      <c r="H36" s="559">
        <v>6826.11</v>
      </c>
      <c r="I36" s="559">
        <v>0</v>
      </c>
      <c r="J36" s="559">
        <v>7943.13</v>
      </c>
      <c r="K36" s="559">
        <v>0</v>
      </c>
      <c r="L36" s="559">
        <v>14769.24</v>
      </c>
      <c r="M36" s="559">
        <v>1444.5899999999992</v>
      </c>
      <c r="N36" s="559">
        <v>0</v>
      </c>
      <c r="O36" s="559">
        <v>5105.5</v>
      </c>
      <c r="P36" s="559">
        <v>0</v>
      </c>
      <c r="Q36" s="559">
        <v>6550.0899999999992</v>
      </c>
      <c r="R36" s="560">
        <v>0.14828200597591379</v>
      </c>
      <c r="S36" s="560">
        <v>0.26645243534181817</v>
      </c>
    </row>
    <row r="37" spans="1:19" ht="13.5" customHeight="1">
      <c r="A37" s="187" t="s">
        <v>861</v>
      </c>
      <c r="B37" s="559">
        <v>100480.49</v>
      </c>
      <c r="C37" s="559">
        <v>6893.2</v>
      </c>
      <c r="D37" s="559">
        <v>0</v>
      </c>
      <c r="E37" s="559">
        <v>13857.91</v>
      </c>
      <c r="F37" s="559">
        <v>0</v>
      </c>
      <c r="G37" s="559">
        <v>20751.11</v>
      </c>
      <c r="H37" s="559">
        <v>7874.52</v>
      </c>
      <c r="I37" s="559">
        <v>0</v>
      </c>
      <c r="J37" s="559">
        <v>18909.759999999998</v>
      </c>
      <c r="K37" s="559">
        <v>0</v>
      </c>
      <c r="L37" s="559">
        <v>26784.28</v>
      </c>
      <c r="M37" s="559">
        <v>981.32000000000062</v>
      </c>
      <c r="N37" s="559">
        <v>0</v>
      </c>
      <c r="O37" s="559">
        <v>5051.8499999999985</v>
      </c>
      <c r="P37" s="559">
        <v>0</v>
      </c>
      <c r="Q37" s="559">
        <v>6033.1699999999992</v>
      </c>
      <c r="R37" s="560">
        <v>0.20651879782831473</v>
      </c>
      <c r="S37" s="560">
        <v>0.26656199626415034</v>
      </c>
    </row>
    <row r="38" spans="1:19" ht="13.5" customHeight="1">
      <c r="A38" s="187" t="s">
        <v>853</v>
      </c>
      <c r="B38" s="559">
        <v>45995.16</v>
      </c>
      <c r="C38" s="559">
        <v>4133.2700000000004</v>
      </c>
      <c r="D38" s="559">
        <v>0</v>
      </c>
      <c r="E38" s="559">
        <v>4041.05</v>
      </c>
      <c r="F38" s="559">
        <v>0</v>
      </c>
      <c r="G38" s="559">
        <v>8174.3200000000006</v>
      </c>
      <c r="H38" s="559">
        <v>4417.3999999999996</v>
      </c>
      <c r="I38" s="559">
        <v>0</v>
      </c>
      <c r="J38" s="559">
        <v>6146.65</v>
      </c>
      <c r="K38" s="559">
        <v>0</v>
      </c>
      <c r="L38" s="559">
        <v>10564.05</v>
      </c>
      <c r="M38" s="559">
        <v>284.1299999999992</v>
      </c>
      <c r="N38" s="559">
        <v>0</v>
      </c>
      <c r="O38" s="559">
        <v>2105.5999999999995</v>
      </c>
      <c r="P38" s="559">
        <v>0</v>
      </c>
      <c r="Q38" s="559">
        <v>2389.7299999999987</v>
      </c>
      <c r="R38" s="560">
        <v>0.1777213080680663</v>
      </c>
      <c r="S38" s="560">
        <v>0.22967742692926818</v>
      </c>
    </row>
    <row r="39" spans="1:19" ht="13.5" customHeight="1">
      <c r="A39" s="187" t="s">
        <v>851</v>
      </c>
      <c r="B39" s="559">
        <v>115303.67</v>
      </c>
      <c r="C39" s="559">
        <v>11758.56</v>
      </c>
      <c r="D39" s="559">
        <v>0</v>
      </c>
      <c r="E39" s="559">
        <v>4449.92</v>
      </c>
      <c r="F39" s="559">
        <v>0</v>
      </c>
      <c r="G39" s="559">
        <v>16208.48</v>
      </c>
      <c r="H39" s="559">
        <v>12078.77</v>
      </c>
      <c r="I39" s="559">
        <v>0</v>
      </c>
      <c r="J39" s="559">
        <v>8670</v>
      </c>
      <c r="K39" s="559">
        <v>0</v>
      </c>
      <c r="L39" s="559">
        <v>20748.77</v>
      </c>
      <c r="M39" s="559">
        <v>320.21000000000095</v>
      </c>
      <c r="N39" s="559">
        <v>0</v>
      </c>
      <c r="O39" s="559">
        <v>4220.08</v>
      </c>
      <c r="P39" s="559">
        <v>0</v>
      </c>
      <c r="Q39" s="559">
        <v>4540.2900000000009</v>
      </c>
      <c r="R39" s="560">
        <v>0.1405721084159767</v>
      </c>
      <c r="S39" s="560">
        <v>0.17994891229394519</v>
      </c>
    </row>
    <row r="40" spans="1:19" ht="13.5" customHeight="1">
      <c r="A40" s="187" t="s">
        <v>849</v>
      </c>
      <c r="B40" s="559">
        <v>52136.68</v>
      </c>
      <c r="C40" s="559">
        <v>5411.4</v>
      </c>
      <c r="D40" s="559">
        <v>0</v>
      </c>
      <c r="E40" s="559">
        <v>2303.61</v>
      </c>
      <c r="F40" s="559">
        <v>0</v>
      </c>
      <c r="G40" s="559">
        <v>7715.01</v>
      </c>
      <c r="H40" s="559">
        <v>7598.51</v>
      </c>
      <c r="I40" s="559">
        <v>0</v>
      </c>
      <c r="J40" s="559">
        <v>4343.1099999999997</v>
      </c>
      <c r="K40" s="559">
        <v>0</v>
      </c>
      <c r="L40" s="559">
        <v>11941.619999999999</v>
      </c>
      <c r="M40" s="559">
        <v>2187.1100000000006</v>
      </c>
      <c r="N40" s="559">
        <v>0</v>
      </c>
      <c r="O40" s="559">
        <v>2039.4999999999995</v>
      </c>
      <c r="P40" s="559">
        <v>0</v>
      </c>
      <c r="Q40" s="559">
        <v>4226.6100000000006</v>
      </c>
      <c r="R40" s="560">
        <v>0.14797662605290557</v>
      </c>
      <c r="S40" s="560">
        <v>0.22904450379272326</v>
      </c>
    </row>
    <row r="41" spans="1:19" ht="13.5" customHeight="1">
      <c r="A41" s="187" t="s">
        <v>850</v>
      </c>
      <c r="B41" s="559">
        <v>51987.95</v>
      </c>
      <c r="C41" s="559">
        <v>5635.33</v>
      </c>
      <c r="D41" s="559">
        <v>0</v>
      </c>
      <c r="E41" s="559">
        <v>482.07</v>
      </c>
      <c r="F41" s="559">
        <v>0.46</v>
      </c>
      <c r="G41" s="559">
        <v>6117.86</v>
      </c>
      <c r="H41" s="559">
        <v>6667.32</v>
      </c>
      <c r="I41" s="559">
        <v>0</v>
      </c>
      <c r="J41" s="559">
        <v>731.89</v>
      </c>
      <c r="K41" s="559">
        <v>6.75</v>
      </c>
      <c r="L41" s="559">
        <v>7405.96</v>
      </c>
      <c r="M41" s="559">
        <v>1031.9899999999998</v>
      </c>
      <c r="N41" s="559">
        <v>0</v>
      </c>
      <c r="O41" s="559">
        <v>249.82</v>
      </c>
      <c r="P41" s="559">
        <v>6.29</v>
      </c>
      <c r="Q41" s="559">
        <v>1288.0999999999997</v>
      </c>
      <c r="R41" s="560">
        <v>0.11767842355776675</v>
      </c>
      <c r="S41" s="560">
        <v>0.14245531897295433</v>
      </c>
    </row>
    <row r="42" spans="1:19" ht="13.5" customHeight="1">
      <c r="A42" s="187" t="s">
        <v>858</v>
      </c>
      <c r="B42" s="559">
        <v>203244.64</v>
      </c>
      <c r="C42" s="559">
        <v>21566.14</v>
      </c>
      <c r="D42" s="559">
        <v>0</v>
      </c>
      <c r="E42" s="559">
        <v>4786.32</v>
      </c>
      <c r="F42" s="559">
        <v>0</v>
      </c>
      <c r="G42" s="559">
        <v>26352.46</v>
      </c>
      <c r="H42" s="559">
        <v>23152.54</v>
      </c>
      <c r="I42" s="559">
        <v>0</v>
      </c>
      <c r="J42" s="559">
        <v>9975.08</v>
      </c>
      <c r="K42" s="559">
        <v>0</v>
      </c>
      <c r="L42" s="559">
        <v>33127.620000000003</v>
      </c>
      <c r="M42" s="559">
        <v>1586.4000000000015</v>
      </c>
      <c r="N42" s="559">
        <v>0</v>
      </c>
      <c r="O42" s="559">
        <v>5188.76</v>
      </c>
      <c r="P42" s="559">
        <v>0</v>
      </c>
      <c r="Q42" s="559">
        <v>6775.1600000000017</v>
      </c>
      <c r="R42" s="560">
        <v>0.12965881904683929</v>
      </c>
      <c r="S42" s="560">
        <v>0.162993818680778</v>
      </c>
    </row>
    <row r="43" spans="1:19" ht="13.5" customHeight="1">
      <c r="A43" s="187" t="s">
        <v>859</v>
      </c>
      <c r="B43" s="559">
        <v>177759.21</v>
      </c>
      <c r="C43" s="559">
        <v>18464.57</v>
      </c>
      <c r="D43" s="559">
        <v>0</v>
      </c>
      <c r="E43" s="559">
        <v>4868.0600000000004</v>
      </c>
      <c r="F43" s="559">
        <v>0</v>
      </c>
      <c r="G43" s="559">
        <v>23332.63</v>
      </c>
      <c r="H43" s="559">
        <v>20316.34</v>
      </c>
      <c r="I43" s="559">
        <v>0</v>
      </c>
      <c r="J43" s="559">
        <v>8711.85</v>
      </c>
      <c r="K43" s="559">
        <v>192.73</v>
      </c>
      <c r="L43" s="559">
        <v>29220.920000000002</v>
      </c>
      <c r="M43" s="559">
        <v>1851.7700000000004</v>
      </c>
      <c r="N43" s="559">
        <v>0</v>
      </c>
      <c r="O43" s="559">
        <v>3843.79</v>
      </c>
      <c r="P43" s="559">
        <v>192.73</v>
      </c>
      <c r="Q43" s="559">
        <v>5888.29</v>
      </c>
      <c r="R43" s="560">
        <v>0.13125975301082854</v>
      </c>
      <c r="S43" s="560">
        <v>0.16438484396954736</v>
      </c>
    </row>
    <row r="44" spans="1:19" ht="13.5" customHeight="1">
      <c r="A44" s="187" t="s">
        <v>857</v>
      </c>
      <c r="B44" s="559">
        <v>63423.34</v>
      </c>
      <c r="C44" s="559">
        <v>6455.97</v>
      </c>
      <c r="D44" s="559">
        <v>0</v>
      </c>
      <c r="E44" s="559">
        <v>2271.3000000000002</v>
      </c>
      <c r="F44" s="559">
        <v>0</v>
      </c>
      <c r="G44" s="559">
        <v>8727.27</v>
      </c>
      <c r="H44" s="559">
        <v>7000.32</v>
      </c>
      <c r="I44" s="559">
        <v>0</v>
      </c>
      <c r="J44" s="559">
        <v>3376.04</v>
      </c>
      <c r="K44" s="559">
        <v>0</v>
      </c>
      <c r="L44" s="559">
        <v>10376.36</v>
      </c>
      <c r="M44" s="559">
        <v>544.34999999999945</v>
      </c>
      <c r="N44" s="559">
        <v>0</v>
      </c>
      <c r="O44" s="559">
        <v>1104.7399999999998</v>
      </c>
      <c r="P44" s="559">
        <v>0</v>
      </c>
      <c r="Q44" s="559">
        <v>1649.0899999999992</v>
      </c>
      <c r="R44" s="560">
        <v>0.13760344377952977</v>
      </c>
      <c r="S44" s="560">
        <v>0.16360475496875443</v>
      </c>
    </row>
    <row r="45" spans="1:19" ht="13.5" customHeight="1">
      <c r="A45" s="187" t="s">
        <v>856</v>
      </c>
      <c r="B45" s="559">
        <v>87255.42</v>
      </c>
      <c r="C45" s="559">
        <v>8357.15</v>
      </c>
      <c r="D45" s="559">
        <v>0</v>
      </c>
      <c r="E45" s="559">
        <v>3984.76</v>
      </c>
      <c r="F45" s="559">
        <v>0</v>
      </c>
      <c r="G45" s="559">
        <v>12341.91</v>
      </c>
      <c r="H45" s="559">
        <v>10992.43</v>
      </c>
      <c r="I45" s="559">
        <v>0</v>
      </c>
      <c r="J45" s="559">
        <v>5174.7700000000004</v>
      </c>
      <c r="K45" s="559">
        <v>0</v>
      </c>
      <c r="L45" s="559">
        <v>16167.2</v>
      </c>
      <c r="M45" s="559">
        <v>2635.2800000000007</v>
      </c>
      <c r="N45" s="559">
        <v>0</v>
      </c>
      <c r="O45" s="559">
        <v>1190.0100000000002</v>
      </c>
      <c r="P45" s="559">
        <v>0</v>
      </c>
      <c r="Q45" s="559">
        <v>3825.2900000000009</v>
      </c>
      <c r="R45" s="560">
        <v>0.14144576921410729</v>
      </c>
      <c r="S45" s="560">
        <v>0.18528591117892734</v>
      </c>
    </row>
    <row r="46" spans="1:19" ht="13.5" customHeight="1">
      <c r="A46" s="187" t="s">
        <v>855</v>
      </c>
      <c r="B46" s="559">
        <v>58575.59</v>
      </c>
      <c r="C46" s="559">
        <v>4314.26</v>
      </c>
      <c r="D46" s="559">
        <v>0</v>
      </c>
      <c r="E46" s="559">
        <v>7854.7</v>
      </c>
      <c r="F46" s="559">
        <v>0</v>
      </c>
      <c r="G46" s="559">
        <v>12168.96</v>
      </c>
      <c r="H46" s="559">
        <v>4485.8999999999996</v>
      </c>
      <c r="I46" s="559">
        <v>0</v>
      </c>
      <c r="J46" s="559">
        <v>8262.01</v>
      </c>
      <c r="K46" s="559">
        <v>0</v>
      </c>
      <c r="L46" s="559">
        <v>12747.91</v>
      </c>
      <c r="M46" s="559">
        <v>171.63999999999942</v>
      </c>
      <c r="N46" s="559">
        <v>0</v>
      </c>
      <c r="O46" s="559">
        <v>407.3100000000004</v>
      </c>
      <c r="P46" s="559">
        <v>0</v>
      </c>
      <c r="Q46" s="559">
        <v>578.94999999999982</v>
      </c>
      <c r="R46" s="560">
        <v>0.20774797146729551</v>
      </c>
      <c r="S46" s="560">
        <v>0.21763178142977307</v>
      </c>
    </row>
    <row r="47" spans="1:19" ht="13.5" customHeight="1">
      <c r="A47" s="187" t="s">
        <v>862</v>
      </c>
      <c r="B47" s="559">
        <v>76986.87</v>
      </c>
      <c r="C47" s="559">
        <v>7583.96</v>
      </c>
      <c r="D47" s="559">
        <v>0</v>
      </c>
      <c r="E47" s="559">
        <v>3600.22</v>
      </c>
      <c r="F47" s="559">
        <v>0</v>
      </c>
      <c r="G47" s="559">
        <v>11184.18</v>
      </c>
      <c r="H47" s="559">
        <v>9229.76</v>
      </c>
      <c r="I47" s="559">
        <v>0</v>
      </c>
      <c r="J47" s="559">
        <v>4704.32</v>
      </c>
      <c r="K47" s="559">
        <v>0</v>
      </c>
      <c r="L47" s="559">
        <v>13934.08</v>
      </c>
      <c r="M47" s="559">
        <v>1645.8000000000002</v>
      </c>
      <c r="N47" s="559">
        <v>0</v>
      </c>
      <c r="O47" s="559">
        <v>1104.0999999999999</v>
      </c>
      <c r="P47" s="559">
        <v>0</v>
      </c>
      <c r="Q47" s="559">
        <v>2749.9</v>
      </c>
      <c r="R47" s="560">
        <v>0.14527386293273126</v>
      </c>
      <c r="S47" s="560">
        <v>0.18099294074431135</v>
      </c>
    </row>
    <row r="48" spans="1:19" ht="13.5" customHeight="1">
      <c r="A48" s="187" t="s">
        <v>863</v>
      </c>
      <c r="B48" s="559">
        <v>141793.85999999999</v>
      </c>
      <c r="C48" s="559">
        <v>11165.58</v>
      </c>
      <c r="D48" s="559">
        <v>0</v>
      </c>
      <c r="E48" s="559">
        <v>26430.59</v>
      </c>
      <c r="F48" s="559">
        <v>0</v>
      </c>
      <c r="G48" s="559">
        <v>37596.17</v>
      </c>
      <c r="H48" s="559">
        <v>11267.58</v>
      </c>
      <c r="I48" s="559">
        <v>0</v>
      </c>
      <c r="J48" s="559">
        <v>32161.81</v>
      </c>
      <c r="K48" s="559">
        <v>0</v>
      </c>
      <c r="L48" s="559">
        <v>43429.39</v>
      </c>
      <c r="M48" s="559">
        <v>102</v>
      </c>
      <c r="N48" s="559">
        <v>0</v>
      </c>
      <c r="O48" s="559">
        <v>5731.2200000000012</v>
      </c>
      <c r="P48" s="559">
        <v>0</v>
      </c>
      <c r="Q48" s="559">
        <v>5833.2200000000012</v>
      </c>
      <c r="R48" s="560">
        <v>0.26514667137208903</v>
      </c>
      <c r="S48" s="560">
        <v>0.30628540615228333</v>
      </c>
    </row>
    <row r="49" spans="1:21" ht="13.5" customHeight="1">
      <c r="A49" s="187" t="s">
        <v>864</v>
      </c>
      <c r="B49" s="559">
        <v>40416.15</v>
      </c>
      <c r="C49" s="559">
        <v>4186.37</v>
      </c>
      <c r="D49" s="559">
        <v>0</v>
      </c>
      <c r="E49" s="559">
        <v>1408</v>
      </c>
      <c r="F49" s="559">
        <v>0</v>
      </c>
      <c r="G49" s="559">
        <v>5594.37</v>
      </c>
      <c r="H49" s="559">
        <v>4905.8999999999996</v>
      </c>
      <c r="I49" s="559">
        <v>0</v>
      </c>
      <c r="J49" s="559">
        <v>2976.48</v>
      </c>
      <c r="K49" s="559">
        <v>0</v>
      </c>
      <c r="L49" s="559">
        <v>7882.3799999999992</v>
      </c>
      <c r="M49" s="559">
        <v>719.52999999999975</v>
      </c>
      <c r="N49" s="559">
        <v>0</v>
      </c>
      <c r="O49" s="559">
        <v>1568.48</v>
      </c>
      <c r="P49" s="559">
        <v>0</v>
      </c>
      <c r="Q49" s="559">
        <v>2288.0099999999998</v>
      </c>
      <c r="R49" s="560">
        <v>0.13841917154404859</v>
      </c>
      <c r="S49" s="560">
        <v>0.1950304519356742</v>
      </c>
    </row>
    <row r="50" spans="1:21" ht="13.5" customHeight="1">
      <c r="A50" s="187" t="s">
        <v>1235</v>
      </c>
      <c r="B50" s="559">
        <v>93250.86</v>
      </c>
      <c r="C50" s="559">
        <v>7058.4</v>
      </c>
      <c r="D50" s="559">
        <v>0</v>
      </c>
      <c r="E50" s="559">
        <v>10414.74</v>
      </c>
      <c r="F50" s="559">
        <v>0</v>
      </c>
      <c r="G50" s="559">
        <v>17473.14</v>
      </c>
      <c r="H50" s="559">
        <v>7801.84</v>
      </c>
      <c r="I50" s="559">
        <v>0</v>
      </c>
      <c r="J50" s="559">
        <v>13861.6</v>
      </c>
      <c r="K50" s="559">
        <v>0</v>
      </c>
      <c r="L50" s="559">
        <v>21663.440000000002</v>
      </c>
      <c r="M50" s="559">
        <v>743.44000000000051</v>
      </c>
      <c r="N50" s="559">
        <v>0</v>
      </c>
      <c r="O50" s="559">
        <v>3446.8600000000006</v>
      </c>
      <c r="P50" s="559">
        <v>0</v>
      </c>
      <c r="Q50" s="559">
        <v>4190.3000000000011</v>
      </c>
      <c r="R50" s="560">
        <v>0.1873777893308437</v>
      </c>
      <c r="S50" s="560">
        <v>0.2323135679392126</v>
      </c>
    </row>
    <row r="51" spans="1:21" ht="13.5" customHeight="1">
      <c r="A51" s="187" t="s">
        <v>1245</v>
      </c>
      <c r="B51" s="559">
        <v>102933.2</v>
      </c>
      <c r="C51" s="559">
        <v>9758.49</v>
      </c>
      <c r="D51" s="559">
        <v>0</v>
      </c>
      <c r="E51" s="559">
        <v>6138.02</v>
      </c>
      <c r="F51" s="559">
        <v>0</v>
      </c>
      <c r="G51" s="559">
        <v>15896.51</v>
      </c>
      <c r="H51" s="559">
        <v>10762.72</v>
      </c>
      <c r="I51" s="559">
        <v>0</v>
      </c>
      <c r="J51" s="559">
        <v>11638.55</v>
      </c>
      <c r="K51" s="559">
        <v>0</v>
      </c>
      <c r="L51" s="559">
        <v>22401.269999999997</v>
      </c>
      <c r="M51" s="559">
        <v>1004.2299999999996</v>
      </c>
      <c r="N51" s="559">
        <v>0</v>
      </c>
      <c r="O51" s="559">
        <v>5500.5299999999988</v>
      </c>
      <c r="P51" s="559">
        <v>0</v>
      </c>
      <c r="Q51" s="559">
        <v>6504.7599999999984</v>
      </c>
      <c r="R51" s="560">
        <v>0.15443520652228826</v>
      </c>
      <c r="S51" s="560">
        <v>0.21762920029689156</v>
      </c>
    </row>
    <row r="52" spans="1:21" ht="13.5" customHeight="1">
      <c r="A52" s="187" t="s">
        <v>1280</v>
      </c>
      <c r="B52" s="559">
        <v>11234.79</v>
      </c>
      <c r="C52" s="559">
        <v>1233.44</v>
      </c>
      <c r="D52" s="559">
        <v>0</v>
      </c>
      <c r="E52" s="559">
        <v>91.53</v>
      </c>
      <c r="F52" s="559">
        <v>0</v>
      </c>
      <c r="G52" s="559">
        <v>1324.97</v>
      </c>
      <c r="H52" s="559">
        <v>1384.19</v>
      </c>
      <c r="I52" s="559">
        <v>0</v>
      </c>
      <c r="J52" s="559">
        <v>162.96</v>
      </c>
      <c r="K52" s="559">
        <v>0</v>
      </c>
      <c r="L52" s="559">
        <v>1547.15</v>
      </c>
      <c r="M52" s="559">
        <v>150.75</v>
      </c>
      <c r="N52" s="559">
        <v>0</v>
      </c>
      <c r="O52" s="559">
        <v>71.430000000000007</v>
      </c>
      <c r="P52" s="559">
        <v>0</v>
      </c>
      <c r="Q52" s="559">
        <v>222.18</v>
      </c>
      <c r="R52" s="560">
        <v>0.11793455863438479</v>
      </c>
      <c r="S52" s="560">
        <v>0.13771062921514332</v>
      </c>
    </row>
    <row r="53" spans="1:21" ht="13.5" customHeight="1">
      <c r="A53" s="187" t="s">
        <v>1281</v>
      </c>
      <c r="B53" s="559">
        <v>135914.18</v>
      </c>
      <c r="C53" s="559">
        <v>12720.9</v>
      </c>
      <c r="D53" s="559">
        <v>0</v>
      </c>
      <c r="E53" s="559">
        <v>8996.98</v>
      </c>
      <c r="F53" s="559">
        <v>0</v>
      </c>
      <c r="G53" s="559">
        <v>21717.879999999997</v>
      </c>
      <c r="H53" s="559">
        <v>12902.17</v>
      </c>
      <c r="I53" s="559">
        <v>0</v>
      </c>
      <c r="J53" s="559">
        <v>9470.65</v>
      </c>
      <c r="K53" s="559">
        <v>0</v>
      </c>
      <c r="L53" s="559">
        <v>22372.82</v>
      </c>
      <c r="M53" s="559">
        <v>181.27000000000044</v>
      </c>
      <c r="N53" s="559">
        <v>0</v>
      </c>
      <c r="O53" s="559">
        <v>473.67000000000007</v>
      </c>
      <c r="P53" s="559">
        <v>0</v>
      </c>
      <c r="Q53" s="559">
        <v>654.94000000000051</v>
      </c>
      <c r="R53" s="560">
        <v>0.15979112701853476</v>
      </c>
      <c r="S53" s="560">
        <v>0.16460990310208987</v>
      </c>
    </row>
    <row r="54" spans="1:21" ht="10.5" customHeight="1">
      <c r="A54" s="90" t="s">
        <v>816</v>
      </c>
      <c r="B54" s="54"/>
      <c r="C54" s="561" t="s">
        <v>816</v>
      </c>
      <c r="D54" s="561" t="s">
        <v>816</v>
      </c>
      <c r="E54" s="54"/>
      <c r="F54" s="54"/>
      <c r="G54" s="561" t="s">
        <v>816</v>
      </c>
      <c r="H54" s="561" t="s">
        <v>816</v>
      </c>
      <c r="I54" s="561" t="s">
        <v>816</v>
      </c>
      <c r="J54" s="54"/>
      <c r="K54" s="54"/>
      <c r="L54" s="54"/>
      <c r="M54" s="54"/>
      <c r="N54" s="561" t="s">
        <v>816</v>
      </c>
      <c r="O54" s="561" t="s">
        <v>816</v>
      </c>
      <c r="P54" s="561" t="s">
        <v>816</v>
      </c>
      <c r="Q54" s="54"/>
    </row>
    <row r="55" spans="1:21" s="109" customFormat="1" ht="15.75">
      <c r="A55" s="187" t="s">
        <v>6</v>
      </c>
      <c r="B55" s="565">
        <v>3809567.1900000009</v>
      </c>
      <c r="C55" s="565">
        <v>297106.82</v>
      </c>
      <c r="D55" s="565">
        <v>0</v>
      </c>
      <c r="E55" s="565">
        <v>461308.52999999997</v>
      </c>
      <c r="F55" s="565">
        <v>2.2400000000000002</v>
      </c>
      <c r="G55" s="565">
        <v>758417.59</v>
      </c>
      <c r="H55" s="565">
        <v>376046.39000000007</v>
      </c>
      <c r="I55" s="565">
        <v>0.69</v>
      </c>
      <c r="J55" s="565">
        <v>585426.82000000007</v>
      </c>
      <c r="K55" s="565">
        <v>266.21999999999997</v>
      </c>
      <c r="L55" s="565">
        <v>961740.11999999988</v>
      </c>
      <c r="M55" s="565">
        <v>78939.570000000022</v>
      </c>
      <c r="N55" s="565">
        <v>0.69</v>
      </c>
      <c r="O55" s="565">
        <v>124118.28999999998</v>
      </c>
      <c r="P55" s="565">
        <v>263.98</v>
      </c>
      <c r="Q55" s="565">
        <v>203322.53000000006</v>
      </c>
      <c r="R55" s="566">
        <v>0.19908235034962063</v>
      </c>
      <c r="S55" s="566">
        <v>0.25245390671269397</v>
      </c>
      <c r="T55" s="216" t="s">
        <v>816</v>
      </c>
      <c r="U55" s="217" t="s">
        <v>816</v>
      </c>
    </row>
    <row r="56" spans="1:21" ht="22.5" customHeight="1">
      <c r="A56" s="405" t="s">
        <v>816</v>
      </c>
      <c r="B56" s="561"/>
      <c r="C56" s="561"/>
      <c r="D56" s="561"/>
      <c r="E56" s="559"/>
      <c r="F56" s="559"/>
      <c r="G56" s="561"/>
      <c r="H56" s="561"/>
      <c r="I56" s="561"/>
      <c r="J56" s="561"/>
      <c r="K56" s="561"/>
      <c r="L56" s="561"/>
      <c r="M56" s="561"/>
      <c r="N56" s="561"/>
      <c r="O56" s="561"/>
      <c r="P56" s="561"/>
      <c r="Q56" s="561"/>
      <c r="R56" s="564"/>
      <c r="S56" s="184"/>
      <c r="T56" s="184"/>
    </row>
    <row r="57" spans="1:21" ht="9" customHeight="1">
      <c r="B57" s="184"/>
      <c r="C57" s="184"/>
      <c r="E57" s="196"/>
      <c r="F57" s="196"/>
      <c r="G57" s="184"/>
      <c r="H57" s="184"/>
      <c r="I57" s="184"/>
      <c r="J57" s="196"/>
      <c r="K57" s="196"/>
      <c r="L57" s="184"/>
      <c r="M57" s="184"/>
      <c r="O57" s="184" t="s">
        <v>816</v>
      </c>
      <c r="P57" s="184"/>
      <c r="Q57" s="184" t="s">
        <v>816</v>
      </c>
      <c r="R57" s="184" t="s">
        <v>816</v>
      </c>
      <c r="S57" s="184" t="s">
        <v>827</v>
      </c>
      <c r="T57" s="184" t="s">
        <v>816</v>
      </c>
    </row>
    <row r="58" spans="1:21" ht="5.25" customHeight="1" thickBot="1">
      <c r="A58" s="218"/>
      <c r="B58" s="197"/>
      <c r="C58" s="128"/>
      <c r="D58" s="128"/>
      <c r="E58" s="197"/>
      <c r="F58" s="197"/>
      <c r="G58" s="128"/>
      <c r="H58" s="128"/>
      <c r="I58" s="128"/>
      <c r="J58" s="197"/>
      <c r="K58" s="197"/>
      <c r="L58" s="197"/>
      <c r="M58" s="128"/>
      <c r="N58" s="128"/>
      <c r="O58" s="128"/>
      <c r="P58" s="128"/>
      <c r="Q58" s="197" t="s">
        <v>816</v>
      </c>
      <c r="R58" s="128"/>
      <c r="S58" s="128"/>
    </row>
    <row r="59" spans="1:21" ht="9.75" customHeight="1" thickTop="1">
      <c r="Q59" s="184" t="s">
        <v>816</v>
      </c>
    </row>
    <row r="60" spans="1:21" ht="2.25" customHeight="1"/>
    <row r="61" spans="1:21" ht="2.25" customHeight="1"/>
    <row r="62" spans="1:21">
      <c r="A62" s="346" t="s">
        <v>828</v>
      </c>
    </row>
    <row r="63" spans="1:21">
      <c r="A63" s="346" t="s">
        <v>829</v>
      </c>
    </row>
    <row r="64" spans="1:21">
      <c r="A64" s="346"/>
    </row>
    <row r="65" s="108" customFormat="1" ht="12.75"/>
  </sheetData>
  <mergeCells count="10">
    <mergeCell ref="A22:D22"/>
    <mergeCell ref="A2:S2"/>
    <mergeCell ref="A3:S3"/>
    <mergeCell ref="A4:S4"/>
    <mergeCell ref="A5:S5"/>
    <mergeCell ref="C8:G8"/>
    <mergeCell ref="H8:L8"/>
    <mergeCell ref="M8:Q8"/>
    <mergeCell ref="R8:S8"/>
    <mergeCell ref="A11:D11"/>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workbookViewId="0">
      <selection activeCell="K14" sqref="K14"/>
    </sheetView>
  </sheetViews>
  <sheetFormatPr baseColWidth="10" defaultColWidth="9.140625" defaultRowHeight="15"/>
  <cols>
    <col min="1" max="1" width="57.5703125" style="48" customWidth="1"/>
    <col min="2" max="6" width="12.5703125" style="881" customWidth="1"/>
    <col min="7" max="7" width="1.85546875" style="52" customWidth="1"/>
    <col min="8" max="8" width="9.140625" style="881" customWidth="1"/>
    <col min="9" max="9" width="10.7109375" style="881" bestFit="1" customWidth="1"/>
    <col min="10" max="256" width="9.140625" style="881"/>
    <col min="257" max="257" width="57.5703125" style="881" customWidth="1"/>
    <col min="258" max="262" width="12.5703125" style="881" customWidth="1"/>
    <col min="263" max="263" width="1.85546875" style="881" customWidth="1"/>
    <col min="264" max="264" width="9.140625" style="881" customWidth="1"/>
    <col min="265" max="265" width="10.7109375" style="881" bestFit="1" customWidth="1"/>
    <col min="266" max="512" width="9.140625" style="881"/>
    <col min="513" max="513" width="57.5703125" style="881" customWidth="1"/>
    <col min="514" max="518" width="12.5703125" style="881" customWidth="1"/>
    <col min="519" max="519" width="1.85546875" style="881" customWidth="1"/>
    <col min="520" max="520" width="9.140625" style="881" customWidth="1"/>
    <col min="521" max="521" width="10.7109375" style="881" bestFit="1" customWidth="1"/>
    <col min="522" max="768" width="9.140625" style="881"/>
    <col min="769" max="769" width="57.5703125" style="881" customWidth="1"/>
    <col min="770" max="774" width="12.5703125" style="881" customWidth="1"/>
    <col min="775" max="775" width="1.85546875" style="881" customWidth="1"/>
    <col min="776" max="776" width="9.140625" style="881" customWidth="1"/>
    <col min="777" max="777" width="10.7109375" style="881" bestFit="1" customWidth="1"/>
    <col min="778" max="1024" width="9.140625" style="881"/>
    <col min="1025" max="1025" width="57.5703125" style="881" customWidth="1"/>
    <col min="1026" max="1030" width="12.5703125" style="881" customWidth="1"/>
    <col min="1031" max="1031" width="1.85546875" style="881" customWidth="1"/>
    <col min="1032" max="1032" width="9.140625" style="881" customWidth="1"/>
    <col min="1033" max="1033" width="10.7109375" style="881" bestFit="1" customWidth="1"/>
    <col min="1034" max="1280" width="9.140625" style="881"/>
    <col min="1281" max="1281" width="57.5703125" style="881" customWidth="1"/>
    <col min="1282" max="1286" width="12.5703125" style="881" customWidth="1"/>
    <col min="1287" max="1287" width="1.85546875" style="881" customWidth="1"/>
    <col min="1288" max="1288" width="9.140625" style="881" customWidth="1"/>
    <col min="1289" max="1289" width="10.7109375" style="881" bestFit="1" customWidth="1"/>
    <col min="1290" max="1536" width="9.140625" style="881"/>
    <col min="1537" max="1537" width="57.5703125" style="881" customWidth="1"/>
    <col min="1538" max="1542" width="12.5703125" style="881" customWidth="1"/>
    <col min="1543" max="1543" width="1.85546875" style="881" customWidth="1"/>
    <col min="1544" max="1544" width="9.140625" style="881" customWidth="1"/>
    <col min="1545" max="1545" width="10.7109375" style="881" bestFit="1" customWidth="1"/>
    <col min="1546" max="1792" width="9.140625" style="881"/>
    <col min="1793" max="1793" width="57.5703125" style="881" customWidth="1"/>
    <col min="1794" max="1798" width="12.5703125" style="881" customWidth="1"/>
    <col min="1799" max="1799" width="1.85546875" style="881" customWidth="1"/>
    <col min="1800" max="1800" width="9.140625" style="881" customWidth="1"/>
    <col min="1801" max="1801" width="10.7109375" style="881" bestFit="1" customWidth="1"/>
    <col min="1802" max="2048" width="9.140625" style="881"/>
    <col min="2049" max="2049" width="57.5703125" style="881" customWidth="1"/>
    <col min="2050" max="2054" width="12.5703125" style="881" customWidth="1"/>
    <col min="2055" max="2055" width="1.85546875" style="881" customWidth="1"/>
    <col min="2056" max="2056" width="9.140625" style="881" customWidth="1"/>
    <col min="2057" max="2057" width="10.7109375" style="881" bestFit="1" customWidth="1"/>
    <col min="2058" max="2304" width="9.140625" style="881"/>
    <col min="2305" max="2305" width="57.5703125" style="881" customWidth="1"/>
    <col min="2306" max="2310" width="12.5703125" style="881" customWidth="1"/>
    <col min="2311" max="2311" width="1.85546875" style="881" customWidth="1"/>
    <col min="2312" max="2312" width="9.140625" style="881" customWidth="1"/>
    <col min="2313" max="2313" width="10.7109375" style="881" bestFit="1" customWidth="1"/>
    <col min="2314" max="2560" width="9.140625" style="881"/>
    <col min="2561" max="2561" width="57.5703125" style="881" customWidth="1"/>
    <col min="2562" max="2566" width="12.5703125" style="881" customWidth="1"/>
    <col min="2567" max="2567" width="1.85546875" style="881" customWidth="1"/>
    <col min="2568" max="2568" width="9.140625" style="881" customWidth="1"/>
    <col min="2569" max="2569" width="10.7109375" style="881" bestFit="1" customWidth="1"/>
    <col min="2570" max="2816" width="9.140625" style="881"/>
    <col min="2817" max="2817" width="57.5703125" style="881" customWidth="1"/>
    <col min="2818" max="2822" width="12.5703125" style="881" customWidth="1"/>
    <col min="2823" max="2823" width="1.85546875" style="881" customWidth="1"/>
    <col min="2824" max="2824" width="9.140625" style="881" customWidth="1"/>
    <col min="2825" max="2825" width="10.7109375" style="881" bestFit="1" customWidth="1"/>
    <col min="2826" max="3072" width="9.140625" style="881"/>
    <col min="3073" max="3073" width="57.5703125" style="881" customWidth="1"/>
    <col min="3074" max="3078" width="12.5703125" style="881" customWidth="1"/>
    <col min="3079" max="3079" width="1.85546875" style="881" customWidth="1"/>
    <col min="3080" max="3080" width="9.140625" style="881" customWidth="1"/>
    <col min="3081" max="3081" width="10.7109375" style="881" bestFit="1" customWidth="1"/>
    <col min="3082" max="3328" width="9.140625" style="881"/>
    <col min="3329" max="3329" width="57.5703125" style="881" customWidth="1"/>
    <col min="3330" max="3334" width="12.5703125" style="881" customWidth="1"/>
    <col min="3335" max="3335" width="1.85546875" style="881" customWidth="1"/>
    <col min="3336" max="3336" width="9.140625" style="881" customWidth="1"/>
    <col min="3337" max="3337" width="10.7109375" style="881" bestFit="1" customWidth="1"/>
    <col min="3338" max="3584" width="9.140625" style="881"/>
    <col min="3585" max="3585" width="57.5703125" style="881" customWidth="1"/>
    <col min="3586" max="3590" width="12.5703125" style="881" customWidth="1"/>
    <col min="3591" max="3591" width="1.85546875" style="881" customWidth="1"/>
    <col min="3592" max="3592" width="9.140625" style="881" customWidth="1"/>
    <col min="3593" max="3593" width="10.7109375" style="881" bestFit="1" customWidth="1"/>
    <col min="3594" max="3840" width="9.140625" style="881"/>
    <col min="3841" max="3841" width="57.5703125" style="881" customWidth="1"/>
    <col min="3842" max="3846" width="12.5703125" style="881" customWidth="1"/>
    <col min="3847" max="3847" width="1.85546875" style="881" customWidth="1"/>
    <col min="3848" max="3848" width="9.140625" style="881" customWidth="1"/>
    <col min="3849" max="3849" width="10.7109375" style="881" bestFit="1" customWidth="1"/>
    <col min="3850" max="4096" width="9.140625" style="881"/>
    <col min="4097" max="4097" width="57.5703125" style="881" customWidth="1"/>
    <col min="4098" max="4102" width="12.5703125" style="881" customWidth="1"/>
    <col min="4103" max="4103" width="1.85546875" style="881" customWidth="1"/>
    <col min="4104" max="4104" width="9.140625" style="881" customWidth="1"/>
    <col min="4105" max="4105" width="10.7109375" style="881" bestFit="1" customWidth="1"/>
    <col min="4106" max="4352" width="9.140625" style="881"/>
    <col min="4353" max="4353" width="57.5703125" style="881" customWidth="1"/>
    <col min="4354" max="4358" width="12.5703125" style="881" customWidth="1"/>
    <col min="4359" max="4359" width="1.85546875" style="881" customWidth="1"/>
    <col min="4360" max="4360" width="9.140625" style="881" customWidth="1"/>
    <col min="4361" max="4361" width="10.7109375" style="881" bestFit="1" customWidth="1"/>
    <col min="4362" max="4608" width="9.140625" style="881"/>
    <col min="4609" max="4609" width="57.5703125" style="881" customWidth="1"/>
    <col min="4610" max="4614" width="12.5703125" style="881" customWidth="1"/>
    <col min="4615" max="4615" width="1.85546875" style="881" customWidth="1"/>
    <col min="4616" max="4616" width="9.140625" style="881" customWidth="1"/>
    <col min="4617" max="4617" width="10.7109375" style="881" bestFit="1" customWidth="1"/>
    <col min="4618" max="4864" width="9.140625" style="881"/>
    <col min="4865" max="4865" width="57.5703125" style="881" customWidth="1"/>
    <col min="4866" max="4870" width="12.5703125" style="881" customWidth="1"/>
    <col min="4871" max="4871" width="1.85546875" style="881" customWidth="1"/>
    <col min="4872" max="4872" width="9.140625" style="881" customWidth="1"/>
    <col min="4873" max="4873" width="10.7109375" style="881" bestFit="1" customWidth="1"/>
    <col min="4874" max="5120" width="9.140625" style="881"/>
    <col min="5121" max="5121" width="57.5703125" style="881" customWidth="1"/>
    <col min="5122" max="5126" width="12.5703125" style="881" customWidth="1"/>
    <col min="5127" max="5127" width="1.85546875" style="881" customWidth="1"/>
    <col min="5128" max="5128" width="9.140625" style="881" customWidth="1"/>
    <col min="5129" max="5129" width="10.7109375" style="881" bestFit="1" customWidth="1"/>
    <col min="5130" max="5376" width="9.140625" style="881"/>
    <col min="5377" max="5377" width="57.5703125" style="881" customWidth="1"/>
    <col min="5378" max="5382" width="12.5703125" style="881" customWidth="1"/>
    <col min="5383" max="5383" width="1.85546875" style="881" customWidth="1"/>
    <col min="5384" max="5384" width="9.140625" style="881" customWidth="1"/>
    <col min="5385" max="5385" width="10.7109375" style="881" bestFit="1" customWidth="1"/>
    <col min="5386" max="5632" width="9.140625" style="881"/>
    <col min="5633" max="5633" width="57.5703125" style="881" customWidth="1"/>
    <col min="5634" max="5638" width="12.5703125" style="881" customWidth="1"/>
    <col min="5639" max="5639" width="1.85546875" style="881" customWidth="1"/>
    <col min="5640" max="5640" width="9.140625" style="881" customWidth="1"/>
    <col min="5641" max="5641" width="10.7109375" style="881" bestFit="1" customWidth="1"/>
    <col min="5642" max="5888" width="9.140625" style="881"/>
    <col min="5889" max="5889" width="57.5703125" style="881" customWidth="1"/>
    <col min="5890" max="5894" width="12.5703125" style="881" customWidth="1"/>
    <col min="5895" max="5895" width="1.85546875" style="881" customWidth="1"/>
    <col min="5896" max="5896" width="9.140625" style="881" customWidth="1"/>
    <col min="5897" max="5897" width="10.7109375" style="881" bestFit="1" customWidth="1"/>
    <col min="5898" max="6144" width="9.140625" style="881"/>
    <col min="6145" max="6145" width="57.5703125" style="881" customWidth="1"/>
    <col min="6146" max="6150" width="12.5703125" style="881" customWidth="1"/>
    <col min="6151" max="6151" width="1.85546875" style="881" customWidth="1"/>
    <col min="6152" max="6152" width="9.140625" style="881" customWidth="1"/>
    <col min="6153" max="6153" width="10.7109375" style="881" bestFit="1" customWidth="1"/>
    <col min="6154" max="6400" width="9.140625" style="881"/>
    <col min="6401" max="6401" width="57.5703125" style="881" customWidth="1"/>
    <col min="6402" max="6406" width="12.5703125" style="881" customWidth="1"/>
    <col min="6407" max="6407" width="1.85546875" style="881" customWidth="1"/>
    <col min="6408" max="6408" width="9.140625" style="881" customWidth="1"/>
    <col min="6409" max="6409" width="10.7109375" style="881" bestFit="1" customWidth="1"/>
    <col min="6410" max="6656" width="9.140625" style="881"/>
    <col min="6657" max="6657" width="57.5703125" style="881" customWidth="1"/>
    <col min="6658" max="6662" width="12.5703125" style="881" customWidth="1"/>
    <col min="6663" max="6663" width="1.85546875" style="881" customWidth="1"/>
    <col min="6664" max="6664" width="9.140625" style="881" customWidth="1"/>
    <col min="6665" max="6665" width="10.7109375" style="881" bestFit="1" customWidth="1"/>
    <col min="6666" max="6912" width="9.140625" style="881"/>
    <col min="6913" max="6913" width="57.5703125" style="881" customWidth="1"/>
    <col min="6914" max="6918" width="12.5703125" style="881" customWidth="1"/>
    <col min="6919" max="6919" width="1.85546875" style="881" customWidth="1"/>
    <col min="6920" max="6920" width="9.140625" style="881" customWidth="1"/>
    <col min="6921" max="6921" width="10.7109375" style="881" bestFit="1" customWidth="1"/>
    <col min="6922" max="7168" width="9.140625" style="881"/>
    <col min="7169" max="7169" width="57.5703125" style="881" customWidth="1"/>
    <col min="7170" max="7174" width="12.5703125" style="881" customWidth="1"/>
    <col min="7175" max="7175" width="1.85546875" style="881" customWidth="1"/>
    <col min="7176" max="7176" width="9.140625" style="881" customWidth="1"/>
    <col min="7177" max="7177" width="10.7109375" style="881" bestFit="1" customWidth="1"/>
    <col min="7178" max="7424" width="9.140625" style="881"/>
    <col min="7425" max="7425" width="57.5703125" style="881" customWidth="1"/>
    <col min="7426" max="7430" width="12.5703125" style="881" customWidth="1"/>
    <col min="7431" max="7431" width="1.85546875" style="881" customWidth="1"/>
    <col min="7432" max="7432" width="9.140625" style="881" customWidth="1"/>
    <col min="7433" max="7433" width="10.7109375" style="881" bestFit="1" customWidth="1"/>
    <col min="7434" max="7680" width="9.140625" style="881"/>
    <col min="7681" max="7681" width="57.5703125" style="881" customWidth="1"/>
    <col min="7682" max="7686" width="12.5703125" style="881" customWidth="1"/>
    <col min="7687" max="7687" width="1.85546875" style="881" customWidth="1"/>
    <col min="7688" max="7688" width="9.140625" style="881" customWidth="1"/>
    <col min="7689" max="7689" width="10.7109375" style="881" bestFit="1" customWidth="1"/>
    <col min="7690" max="7936" width="9.140625" style="881"/>
    <col min="7937" max="7937" width="57.5703125" style="881" customWidth="1"/>
    <col min="7938" max="7942" width="12.5703125" style="881" customWidth="1"/>
    <col min="7943" max="7943" width="1.85546875" style="881" customWidth="1"/>
    <col min="7944" max="7944" width="9.140625" style="881" customWidth="1"/>
    <col min="7945" max="7945" width="10.7109375" style="881" bestFit="1" customWidth="1"/>
    <col min="7946" max="8192" width="9.140625" style="881"/>
    <col min="8193" max="8193" width="57.5703125" style="881" customWidth="1"/>
    <col min="8194" max="8198" width="12.5703125" style="881" customWidth="1"/>
    <col min="8199" max="8199" width="1.85546875" style="881" customWidth="1"/>
    <col min="8200" max="8200" width="9.140625" style="881" customWidth="1"/>
    <col min="8201" max="8201" width="10.7109375" style="881" bestFit="1" customWidth="1"/>
    <col min="8202" max="8448" width="9.140625" style="881"/>
    <col min="8449" max="8449" width="57.5703125" style="881" customWidth="1"/>
    <col min="8450" max="8454" width="12.5703125" style="881" customWidth="1"/>
    <col min="8455" max="8455" width="1.85546875" style="881" customWidth="1"/>
    <col min="8456" max="8456" width="9.140625" style="881" customWidth="1"/>
    <col min="8457" max="8457" width="10.7109375" style="881" bestFit="1" customWidth="1"/>
    <col min="8458" max="8704" width="9.140625" style="881"/>
    <col min="8705" max="8705" width="57.5703125" style="881" customWidth="1"/>
    <col min="8706" max="8710" width="12.5703125" style="881" customWidth="1"/>
    <col min="8711" max="8711" width="1.85546875" style="881" customWidth="1"/>
    <col min="8712" max="8712" width="9.140625" style="881" customWidth="1"/>
    <col min="8713" max="8713" width="10.7109375" style="881" bestFit="1" customWidth="1"/>
    <col min="8714" max="8960" width="9.140625" style="881"/>
    <col min="8961" max="8961" width="57.5703125" style="881" customWidth="1"/>
    <col min="8962" max="8966" width="12.5703125" style="881" customWidth="1"/>
    <col min="8967" max="8967" width="1.85546875" style="881" customWidth="1"/>
    <col min="8968" max="8968" width="9.140625" style="881" customWidth="1"/>
    <col min="8969" max="8969" width="10.7109375" style="881" bestFit="1" customWidth="1"/>
    <col min="8970" max="9216" width="9.140625" style="881"/>
    <col min="9217" max="9217" width="57.5703125" style="881" customWidth="1"/>
    <col min="9218" max="9222" width="12.5703125" style="881" customWidth="1"/>
    <col min="9223" max="9223" width="1.85546875" style="881" customWidth="1"/>
    <col min="9224" max="9224" width="9.140625" style="881" customWidth="1"/>
    <col min="9225" max="9225" width="10.7109375" style="881" bestFit="1" customWidth="1"/>
    <col min="9226" max="9472" width="9.140625" style="881"/>
    <col min="9473" max="9473" width="57.5703125" style="881" customWidth="1"/>
    <col min="9474" max="9478" width="12.5703125" style="881" customWidth="1"/>
    <col min="9479" max="9479" width="1.85546875" style="881" customWidth="1"/>
    <col min="9480" max="9480" width="9.140625" style="881" customWidth="1"/>
    <col min="9481" max="9481" width="10.7109375" style="881" bestFit="1" customWidth="1"/>
    <col min="9482" max="9728" width="9.140625" style="881"/>
    <col min="9729" max="9729" width="57.5703125" style="881" customWidth="1"/>
    <col min="9730" max="9734" width="12.5703125" style="881" customWidth="1"/>
    <col min="9735" max="9735" width="1.85546875" style="881" customWidth="1"/>
    <col min="9736" max="9736" width="9.140625" style="881" customWidth="1"/>
    <col min="9737" max="9737" width="10.7109375" style="881" bestFit="1" customWidth="1"/>
    <col min="9738" max="9984" width="9.140625" style="881"/>
    <col min="9985" max="9985" width="57.5703125" style="881" customWidth="1"/>
    <col min="9986" max="9990" width="12.5703125" style="881" customWidth="1"/>
    <col min="9991" max="9991" width="1.85546875" style="881" customWidth="1"/>
    <col min="9992" max="9992" width="9.140625" style="881" customWidth="1"/>
    <col min="9993" max="9993" width="10.7109375" style="881" bestFit="1" customWidth="1"/>
    <col min="9994" max="10240" width="9.140625" style="881"/>
    <col min="10241" max="10241" width="57.5703125" style="881" customWidth="1"/>
    <col min="10242" max="10246" width="12.5703125" style="881" customWidth="1"/>
    <col min="10247" max="10247" width="1.85546875" style="881" customWidth="1"/>
    <col min="10248" max="10248" width="9.140625" style="881" customWidth="1"/>
    <col min="10249" max="10249" width="10.7109375" style="881" bestFit="1" customWidth="1"/>
    <col min="10250" max="10496" width="9.140625" style="881"/>
    <col min="10497" max="10497" width="57.5703125" style="881" customWidth="1"/>
    <col min="10498" max="10502" width="12.5703125" style="881" customWidth="1"/>
    <col min="10503" max="10503" width="1.85546875" style="881" customWidth="1"/>
    <col min="10504" max="10504" width="9.140625" style="881" customWidth="1"/>
    <col min="10505" max="10505" width="10.7109375" style="881" bestFit="1" customWidth="1"/>
    <col min="10506" max="10752" width="9.140625" style="881"/>
    <col min="10753" max="10753" width="57.5703125" style="881" customWidth="1"/>
    <col min="10754" max="10758" width="12.5703125" style="881" customWidth="1"/>
    <col min="10759" max="10759" width="1.85546875" style="881" customWidth="1"/>
    <col min="10760" max="10760" width="9.140625" style="881" customWidth="1"/>
    <col min="10761" max="10761" width="10.7109375" style="881" bestFit="1" customWidth="1"/>
    <col min="10762" max="11008" width="9.140625" style="881"/>
    <col min="11009" max="11009" width="57.5703125" style="881" customWidth="1"/>
    <col min="11010" max="11014" width="12.5703125" style="881" customWidth="1"/>
    <col min="11015" max="11015" width="1.85546875" style="881" customWidth="1"/>
    <col min="11016" max="11016" width="9.140625" style="881" customWidth="1"/>
    <col min="11017" max="11017" width="10.7109375" style="881" bestFit="1" customWidth="1"/>
    <col min="11018" max="11264" width="9.140625" style="881"/>
    <col min="11265" max="11265" width="57.5703125" style="881" customWidth="1"/>
    <col min="11266" max="11270" width="12.5703125" style="881" customWidth="1"/>
    <col min="11271" max="11271" width="1.85546875" style="881" customWidth="1"/>
    <col min="11272" max="11272" width="9.140625" style="881" customWidth="1"/>
    <col min="11273" max="11273" width="10.7109375" style="881" bestFit="1" customWidth="1"/>
    <col min="11274" max="11520" width="9.140625" style="881"/>
    <col min="11521" max="11521" width="57.5703125" style="881" customWidth="1"/>
    <col min="11522" max="11526" width="12.5703125" style="881" customWidth="1"/>
    <col min="11527" max="11527" width="1.85546875" style="881" customWidth="1"/>
    <col min="11528" max="11528" width="9.140625" style="881" customWidth="1"/>
    <col min="11529" max="11529" width="10.7109375" style="881" bestFit="1" customWidth="1"/>
    <col min="11530" max="11776" width="9.140625" style="881"/>
    <col min="11777" max="11777" width="57.5703125" style="881" customWidth="1"/>
    <col min="11778" max="11782" width="12.5703125" style="881" customWidth="1"/>
    <col min="11783" max="11783" width="1.85546875" style="881" customWidth="1"/>
    <col min="11784" max="11784" width="9.140625" style="881" customWidth="1"/>
    <col min="11785" max="11785" width="10.7109375" style="881" bestFit="1" customWidth="1"/>
    <col min="11786" max="12032" width="9.140625" style="881"/>
    <col min="12033" max="12033" width="57.5703125" style="881" customWidth="1"/>
    <col min="12034" max="12038" width="12.5703125" style="881" customWidth="1"/>
    <col min="12039" max="12039" width="1.85546875" style="881" customWidth="1"/>
    <col min="12040" max="12040" width="9.140625" style="881" customWidth="1"/>
    <col min="12041" max="12041" width="10.7109375" style="881" bestFit="1" customWidth="1"/>
    <col min="12042" max="12288" width="9.140625" style="881"/>
    <col min="12289" max="12289" width="57.5703125" style="881" customWidth="1"/>
    <col min="12290" max="12294" width="12.5703125" style="881" customWidth="1"/>
    <col min="12295" max="12295" width="1.85546875" style="881" customWidth="1"/>
    <col min="12296" max="12296" width="9.140625" style="881" customWidth="1"/>
    <col min="12297" max="12297" width="10.7109375" style="881" bestFit="1" customWidth="1"/>
    <col min="12298" max="12544" width="9.140625" style="881"/>
    <col min="12545" max="12545" width="57.5703125" style="881" customWidth="1"/>
    <col min="12546" max="12550" width="12.5703125" style="881" customWidth="1"/>
    <col min="12551" max="12551" width="1.85546875" style="881" customWidth="1"/>
    <col min="12552" max="12552" width="9.140625" style="881" customWidth="1"/>
    <col min="12553" max="12553" width="10.7109375" style="881" bestFit="1" customWidth="1"/>
    <col min="12554" max="12800" width="9.140625" style="881"/>
    <col min="12801" max="12801" width="57.5703125" style="881" customWidth="1"/>
    <col min="12802" max="12806" width="12.5703125" style="881" customWidth="1"/>
    <col min="12807" max="12807" width="1.85546875" style="881" customWidth="1"/>
    <col min="12808" max="12808" width="9.140625" style="881" customWidth="1"/>
    <col min="12809" max="12809" width="10.7109375" style="881" bestFit="1" customWidth="1"/>
    <col min="12810" max="13056" width="9.140625" style="881"/>
    <col min="13057" max="13057" width="57.5703125" style="881" customWidth="1"/>
    <col min="13058" max="13062" width="12.5703125" style="881" customWidth="1"/>
    <col min="13063" max="13063" width="1.85546875" style="881" customWidth="1"/>
    <col min="13064" max="13064" width="9.140625" style="881" customWidth="1"/>
    <col min="13065" max="13065" width="10.7109375" style="881" bestFit="1" customWidth="1"/>
    <col min="13066" max="13312" width="9.140625" style="881"/>
    <col min="13313" max="13313" width="57.5703125" style="881" customWidth="1"/>
    <col min="13314" max="13318" width="12.5703125" style="881" customWidth="1"/>
    <col min="13319" max="13319" width="1.85546875" style="881" customWidth="1"/>
    <col min="13320" max="13320" width="9.140625" style="881" customWidth="1"/>
    <col min="13321" max="13321" width="10.7109375" style="881" bestFit="1" customWidth="1"/>
    <col min="13322" max="13568" width="9.140625" style="881"/>
    <col min="13569" max="13569" width="57.5703125" style="881" customWidth="1"/>
    <col min="13570" max="13574" width="12.5703125" style="881" customWidth="1"/>
    <col min="13575" max="13575" width="1.85546875" style="881" customWidth="1"/>
    <col min="13576" max="13576" width="9.140625" style="881" customWidth="1"/>
    <col min="13577" max="13577" width="10.7109375" style="881" bestFit="1" customWidth="1"/>
    <col min="13578" max="13824" width="9.140625" style="881"/>
    <col min="13825" max="13825" width="57.5703125" style="881" customWidth="1"/>
    <col min="13826" max="13830" width="12.5703125" style="881" customWidth="1"/>
    <col min="13831" max="13831" width="1.85546875" style="881" customWidth="1"/>
    <col min="13832" max="13832" width="9.140625" style="881" customWidth="1"/>
    <col min="13833" max="13833" width="10.7109375" style="881" bestFit="1" customWidth="1"/>
    <col min="13834" max="14080" width="9.140625" style="881"/>
    <col min="14081" max="14081" width="57.5703125" style="881" customWidth="1"/>
    <col min="14082" max="14086" width="12.5703125" style="881" customWidth="1"/>
    <col min="14087" max="14087" width="1.85546875" style="881" customWidth="1"/>
    <col min="14088" max="14088" width="9.140625" style="881" customWidth="1"/>
    <col min="14089" max="14089" width="10.7109375" style="881" bestFit="1" customWidth="1"/>
    <col min="14090" max="14336" width="9.140625" style="881"/>
    <col min="14337" max="14337" width="57.5703125" style="881" customWidth="1"/>
    <col min="14338" max="14342" width="12.5703125" style="881" customWidth="1"/>
    <col min="14343" max="14343" width="1.85546875" style="881" customWidth="1"/>
    <col min="14344" max="14344" width="9.140625" style="881" customWidth="1"/>
    <col min="14345" max="14345" width="10.7109375" style="881" bestFit="1" customWidth="1"/>
    <col min="14346" max="14592" width="9.140625" style="881"/>
    <col min="14593" max="14593" width="57.5703125" style="881" customWidth="1"/>
    <col min="14594" max="14598" width="12.5703125" style="881" customWidth="1"/>
    <col min="14599" max="14599" width="1.85546875" style="881" customWidth="1"/>
    <col min="14600" max="14600" width="9.140625" style="881" customWidth="1"/>
    <col min="14601" max="14601" width="10.7109375" style="881" bestFit="1" customWidth="1"/>
    <col min="14602" max="14848" width="9.140625" style="881"/>
    <col min="14849" max="14849" width="57.5703125" style="881" customWidth="1"/>
    <col min="14850" max="14854" width="12.5703125" style="881" customWidth="1"/>
    <col min="14855" max="14855" width="1.85546875" style="881" customWidth="1"/>
    <col min="14856" max="14856" width="9.140625" style="881" customWidth="1"/>
    <col min="14857" max="14857" width="10.7109375" style="881" bestFit="1" customWidth="1"/>
    <col min="14858" max="15104" width="9.140625" style="881"/>
    <col min="15105" max="15105" width="57.5703125" style="881" customWidth="1"/>
    <col min="15106" max="15110" width="12.5703125" style="881" customWidth="1"/>
    <col min="15111" max="15111" width="1.85546875" style="881" customWidth="1"/>
    <col min="15112" max="15112" width="9.140625" style="881" customWidth="1"/>
    <col min="15113" max="15113" width="10.7109375" style="881" bestFit="1" customWidth="1"/>
    <col min="15114" max="15360" width="9.140625" style="881"/>
    <col min="15361" max="15361" width="57.5703125" style="881" customWidth="1"/>
    <col min="15362" max="15366" width="12.5703125" style="881" customWidth="1"/>
    <col min="15367" max="15367" width="1.85546875" style="881" customWidth="1"/>
    <col min="15368" max="15368" width="9.140625" style="881" customWidth="1"/>
    <col min="15369" max="15369" width="10.7109375" style="881" bestFit="1" customWidth="1"/>
    <col min="15370" max="15616" width="9.140625" style="881"/>
    <col min="15617" max="15617" width="57.5703125" style="881" customWidth="1"/>
    <col min="15618" max="15622" width="12.5703125" style="881" customWidth="1"/>
    <col min="15623" max="15623" width="1.85546875" style="881" customWidth="1"/>
    <col min="15624" max="15624" width="9.140625" style="881" customWidth="1"/>
    <col min="15625" max="15625" width="10.7109375" style="881" bestFit="1" customWidth="1"/>
    <col min="15626" max="15872" width="9.140625" style="881"/>
    <col min="15873" max="15873" width="57.5703125" style="881" customWidth="1"/>
    <col min="15874" max="15878" width="12.5703125" style="881" customWidth="1"/>
    <col min="15879" max="15879" width="1.85546875" style="881" customWidth="1"/>
    <col min="15880" max="15880" width="9.140625" style="881" customWidth="1"/>
    <col min="15881" max="15881" width="10.7109375" style="881" bestFit="1" customWidth="1"/>
    <col min="15882" max="16128" width="9.140625" style="881"/>
    <col min="16129" max="16129" width="57.5703125" style="881" customWidth="1"/>
    <col min="16130" max="16134" width="12.5703125" style="881" customWidth="1"/>
    <col min="16135" max="16135" width="1.85546875" style="881" customWidth="1"/>
    <col min="16136" max="16136" width="9.140625" style="881" customWidth="1"/>
    <col min="16137" max="16137" width="10.7109375" style="881" bestFit="1" customWidth="1"/>
    <col min="16138" max="16384" width="9.140625" style="881"/>
  </cols>
  <sheetData>
    <row r="1" spans="1:6" s="51" customFormat="1" ht="2.25" customHeight="1">
      <c r="A1" s="49"/>
      <c r="B1" s="50"/>
      <c r="C1" s="50"/>
      <c r="D1" s="50"/>
      <c r="E1" s="50"/>
      <c r="F1" s="50"/>
    </row>
    <row r="2" spans="1:6" s="42" customFormat="1" ht="39" customHeight="1">
      <c r="A2" s="912" t="s">
        <v>1259</v>
      </c>
      <c r="B2" s="912"/>
      <c r="C2" s="912"/>
      <c r="D2" s="912"/>
      <c r="E2" s="912"/>
      <c r="F2" s="912"/>
    </row>
    <row r="3" spans="1:6" s="42" customFormat="1" ht="20.25">
      <c r="A3" s="912" t="s">
        <v>1149</v>
      </c>
      <c r="B3" s="912"/>
      <c r="C3" s="912"/>
      <c r="D3" s="912"/>
      <c r="E3" s="912"/>
      <c r="F3" s="912"/>
    </row>
    <row r="4" spans="1:6" s="42" customFormat="1" ht="20.25">
      <c r="A4" s="912" t="s">
        <v>1521</v>
      </c>
      <c r="B4" s="912"/>
      <c r="C4" s="912"/>
      <c r="D4" s="912"/>
      <c r="E4" s="912"/>
      <c r="F4" s="912"/>
    </row>
    <row r="5" spans="1:6" s="43" customFormat="1" ht="39" customHeight="1">
      <c r="A5" s="918" t="s">
        <v>1242</v>
      </c>
      <c r="B5" s="918"/>
      <c r="C5" s="918"/>
      <c r="D5" s="918"/>
      <c r="E5" s="918"/>
      <c r="F5" s="918"/>
    </row>
    <row r="6" spans="1:6" s="881" customFormat="1" ht="6" customHeight="1">
      <c r="A6" s="48"/>
    </row>
    <row r="7" spans="1:6" s="881" customFormat="1" ht="4.5" customHeight="1" thickBot="1">
      <c r="A7" s="349"/>
      <c r="B7" s="522"/>
      <c r="C7" s="522"/>
      <c r="D7" s="522"/>
      <c r="E7" s="522"/>
      <c r="F7" s="522"/>
    </row>
    <row r="8" spans="1:6" s="47" customFormat="1" ht="16.5" thickTop="1" thickBot="1">
      <c r="A8" s="861"/>
      <c r="B8" s="776" t="s">
        <v>2</v>
      </c>
      <c r="C8" s="776" t="s">
        <v>3</v>
      </c>
      <c r="D8" s="776" t="s">
        <v>4</v>
      </c>
      <c r="E8" s="776" t="s">
        <v>5</v>
      </c>
      <c r="F8" s="776" t="s">
        <v>6</v>
      </c>
    </row>
    <row r="9" spans="1:6" s="881" customFormat="1" ht="14.25" customHeight="1" thickTop="1" thickBot="1">
      <c r="A9" s="750" t="s">
        <v>7</v>
      </c>
      <c r="B9" s="751">
        <v>4947992.7442899998</v>
      </c>
      <c r="C9" s="751">
        <v>354796.74222000001</v>
      </c>
      <c r="D9" s="751">
        <v>0</v>
      </c>
      <c r="E9" s="751">
        <v>2.5668899999999999</v>
      </c>
      <c r="F9" s="751">
        <v>5302792.0533999996</v>
      </c>
    </row>
    <row r="10" spans="1:6" s="881" customFormat="1" ht="14.25" customHeight="1" thickTop="1" thickBot="1">
      <c r="A10" s="752" t="s">
        <v>8</v>
      </c>
      <c r="B10" s="753">
        <v>243028.62427999999</v>
      </c>
      <c r="C10" s="753">
        <v>47172.00995</v>
      </c>
      <c r="D10" s="753">
        <v>0</v>
      </c>
      <c r="E10" s="753">
        <v>0</v>
      </c>
      <c r="F10" s="753">
        <v>290200.63423000003</v>
      </c>
    </row>
    <row r="11" spans="1:6" s="881" customFormat="1" ht="14.25" customHeight="1" thickTop="1">
      <c r="A11" s="754" t="s">
        <v>9</v>
      </c>
      <c r="B11" s="755">
        <v>57088.563439999998</v>
      </c>
      <c r="C11" s="755">
        <v>3365.56376</v>
      </c>
      <c r="D11" s="755">
        <v>0</v>
      </c>
      <c r="E11" s="755">
        <v>0</v>
      </c>
      <c r="F11" s="755">
        <v>60454.127200000003</v>
      </c>
    </row>
    <row r="12" spans="1:6" s="881" customFormat="1" ht="14.25" customHeight="1">
      <c r="A12" s="754" t="s">
        <v>10</v>
      </c>
      <c r="B12" s="755">
        <v>1858.6191999999999</v>
      </c>
      <c r="C12" s="755">
        <v>16487.673890000002</v>
      </c>
      <c r="D12" s="755">
        <v>0</v>
      </c>
      <c r="E12" s="755">
        <v>0</v>
      </c>
      <c r="F12" s="755">
        <v>18346.293089999999</v>
      </c>
    </row>
    <row r="13" spans="1:6" s="881" customFormat="1" ht="14.25" customHeight="1">
      <c r="A13" s="754" t="s">
        <v>11</v>
      </c>
      <c r="B13" s="755">
        <v>184081.44163999998</v>
      </c>
      <c r="C13" s="755">
        <v>27318.772300000001</v>
      </c>
      <c r="D13" s="755">
        <v>0</v>
      </c>
      <c r="E13" s="755">
        <v>0</v>
      </c>
      <c r="F13" s="755">
        <v>211400.21393999999</v>
      </c>
    </row>
    <row r="14" spans="1:6" s="881" customFormat="1" ht="14.25" customHeight="1">
      <c r="A14" s="754" t="s">
        <v>12</v>
      </c>
      <c r="B14" s="755">
        <v>0</v>
      </c>
      <c r="C14" s="755">
        <v>0</v>
      </c>
      <c r="D14" s="755">
        <v>0</v>
      </c>
      <c r="E14" s="755">
        <v>0</v>
      </c>
      <c r="F14" s="755">
        <v>0</v>
      </c>
    </row>
    <row r="15" spans="1:6" s="881" customFormat="1" ht="14.25" customHeight="1">
      <c r="A15" s="754" t="s">
        <v>13</v>
      </c>
      <c r="B15" s="755">
        <v>0</v>
      </c>
      <c r="C15" s="755">
        <v>0</v>
      </c>
      <c r="D15" s="755">
        <v>0</v>
      </c>
      <c r="E15" s="755">
        <v>0</v>
      </c>
      <c r="F15" s="755">
        <v>0</v>
      </c>
    </row>
    <row r="16" spans="1:6" s="881" customFormat="1" ht="14.25" customHeight="1">
      <c r="A16" s="754" t="s">
        <v>14</v>
      </c>
      <c r="B16" s="755">
        <v>0</v>
      </c>
      <c r="C16" s="755">
        <v>0</v>
      </c>
      <c r="D16" s="755">
        <v>0</v>
      </c>
      <c r="E16" s="755">
        <v>0</v>
      </c>
      <c r="F16" s="755">
        <v>0</v>
      </c>
    </row>
    <row r="17" spans="1:6" s="881" customFormat="1" ht="14.25" customHeight="1">
      <c r="A17" s="754" t="s">
        <v>15</v>
      </c>
      <c r="B17" s="755">
        <v>0</v>
      </c>
      <c r="C17" s="755">
        <v>0</v>
      </c>
      <c r="D17" s="755">
        <v>0</v>
      </c>
      <c r="E17" s="755">
        <v>0</v>
      </c>
      <c r="F17" s="755">
        <v>0</v>
      </c>
    </row>
    <row r="18" spans="1:6" s="881" customFormat="1" ht="14.25" customHeight="1" thickBot="1">
      <c r="A18" s="754" t="s">
        <v>16</v>
      </c>
      <c r="B18" s="755">
        <v>0</v>
      </c>
      <c r="C18" s="755">
        <v>0</v>
      </c>
      <c r="D18" s="755">
        <v>0</v>
      </c>
      <c r="E18" s="755">
        <v>0</v>
      </c>
      <c r="F18" s="755">
        <v>0</v>
      </c>
    </row>
    <row r="19" spans="1:6" s="881" customFormat="1" ht="14.25" customHeight="1" thickTop="1" thickBot="1">
      <c r="A19" s="752" t="s">
        <v>17</v>
      </c>
      <c r="B19" s="753">
        <v>154135.94342</v>
      </c>
      <c r="C19" s="753">
        <v>29968.924010000002</v>
      </c>
      <c r="D19" s="753">
        <v>0</v>
      </c>
      <c r="E19" s="753">
        <v>2.5668899999999999</v>
      </c>
      <c r="F19" s="753">
        <v>184107.43432</v>
      </c>
    </row>
    <row r="20" spans="1:6" s="881" customFormat="1" ht="14.25" customHeight="1" thickTop="1">
      <c r="A20" s="754" t="s">
        <v>18</v>
      </c>
      <c r="B20" s="755">
        <v>0</v>
      </c>
      <c r="C20" s="755">
        <v>0</v>
      </c>
      <c r="D20" s="755">
        <v>0</v>
      </c>
      <c r="E20" s="755">
        <v>0</v>
      </c>
      <c r="F20" s="755">
        <v>0</v>
      </c>
    </row>
    <row r="21" spans="1:6" s="881" customFormat="1" ht="14.25" customHeight="1">
      <c r="A21" s="754" t="s">
        <v>19</v>
      </c>
      <c r="B21" s="755">
        <v>101971.38667000001</v>
      </c>
      <c r="C21" s="755">
        <v>21744.94773</v>
      </c>
      <c r="D21" s="755">
        <v>0</v>
      </c>
      <c r="E21" s="755">
        <v>0</v>
      </c>
      <c r="F21" s="755">
        <v>123716.33440000001</v>
      </c>
    </row>
    <row r="22" spans="1:6" s="881" customFormat="1" ht="14.25" customHeight="1">
      <c r="A22" s="754" t="s">
        <v>20</v>
      </c>
      <c r="B22" s="755">
        <v>0</v>
      </c>
      <c r="C22" s="755">
        <v>0</v>
      </c>
      <c r="D22" s="755">
        <v>0</v>
      </c>
      <c r="E22" s="755">
        <v>0</v>
      </c>
      <c r="F22" s="755">
        <v>0</v>
      </c>
    </row>
    <row r="23" spans="1:6" s="881" customFormat="1" ht="14.25" customHeight="1">
      <c r="A23" s="754" t="s">
        <v>21</v>
      </c>
      <c r="B23" s="755">
        <v>0</v>
      </c>
      <c r="C23" s="755">
        <v>0</v>
      </c>
      <c r="D23" s="755">
        <v>0</v>
      </c>
      <c r="E23" s="755">
        <v>0</v>
      </c>
      <c r="F23" s="755">
        <v>0</v>
      </c>
    </row>
    <row r="24" spans="1:6" s="881" customFormat="1" ht="14.25" customHeight="1">
      <c r="A24" s="754" t="s">
        <v>22</v>
      </c>
      <c r="B24" s="755">
        <v>52028.146130000001</v>
      </c>
      <c r="C24" s="755">
        <v>366.08572999999996</v>
      </c>
      <c r="D24" s="755">
        <v>0</v>
      </c>
      <c r="E24" s="755">
        <v>2.5668899999999999</v>
      </c>
      <c r="F24" s="755">
        <v>52396.798750000002</v>
      </c>
    </row>
    <row r="25" spans="1:6" s="881" customFormat="1" ht="14.25" customHeight="1">
      <c r="A25" s="754" t="s">
        <v>23</v>
      </c>
      <c r="B25" s="755">
        <v>136.41061999999999</v>
      </c>
      <c r="C25" s="755">
        <v>7857.2086300000001</v>
      </c>
      <c r="D25" s="755">
        <v>0</v>
      </c>
      <c r="E25" s="755">
        <v>0</v>
      </c>
      <c r="F25" s="755">
        <v>7993.6192499999997</v>
      </c>
    </row>
    <row r="26" spans="1:6" s="881" customFormat="1" ht="14.25" customHeight="1">
      <c r="A26" s="754" t="s">
        <v>24</v>
      </c>
      <c r="B26" s="755">
        <v>0</v>
      </c>
      <c r="C26" s="755">
        <v>0.68191999999999997</v>
      </c>
      <c r="D26" s="755">
        <v>0</v>
      </c>
      <c r="E26" s="755">
        <v>0</v>
      </c>
      <c r="F26" s="755">
        <v>0.68191999999999997</v>
      </c>
    </row>
    <row r="27" spans="1:6" s="881" customFormat="1" ht="14.25" customHeight="1" thickBot="1">
      <c r="A27" s="754" t="s">
        <v>25</v>
      </c>
      <c r="B27" s="755">
        <v>0</v>
      </c>
      <c r="C27" s="755">
        <v>0</v>
      </c>
      <c r="D27" s="755">
        <v>0</v>
      </c>
      <c r="E27" s="755">
        <v>0</v>
      </c>
      <c r="F27" s="755">
        <v>0</v>
      </c>
    </row>
    <row r="28" spans="1:6" s="881" customFormat="1" ht="14.25" customHeight="1" thickTop="1" thickBot="1">
      <c r="A28" s="752" t="s">
        <v>26</v>
      </c>
      <c r="B28" s="753">
        <v>4340901.7173000006</v>
      </c>
      <c r="C28" s="753">
        <v>266579.54491</v>
      </c>
      <c r="D28" s="753">
        <v>0</v>
      </c>
      <c r="E28" s="753">
        <v>0</v>
      </c>
      <c r="F28" s="753">
        <v>4607481.2622100003</v>
      </c>
    </row>
    <row r="29" spans="1:6" s="881" customFormat="1" ht="14.25" customHeight="1" thickTop="1">
      <c r="A29" s="756" t="s">
        <v>27</v>
      </c>
      <c r="B29" s="755">
        <v>4435090.4956</v>
      </c>
      <c r="C29" s="755">
        <v>261324.32469000001</v>
      </c>
      <c r="D29" s="755">
        <v>0</v>
      </c>
      <c r="E29" s="755">
        <v>0</v>
      </c>
      <c r="F29" s="755">
        <v>4696414.8202900002</v>
      </c>
    </row>
    <row r="30" spans="1:6" s="881" customFormat="1" ht="14.25" customHeight="1">
      <c r="A30" s="754" t="s">
        <v>28</v>
      </c>
      <c r="B30" s="755">
        <v>4389032.0883800006</v>
      </c>
      <c r="C30" s="755">
        <v>234046.68344999998</v>
      </c>
      <c r="D30" s="755">
        <v>0</v>
      </c>
      <c r="E30" s="755">
        <v>0</v>
      </c>
      <c r="F30" s="755">
        <v>4623078.77183</v>
      </c>
    </row>
    <row r="31" spans="1:6" s="881" customFormat="1" ht="14.25" customHeight="1">
      <c r="A31" s="754" t="s">
        <v>29</v>
      </c>
      <c r="B31" s="755">
        <v>46058.407220000001</v>
      </c>
      <c r="C31" s="755">
        <v>27277.641239999997</v>
      </c>
      <c r="D31" s="755">
        <v>0</v>
      </c>
      <c r="E31" s="755">
        <v>0</v>
      </c>
      <c r="F31" s="755">
        <v>73336.048459999991</v>
      </c>
    </row>
    <row r="32" spans="1:6" s="881" customFormat="1" ht="14.25" customHeight="1">
      <c r="A32" s="754" t="s">
        <v>30</v>
      </c>
      <c r="B32" s="755">
        <v>0</v>
      </c>
      <c r="C32" s="755">
        <v>0</v>
      </c>
      <c r="D32" s="755">
        <v>0</v>
      </c>
      <c r="E32" s="755">
        <v>0</v>
      </c>
      <c r="F32" s="755">
        <v>0</v>
      </c>
    </row>
    <row r="33" spans="1:6" s="881" customFormat="1" ht="14.25" customHeight="1">
      <c r="A33" s="756" t="s">
        <v>31</v>
      </c>
      <c r="B33" s="755">
        <v>47225.557999999997</v>
      </c>
      <c r="C33" s="755">
        <v>3095.2030099999997</v>
      </c>
      <c r="D33" s="755">
        <v>0</v>
      </c>
      <c r="E33" s="755">
        <v>0</v>
      </c>
      <c r="F33" s="755">
        <v>50320.761009999995</v>
      </c>
    </row>
    <row r="34" spans="1:6" s="881" customFormat="1" ht="14.25" customHeight="1">
      <c r="A34" s="754" t="s">
        <v>32</v>
      </c>
      <c r="B34" s="755">
        <v>45925.11765</v>
      </c>
      <c r="C34" s="755">
        <v>2766.7445899999998</v>
      </c>
      <c r="D34" s="755">
        <v>0</v>
      </c>
      <c r="E34" s="755">
        <v>0</v>
      </c>
      <c r="F34" s="755">
        <v>48691.862240000002</v>
      </c>
    </row>
    <row r="35" spans="1:6" s="881" customFormat="1" ht="14.25" customHeight="1">
      <c r="A35" s="754" t="s">
        <v>33</v>
      </c>
      <c r="B35" s="755">
        <v>1300.4403500000001</v>
      </c>
      <c r="C35" s="755">
        <v>328.45841999999999</v>
      </c>
      <c r="D35" s="755">
        <v>0</v>
      </c>
      <c r="E35" s="755">
        <v>0</v>
      </c>
      <c r="F35" s="755">
        <v>1628.89877</v>
      </c>
    </row>
    <row r="36" spans="1:6" s="881" customFormat="1" ht="14.25" customHeight="1">
      <c r="A36" s="754" t="s">
        <v>34</v>
      </c>
      <c r="B36" s="755">
        <v>0</v>
      </c>
      <c r="C36" s="755">
        <v>0</v>
      </c>
      <c r="D36" s="755">
        <v>0</v>
      </c>
      <c r="E36" s="755">
        <v>0</v>
      </c>
      <c r="F36" s="755">
        <v>0</v>
      </c>
    </row>
    <row r="37" spans="1:6" s="881" customFormat="1" ht="14.25" customHeight="1">
      <c r="A37" s="756" t="s">
        <v>35</v>
      </c>
      <c r="B37" s="755">
        <v>40238.448229999995</v>
      </c>
      <c r="C37" s="755">
        <v>13635.056789999999</v>
      </c>
      <c r="D37" s="755">
        <v>0</v>
      </c>
      <c r="E37" s="755">
        <v>0</v>
      </c>
      <c r="F37" s="755">
        <v>53873.505020000004</v>
      </c>
    </row>
    <row r="38" spans="1:6" s="881" customFormat="1" ht="14.25" customHeight="1">
      <c r="A38" s="754" t="s">
        <v>36</v>
      </c>
      <c r="B38" s="755">
        <v>36980.801140000003</v>
      </c>
      <c r="C38" s="755">
        <v>7221.3807800000004</v>
      </c>
      <c r="D38" s="755">
        <v>0</v>
      </c>
      <c r="E38" s="755">
        <v>0</v>
      </c>
      <c r="F38" s="755">
        <v>44202.181920000003</v>
      </c>
    </row>
    <row r="39" spans="1:6" s="881" customFormat="1" ht="14.25" customHeight="1">
      <c r="A39" s="754" t="s">
        <v>37</v>
      </c>
      <c r="B39" s="755">
        <v>3257.6470899999999</v>
      </c>
      <c r="C39" s="755">
        <v>6413.6760100000001</v>
      </c>
      <c r="D39" s="755">
        <v>0</v>
      </c>
      <c r="E39" s="755">
        <v>0</v>
      </c>
      <c r="F39" s="755">
        <v>9671.3230999999996</v>
      </c>
    </row>
    <row r="40" spans="1:6" s="881" customFormat="1" ht="14.25" customHeight="1">
      <c r="A40" s="754" t="s">
        <v>38</v>
      </c>
      <c r="B40" s="755">
        <v>0</v>
      </c>
      <c r="C40" s="755">
        <v>0</v>
      </c>
      <c r="D40" s="755">
        <v>0</v>
      </c>
      <c r="E40" s="755">
        <v>0</v>
      </c>
      <c r="F40" s="755">
        <v>0</v>
      </c>
    </row>
    <row r="41" spans="1:6" s="881" customFormat="1" ht="14.25" customHeight="1">
      <c r="A41" s="756" t="s">
        <v>39</v>
      </c>
      <c r="B41" s="755">
        <v>63972.852370000001</v>
      </c>
      <c r="C41" s="755">
        <v>5082.1907699999992</v>
      </c>
      <c r="D41" s="755">
        <v>0</v>
      </c>
      <c r="E41" s="755">
        <v>0</v>
      </c>
      <c r="F41" s="755">
        <v>69055.043139999994</v>
      </c>
    </row>
    <row r="42" spans="1:6" s="881" customFormat="1" ht="14.25" customHeight="1">
      <c r="A42" s="754" t="s">
        <v>40</v>
      </c>
      <c r="B42" s="755">
        <v>62749.048790000001</v>
      </c>
      <c r="C42" s="755">
        <v>4409.0163700000003</v>
      </c>
      <c r="D42" s="755">
        <v>0</v>
      </c>
      <c r="E42" s="755">
        <v>0</v>
      </c>
      <c r="F42" s="755">
        <v>67158.065159999998</v>
      </c>
    </row>
    <row r="43" spans="1:6" s="881" customFormat="1" ht="14.25" customHeight="1">
      <c r="A43" s="754" t="s">
        <v>41</v>
      </c>
      <c r="B43" s="755">
        <v>959.7047</v>
      </c>
      <c r="C43" s="755">
        <v>636.80819999999994</v>
      </c>
      <c r="D43" s="755">
        <v>0</v>
      </c>
      <c r="E43" s="755">
        <v>0</v>
      </c>
      <c r="F43" s="755">
        <v>1596.5128999999999</v>
      </c>
    </row>
    <row r="44" spans="1:6" s="881" customFormat="1" ht="14.25" customHeight="1">
      <c r="A44" s="754" t="s">
        <v>42</v>
      </c>
      <c r="B44" s="755">
        <v>234.04796999999999</v>
      </c>
      <c r="C44" s="755">
        <v>30.26904</v>
      </c>
      <c r="D44" s="755">
        <v>0</v>
      </c>
      <c r="E44" s="755">
        <v>0</v>
      </c>
      <c r="F44" s="755">
        <v>264.31700999999998</v>
      </c>
    </row>
    <row r="45" spans="1:6" s="881" customFormat="1" ht="14.25" customHeight="1">
      <c r="A45" s="754" t="s">
        <v>43</v>
      </c>
      <c r="B45" s="755">
        <v>10.301549999999999</v>
      </c>
      <c r="C45" s="755">
        <v>4.9363799999999998</v>
      </c>
      <c r="D45" s="755">
        <v>0</v>
      </c>
      <c r="E45" s="755">
        <v>0</v>
      </c>
      <c r="F45" s="755">
        <v>15.23793</v>
      </c>
    </row>
    <row r="46" spans="1:6" s="881" customFormat="1" ht="14.25" customHeight="1">
      <c r="A46" s="754" t="s">
        <v>44</v>
      </c>
      <c r="B46" s="755">
        <v>9.1897700000000011</v>
      </c>
      <c r="C46" s="755">
        <v>1.1607799999999999</v>
      </c>
      <c r="D46" s="755">
        <v>0</v>
      </c>
      <c r="E46" s="755">
        <v>0</v>
      </c>
      <c r="F46" s="755">
        <v>10.35055</v>
      </c>
    </row>
    <row r="47" spans="1:6" s="881" customFormat="1" ht="14.25" customHeight="1">
      <c r="A47" s="754" t="s">
        <v>45</v>
      </c>
      <c r="B47" s="755">
        <v>10.55959</v>
      </c>
      <c r="C47" s="755">
        <v>0</v>
      </c>
      <c r="D47" s="755">
        <v>0</v>
      </c>
      <c r="E47" s="755">
        <v>0</v>
      </c>
      <c r="F47" s="755">
        <v>10.55959</v>
      </c>
    </row>
    <row r="48" spans="1:6" s="881" customFormat="1" ht="14.25" customHeight="1">
      <c r="A48" s="756" t="s">
        <v>46</v>
      </c>
      <c r="B48" s="755">
        <v>-245625.63690000001</v>
      </c>
      <c r="C48" s="755">
        <v>-16557.230349999998</v>
      </c>
      <c r="D48" s="755">
        <v>0</v>
      </c>
      <c r="E48" s="755">
        <v>0</v>
      </c>
      <c r="F48" s="755">
        <v>-262182.86725000001</v>
      </c>
    </row>
    <row r="49" spans="1:6" s="881" customFormat="1" ht="14.25" customHeight="1">
      <c r="A49" s="757" t="s">
        <v>47</v>
      </c>
      <c r="B49" s="755">
        <v>-31809.202149999997</v>
      </c>
      <c r="C49" s="755">
        <v>-6015.2707199999995</v>
      </c>
      <c r="D49" s="755">
        <v>0</v>
      </c>
      <c r="E49" s="755">
        <v>0</v>
      </c>
      <c r="F49" s="755">
        <v>-37824.472869999998</v>
      </c>
    </row>
    <row r="50" spans="1:6" s="881" customFormat="1" ht="14.25" customHeight="1">
      <c r="A50" s="754" t="s">
        <v>48</v>
      </c>
      <c r="B50" s="755">
        <v>-353.70544000000001</v>
      </c>
      <c r="C50" s="755">
        <v>-969.64175999999998</v>
      </c>
      <c r="D50" s="755">
        <v>0</v>
      </c>
      <c r="E50" s="755">
        <v>0</v>
      </c>
      <c r="F50" s="755">
        <v>-1323.3471999999999</v>
      </c>
    </row>
    <row r="51" spans="1:6" s="881" customFormat="1" ht="14.25" customHeight="1">
      <c r="A51" s="754" t="s">
        <v>49</v>
      </c>
      <c r="B51" s="755">
        <v>-34595.646630000003</v>
      </c>
      <c r="C51" s="755">
        <v>-1657.4324299999998</v>
      </c>
      <c r="D51" s="755">
        <v>0</v>
      </c>
      <c r="E51" s="755">
        <v>0</v>
      </c>
      <c r="F51" s="755">
        <v>-36253.079060000004</v>
      </c>
    </row>
    <row r="52" spans="1:6" s="881" customFormat="1" ht="14.25" customHeight="1">
      <c r="A52" s="754" t="s">
        <v>50</v>
      </c>
      <c r="B52" s="755">
        <v>-748.43087000000003</v>
      </c>
      <c r="C52" s="755">
        <v>-83.542779999999993</v>
      </c>
      <c r="D52" s="755">
        <v>0</v>
      </c>
      <c r="E52" s="755">
        <v>0</v>
      </c>
      <c r="F52" s="755">
        <v>-831.97365000000002</v>
      </c>
    </row>
    <row r="53" spans="1:6" s="881" customFormat="1" ht="14.25" customHeight="1">
      <c r="A53" s="754" t="s">
        <v>51</v>
      </c>
      <c r="B53" s="755">
        <v>-31188.37743</v>
      </c>
      <c r="C53" s="755">
        <v>-3991.4433300000001</v>
      </c>
      <c r="D53" s="755">
        <v>0</v>
      </c>
      <c r="E53" s="755">
        <v>0</v>
      </c>
      <c r="F53" s="755">
        <v>-35179.820759999995</v>
      </c>
    </row>
    <row r="54" spans="1:6" s="881" customFormat="1" ht="14.25" customHeight="1">
      <c r="A54" s="754" t="s">
        <v>52</v>
      </c>
      <c r="B54" s="755">
        <v>-2072.2386299999998</v>
      </c>
      <c r="C54" s="755">
        <v>-3839.8993300000002</v>
      </c>
      <c r="D54" s="755">
        <v>0</v>
      </c>
      <c r="E54" s="755">
        <v>0</v>
      </c>
      <c r="F54" s="755">
        <v>-5912.13796</v>
      </c>
    </row>
    <row r="55" spans="1:6" s="881" customFormat="1" ht="14.25" customHeight="1">
      <c r="A55" s="757" t="s">
        <v>53</v>
      </c>
      <c r="B55" s="755">
        <v>-136212.53686000002</v>
      </c>
      <c r="C55" s="755">
        <v>0</v>
      </c>
      <c r="D55" s="755">
        <v>0</v>
      </c>
      <c r="E55" s="755">
        <v>0</v>
      </c>
      <c r="F55" s="755">
        <v>-136212.53686000002</v>
      </c>
    </row>
    <row r="56" spans="1:6" s="881" customFormat="1" ht="14.25" customHeight="1">
      <c r="A56" s="754" t="s">
        <v>54</v>
      </c>
      <c r="B56" s="755">
        <v>-8645.4988900000008</v>
      </c>
      <c r="C56" s="755">
        <v>0</v>
      </c>
      <c r="D56" s="755">
        <v>0</v>
      </c>
      <c r="E56" s="755">
        <v>0</v>
      </c>
      <c r="F56" s="755">
        <v>-8645.4988900000008</v>
      </c>
    </row>
    <row r="57" spans="1:6" s="881" customFormat="1" ht="14.25" customHeight="1">
      <c r="A57" s="754" t="s">
        <v>55</v>
      </c>
      <c r="B57" s="755">
        <v>0</v>
      </c>
      <c r="C57" s="755">
        <v>0</v>
      </c>
      <c r="D57" s="755">
        <v>0</v>
      </c>
      <c r="E57" s="755">
        <v>0</v>
      </c>
      <c r="F57" s="755">
        <v>0</v>
      </c>
    </row>
    <row r="58" spans="1:6" s="881" customFormat="1" ht="14.25" customHeight="1" thickBot="1">
      <c r="A58" s="754" t="s">
        <v>56</v>
      </c>
      <c r="B58" s="755">
        <v>0</v>
      </c>
      <c r="C58" s="755">
        <v>0</v>
      </c>
      <c r="D58" s="755">
        <v>0</v>
      </c>
      <c r="E58" s="755">
        <v>0</v>
      </c>
      <c r="F58" s="755">
        <v>0</v>
      </c>
    </row>
    <row r="59" spans="1:6" s="881" customFormat="1" ht="14.25" customHeight="1" thickTop="1" thickBot="1">
      <c r="A59" s="752" t="s">
        <v>57</v>
      </c>
      <c r="B59" s="753">
        <v>37725.111669999998</v>
      </c>
      <c r="C59" s="753">
        <v>6818.2627400000001</v>
      </c>
      <c r="D59" s="753">
        <v>0</v>
      </c>
      <c r="E59" s="753">
        <v>0</v>
      </c>
      <c r="F59" s="753">
        <v>44543.374409999997</v>
      </c>
    </row>
    <row r="60" spans="1:6" s="881" customFormat="1" ht="14.25" customHeight="1" thickTop="1">
      <c r="A60" s="754" t="s">
        <v>58</v>
      </c>
      <c r="B60" s="755">
        <v>0</v>
      </c>
      <c r="C60" s="755">
        <v>0</v>
      </c>
      <c r="D60" s="755">
        <v>0</v>
      </c>
      <c r="E60" s="755">
        <v>0</v>
      </c>
      <c r="F60" s="755">
        <v>0</v>
      </c>
    </row>
    <row r="61" spans="1:6" s="881" customFormat="1" ht="14.25" customHeight="1">
      <c r="A61" s="757" t="s">
        <v>59</v>
      </c>
      <c r="B61" s="755">
        <v>30113.321609999999</v>
      </c>
      <c r="C61" s="755">
        <v>3188.1725299999998</v>
      </c>
      <c r="D61" s="755">
        <v>0</v>
      </c>
      <c r="E61" s="755">
        <v>0</v>
      </c>
      <c r="F61" s="755">
        <v>33301.494140000003</v>
      </c>
    </row>
    <row r="62" spans="1:6" s="881" customFormat="1" ht="14.25" customHeight="1">
      <c r="A62" s="754" t="s">
        <v>60</v>
      </c>
      <c r="B62" s="755">
        <v>13636.678169999999</v>
      </c>
      <c r="C62" s="755">
        <v>5094.2954200000004</v>
      </c>
      <c r="D62" s="755">
        <v>0</v>
      </c>
      <c r="E62" s="755">
        <v>0</v>
      </c>
      <c r="F62" s="755">
        <v>18730.973590000001</v>
      </c>
    </row>
    <row r="63" spans="1:6" s="881" customFormat="1" ht="14.25" customHeight="1">
      <c r="A63" s="754" t="s">
        <v>61</v>
      </c>
      <c r="B63" s="755">
        <v>0</v>
      </c>
      <c r="C63" s="755">
        <v>0</v>
      </c>
      <c r="D63" s="755">
        <v>0</v>
      </c>
      <c r="E63" s="755">
        <v>0</v>
      </c>
      <c r="F63" s="755">
        <v>0</v>
      </c>
    </row>
    <row r="64" spans="1:6" s="881" customFormat="1" ht="14.25" customHeight="1" thickBot="1">
      <c r="A64" s="754" t="s">
        <v>62</v>
      </c>
      <c r="B64" s="755">
        <v>-6024.8881100000008</v>
      </c>
      <c r="C64" s="755">
        <v>-1464.2052099999999</v>
      </c>
      <c r="D64" s="755">
        <v>0</v>
      </c>
      <c r="E64" s="755">
        <v>0</v>
      </c>
      <c r="F64" s="755">
        <v>-7489.0933199999999</v>
      </c>
    </row>
    <row r="65" spans="1:6" s="881" customFormat="1" ht="14.25" customHeight="1" thickTop="1" thickBot="1">
      <c r="A65" s="752" t="s">
        <v>63</v>
      </c>
      <c r="B65" s="753">
        <v>1216.3279399999999</v>
      </c>
      <c r="C65" s="753">
        <v>0</v>
      </c>
      <c r="D65" s="753">
        <v>0</v>
      </c>
      <c r="E65" s="753">
        <v>0</v>
      </c>
      <c r="F65" s="753">
        <v>1216.3279399999999</v>
      </c>
    </row>
    <row r="66" spans="1:6" s="881" customFormat="1" ht="14.25" customHeight="1" thickTop="1">
      <c r="A66" s="754" t="s">
        <v>64</v>
      </c>
      <c r="B66" s="755">
        <v>0</v>
      </c>
      <c r="C66" s="755">
        <v>0</v>
      </c>
      <c r="D66" s="755">
        <v>0</v>
      </c>
      <c r="E66" s="755">
        <v>0</v>
      </c>
      <c r="F66" s="755">
        <v>0</v>
      </c>
    </row>
    <row r="67" spans="1:6" s="881" customFormat="1" ht="14.25" customHeight="1">
      <c r="A67" s="754" t="s">
        <v>65</v>
      </c>
      <c r="B67" s="755">
        <v>3126.3712300000002</v>
      </c>
      <c r="C67" s="755">
        <v>0</v>
      </c>
      <c r="D67" s="755">
        <v>0</v>
      </c>
      <c r="E67" s="755">
        <v>0</v>
      </c>
      <c r="F67" s="755">
        <v>3126.3712300000002</v>
      </c>
    </row>
    <row r="68" spans="1:6" s="881" customFormat="1" ht="14.25" customHeight="1">
      <c r="A68" s="754" t="s">
        <v>66</v>
      </c>
      <c r="B68" s="755">
        <v>224.14831000000001</v>
      </c>
      <c r="C68" s="755">
        <v>0</v>
      </c>
      <c r="D68" s="755">
        <v>0</v>
      </c>
      <c r="E68" s="755">
        <v>0</v>
      </c>
      <c r="F68" s="755">
        <v>224.14831000000001</v>
      </c>
    </row>
    <row r="69" spans="1:6" s="881" customFormat="1" ht="14.25" customHeight="1">
      <c r="A69" s="754" t="s">
        <v>67</v>
      </c>
      <c r="B69" s="755">
        <v>1E-3</v>
      </c>
      <c r="C69" s="755">
        <v>0</v>
      </c>
      <c r="D69" s="755">
        <v>0</v>
      </c>
      <c r="E69" s="755">
        <v>0</v>
      </c>
      <c r="F69" s="755">
        <v>1E-3</v>
      </c>
    </row>
    <row r="70" spans="1:6" s="881" customFormat="1" ht="14.25" customHeight="1" thickBot="1">
      <c r="A70" s="754" t="s">
        <v>68</v>
      </c>
      <c r="B70" s="755">
        <v>-2134.1926000000003</v>
      </c>
      <c r="C70" s="755">
        <v>0</v>
      </c>
      <c r="D70" s="755">
        <v>0</v>
      </c>
      <c r="E70" s="755">
        <v>0</v>
      </c>
      <c r="F70" s="755">
        <v>-2134.1926000000003</v>
      </c>
    </row>
    <row r="71" spans="1:6" s="881" customFormat="1" ht="14.25" customHeight="1" thickTop="1" thickBot="1">
      <c r="A71" s="752" t="s">
        <v>69</v>
      </c>
      <c r="B71" s="753">
        <v>21018.618489999997</v>
      </c>
      <c r="C71" s="753">
        <v>3815.5749500000002</v>
      </c>
      <c r="D71" s="753">
        <v>0</v>
      </c>
      <c r="E71" s="753">
        <v>0</v>
      </c>
      <c r="F71" s="753">
        <v>24834.193440000003</v>
      </c>
    </row>
    <row r="72" spans="1:6" s="881" customFormat="1" ht="14.25" customHeight="1" thickTop="1">
      <c r="A72" s="754" t="s">
        <v>18</v>
      </c>
      <c r="B72" s="755">
        <v>0</v>
      </c>
      <c r="C72" s="755">
        <v>0</v>
      </c>
      <c r="D72" s="755">
        <v>0</v>
      </c>
      <c r="E72" s="755">
        <v>0</v>
      </c>
      <c r="F72" s="755">
        <v>0</v>
      </c>
    </row>
    <row r="73" spans="1:6" s="881" customFormat="1" ht="14.25" customHeight="1">
      <c r="A73" s="754" t="s">
        <v>19</v>
      </c>
      <c r="B73" s="755">
        <v>1940</v>
      </c>
      <c r="C73" s="755">
        <v>0</v>
      </c>
      <c r="D73" s="755">
        <v>0</v>
      </c>
      <c r="E73" s="755">
        <v>0</v>
      </c>
      <c r="F73" s="755">
        <v>1940</v>
      </c>
    </row>
    <row r="74" spans="1:6" s="881" customFormat="1" ht="14.25" customHeight="1">
      <c r="A74" s="754" t="s">
        <v>20</v>
      </c>
      <c r="B74" s="755">
        <v>0</v>
      </c>
      <c r="C74" s="755">
        <v>0</v>
      </c>
      <c r="D74" s="755">
        <v>0</v>
      </c>
      <c r="E74" s="755">
        <v>0</v>
      </c>
      <c r="F74" s="755">
        <v>0</v>
      </c>
    </row>
    <row r="75" spans="1:6" s="881" customFormat="1" ht="14.25" customHeight="1">
      <c r="A75" s="754" t="s">
        <v>21</v>
      </c>
      <c r="B75" s="755">
        <v>0</v>
      </c>
      <c r="C75" s="755">
        <v>0</v>
      </c>
      <c r="D75" s="755">
        <v>0</v>
      </c>
      <c r="E75" s="755">
        <v>0</v>
      </c>
      <c r="F75" s="755">
        <v>0</v>
      </c>
    </row>
    <row r="76" spans="1:6" s="881" customFormat="1" ht="14.25" customHeight="1">
      <c r="A76" s="754" t="s">
        <v>70</v>
      </c>
      <c r="B76" s="755">
        <v>6048.14</v>
      </c>
      <c r="C76" s="755">
        <v>187.29066</v>
      </c>
      <c r="D76" s="755">
        <v>0</v>
      </c>
      <c r="E76" s="755">
        <v>0</v>
      </c>
      <c r="F76" s="755">
        <v>6235.43066</v>
      </c>
    </row>
    <row r="77" spans="1:6" s="881" customFormat="1" ht="14.25" customHeight="1">
      <c r="A77" s="754" t="s">
        <v>71</v>
      </c>
      <c r="B77" s="755">
        <v>164.6</v>
      </c>
      <c r="C77" s="755">
        <v>717.15741000000003</v>
      </c>
      <c r="D77" s="755">
        <v>0</v>
      </c>
      <c r="E77" s="755">
        <v>0</v>
      </c>
      <c r="F77" s="755">
        <v>881.75741000000005</v>
      </c>
    </row>
    <row r="78" spans="1:6" s="881" customFormat="1" ht="14.25" customHeight="1">
      <c r="A78" s="754" t="s">
        <v>23</v>
      </c>
      <c r="B78" s="755">
        <v>12500</v>
      </c>
      <c r="C78" s="755">
        <v>3308.0058100000001</v>
      </c>
      <c r="D78" s="755">
        <v>0</v>
      </c>
      <c r="E78" s="755">
        <v>0</v>
      </c>
      <c r="F78" s="755">
        <v>15808.005810000001</v>
      </c>
    </row>
    <row r="79" spans="1:6" s="881" customFormat="1" ht="14.25" customHeight="1">
      <c r="A79" s="754" t="s">
        <v>72</v>
      </c>
      <c r="B79" s="755">
        <v>530.47848999999997</v>
      </c>
      <c r="C79" s="755">
        <v>0</v>
      </c>
      <c r="D79" s="755">
        <v>0</v>
      </c>
      <c r="E79" s="755">
        <v>0</v>
      </c>
      <c r="F79" s="755">
        <v>530.47848999999997</v>
      </c>
    </row>
    <row r="80" spans="1:6" s="881" customFormat="1" ht="14.25" customHeight="1" thickBot="1">
      <c r="A80" s="754" t="s">
        <v>73</v>
      </c>
      <c r="B80" s="755">
        <v>-164.6</v>
      </c>
      <c r="C80" s="755">
        <v>-396.87892999999997</v>
      </c>
      <c r="D80" s="755">
        <v>0</v>
      </c>
      <c r="E80" s="755">
        <v>0</v>
      </c>
      <c r="F80" s="755">
        <v>-561.4789300000001</v>
      </c>
    </row>
    <row r="81" spans="1:6" s="881" customFormat="1" ht="14.25" customHeight="1" thickTop="1" thickBot="1">
      <c r="A81" s="752" t="s">
        <v>74</v>
      </c>
      <c r="B81" s="753">
        <v>122393.40456</v>
      </c>
      <c r="C81" s="753">
        <v>0</v>
      </c>
      <c r="D81" s="753">
        <v>0</v>
      </c>
      <c r="E81" s="753">
        <v>0</v>
      </c>
      <c r="F81" s="753">
        <v>122393.40456</v>
      </c>
    </row>
    <row r="82" spans="1:6" s="881" customFormat="1" ht="14.25" customHeight="1" thickTop="1">
      <c r="A82" s="754" t="s">
        <v>75</v>
      </c>
      <c r="B82" s="755">
        <v>15445.58748</v>
      </c>
      <c r="C82" s="755">
        <v>0</v>
      </c>
      <c r="D82" s="755">
        <v>0</v>
      </c>
      <c r="E82" s="755">
        <v>0</v>
      </c>
      <c r="F82" s="755">
        <v>15445.58748</v>
      </c>
    </row>
    <row r="83" spans="1:6" s="881" customFormat="1" ht="14.25" customHeight="1">
      <c r="A83" s="754" t="s">
        <v>76</v>
      </c>
      <c r="B83" s="755">
        <v>48401.729070000001</v>
      </c>
      <c r="C83" s="755">
        <v>0</v>
      </c>
      <c r="D83" s="755">
        <v>0</v>
      </c>
      <c r="E83" s="755">
        <v>0</v>
      </c>
      <c r="F83" s="755">
        <v>48401.729070000001</v>
      </c>
    </row>
    <row r="84" spans="1:6" s="881" customFormat="1" ht="14.25" customHeight="1">
      <c r="A84" s="754" t="s">
        <v>77</v>
      </c>
      <c r="B84" s="755">
        <v>15372.671759999999</v>
      </c>
      <c r="C84" s="755">
        <v>0</v>
      </c>
      <c r="D84" s="755">
        <v>0</v>
      </c>
      <c r="E84" s="755">
        <v>0</v>
      </c>
      <c r="F84" s="755">
        <v>15372.671759999999</v>
      </c>
    </row>
    <row r="85" spans="1:6" s="881" customFormat="1" ht="14.25" customHeight="1">
      <c r="A85" s="754" t="s">
        <v>78</v>
      </c>
      <c r="B85" s="755">
        <v>17066.80847</v>
      </c>
      <c r="C85" s="755">
        <v>0</v>
      </c>
      <c r="D85" s="755">
        <v>0</v>
      </c>
      <c r="E85" s="755">
        <v>0</v>
      </c>
      <c r="F85" s="755">
        <v>17066.80847</v>
      </c>
    </row>
    <row r="86" spans="1:6" s="881" customFormat="1" ht="14.25" customHeight="1">
      <c r="A86" s="754" t="s">
        <v>79</v>
      </c>
      <c r="B86" s="755">
        <v>16503.245770000001</v>
      </c>
      <c r="C86" s="755">
        <v>0</v>
      </c>
      <c r="D86" s="755">
        <v>0</v>
      </c>
      <c r="E86" s="755">
        <v>0</v>
      </c>
      <c r="F86" s="755">
        <v>16503.245770000001</v>
      </c>
    </row>
    <row r="87" spans="1:6" s="881" customFormat="1" ht="14.25" customHeight="1">
      <c r="A87" s="754" t="s">
        <v>80</v>
      </c>
      <c r="B87" s="755">
        <v>9600.0074999999997</v>
      </c>
      <c r="C87" s="755">
        <v>0</v>
      </c>
      <c r="D87" s="755">
        <v>0</v>
      </c>
      <c r="E87" s="755">
        <v>0</v>
      </c>
      <c r="F87" s="755">
        <v>9600.0074999999997</v>
      </c>
    </row>
    <row r="88" spans="1:6" s="881" customFormat="1" ht="14.25" customHeight="1">
      <c r="A88" s="754" t="s">
        <v>81</v>
      </c>
      <c r="B88" s="755">
        <v>1.8545099999999999</v>
      </c>
      <c r="C88" s="755">
        <v>0</v>
      </c>
      <c r="D88" s="755">
        <v>0</v>
      </c>
      <c r="E88" s="755">
        <v>0</v>
      </c>
      <c r="F88" s="755">
        <v>1.8545099999999999</v>
      </c>
    </row>
    <row r="89" spans="1:6" s="881" customFormat="1" ht="14.25" customHeight="1">
      <c r="A89" s="754" t="s">
        <v>82</v>
      </c>
      <c r="B89" s="755">
        <v>0</v>
      </c>
      <c r="C89" s="755">
        <v>0</v>
      </c>
      <c r="D89" s="755">
        <v>0</v>
      </c>
      <c r="E89" s="755">
        <v>0</v>
      </c>
      <c r="F89" s="755">
        <v>0</v>
      </c>
    </row>
    <row r="90" spans="1:6" s="881" customFormat="1" ht="14.25" customHeight="1" thickBot="1">
      <c r="A90" s="754" t="s">
        <v>83</v>
      </c>
      <c r="B90" s="755">
        <v>1.5</v>
      </c>
      <c r="C90" s="755">
        <v>0</v>
      </c>
      <c r="D90" s="755">
        <v>0</v>
      </c>
      <c r="E90" s="755">
        <v>0</v>
      </c>
      <c r="F90" s="755">
        <v>1.5</v>
      </c>
    </row>
    <row r="91" spans="1:6" s="881" customFormat="1" ht="14.25" customHeight="1" thickTop="1" thickBot="1">
      <c r="A91" s="752" t="s">
        <v>84</v>
      </c>
      <c r="B91" s="753">
        <v>27572.996629999998</v>
      </c>
      <c r="C91" s="753">
        <v>442.42565999999999</v>
      </c>
      <c r="D91" s="753">
        <v>0</v>
      </c>
      <c r="E91" s="753">
        <v>0</v>
      </c>
      <c r="F91" s="753">
        <v>28015.422289999999</v>
      </c>
    </row>
    <row r="92" spans="1:6" s="881" customFormat="1" ht="14.25" customHeight="1" thickTop="1">
      <c r="A92" s="754" t="s">
        <v>85</v>
      </c>
      <c r="B92" s="755">
        <v>6498.3881300000003</v>
      </c>
      <c r="C92" s="755">
        <v>0</v>
      </c>
      <c r="D92" s="755">
        <v>0</v>
      </c>
      <c r="E92" s="755">
        <v>0</v>
      </c>
      <c r="F92" s="755">
        <v>6498.3881300000003</v>
      </c>
    </row>
    <row r="93" spans="1:6" s="881" customFormat="1" ht="14.25" customHeight="1">
      <c r="A93" s="754" t="s">
        <v>86</v>
      </c>
      <c r="B93" s="755">
        <v>10897.164510000001</v>
      </c>
      <c r="C93" s="755">
        <v>46.542699999999996</v>
      </c>
      <c r="D93" s="755">
        <v>0</v>
      </c>
      <c r="E93" s="755">
        <v>0</v>
      </c>
      <c r="F93" s="755">
        <v>10943.70721</v>
      </c>
    </row>
    <row r="94" spans="1:6" s="881" customFormat="1" ht="14.25" customHeight="1">
      <c r="A94" s="754" t="s">
        <v>87</v>
      </c>
      <c r="B94" s="755">
        <v>3164.3879900000002</v>
      </c>
      <c r="C94" s="755">
        <v>270.04998999999998</v>
      </c>
      <c r="D94" s="755">
        <v>0</v>
      </c>
      <c r="E94" s="755">
        <v>0</v>
      </c>
      <c r="F94" s="755">
        <v>3434.4379800000002</v>
      </c>
    </row>
    <row r="95" spans="1:6" s="881" customFormat="1" ht="14.25" customHeight="1">
      <c r="A95" s="754" t="s">
        <v>88</v>
      </c>
      <c r="B95" s="755">
        <v>7013.0559999999996</v>
      </c>
      <c r="C95" s="755">
        <v>125.83297</v>
      </c>
      <c r="D95" s="755">
        <v>0</v>
      </c>
      <c r="E95" s="755">
        <v>0</v>
      </c>
      <c r="F95" s="755">
        <v>7138.88897</v>
      </c>
    </row>
    <row r="96" spans="1:6" s="881" customFormat="1" ht="14.25" customHeight="1" thickBot="1">
      <c r="A96" s="754" t="s">
        <v>89</v>
      </c>
      <c r="B96" s="758">
        <v>0</v>
      </c>
      <c r="C96" s="758">
        <v>0</v>
      </c>
      <c r="D96" s="758">
        <v>0</v>
      </c>
      <c r="E96" s="758">
        <v>0</v>
      </c>
      <c r="F96" s="758">
        <v>0</v>
      </c>
    </row>
    <row r="97" spans="1:6" s="881" customFormat="1" ht="14.25" customHeight="1" thickTop="1" thickBot="1">
      <c r="A97" s="752" t="s">
        <v>1343</v>
      </c>
      <c r="B97" s="753">
        <v>0</v>
      </c>
      <c r="C97" s="753">
        <v>0</v>
      </c>
      <c r="D97" s="753">
        <v>0</v>
      </c>
      <c r="E97" s="753">
        <v>0</v>
      </c>
      <c r="F97" s="753">
        <v>0</v>
      </c>
    </row>
    <row r="98" spans="1:6" s="881" customFormat="1" ht="14.25" customHeight="1" thickTop="1">
      <c r="A98" s="754" t="s">
        <v>1344</v>
      </c>
      <c r="B98" s="755">
        <v>0</v>
      </c>
      <c r="C98" s="755">
        <v>0</v>
      </c>
      <c r="D98" s="755">
        <v>0</v>
      </c>
      <c r="E98" s="755">
        <v>0</v>
      </c>
      <c r="F98" s="755">
        <v>0</v>
      </c>
    </row>
    <row r="99" spans="1:6" s="881" customFormat="1" ht="14.25" customHeight="1">
      <c r="A99" s="754" t="s">
        <v>1345</v>
      </c>
      <c r="B99" s="755">
        <v>0</v>
      </c>
      <c r="C99" s="755">
        <v>0</v>
      </c>
      <c r="D99" s="755">
        <v>0</v>
      </c>
      <c r="E99" s="755">
        <v>0</v>
      </c>
      <c r="F99" s="755">
        <v>0</v>
      </c>
    </row>
    <row r="100" spans="1:6" s="881" customFormat="1" ht="14.25" customHeight="1">
      <c r="A100" s="754" t="s">
        <v>1346</v>
      </c>
      <c r="B100" s="755">
        <v>0</v>
      </c>
      <c r="C100" s="755">
        <v>0</v>
      </c>
      <c r="D100" s="755">
        <v>0</v>
      </c>
      <c r="E100" s="755">
        <v>0</v>
      </c>
      <c r="F100" s="755">
        <v>0</v>
      </c>
    </row>
    <row r="101" spans="1:6" s="881" customFormat="1" ht="14.25" customHeight="1">
      <c r="A101" s="754" t="s">
        <v>1347</v>
      </c>
      <c r="B101" s="755">
        <v>0</v>
      </c>
      <c r="C101" s="755">
        <v>0</v>
      </c>
      <c r="D101" s="755">
        <v>0</v>
      </c>
      <c r="E101" s="755">
        <v>0</v>
      </c>
      <c r="F101" s="755">
        <v>0</v>
      </c>
    </row>
    <row r="102" spans="1:6" s="881" customFormat="1" ht="14.25" customHeight="1">
      <c r="A102" s="754" t="s">
        <v>1350</v>
      </c>
      <c r="B102" s="755">
        <v>0</v>
      </c>
      <c r="C102" s="755">
        <v>0</v>
      </c>
      <c r="D102" s="755">
        <v>0</v>
      </c>
      <c r="E102" s="755">
        <v>0</v>
      </c>
      <c r="F102" s="755">
        <v>0</v>
      </c>
    </row>
    <row r="103" spans="1:6" s="881" customFormat="1" ht="14.25" customHeight="1" thickBot="1">
      <c r="A103" s="754" t="s">
        <v>1348</v>
      </c>
      <c r="B103" s="758">
        <v>0</v>
      </c>
      <c r="C103" s="758">
        <v>0</v>
      </c>
      <c r="D103" s="758">
        <v>0</v>
      </c>
      <c r="E103" s="758">
        <v>0</v>
      </c>
      <c r="F103" s="758">
        <v>0</v>
      </c>
    </row>
    <row r="104" spans="1:6" s="881" customFormat="1" ht="14.25" customHeight="1" thickTop="1" thickBot="1">
      <c r="A104" s="759" t="s">
        <v>90</v>
      </c>
      <c r="B104" s="751">
        <v>3360949.7478499999</v>
      </c>
      <c r="C104" s="751">
        <v>822252.89426999993</v>
      </c>
      <c r="D104" s="751">
        <v>0</v>
      </c>
      <c r="E104" s="751">
        <v>0</v>
      </c>
      <c r="F104" s="751">
        <v>4183202.64212</v>
      </c>
    </row>
    <row r="105" spans="1:6" s="881" customFormat="1" ht="14.25" customHeight="1" thickTop="1" thickBot="1">
      <c r="A105" s="760" t="s">
        <v>737</v>
      </c>
      <c r="B105" s="753">
        <v>409.35275999999999</v>
      </c>
      <c r="C105" s="753">
        <v>0</v>
      </c>
      <c r="D105" s="753">
        <v>0</v>
      </c>
      <c r="E105" s="753">
        <v>0</v>
      </c>
      <c r="F105" s="753">
        <v>409.35275999999999</v>
      </c>
    </row>
    <row r="106" spans="1:6" s="881" customFormat="1" ht="14.25" customHeight="1" thickTop="1">
      <c r="A106" s="65" t="s">
        <v>91</v>
      </c>
      <c r="B106" s="755">
        <v>409.35275999999999</v>
      </c>
      <c r="C106" s="755">
        <v>0</v>
      </c>
      <c r="D106" s="755">
        <v>0</v>
      </c>
      <c r="E106" s="755">
        <v>0</v>
      </c>
      <c r="F106" s="755">
        <v>409.35275999999999</v>
      </c>
    </row>
    <row r="107" spans="1:6" s="881" customFormat="1" ht="14.25" customHeight="1">
      <c r="A107" s="65" t="s">
        <v>92</v>
      </c>
      <c r="B107" s="755">
        <v>0</v>
      </c>
      <c r="C107" s="755">
        <v>0</v>
      </c>
      <c r="D107" s="755">
        <v>0</v>
      </c>
      <c r="E107" s="755">
        <v>0</v>
      </c>
      <c r="F107" s="755">
        <v>0</v>
      </c>
    </row>
    <row r="108" spans="1:6" s="881" customFormat="1" ht="14.25" customHeight="1">
      <c r="A108" s="65" t="s">
        <v>93</v>
      </c>
      <c r="B108" s="755">
        <v>409.35275999999999</v>
      </c>
      <c r="C108" s="755">
        <v>0</v>
      </c>
      <c r="D108" s="755">
        <v>0</v>
      </c>
      <c r="E108" s="755">
        <v>0</v>
      </c>
      <c r="F108" s="755">
        <v>409.35275999999999</v>
      </c>
    </row>
    <row r="109" spans="1:6" s="881" customFormat="1" ht="14.25" customHeight="1">
      <c r="A109" s="65" t="s">
        <v>94</v>
      </c>
      <c r="B109" s="755">
        <v>0</v>
      </c>
      <c r="C109" s="755">
        <v>0</v>
      </c>
      <c r="D109" s="755">
        <v>0</v>
      </c>
      <c r="E109" s="755">
        <v>0</v>
      </c>
      <c r="F109" s="755">
        <v>0</v>
      </c>
    </row>
    <row r="110" spans="1:6" s="881" customFormat="1" ht="14.25" customHeight="1">
      <c r="A110" s="65" t="s">
        <v>95</v>
      </c>
      <c r="B110" s="755">
        <v>0</v>
      </c>
      <c r="C110" s="755">
        <v>0</v>
      </c>
      <c r="D110" s="755">
        <v>0</v>
      </c>
      <c r="E110" s="755">
        <v>0</v>
      </c>
      <c r="F110" s="755">
        <v>0</v>
      </c>
    </row>
    <row r="111" spans="1:6" s="881" customFormat="1" ht="14.25" customHeight="1">
      <c r="A111" s="761" t="s">
        <v>96</v>
      </c>
      <c r="B111" s="755">
        <v>0</v>
      </c>
      <c r="C111" s="755">
        <v>0</v>
      </c>
      <c r="D111" s="755">
        <v>0</v>
      </c>
      <c r="E111" s="755">
        <v>0</v>
      </c>
      <c r="F111" s="755">
        <v>0</v>
      </c>
    </row>
    <row r="112" spans="1:6" s="881" customFormat="1" ht="14.25" customHeight="1">
      <c r="A112" s="761" t="s">
        <v>97</v>
      </c>
      <c r="B112" s="755">
        <v>0</v>
      </c>
      <c r="C112" s="755">
        <v>0</v>
      </c>
      <c r="D112" s="755">
        <v>0</v>
      </c>
      <c r="E112" s="755">
        <v>0</v>
      </c>
      <c r="F112" s="755">
        <v>0</v>
      </c>
    </row>
    <row r="113" spans="1:6" s="881" customFormat="1" ht="14.25" customHeight="1">
      <c r="A113" s="38" t="s">
        <v>98</v>
      </c>
      <c r="B113" s="755">
        <v>0</v>
      </c>
      <c r="C113" s="755">
        <v>0</v>
      </c>
      <c r="D113" s="755">
        <v>0</v>
      </c>
      <c r="E113" s="755">
        <v>0</v>
      </c>
      <c r="F113" s="755">
        <v>0</v>
      </c>
    </row>
    <row r="114" spans="1:6" s="881" customFormat="1" ht="14.25" customHeight="1">
      <c r="A114" s="38" t="s">
        <v>99</v>
      </c>
      <c r="B114" s="755">
        <v>0</v>
      </c>
      <c r="C114" s="755">
        <v>0</v>
      </c>
      <c r="D114" s="755">
        <v>0</v>
      </c>
      <c r="E114" s="755">
        <v>0</v>
      </c>
      <c r="F114" s="755">
        <v>0</v>
      </c>
    </row>
    <row r="115" spans="1:6" s="881" customFormat="1" ht="14.25" customHeight="1">
      <c r="A115" s="38" t="s">
        <v>100</v>
      </c>
      <c r="B115" s="755">
        <v>0</v>
      </c>
      <c r="C115" s="755">
        <v>0</v>
      </c>
      <c r="D115" s="755">
        <v>0</v>
      </c>
      <c r="E115" s="755">
        <v>0</v>
      </c>
      <c r="F115" s="755">
        <v>0</v>
      </c>
    </row>
    <row r="116" spans="1:6" s="881" customFormat="1" ht="14.25" customHeight="1">
      <c r="A116" s="38" t="s">
        <v>101</v>
      </c>
      <c r="B116" s="755">
        <v>0</v>
      </c>
      <c r="C116" s="755">
        <v>0</v>
      </c>
      <c r="D116" s="755">
        <v>0</v>
      </c>
      <c r="E116" s="755">
        <v>0</v>
      </c>
      <c r="F116" s="755">
        <v>0</v>
      </c>
    </row>
    <row r="117" spans="1:6" s="881" customFormat="1" ht="14.25" customHeight="1">
      <c r="A117" s="38" t="s">
        <v>102</v>
      </c>
      <c r="B117" s="755">
        <v>0</v>
      </c>
      <c r="C117" s="755">
        <v>0</v>
      </c>
      <c r="D117" s="755">
        <v>0</v>
      </c>
      <c r="E117" s="755">
        <v>0</v>
      </c>
      <c r="F117" s="755">
        <v>0</v>
      </c>
    </row>
    <row r="118" spans="1:6" s="881" customFormat="1" ht="14.25" customHeight="1">
      <c r="A118" s="38" t="s">
        <v>103</v>
      </c>
      <c r="B118" s="755">
        <v>0</v>
      </c>
      <c r="C118" s="755">
        <v>0</v>
      </c>
      <c r="D118" s="755">
        <v>0</v>
      </c>
      <c r="E118" s="755">
        <v>0</v>
      </c>
      <c r="F118" s="755">
        <v>0</v>
      </c>
    </row>
    <row r="119" spans="1:6" s="881" customFormat="1" ht="14.25" customHeight="1">
      <c r="A119" s="39" t="s">
        <v>104</v>
      </c>
      <c r="B119" s="755">
        <v>0</v>
      </c>
      <c r="C119" s="755">
        <v>0</v>
      </c>
      <c r="D119" s="755">
        <v>0</v>
      </c>
      <c r="E119" s="755">
        <v>0</v>
      </c>
      <c r="F119" s="755">
        <v>0</v>
      </c>
    </row>
    <row r="120" spans="1:6" s="881" customFormat="1" ht="14.25" customHeight="1">
      <c r="A120" s="39" t="s">
        <v>105</v>
      </c>
      <c r="B120" s="755">
        <v>0</v>
      </c>
      <c r="C120" s="755">
        <v>0</v>
      </c>
      <c r="D120" s="755">
        <v>0</v>
      </c>
      <c r="E120" s="755">
        <v>0</v>
      </c>
      <c r="F120" s="755">
        <v>0</v>
      </c>
    </row>
    <row r="121" spans="1:6" s="881" customFormat="1" ht="14.25" customHeight="1" thickBot="1">
      <c r="A121" s="65" t="s">
        <v>106</v>
      </c>
      <c r="B121" s="755">
        <v>0</v>
      </c>
      <c r="C121" s="755">
        <v>0</v>
      </c>
      <c r="D121" s="755">
        <v>0</v>
      </c>
      <c r="E121" s="755">
        <v>0</v>
      </c>
      <c r="F121" s="755">
        <v>0</v>
      </c>
    </row>
    <row r="122" spans="1:6" s="881" customFormat="1" ht="14.25" customHeight="1" thickTop="1" thickBot="1">
      <c r="A122" s="762" t="s">
        <v>107</v>
      </c>
      <c r="B122" s="751">
        <v>0</v>
      </c>
      <c r="C122" s="751">
        <v>0</v>
      </c>
      <c r="D122" s="751">
        <v>0</v>
      </c>
      <c r="E122" s="751">
        <v>0</v>
      </c>
      <c r="F122" s="751">
        <v>0</v>
      </c>
    </row>
    <row r="123" spans="1:6" s="881" customFormat="1" ht="14.25" customHeight="1" thickTop="1" thickBot="1">
      <c r="A123" s="760" t="s">
        <v>108</v>
      </c>
      <c r="B123" s="753">
        <v>0</v>
      </c>
      <c r="C123" s="753">
        <v>0</v>
      </c>
      <c r="D123" s="753">
        <v>0</v>
      </c>
      <c r="E123" s="753">
        <v>0</v>
      </c>
      <c r="F123" s="753">
        <v>0</v>
      </c>
    </row>
    <row r="124" spans="1:6" s="881" customFormat="1" ht="14.25" customHeight="1" thickTop="1">
      <c r="A124" s="65" t="s">
        <v>109</v>
      </c>
      <c r="B124" s="755">
        <v>0</v>
      </c>
      <c r="C124" s="755">
        <v>0</v>
      </c>
      <c r="D124" s="755">
        <v>0</v>
      </c>
      <c r="E124" s="755">
        <v>0</v>
      </c>
      <c r="F124" s="755">
        <v>0</v>
      </c>
    </row>
    <row r="125" spans="1:6" s="881" customFormat="1" ht="14.25" customHeight="1">
      <c r="A125" s="65" t="s">
        <v>110</v>
      </c>
      <c r="B125" s="755">
        <v>0</v>
      </c>
      <c r="C125" s="755">
        <v>0</v>
      </c>
      <c r="D125" s="755">
        <v>0</v>
      </c>
      <c r="E125" s="755">
        <v>0</v>
      </c>
      <c r="F125" s="755">
        <v>0</v>
      </c>
    </row>
    <row r="126" spans="1:6" s="881" customFormat="1" ht="14.25" customHeight="1">
      <c r="A126" s="65" t="s">
        <v>111</v>
      </c>
      <c r="B126" s="755">
        <v>0</v>
      </c>
      <c r="C126" s="755">
        <v>0</v>
      </c>
      <c r="D126" s="755">
        <v>0</v>
      </c>
      <c r="E126" s="755">
        <v>0</v>
      </c>
      <c r="F126" s="755">
        <v>0</v>
      </c>
    </row>
    <row r="127" spans="1:6" s="881" customFormat="1" ht="14.25" customHeight="1">
      <c r="A127" s="65" t="s">
        <v>112</v>
      </c>
      <c r="B127" s="755">
        <v>0</v>
      </c>
      <c r="C127" s="755">
        <v>0</v>
      </c>
      <c r="D127" s="755">
        <v>0</v>
      </c>
      <c r="E127" s="755">
        <v>0</v>
      </c>
      <c r="F127" s="755">
        <v>0</v>
      </c>
    </row>
    <row r="128" spans="1:6" s="881" customFormat="1" ht="14.25" customHeight="1">
      <c r="A128" s="65" t="s">
        <v>113</v>
      </c>
      <c r="B128" s="755">
        <v>0</v>
      </c>
      <c r="C128" s="755">
        <v>0</v>
      </c>
      <c r="D128" s="755">
        <v>0</v>
      </c>
      <c r="E128" s="755">
        <v>0</v>
      </c>
      <c r="F128" s="755">
        <v>0</v>
      </c>
    </row>
    <row r="129" spans="1:6" s="881" customFormat="1" ht="14.25" customHeight="1" thickBot="1">
      <c r="A129" s="65" t="s">
        <v>114</v>
      </c>
      <c r="B129" s="755">
        <v>0</v>
      </c>
      <c r="C129" s="755">
        <v>0</v>
      </c>
      <c r="D129" s="755">
        <v>0</v>
      </c>
      <c r="E129" s="755">
        <v>0</v>
      </c>
      <c r="F129" s="755">
        <v>0</v>
      </c>
    </row>
    <row r="130" spans="1:6" s="881" customFormat="1" ht="14.25" customHeight="1" thickTop="1" thickBot="1">
      <c r="A130" s="760" t="s">
        <v>115</v>
      </c>
      <c r="B130" s="753">
        <v>3042514.0115500004</v>
      </c>
      <c r="C130" s="753">
        <v>769644.53483999998</v>
      </c>
      <c r="D130" s="753">
        <v>0</v>
      </c>
      <c r="E130" s="753">
        <v>0</v>
      </c>
      <c r="F130" s="753">
        <v>3812158.5463899998</v>
      </c>
    </row>
    <row r="131" spans="1:6" s="881" customFormat="1" ht="14.25" customHeight="1" thickTop="1">
      <c r="A131" s="65" t="s">
        <v>116</v>
      </c>
      <c r="B131" s="755">
        <v>0</v>
      </c>
      <c r="C131" s="755">
        <v>0</v>
      </c>
      <c r="D131" s="755">
        <v>0</v>
      </c>
      <c r="E131" s="755">
        <v>0</v>
      </c>
      <c r="F131" s="755">
        <v>0</v>
      </c>
    </row>
    <row r="132" spans="1:6" s="881" customFormat="1" ht="14.25" customHeight="1">
      <c r="A132" s="65" t="s">
        <v>1351</v>
      </c>
      <c r="B132" s="755">
        <v>0</v>
      </c>
      <c r="C132" s="755">
        <v>0</v>
      </c>
      <c r="D132" s="755">
        <v>0</v>
      </c>
      <c r="E132" s="755">
        <v>0</v>
      </c>
      <c r="F132" s="755">
        <v>0</v>
      </c>
    </row>
    <row r="133" spans="1:6" s="881" customFormat="1" ht="14.25" customHeight="1">
      <c r="A133" s="65" t="s">
        <v>117</v>
      </c>
      <c r="B133" s="755">
        <v>0</v>
      </c>
      <c r="C133" s="755">
        <v>311.81792999999999</v>
      </c>
      <c r="D133" s="755">
        <v>0</v>
      </c>
      <c r="E133" s="755">
        <v>0</v>
      </c>
      <c r="F133" s="755">
        <v>311.81792999999999</v>
      </c>
    </row>
    <row r="134" spans="1:6" s="881" customFormat="1" ht="14.25" customHeight="1">
      <c r="A134" s="65" t="s">
        <v>1227</v>
      </c>
      <c r="B134" s="755">
        <v>573862.0051699999</v>
      </c>
      <c r="C134" s="755">
        <v>7182.5827199999994</v>
      </c>
      <c r="D134" s="755">
        <v>0</v>
      </c>
      <c r="E134" s="755">
        <v>0</v>
      </c>
      <c r="F134" s="755">
        <v>581044.58788999997</v>
      </c>
    </row>
    <row r="135" spans="1:6" s="881" customFormat="1" ht="14.25" customHeight="1">
      <c r="A135" s="65" t="s">
        <v>118</v>
      </c>
      <c r="B135" s="755">
        <v>1120494.6116099998</v>
      </c>
      <c r="C135" s="755">
        <v>0</v>
      </c>
      <c r="D135" s="755">
        <v>0</v>
      </c>
      <c r="E135" s="755">
        <v>0</v>
      </c>
      <c r="F135" s="755">
        <v>1120494.6116099998</v>
      </c>
    </row>
    <row r="136" spans="1:6" s="881" customFormat="1" ht="14.25" customHeight="1">
      <c r="A136" s="65" t="s">
        <v>119</v>
      </c>
      <c r="B136" s="755">
        <v>1008564.95202</v>
      </c>
      <c r="C136" s="755">
        <v>28949.200000000001</v>
      </c>
      <c r="D136" s="755">
        <v>0</v>
      </c>
      <c r="E136" s="755">
        <v>0</v>
      </c>
      <c r="F136" s="755">
        <v>1037514.15202</v>
      </c>
    </row>
    <row r="137" spans="1:6" s="881" customFormat="1" ht="14.25" customHeight="1">
      <c r="A137" s="65" t="s">
        <v>120</v>
      </c>
      <c r="B137" s="755">
        <v>233952.68799999999</v>
      </c>
      <c r="C137" s="755">
        <v>723772.55583000008</v>
      </c>
      <c r="D137" s="755">
        <v>0</v>
      </c>
      <c r="E137" s="755">
        <v>0</v>
      </c>
      <c r="F137" s="755">
        <v>957725.24383000005</v>
      </c>
    </row>
    <row r="138" spans="1:6" s="881" customFormat="1" ht="14.25" customHeight="1" thickBot="1">
      <c r="A138" s="65" t="s">
        <v>121</v>
      </c>
      <c r="B138" s="755">
        <v>105639.75474999999</v>
      </c>
      <c r="C138" s="755">
        <v>9428.3783599999988</v>
      </c>
      <c r="D138" s="755">
        <v>0</v>
      </c>
      <c r="E138" s="755">
        <v>0</v>
      </c>
      <c r="F138" s="755">
        <v>115068.13311</v>
      </c>
    </row>
    <row r="139" spans="1:6" s="881" customFormat="1" ht="14.25" customHeight="1" thickTop="1" thickBot="1">
      <c r="A139" s="760" t="s">
        <v>122</v>
      </c>
      <c r="B139" s="753">
        <v>206043.14911000003</v>
      </c>
      <c r="C139" s="753">
        <v>4176.2128400000001</v>
      </c>
      <c r="D139" s="753">
        <v>0</v>
      </c>
      <c r="E139" s="753">
        <v>0</v>
      </c>
      <c r="F139" s="753">
        <v>210219.36194999999</v>
      </c>
    </row>
    <row r="140" spans="1:6" s="881" customFormat="1" ht="14.25" customHeight="1" thickTop="1">
      <c r="A140" s="65" t="s">
        <v>58</v>
      </c>
      <c r="B140" s="755">
        <v>0</v>
      </c>
      <c r="C140" s="755">
        <v>0</v>
      </c>
      <c r="D140" s="755">
        <v>0</v>
      </c>
      <c r="E140" s="755">
        <v>0</v>
      </c>
      <c r="F140" s="755">
        <v>0</v>
      </c>
    </row>
    <row r="141" spans="1:6" s="881" customFormat="1" ht="14.25" customHeight="1">
      <c r="A141" s="65" t="s">
        <v>60</v>
      </c>
      <c r="B141" s="755">
        <v>40127.862090000002</v>
      </c>
      <c r="C141" s="755">
        <v>3965.0386699999999</v>
      </c>
      <c r="D141" s="755">
        <v>0</v>
      </c>
      <c r="E141" s="755">
        <v>0</v>
      </c>
      <c r="F141" s="755">
        <v>44092.900759999997</v>
      </c>
    </row>
    <row r="142" spans="1:6" s="881" customFormat="1" ht="14.25" customHeight="1">
      <c r="A142" s="65" t="s">
        <v>123</v>
      </c>
      <c r="B142" s="755">
        <v>162902.34047</v>
      </c>
      <c r="C142" s="755">
        <v>8.3423099999999994</v>
      </c>
      <c r="D142" s="755">
        <v>0</v>
      </c>
      <c r="E142" s="755">
        <v>0</v>
      </c>
      <c r="F142" s="755">
        <v>162910.68278</v>
      </c>
    </row>
    <row r="143" spans="1:6" s="881" customFormat="1" ht="14.25" customHeight="1">
      <c r="A143" s="65" t="s">
        <v>87</v>
      </c>
      <c r="B143" s="755">
        <v>3012.9465499999997</v>
      </c>
      <c r="C143" s="755">
        <v>202.83185999999998</v>
      </c>
      <c r="D143" s="755">
        <v>0</v>
      </c>
      <c r="E143" s="755">
        <v>0</v>
      </c>
      <c r="F143" s="755">
        <v>3215.7784100000003</v>
      </c>
    </row>
    <row r="144" spans="1:6" s="881" customFormat="1" ht="14.25" customHeight="1" thickBot="1">
      <c r="A144" s="65" t="s">
        <v>124</v>
      </c>
      <c r="B144" s="755">
        <v>0</v>
      </c>
      <c r="C144" s="755">
        <v>0</v>
      </c>
      <c r="D144" s="755">
        <v>0</v>
      </c>
      <c r="E144" s="755">
        <v>0</v>
      </c>
      <c r="F144" s="755">
        <v>0</v>
      </c>
    </row>
    <row r="145" spans="1:6" s="881" customFormat="1" ht="14.25" customHeight="1" thickTop="1" thickBot="1">
      <c r="A145" s="760" t="s">
        <v>125</v>
      </c>
      <c r="B145" s="753">
        <v>78521.726790000001</v>
      </c>
      <c r="C145" s="753">
        <v>2991.8790899999999</v>
      </c>
      <c r="D145" s="753">
        <v>0</v>
      </c>
      <c r="E145" s="753">
        <v>0</v>
      </c>
      <c r="F145" s="753">
        <v>81513.605879999988</v>
      </c>
    </row>
    <row r="146" spans="1:6" s="881" customFormat="1" ht="14.25" customHeight="1" thickTop="1">
      <c r="A146" s="65" t="s">
        <v>126</v>
      </c>
      <c r="B146" s="755">
        <v>0</v>
      </c>
      <c r="C146" s="755">
        <v>0</v>
      </c>
      <c r="D146" s="755">
        <v>0</v>
      </c>
      <c r="E146" s="755">
        <v>0</v>
      </c>
      <c r="F146" s="755">
        <v>0</v>
      </c>
    </row>
    <row r="147" spans="1:6" s="881" customFormat="1" ht="14.25" customHeight="1">
      <c r="A147" s="65" t="s">
        <v>127</v>
      </c>
      <c r="B147" s="755">
        <v>0</v>
      </c>
      <c r="C147" s="755">
        <v>0</v>
      </c>
      <c r="D147" s="755">
        <v>0</v>
      </c>
      <c r="E147" s="755">
        <v>0</v>
      </c>
      <c r="F147" s="755">
        <v>0</v>
      </c>
    </row>
    <row r="148" spans="1:6" s="881" customFormat="1" ht="14.25" customHeight="1">
      <c r="A148" s="65" t="s">
        <v>128</v>
      </c>
      <c r="B148" s="755">
        <v>18733.916579999997</v>
      </c>
      <c r="C148" s="755">
        <v>581.40877</v>
      </c>
      <c r="D148" s="755">
        <v>0</v>
      </c>
      <c r="E148" s="755">
        <v>0</v>
      </c>
      <c r="F148" s="755">
        <v>19315.325350000003</v>
      </c>
    </row>
    <row r="149" spans="1:6" s="881" customFormat="1" ht="14.25" customHeight="1">
      <c r="A149" s="65" t="s">
        <v>129</v>
      </c>
      <c r="B149" s="755">
        <v>41427.857219999998</v>
      </c>
      <c r="C149" s="755">
        <v>2154.5925899999997</v>
      </c>
      <c r="D149" s="755">
        <v>0</v>
      </c>
      <c r="E149" s="755">
        <v>0</v>
      </c>
      <c r="F149" s="755">
        <v>43582.449810000006</v>
      </c>
    </row>
    <row r="150" spans="1:6" s="881" customFormat="1" ht="14.25" customHeight="1" thickBot="1">
      <c r="A150" s="65" t="s">
        <v>130</v>
      </c>
      <c r="B150" s="755">
        <v>18359.952989999998</v>
      </c>
      <c r="C150" s="755">
        <v>255.87773000000001</v>
      </c>
      <c r="D150" s="755">
        <v>0</v>
      </c>
      <c r="E150" s="755">
        <v>0</v>
      </c>
      <c r="F150" s="755">
        <v>18615.830719999998</v>
      </c>
    </row>
    <row r="151" spans="1:6" s="881" customFormat="1" ht="14.25" customHeight="1" thickTop="1" thickBot="1">
      <c r="A151" s="760" t="s">
        <v>131</v>
      </c>
      <c r="B151" s="753">
        <v>33461.507640000003</v>
      </c>
      <c r="C151" s="753">
        <v>0</v>
      </c>
      <c r="D151" s="753">
        <v>0</v>
      </c>
      <c r="E151" s="753">
        <v>0</v>
      </c>
      <c r="F151" s="753">
        <v>33461.507640000003</v>
      </c>
    </row>
    <row r="152" spans="1:6" s="881" customFormat="1" ht="14.25" customHeight="1" thickTop="1">
      <c r="A152" s="65" t="s">
        <v>132</v>
      </c>
      <c r="B152" s="755">
        <v>0</v>
      </c>
      <c r="C152" s="755">
        <v>0</v>
      </c>
      <c r="D152" s="755">
        <v>0</v>
      </c>
      <c r="E152" s="755">
        <v>0</v>
      </c>
      <c r="F152" s="755">
        <v>0</v>
      </c>
    </row>
    <row r="153" spans="1:6" s="881" customFormat="1" ht="14.25" customHeight="1">
      <c r="A153" s="65" t="s">
        <v>133</v>
      </c>
      <c r="B153" s="755">
        <v>0</v>
      </c>
      <c r="C153" s="755">
        <v>0</v>
      </c>
      <c r="D153" s="755">
        <v>0</v>
      </c>
      <c r="E153" s="755">
        <v>0</v>
      </c>
      <c r="F153" s="755">
        <v>0</v>
      </c>
    </row>
    <row r="154" spans="1:6" s="881" customFormat="1" ht="14.25" customHeight="1">
      <c r="A154" s="65" t="s">
        <v>134</v>
      </c>
      <c r="B154" s="755">
        <v>32200</v>
      </c>
      <c r="C154" s="755">
        <v>0</v>
      </c>
      <c r="D154" s="755">
        <v>0</v>
      </c>
      <c r="E154" s="755">
        <v>0</v>
      </c>
      <c r="F154" s="755">
        <v>32200</v>
      </c>
    </row>
    <row r="155" spans="1:6" s="881" customFormat="1" ht="14.25" customHeight="1" thickBot="1">
      <c r="A155" s="65" t="s">
        <v>135</v>
      </c>
      <c r="B155" s="755">
        <v>1261.5076399999998</v>
      </c>
      <c r="C155" s="755">
        <v>0</v>
      </c>
      <c r="D155" s="755">
        <v>0</v>
      </c>
      <c r="E155" s="755">
        <v>0</v>
      </c>
      <c r="F155" s="755">
        <v>1261.5076399999998</v>
      </c>
    </row>
    <row r="156" spans="1:6" s="881" customFormat="1" ht="14.25" customHeight="1" thickTop="1" thickBot="1">
      <c r="A156" s="760" t="s">
        <v>136</v>
      </c>
      <c r="B156" s="753">
        <v>0</v>
      </c>
      <c r="C156" s="753">
        <v>45440.267500000002</v>
      </c>
      <c r="D156" s="753">
        <v>0</v>
      </c>
      <c r="E156" s="753">
        <v>0</v>
      </c>
      <c r="F156" s="753">
        <v>45440.267500000002</v>
      </c>
    </row>
    <row r="157" spans="1:6" s="881" customFormat="1" ht="14.25" customHeight="1" thickTop="1">
      <c r="A157" s="65" t="s">
        <v>137</v>
      </c>
      <c r="B157" s="755">
        <v>0</v>
      </c>
      <c r="C157" s="755">
        <v>44286.473549999995</v>
      </c>
      <c r="D157" s="755">
        <v>0</v>
      </c>
      <c r="E157" s="755">
        <v>0</v>
      </c>
      <c r="F157" s="755">
        <v>44286.473549999995</v>
      </c>
    </row>
    <row r="158" spans="1:6" s="881" customFormat="1" ht="14.25" customHeight="1">
      <c r="A158" s="65" t="s">
        <v>138</v>
      </c>
      <c r="B158" s="755">
        <v>0</v>
      </c>
      <c r="C158" s="755">
        <v>0</v>
      </c>
      <c r="D158" s="755">
        <v>0</v>
      </c>
      <c r="E158" s="755">
        <v>0</v>
      </c>
      <c r="F158" s="755">
        <v>0</v>
      </c>
    </row>
    <row r="159" spans="1:6" s="881" customFormat="1" ht="14.25" customHeight="1">
      <c r="A159" s="65" t="s">
        <v>139</v>
      </c>
      <c r="B159" s="755">
        <v>0</v>
      </c>
      <c r="C159" s="755">
        <v>3258.3913499999999</v>
      </c>
      <c r="D159" s="755">
        <v>0</v>
      </c>
      <c r="E159" s="755">
        <v>0</v>
      </c>
      <c r="F159" s="755">
        <v>3258.3913499999999</v>
      </c>
    </row>
    <row r="160" spans="1:6" s="881" customFormat="1" ht="14.25" customHeight="1">
      <c r="A160" s="65" t="s">
        <v>140</v>
      </c>
      <c r="B160" s="755">
        <v>0</v>
      </c>
      <c r="C160" s="755">
        <v>41028.082200000004</v>
      </c>
      <c r="D160" s="755">
        <v>0</v>
      </c>
      <c r="E160" s="755">
        <v>0</v>
      </c>
      <c r="F160" s="755">
        <v>41028.082200000004</v>
      </c>
    </row>
    <row r="161" spans="1:6" s="881" customFormat="1" ht="14.25" customHeight="1">
      <c r="A161" s="65" t="s">
        <v>141</v>
      </c>
      <c r="B161" s="755">
        <v>0</v>
      </c>
      <c r="C161" s="755">
        <v>0</v>
      </c>
      <c r="D161" s="755">
        <v>0</v>
      </c>
      <c r="E161" s="755">
        <v>0</v>
      </c>
      <c r="F161" s="755">
        <v>0</v>
      </c>
    </row>
    <row r="162" spans="1:6" s="881" customFormat="1" ht="14.25" customHeight="1">
      <c r="A162" s="65" t="s">
        <v>142</v>
      </c>
      <c r="B162" s="755">
        <v>0</v>
      </c>
      <c r="C162" s="755">
        <v>0</v>
      </c>
      <c r="D162" s="755">
        <v>0</v>
      </c>
      <c r="E162" s="755">
        <v>0</v>
      </c>
      <c r="F162" s="755">
        <v>0</v>
      </c>
    </row>
    <row r="163" spans="1:6" s="881" customFormat="1" ht="14.25" customHeight="1">
      <c r="A163" s="65" t="s">
        <v>143</v>
      </c>
      <c r="B163" s="755">
        <v>0</v>
      </c>
      <c r="C163" s="755">
        <v>0</v>
      </c>
      <c r="D163" s="755">
        <v>0</v>
      </c>
      <c r="E163" s="755">
        <v>0</v>
      </c>
      <c r="F163" s="755">
        <v>0</v>
      </c>
    </row>
    <row r="164" spans="1:6" s="881" customFormat="1" ht="14.25" customHeight="1" thickBot="1">
      <c r="A164" s="65" t="s">
        <v>144</v>
      </c>
      <c r="B164" s="758">
        <v>0</v>
      </c>
      <c r="C164" s="758">
        <v>1153.79395</v>
      </c>
      <c r="D164" s="758">
        <v>0</v>
      </c>
      <c r="E164" s="758">
        <v>0</v>
      </c>
      <c r="F164" s="758">
        <v>1153.79395</v>
      </c>
    </row>
    <row r="165" spans="1:6" s="881" customFormat="1" ht="14.25" customHeight="1" thickTop="1" thickBot="1">
      <c r="A165" s="760" t="s">
        <v>145</v>
      </c>
      <c r="B165" s="753">
        <v>1119589.4113</v>
      </c>
      <c r="C165" s="753">
        <v>0</v>
      </c>
      <c r="D165" s="753">
        <v>0</v>
      </c>
      <c r="E165" s="753">
        <v>0</v>
      </c>
      <c r="F165" s="753">
        <v>1119589.4113</v>
      </c>
    </row>
    <row r="166" spans="1:6" s="881" customFormat="1" ht="14.25" customHeight="1" thickTop="1">
      <c r="A166" s="764" t="s">
        <v>146</v>
      </c>
      <c r="B166" s="755">
        <v>987918.66998000001</v>
      </c>
      <c r="C166" s="755">
        <v>0</v>
      </c>
      <c r="D166" s="755">
        <v>0</v>
      </c>
      <c r="E166" s="755">
        <v>0</v>
      </c>
      <c r="F166" s="755">
        <v>987918.66998000001</v>
      </c>
    </row>
    <row r="167" spans="1:6" s="881" customFormat="1" ht="14.25" customHeight="1">
      <c r="A167" s="65" t="s">
        <v>147</v>
      </c>
      <c r="B167" s="755">
        <v>987918.66998000001</v>
      </c>
      <c r="C167" s="755">
        <v>0</v>
      </c>
      <c r="D167" s="755">
        <v>0</v>
      </c>
      <c r="E167" s="755">
        <v>0</v>
      </c>
      <c r="F167" s="755">
        <v>987918.66998000001</v>
      </c>
    </row>
    <row r="168" spans="1:6" s="881" customFormat="1" ht="14.25" customHeight="1">
      <c r="A168" s="65" t="s">
        <v>148</v>
      </c>
      <c r="B168" s="755">
        <v>0</v>
      </c>
      <c r="C168" s="755">
        <v>0</v>
      </c>
      <c r="D168" s="755">
        <v>0</v>
      </c>
      <c r="E168" s="755">
        <v>0</v>
      </c>
      <c r="F168" s="755">
        <v>0</v>
      </c>
    </row>
    <row r="169" spans="1:6" s="881" customFormat="1" ht="14.25" customHeight="1">
      <c r="A169" s="65" t="s">
        <v>149</v>
      </c>
      <c r="B169" s="755">
        <v>0</v>
      </c>
      <c r="C169" s="755">
        <v>0</v>
      </c>
      <c r="D169" s="755">
        <v>0</v>
      </c>
      <c r="E169" s="755">
        <v>0</v>
      </c>
      <c r="F169" s="755">
        <v>0</v>
      </c>
    </row>
    <row r="170" spans="1:6" s="881" customFormat="1" ht="14.25" customHeight="1">
      <c r="A170" s="764" t="s">
        <v>150</v>
      </c>
      <c r="B170" s="755">
        <v>2880.52144</v>
      </c>
      <c r="C170" s="755">
        <v>0</v>
      </c>
      <c r="D170" s="755">
        <v>0</v>
      </c>
      <c r="E170" s="755">
        <v>0</v>
      </c>
      <c r="F170" s="755">
        <v>2880.52144</v>
      </c>
    </row>
    <row r="171" spans="1:6" s="881" customFormat="1" ht="14.25" customHeight="1">
      <c r="A171" s="65" t="s">
        <v>151</v>
      </c>
      <c r="B171" s="755">
        <v>0</v>
      </c>
      <c r="C171" s="755">
        <v>0</v>
      </c>
      <c r="D171" s="755">
        <v>0</v>
      </c>
      <c r="E171" s="755">
        <v>0</v>
      </c>
      <c r="F171" s="755">
        <v>0</v>
      </c>
    </row>
    <row r="172" spans="1:6" s="881" customFormat="1" ht="14.25" customHeight="1">
      <c r="A172" s="65" t="s">
        <v>152</v>
      </c>
      <c r="B172" s="755">
        <v>0</v>
      </c>
      <c r="C172" s="755">
        <v>0</v>
      </c>
      <c r="D172" s="755">
        <v>0</v>
      </c>
      <c r="E172" s="755">
        <v>0</v>
      </c>
      <c r="F172" s="755">
        <v>0</v>
      </c>
    </row>
    <row r="173" spans="1:6" s="881" customFormat="1" ht="14.25" customHeight="1">
      <c r="A173" s="65" t="s">
        <v>153</v>
      </c>
      <c r="B173" s="755">
        <v>2880.52144</v>
      </c>
      <c r="C173" s="755">
        <v>0</v>
      </c>
      <c r="D173" s="755">
        <v>0</v>
      </c>
      <c r="E173" s="755">
        <v>0</v>
      </c>
      <c r="F173" s="755">
        <v>2880.52144</v>
      </c>
    </row>
    <row r="174" spans="1:6" s="881" customFormat="1" ht="14.25" customHeight="1">
      <c r="A174" s="764" t="s">
        <v>154</v>
      </c>
      <c r="B174" s="755">
        <v>0</v>
      </c>
      <c r="C174" s="755">
        <v>0</v>
      </c>
      <c r="D174" s="755">
        <v>0</v>
      </c>
      <c r="E174" s="755">
        <v>0</v>
      </c>
      <c r="F174" s="755">
        <v>0</v>
      </c>
    </row>
    <row r="175" spans="1:6" s="881" customFormat="1" ht="14.25" customHeight="1">
      <c r="A175" s="65" t="s">
        <v>155</v>
      </c>
      <c r="B175" s="755">
        <v>0</v>
      </c>
      <c r="C175" s="755">
        <v>0</v>
      </c>
      <c r="D175" s="755">
        <v>0</v>
      </c>
      <c r="E175" s="755">
        <v>0</v>
      </c>
      <c r="F175" s="755">
        <v>0</v>
      </c>
    </row>
    <row r="176" spans="1:6" s="881" customFormat="1" ht="14.25" customHeight="1">
      <c r="A176" s="764" t="s">
        <v>156</v>
      </c>
      <c r="B176" s="755">
        <v>65722.340649999998</v>
      </c>
      <c r="C176" s="755">
        <v>0</v>
      </c>
      <c r="D176" s="755">
        <v>0</v>
      </c>
      <c r="E176" s="755">
        <v>0</v>
      </c>
      <c r="F176" s="755">
        <v>65722.340649999998</v>
      </c>
    </row>
    <row r="177" spans="1:6" s="881" customFormat="1" ht="14.25" customHeight="1">
      <c r="A177" s="65" t="s">
        <v>157</v>
      </c>
      <c r="B177" s="755">
        <v>39341.32215</v>
      </c>
      <c r="C177" s="755">
        <v>0</v>
      </c>
      <c r="D177" s="755">
        <v>0</v>
      </c>
      <c r="E177" s="755">
        <v>0</v>
      </c>
      <c r="F177" s="755">
        <v>39341.32215</v>
      </c>
    </row>
    <row r="178" spans="1:6" s="881" customFormat="1" ht="14.25" customHeight="1">
      <c r="A178" s="65" t="s">
        <v>158</v>
      </c>
      <c r="B178" s="755">
        <v>26366.565129999999</v>
      </c>
      <c r="C178" s="755">
        <v>0</v>
      </c>
      <c r="D178" s="755">
        <v>0</v>
      </c>
      <c r="E178" s="755">
        <v>0</v>
      </c>
      <c r="F178" s="755">
        <v>26366.565129999999</v>
      </c>
    </row>
    <row r="179" spans="1:6" s="881" customFormat="1" ht="14.25" customHeight="1">
      <c r="A179" s="65" t="s">
        <v>159</v>
      </c>
      <c r="B179" s="755">
        <v>14.453370000000001</v>
      </c>
      <c r="C179" s="755">
        <v>0</v>
      </c>
      <c r="D179" s="755">
        <v>0</v>
      </c>
      <c r="E179" s="755">
        <v>0</v>
      </c>
      <c r="F179" s="755">
        <v>14.453370000000001</v>
      </c>
    </row>
    <row r="180" spans="1:6" s="881" customFormat="1" ht="14.25" customHeight="1">
      <c r="A180" s="764" t="s">
        <v>160</v>
      </c>
      <c r="B180" s="755">
        <v>63067.879229999999</v>
      </c>
      <c r="C180" s="755">
        <v>0</v>
      </c>
      <c r="D180" s="755">
        <v>0</v>
      </c>
      <c r="E180" s="755">
        <v>0</v>
      </c>
      <c r="F180" s="755">
        <v>63067.879229999999</v>
      </c>
    </row>
    <row r="181" spans="1:6" s="881" customFormat="1" ht="14.25" customHeight="1">
      <c r="A181" s="65" t="s">
        <v>161</v>
      </c>
      <c r="B181" s="755">
        <v>-2025.1833000000001</v>
      </c>
      <c r="C181" s="755">
        <v>0</v>
      </c>
      <c r="D181" s="755">
        <v>0</v>
      </c>
      <c r="E181" s="755">
        <v>0</v>
      </c>
      <c r="F181" s="755">
        <v>-2025.1833000000001</v>
      </c>
    </row>
    <row r="182" spans="1:6" s="881" customFormat="1" ht="14.25" customHeight="1" thickBot="1">
      <c r="A182" s="65" t="s">
        <v>162</v>
      </c>
      <c r="B182" s="755">
        <v>65093.062530000003</v>
      </c>
      <c r="C182" s="755">
        <v>0</v>
      </c>
      <c r="D182" s="755">
        <v>0</v>
      </c>
      <c r="E182" s="755">
        <v>0</v>
      </c>
      <c r="F182" s="755">
        <v>65093.062530000003</v>
      </c>
    </row>
    <row r="183" spans="1:6" s="881" customFormat="1" ht="14.25" customHeight="1" thickTop="1" thickBot="1">
      <c r="A183" s="759" t="s">
        <v>163</v>
      </c>
      <c r="B183" s="751">
        <v>4480539.1591499997</v>
      </c>
      <c r="C183" s="751">
        <v>822252.89426999993</v>
      </c>
      <c r="D183" s="751">
        <v>0</v>
      </c>
      <c r="E183" s="751">
        <v>0</v>
      </c>
      <c r="F183" s="751">
        <v>5302792.0534199998</v>
      </c>
    </row>
    <row r="184" spans="1:6" s="881" customFormat="1" ht="14.25" customHeight="1" thickTop="1" thickBot="1">
      <c r="A184" s="760" t="s">
        <v>164</v>
      </c>
      <c r="B184" s="753">
        <v>0</v>
      </c>
      <c r="C184" s="753">
        <v>0</v>
      </c>
      <c r="D184" s="753">
        <v>0</v>
      </c>
      <c r="E184" s="753">
        <v>0</v>
      </c>
      <c r="F184" s="753">
        <v>0</v>
      </c>
    </row>
    <row r="185" spans="1:6" s="881" customFormat="1" ht="14.25" customHeight="1" thickTop="1">
      <c r="A185" s="764" t="s">
        <v>165</v>
      </c>
      <c r="B185" s="755">
        <v>0</v>
      </c>
      <c r="C185" s="755">
        <v>0</v>
      </c>
      <c r="D185" s="755">
        <v>0</v>
      </c>
      <c r="E185" s="755">
        <v>0</v>
      </c>
      <c r="F185" s="755">
        <v>0</v>
      </c>
    </row>
    <row r="186" spans="1:6" s="881" customFormat="1" ht="14.25" customHeight="1">
      <c r="A186" s="65" t="s">
        <v>166</v>
      </c>
      <c r="B186" s="755">
        <v>0</v>
      </c>
      <c r="C186" s="755">
        <v>0</v>
      </c>
      <c r="D186" s="755">
        <v>0</v>
      </c>
      <c r="E186" s="755">
        <v>0</v>
      </c>
      <c r="F186" s="755">
        <v>0</v>
      </c>
    </row>
    <row r="187" spans="1:6" s="881" customFormat="1" ht="14.25" customHeight="1">
      <c r="A187" s="65" t="s">
        <v>167</v>
      </c>
      <c r="B187" s="755">
        <v>0</v>
      </c>
      <c r="C187" s="755">
        <v>0</v>
      </c>
      <c r="D187" s="755">
        <v>0</v>
      </c>
      <c r="E187" s="755">
        <v>0</v>
      </c>
      <c r="F187" s="755">
        <v>0</v>
      </c>
    </row>
    <row r="188" spans="1:6" s="881" customFormat="1" ht="14.25" customHeight="1">
      <c r="A188" s="65" t="s">
        <v>168</v>
      </c>
      <c r="B188" s="755">
        <v>0</v>
      </c>
      <c r="C188" s="755">
        <v>0</v>
      </c>
      <c r="D188" s="755">
        <v>0</v>
      </c>
      <c r="E188" s="755">
        <v>0</v>
      </c>
      <c r="F188" s="755">
        <v>0</v>
      </c>
    </row>
    <row r="189" spans="1:6" s="881" customFormat="1" ht="14.25" customHeight="1">
      <c r="A189" s="65" t="s">
        <v>169</v>
      </c>
      <c r="B189" s="755">
        <v>0</v>
      </c>
      <c r="C189" s="755">
        <v>0</v>
      </c>
      <c r="D189" s="755">
        <v>0</v>
      </c>
      <c r="E189" s="755">
        <v>0</v>
      </c>
      <c r="F189" s="755">
        <v>0</v>
      </c>
    </row>
    <row r="190" spans="1:6" s="881" customFormat="1" ht="14.25" customHeight="1">
      <c r="A190" s="65" t="s">
        <v>170</v>
      </c>
      <c r="B190" s="755">
        <v>0</v>
      </c>
      <c r="C190" s="755">
        <v>0</v>
      </c>
      <c r="D190" s="755">
        <v>0</v>
      </c>
      <c r="E190" s="755">
        <v>0</v>
      </c>
      <c r="F190" s="755">
        <v>0</v>
      </c>
    </row>
    <row r="191" spans="1:6" s="881" customFormat="1" ht="14.25" customHeight="1">
      <c r="A191" s="764" t="s">
        <v>171</v>
      </c>
      <c r="B191" s="755">
        <v>0</v>
      </c>
      <c r="C191" s="755">
        <v>0</v>
      </c>
      <c r="D191" s="755">
        <v>0</v>
      </c>
      <c r="E191" s="755">
        <v>0</v>
      </c>
      <c r="F191" s="755">
        <v>0</v>
      </c>
    </row>
    <row r="192" spans="1:6" s="881" customFormat="1" ht="14.25" customHeight="1">
      <c r="A192" s="65" t="s">
        <v>172</v>
      </c>
      <c r="B192" s="755">
        <v>0</v>
      </c>
      <c r="C192" s="755">
        <v>0</v>
      </c>
      <c r="D192" s="755">
        <v>0</v>
      </c>
      <c r="E192" s="755">
        <v>0</v>
      </c>
      <c r="F192" s="755">
        <v>0</v>
      </c>
    </row>
    <row r="193" spans="1:7" ht="14.25" customHeight="1">
      <c r="A193" s="65" t="s">
        <v>173</v>
      </c>
      <c r="B193" s="755">
        <v>0</v>
      </c>
      <c r="C193" s="755">
        <v>0</v>
      </c>
      <c r="D193" s="755">
        <v>0</v>
      </c>
      <c r="E193" s="755">
        <v>0</v>
      </c>
      <c r="F193" s="755">
        <v>0</v>
      </c>
      <c r="G193" s="881"/>
    </row>
    <row r="194" spans="1:7" ht="14.25" customHeight="1">
      <c r="A194" s="65" t="s">
        <v>174</v>
      </c>
      <c r="B194" s="755">
        <v>0</v>
      </c>
      <c r="C194" s="755">
        <v>0</v>
      </c>
      <c r="D194" s="755">
        <v>0</v>
      </c>
      <c r="E194" s="755">
        <v>0</v>
      </c>
      <c r="F194" s="755">
        <v>0</v>
      </c>
      <c r="G194" s="881"/>
    </row>
    <row r="195" spans="1:7" ht="14.25" customHeight="1">
      <c r="A195" s="65" t="s">
        <v>175</v>
      </c>
      <c r="B195" s="755">
        <v>0</v>
      </c>
      <c r="C195" s="755">
        <v>0</v>
      </c>
      <c r="D195" s="755">
        <v>0</v>
      </c>
      <c r="E195" s="755">
        <v>0</v>
      </c>
      <c r="F195" s="755">
        <v>0</v>
      </c>
      <c r="G195" s="881"/>
    </row>
    <row r="196" spans="1:7" ht="14.25" customHeight="1">
      <c r="A196" s="65" t="s">
        <v>176</v>
      </c>
      <c r="B196" s="755">
        <v>0</v>
      </c>
      <c r="C196" s="755">
        <v>0</v>
      </c>
      <c r="D196" s="755">
        <v>0</v>
      </c>
      <c r="E196" s="755">
        <v>0</v>
      </c>
      <c r="F196" s="755">
        <v>0</v>
      </c>
      <c r="G196" s="881"/>
    </row>
    <row r="197" spans="1:7" ht="14.25" customHeight="1">
      <c r="A197" s="764" t="s">
        <v>177</v>
      </c>
      <c r="B197" s="755">
        <v>0</v>
      </c>
      <c r="C197" s="755">
        <v>0</v>
      </c>
      <c r="D197" s="755">
        <v>0</v>
      </c>
      <c r="E197" s="755">
        <v>0</v>
      </c>
      <c r="F197" s="755">
        <v>0</v>
      </c>
      <c r="G197" s="881"/>
    </row>
    <row r="198" spans="1:7" ht="14.25" customHeight="1">
      <c r="A198" s="764" t="s">
        <v>178</v>
      </c>
      <c r="B198" s="755">
        <v>0</v>
      </c>
      <c r="C198" s="755">
        <v>0</v>
      </c>
      <c r="D198" s="755">
        <v>0</v>
      </c>
      <c r="E198" s="755">
        <v>0</v>
      </c>
      <c r="F198" s="755">
        <v>0</v>
      </c>
      <c r="G198" s="881"/>
    </row>
    <row r="199" spans="1:7" ht="14.25" customHeight="1">
      <c r="A199" s="65" t="s">
        <v>179</v>
      </c>
      <c r="B199" s="755">
        <v>0</v>
      </c>
      <c r="C199" s="755">
        <v>0</v>
      </c>
      <c r="D199" s="755">
        <v>0</v>
      </c>
      <c r="E199" s="755">
        <v>0</v>
      </c>
      <c r="F199" s="755">
        <v>0</v>
      </c>
      <c r="G199" s="881"/>
    </row>
    <row r="200" spans="1:7" ht="14.25" customHeight="1">
      <c r="A200" s="65" t="s">
        <v>180</v>
      </c>
      <c r="B200" s="755">
        <v>0</v>
      </c>
      <c r="C200" s="755">
        <v>0</v>
      </c>
      <c r="D200" s="755">
        <v>0</v>
      </c>
      <c r="E200" s="755">
        <v>0</v>
      </c>
      <c r="F200" s="755">
        <v>0</v>
      </c>
      <c r="G200" s="881"/>
    </row>
    <row r="201" spans="1:7" ht="14.25" customHeight="1">
      <c r="A201" s="65" t="s">
        <v>181</v>
      </c>
      <c r="B201" s="755">
        <v>0</v>
      </c>
      <c r="C201" s="755">
        <v>0</v>
      </c>
      <c r="D201" s="755">
        <v>0</v>
      </c>
      <c r="E201" s="755">
        <v>0</v>
      </c>
      <c r="F201" s="755">
        <v>0</v>
      </c>
    </row>
    <row r="202" spans="1:7" ht="14.25" customHeight="1">
      <c r="A202" s="65" t="s">
        <v>182</v>
      </c>
      <c r="B202" s="755">
        <v>0</v>
      </c>
      <c r="C202" s="755">
        <v>0</v>
      </c>
      <c r="D202" s="755">
        <v>0</v>
      </c>
      <c r="E202" s="755">
        <v>0</v>
      </c>
      <c r="F202" s="755">
        <v>0</v>
      </c>
    </row>
    <row r="203" spans="1:7" ht="14.25" customHeight="1" thickBot="1">
      <c r="A203" s="764" t="s">
        <v>183</v>
      </c>
      <c r="B203" s="755">
        <v>0</v>
      </c>
      <c r="C203" s="755">
        <v>0</v>
      </c>
      <c r="D203" s="755">
        <v>0</v>
      </c>
      <c r="E203" s="755">
        <v>0</v>
      </c>
      <c r="F203" s="755">
        <v>0</v>
      </c>
    </row>
    <row r="204" spans="1:7" ht="14.25" customHeight="1" thickTop="1" thickBot="1">
      <c r="A204" s="760" t="s">
        <v>184</v>
      </c>
      <c r="B204" s="753">
        <v>3891937.46025</v>
      </c>
      <c r="C204" s="753">
        <v>2334634.4059499996</v>
      </c>
      <c r="D204" s="753">
        <v>0</v>
      </c>
      <c r="E204" s="753">
        <v>0</v>
      </c>
      <c r="F204" s="753">
        <v>6226571.8662</v>
      </c>
    </row>
    <row r="205" spans="1:7" ht="14.25" customHeight="1" thickTop="1">
      <c r="A205" s="764" t="s">
        <v>185</v>
      </c>
      <c r="B205" s="755">
        <v>208217.37287999998</v>
      </c>
      <c r="C205" s="755">
        <v>2.9999999999999997E-5</v>
      </c>
      <c r="D205" s="755">
        <v>0</v>
      </c>
      <c r="E205" s="755">
        <v>0</v>
      </c>
      <c r="F205" s="755">
        <v>208217.37291000001</v>
      </c>
    </row>
    <row r="206" spans="1:7" ht="14.25" customHeight="1">
      <c r="A206" s="761" t="s">
        <v>186</v>
      </c>
      <c r="B206" s="755">
        <v>0</v>
      </c>
      <c r="C206" s="755">
        <v>0</v>
      </c>
      <c r="D206" s="755">
        <v>0</v>
      </c>
      <c r="E206" s="755">
        <v>0</v>
      </c>
      <c r="F206" s="755">
        <v>0</v>
      </c>
    </row>
    <row r="207" spans="1:7" ht="14.25" customHeight="1">
      <c r="A207" s="65" t="s">
        <v>187</v>
      </c>
      <c r="B207" s="755">
        <v>0</v>
      </c>
      <c r="C207" s="755">
        <v>0</v>
      </c>
      <c r="D207" s="755">
        <v>0</v>
      </c>
      <c r="E207" s="755">
        <v>0</v>
      </c>
      <c r="F207" s="755">
        <v>0</v>
      </c>
    </row>
    <row r="208" spans="1:7" ht="14.25" customHeight="1">
      <c r="A208" s="65" t="s">
        <v>188</v>
      </c>
      <c r="B208" s="755">
        <v>208217.37287999998</v>
      </c>
      <c r="C208" s="755">
        <v>2.9999999999999997E-5</v>
      </c>
      <c r="D208" s="755">
        <v>0</v>
      </c>
      <c r="E208" s="755">
        <v>0</v>
      </c>
      <c r="F208" s="755">
        <v>208217.37291000001</v>
      </c>
    </row>
    <row r="209" spans="1:6" ht="14.25" customHeight="1">
      <c r="A209" s="764" t="s">
        <v>189</v>
      </c>
      <c r="B209" s="755">
        <v>234292.60825999998</v>
      </c>
      <c r="C209" s="755">
        <v>0</v>
      </c>
      <c r="D209" s="755">
        <v>0</v>
      </c>
      <c r="E209" s="755">
        <v>0</v>
      </c>
      <c r="F209" s="755">
        <v>234292.60825999998</v>
      </c>
    </row>
    <row r="210" spans="1:6" ht="14.25" customHeight="1">
      <c r="A210" s="65" t="s">
        <v>190</v>
      </c>
      <c r="B210" s="755">
        <v>0</v>
      </c>
      <c r="C210" s="755">
        <v>0</v>
      </c>
      <c r="D210" s="755">
        <v>0</v>
      </c>
      <c r="E210" s="755">
        <v>0</v>
      </c>
      <c r="F210" s="755">
        <v>0</v>
      </c>
    </row>
    <row r="211" spans="1:6" ht="14.25" customHeight="1">
      <c r="A211" s="65" t="s">
        <v>191</v>
      </c>
      <c r="B211" s="755">
        <v>234134.83308000001</v>
      </c>
      <c r="C211" s="755">
        <v>0</v>
      </c>
      <c r="D211" s="755">
        <v>0</v>
      </c>
      <c r="E211" s="755">
        <v>0</v>
      </c>
      <c r="F211" s="755">
        <v>234134.83308000001</v>
      </c>
    </row>
    <row r="212" spans="1:6" ht="14.25" customHeight="1">
      <c r="A212" s="761" t="s">
        <v>192</v>
      </c>
      <c r="B212" s="755">
        <v>0</v>
      </c>
      <c r="C212" s="755">
        <v>0</v>
      </c>
      <c r="D212" s="755">
        <v>0</v>
      </c>
      <c r="E212" s="755">
        <v>0</v>
      </c>
      <c r="F212" s="755">
        <v>0</v>
      </c>
    </row>
    <row r="213" spans="1:6" ht="14.25" customHeight="1">
      <c r="A213" s="65" t="s">
        <v>1267</v>
      </c>
      <c r="B213" s="755">
        <v>0</v>
      </c>
      <c r="C213" s="755">
        <v>0</v>
      </c>
      <c r="D213" s="755">
        <v>0</v>
      </c>
      <c r="E213" s="755">
        <v>0</v>
      </c>
      <c r="F213" s="755">
        <v>0</v>
      </c>
    </row>
    <row r="214" spans="1:6" ht="14.25" customHeight="1">
      <c r="A214" s="65" t="s">
        <v>193</v>
      </c>
      <c r="B214" s="755">
        <v>157.77518000000001</v>
      </c>
      <c r="C214" s="755">
        <v>0</v>
      </c>
      <c r="D214" s="755">
        <v>0</v>
      </c>
      <c r="E214" s="755">
        <v>0</v>
      </c>
      <c r="F214" s="755">
        <v>157.77518000000001</v>
      </c>
    </row>
    <row r="215" spans="1:6" ht="14.25" customHeight="1">
      <c r="A215" s="764" t="s">
        <v>194</v>
      </c>
      <c r="B215" s="755">
        <v>0</v>
      </c>
      <c r="C215" s="755">
        <v>477.47976</v>
      </c>
      <c r="D215" s="755">
        <v>0</v>
      </c>
      <c r="E215" s="755">
        <v>0</v>
      </c>
      <c r="F215" s="755">
        <v>477.47976</v>
      </c>
    </row>
    <row r="216" spans="1:6" ht="14.25" customHeight="1">
      <c r="A216" s="65" t="s">
        <v>195</v>
      </c>
      <c r="B216" s="755">
        <v>0</v>
      </c>
      <c r="C216" s="755">
        <v>477.47976</v>
      </c>
      <c r="D216" s="755">
        <v>0</v>
      </c>
      <c r="E216" s="755">
        <v>0</v>
      </c>
      <c r="F216" s="755">
        <v>477.47976</v>
      </c>
    </row>
    <row r="217" spans="1:6" ht="14.25" customHeight="1">
      <c r="A217" s="65" t="s">
        <v>196</v>
      </c>
      <c r="B217" s="755">
        <v>0</v>
      </c>
      <c r="C217" s="755">
        <v>0</v>
      </c>
      <c r="D217" s="755">
        <v>0</v>
      </c>
      <c r="E217" s="755">
        <v>0</v>
      </c>
      <c r="F217" s="755">
        <v>0</v>
      </c>
    </row>
    <row r="218" spans="1:6" ht="14.25" customHeight="1">
      <c r="A218" s="764" t="s">
        <v>197</v>
      </c>
      <c r="B218" s="755">
        <v>0</v>
      </c>
      <c r="C218" s="755">
        <v>0</v>
      </c>
      <c r="D218" s="755">
        <v>0</v>
      </c>
      <c r="E218" s="755">
        <v>0</v>
      </c>
      <c r="F218" s="755">
        <v>0</v>
      </c>
    </row>
    <row r="219" spans="1:6" ht="14.25" customHeight="1">
      <c r="A219" s="65" t="s">
        <v>198</v>
      </c>
      <c r="B219" s="755">
        <v>0</v>
      </c>
      <c r="C219" s="755">
        <v>0</v>
      </c>
      <c r="D219" s="755">
        <v>0</v>
      </c>
      <c r="E219" s="755">
        <v>0</v>
      </c>
      <c r="F219" s="755">
        <v>0</v>
      </c>
    </row>
    <row r="220" spans="1:6" ht="14.25" customHeight="1">
      <c r="A220" s="65" t="s">
        <v>199</v>
      </c>
      <c r="B220" s="755">
        <v>0</v>
      </c>
      <c r="C220" s="755">
        <v>0</v>
      </c>
      <c r="D220" s="755">
        <v>0</v>
      </c>
      <c r="E220" s="755">
        <v>0</v>
      </c>
      <c r="F220" s="755">
        <v>0</v>
      </c>
    </row>
    <row r="221" spans="1:6" ht="14.25" customHeight="1">
      <c r="A221" s="764" t="s">
        <v>200</v>
      </c>
      <c r="B221" s="755">
        <v>2317710.8394899997</v>
      </c>
      <c r="C221" s="755">
        <v>1422848.4161500002</v>
      </c>
      <c r="D221" s="755">
        <v>0</v>
      </c>
      <c r="E221" s="755">
        <v>0</v>
      </c>
      <c r="F221" s="755">
        <v>3740559.2556399996</v>
      </c>
    </row>
    <row r="222" spans="1:6" ht="14.25" customHeight="1">
      <c r="A222" s="65" t="s">
        <v>201</v>
      </c>
      <c r="B222" s="755">
        <v>937195.53509000002</v>
      </c>
      <c r="C222" s="755">
        <v>919841.78407000005</v>
      </c>
      <c r="D222" s="755">
        <v>0</v>
      </c>
      <c r="E222" s="755">
        <v>0</v>
      </c>
      <c r="F222" s="755">
        <v>1857037.3191600002</v>
      </c>
    </row>
    <row r="223" spans="1:6" ht="14.25" customHeight="1">
      <c r="A223" s="65" t="s">
        <v>202</v>
      </c>
      <c r="B223" s="755">
        <v>0</v>
      </c>
      <c r="C223" s="755">
        <v>0</v>
      </c>
      <c r="D223" s="755">
        <v>0</v>
      </c>
      <c r="E223" s="755">
        <v>0</v>
      </c>
      <c r="F223" s="755">
        <v>0</v>
      </c>
    </row>
    <row r="224" spans="1:6" ht="14.25" customHeight="1">
      <c r="A224" s="65" t="s">
        <v>203</v>
      </c>
      <c r="B224" s="755">
        <v>1260622.4051099999</v>
      </c>
      <c r="C224" s="755">
        <v>296008.92272999999</v>
      </c>
      <c r="D224" s="755">
        <v>0</v>
      </c>
      <c r="E224" s="755">
        <v>0</v>
      </c>
      <c r="F224" s="755">
        <v>1556631.3278399999</v>
      </c>
    </row>
    <row r="225" spans="1:6" ht="14.25" customHeight="1">
      <c r="A225" s="65" t="s">
        <v>204</v>
      </c>
      <c r="B225" s="755">
        <v>0</v>
      </c>
      <c r="C225" s="755">
        <v>0</v>
      </c>
      <c r="D225" s="755">
        <v>0</v>
      </c>
      <c r="E225" s="755">
        <v>0</v>
      </c>
      <c r="F225" s="755">
        <v>0</v>
      </c>
    </row>
    <row r="226" spans="1:6" ht="14.25" customHeight="1">
      <c r="A226" s="65" t="s">
        <v>205</v>
      </c>
      <c r="B226" s="755">
        <v>0</v>
      </c>
      <c r="C226" s="755">
        <v>0</v>
      </c>
      <c r="D226" s="755">
        <v>0</v>
      </c>
      <c r="E226" s="755">
        <v>0</v>
      </c>
      <c r="F226" s="755">
        <v>0</v>
      </c>
    </row>
    <row r="227" spans="1:6" ht="14.25" customHeight="1">
      <c r="A227" s="65" t="s">
        <v>206</v>
      </c>
      <c r="B227" s="755">
        <v>57</v>
      </c>
      <c r="C227" s="755">
        <v>0</v>
      </c>
      <c r="D227" s="755">
        <v>0</v>
      </c>
      <c r="E227" s="755">
        <v>0</v>
      </c>
      <c r="F227" s="755">
        <v>57</v>
      </c>
    </row>
    <row r="228" spans="1:6" ht="14.25" customHeight="1">
      <c r="A228" s="65" t="s">
        <v>207</v>
      </c>
      <c r="B228" s="767">
        <v>0</v>
      </c>
      <c r="C228" s="767">
        <v>0</v>
      </c>
      <c r="D228" s="767">
        <v>0</v>
      </c>
      <c r="E228" s="767">
        <v>0</v>
      </c>
      <c r="F228" s="767">
        <v>0</v>
      </c>
    </row>
    <row r="229" spans="1:6" ht="14.25" customHeight="1">
      <c r="A229" s="65" t="s">
        <v>208</v>
      </c>
      <c r="B229" s="767">
        <v>0</v>
      </c>
      <c r="C229" s="767">
        <v>0</v>
      </c>
      <c r="D229" s="767">
        <v>0</v>
      </c>
      <c r="E229" s="767">
        <v>0</v>
      </c>
      <c r="F229" s="767">
        <v>0</v>
      </c>
    </row>
    <row r="230" spans="1:6" ht="14.25" customHeight="1">
      <c r="A230" s="65" t="s">
        <v>209</v>
      </c>
      <c r="B230" s="767">
        <v>119835.89929</v>
      </c>
      <c r="C230" s="767">
        <v>206997.70934999999</v>
      </c>
      <c r="D230" s="767">
        <v>0</v>
      </c>
      <c r="E230" s="767">
        <v>0</v>
      </c>
      <c r="F230" s="767">
        <v>326833.60863999999</v>
      </c>
    </row>
    <row r="231" spans="1:6" ht="14.25" customHeight="1">
      <c r="A231" s="764" t="s">
        <v>210</v>
      </c>
      <c r="B231" s="767">
        <v>730764.17378999991</v>
      </c>
      <c r="C231" s="767">
        <v>911308.51000999997</v>
      </c>
      <c r="D231" s="767">
        <v>0</v>
      </c>
      <c r="E231" s="767">
        <v>0</v>
      </c>
      <c r="F231" s="767">
        <v>1642072.6838</v>
      </c>
    </row>
    <row r="232" spans="1:6" ht="14.25" customHeight="1">
      <c r="A232" s="65" t="s">
        <v>211</v>
      </c>
      <c r="B232" s="767">
        <v>91705.052249999993</v>
      </c>
      <c r="C232" s="767">
        <v>103575.41856999999</v>
      </c>
      <c r="D232" s="767">
        <v>0</v>
      </c>
      <c r="E232" s="767">
        <v>0</v>
      </c>
      <c r="F232" s="767">
        <v>195280.47081999999</v>
      </c>
    </row>
    <row r="233" spans="1:6" ht="14.25" customHeight="1">
      <c r="A233" s="65" t="s">
        <v>212</v>
      </c>
      <c r="B233" s="767">
        <v>23905.36073</v>
      </c>
      <c r="C233" s="767">
        <v>1372</v>
      </c>
      <c r="D233" s="767">
        <v>0</v>
      </c>
      <c r="E233" s="767">
        <v>0</v>
      </c>
      <c r="F233" s="767">
        <v>25277.36073</v>
      </c>
    </row>
    <row r="234" spans="1:6" ht="14.25" customHeight="1">
      <c r="A234" s="65" t="s">
        <v>213</v>
      </c>
      <c r="B234" s="767">
        <v>203230.03513</v>
      </c>
      <c r="C234" s="767">
        <v>65312.573790000002</v>
      </c>
      <c r="D234" s="767">
        <v>0</v>
      </c>
      <c r="E234" s="767">
        <v>0</v>
      </c>
      <c r="F234" s="767">
        <v>268542.60892000003</v>
      </c>
    </row>
    <row r="235" spans="1:6" ht="14.25" customHeight="1">
      <c r="A235" s="65" t="s">
        <v>214</v>
      </c>
      <c r="B235" s="767">
        <v>18681.483559999997</v>
      </c>
      <c r="C235" s="767">
        <v>4078.0207700000001</v>
      </c>
      <c r="D235" s="767">
        <v>0</v>
      </c>
      <c r="E235" s="767">
        <v>0</v>
      </c>
      <c r="F235" s="767">
        <v>22759.50433</v>
      </c>
    </row>
    <row r="236" spans="1:6" ht="14.25" customHeight="1">
      <c r="A236" s="65" t="s">
        <v>215</v>
      </c>
      <c r="B236" s="767">
        <v>0</v>
      </c>
      <c r="C236" s="767">
        <v>0</v>
      </c>
      <c r="D236" s="767">
        <v>0</v>
      </c>
      <c r="E236" s="767">
        <v>0</v>
      </c>
      <c r="F236" s="767">
        <v>0</v>
      </c>
    </row>
    <row r="237" spans="1:6" ht="14.25" customHeight="1">
      <c r="A237" s="65" t="s">
        <v>1522</v>
      </c>
      <c r="B237" s="767">
        <v>393242.24212000001</v>
      </c>
      <c r="C237" s="767">
        <v>736970.49687999999</v>
      </c>
      <c r="D237" s="767">
        <v>0</v>
      </c>
      <c r="E237" s="767">
        <v>0</v>
      </c>
      <c r="F237" s="767">
        <v>1130212.7390000001</v>
      </c>
    </row>
    <row r="238" spans="1:6" ht="14.25" customHeight="1">
      <c r="A238" s="764" t="s">
        <v>1251</v>
      </c>
      <c r="B238" s="65">
        <v>271810.45838999999</v>
      </c>
      <c r="C238" s="65">
        <v>0</v>
      </c>
      <c r="D238" s="65">
        <v>0</v>
      </c>
      <c r="E238" s="65">
        <v>0</v>
      </c>
      <c r="F238" s="65">
        <v>271810.45838999999</v>
      </c>
    </row>
    <row r="239" spans="1:6" ht="14.25" customHeight="1">
      <c r="A239" s="65" t="s">
        <v>1252</v>
      </c>
      <c r="B239" s="65">
        <v>255877.42231999998</v>
      </c>
      <c r="C239" s="65">
        <v>0</v>
      </c>
      <c r="D239" s="65">
        <v>0</v>
      </c>
      <c r="E239" s="65">
        <v>0</v>
      </c>
      <c r="F239" s="65">
        <v>255877.42231999998</v>
      </c>
    </row>
    <row r="240" spans="1:6" ht="14.25" customHeight="1">
      <c r="A240" s="65" t="s">
        <v>1253</v>
      </c>
      <c r="B240" s="65">
        <v>15933.03607</v>
      </c>
      <c r="C240" s="65">
        <v>0</v>
      </c>
      <c r="D240" s="65">
        <v>0</v>
      </c>
      <c r="E240" s="65">
        <v>0</v>
      </c>
      <c r="F240" s="65">
        <v>15933.03607</v>
      </c>
    </row>
    <row r="241" spans="1:6" ht="14.25" customHeight="1">
      <c r="A241" s="764" t="s">
        <v>1254</v>
      </c>
      <c r="B241" s="65">
        <v>129142.00744</v>
      </c>
      <c r="C241" s="65">
        <v>0</v>
      </c>
      <c r="D241" s="65">
        <v>0</v>
      </c>
      <c r="E241" s="65">
        <v>0</v>
      </c>
      <c r="F241" s="65">
        <v>129142.00744</v>
      </c>
    </row>
    <row r="242" spans="1:6" ht="14.25" customHeight="1">
      <c r="A242" s="65" t="s">
        <v>1252</v>
      </c>
      <c r="B242" s="65">
        <v>123166.73057</v>
      </c>
      <c r="C242" s="65">
        <v>0</v>
      </c>
      <c r="D242" s="65">
        <v>0</v>
      </c>
      <c r="E242" s="65">
        <v>0</v>
      </c>
      <c r="F242" s="65">
        <v>123166.73057</v>
      </c>
    </row>
    <row r="243" spans="1:6" ht="14.25" customHeight="1">
      <c r="A243" s="65" t="s">
        <v>1253</v>
      </c>
      <c r="B243" s="65">
        <v>5975.2768699999997</v>
      </c>
      <c r="C243" s="65">
        <v>0</v>
      </c>
      <c r="D243" s="65">
        <v>0</v>
      </c>
      <c r="E243" s="65">
        <v>0</v>
      </c>
      <c r="F243" s="65">
        <v>5975.2768699999997</v>
      </c>
    </row>
    <row r="244" spans="1:6" ht="14.25" customHeight="1">
      <c r="A244" s="764" t="s">
        <v>1255</v>
      </c>
      <c r="B244" s="65">
        <v>271810.45838999999</v>
      </c>
      <c r="C244" s="65">
        <v>0</v>
      </c>
      <c r="D244" s="65">
        <v>0</v>
      </c>
      <c r="E244" s="65">
        <v>0</v>
      </c>
      <c r="F244" s="65">
        <v>271810.45838999999</v>
      </c>
    </row>
    <row r="245" spans="1:6" ht="14.25" customHeight="1" thickBot="1">
      <c r="A245" s="764" t="s">
        <v>1256</v>
      </c>
      <c r="B245" s="65">
        <v>129142.00744</v>
      </c>
      <c r="C245" s="65">
        <v>0</v>
      </c>
      <c r="D245" s="65">
        <v>0</v>
      </c>
      <c r="E245" s="65">
        <v>0</v>
      </c>
      <c r="F245" s="65">
        <v>129142.00744</v>
      </c>
    </row>
    <row r="246" spans="1:6" ht="14.25" customHeight="1" thickTop="1" thickBot="1">
      <c r="A246" s="760" t="s">
        <v>216</v>
      </c>
      <c r="B246" s="753">
        <v>872372.69400000002</v>
      </c>
      <c r="C246" s="753">
        <v>37822.398139999998</v>
      </c>
      <c r="D246" s="753">
        <v>0</v>
      </c>
      <c r="E246" s="753">
        <v>0</v>
      </c>
      <c r="F246" s="753">
        <v>910195.09213999996</v>
      </c>
    </row>
    <row r="247" spans="1:6" ht="14.25" customHeight="1" thickTop="1">
      <c r="A247" s="65" t="s">
        <v>217</v>
      </c>
      <c r="B247" s="755">
        <v>582.20023000000003</v>
      </c>
      <c r="C247" s="755">
        <v>1.9455</v>
      </c>
      <c r="D247" s="755">
        <v>0</v>
      </c>
      <c r="E247" s="755">
        <v>0</v>
      </c>
      <c r="F247" s="755">
        <v>584.14572999999996</v>
      </c>
    </row>
    <row r="248" spans="1:6" ht="14.25" customHeight="1">
      <c r="A248" s="65" t="s">
        <v>218</v>
      </c>
      <c r="B248" s="755">
        <v>2183.7078999999999</v>
      </c>
      <c r="C248" s="755">
        <v>49.968879999999999</v>
      </c>
      <c r="D248" s="755">
        <v>0</v>
      </c>
      <c r="E248" s="755">
        <v>0</v>
      </c>
      <c r="F248" s="755">
        <v>2233.6767799999998</v>
      </c>
    </row>
    <row r="249" spans="1:6" ht="14.25" customHeight="1">
      <c r="A249" s="65" t="s">
        <v>219</v>
      </c>
      <c r="B249" s="755">
        <v>852484.36222000001</v>
      </c>
      <c r="C249" s="755">
        <v>33617.575149999997</v>
      </c>
      <c r="D249" s="755">
        <v>0</v>
      </c>
      <c r="E249" s="755">
        <v>0</v>
      </c>
      <c r="F249" s="755">
        <v>886101.93737000006</v>
      </c>
    </row>
    <row r="250" spans="1:6" ht="14.25" customHeight="1">
      <c r="A250" s="65" t="s">
        <v>220</v>
      </c>
      <c r="B250" s="755">
        <v>6867.7246100000002</v>
      </c>
      <c r="C250" s="755">
        <v>2378.58716</v>
      </c>
      <c r="D250" s="755">
        <v>0</v>
      </c>
      <c r="E250" s="755">
        <v>0</v>
      </c>
      <c r="F250" s="755">
        <v>9246.3117700000003</v>
      </c>
    </row>
    <row r="251" spans="1:6" ht="14.25" customHeight="1">
      <c r="A251" s="65" t="s">
        <v>221</v>
      </c>
      <c r="B251" s="755">
        <v>6535.6382400000002</v>
      </c>
      <c r="C251" s="755">
        <v>934.52809999999999</v>
      </c>
      <c r="D251" s="755">
        <v>0</v>
      </c>
      <c r="E251" s="755">
        <v>0</v>
      </c>
      <c r="F251" s="755">
        <v>7470.1663399999998</v>
      </c>
    </row>
    <row r="252" spans="1:6" ht="14.25" customHeight="1">
      <c r="A252" s="65" t="s">
        <v>222</v>
      </c>
      <c r="B252" s="755">
        <v>372.86561</v>
      </c>
      <c r="C252" s="755">
        <v>351.57758000000001</v>
      </c>
      <c r="D252" s="755">
        <v>0</v>
      </c>
      <c r="E252" s="755">
        <v>0</v>
      </c>
      <c r="F252" s="755">
        <v>724.44318999999996</v>
      </c>
    </row>
    <row r="253" spans="1:6" ht="14.25" customHeight="1">
      <c r="A253" s="65" t="s">
        <v>223</v>
      </c>
      <c r="B253" s="755">
        <v>2464.7475499999996</v>
      </c>
      <c r="C253" s="755">
        <v>424.27454</v>
      </c>
      <c r="D253" s="755">
        <v>0</v>
      </c>
      <c r="E253" s="755">
        <v>0</v>
      </c>
      <c r="F253" s="755">
        <v>2889.0220899999999</v>
      </c>
    </row>
    <row r="254" spans="1:6" ht="14.25" customHeight="1">
      <c r="A254" s="65" t="s">
        <v>224</v>
      </c>
      <c r="B254" s="755">
        <v>240.07864000000001</v>
      </c>
      <c r="C254" s="755">
        <v>43.830449999999999</v>
      </c>
      <c r="D254" s="755">
        <v>0</v>
      </c>
      <c r="E254" s="755">
        <v>0</v>
      </c>
      <c r="F254" s="755">
        <v>283.90909000000005</v>
      </c>
    </row>
    <row r="255" spans="1:6" ht="14.25" customHeight="1">
      <c r="A255" s="65" t="s">
        <v>225</v>
      </c>
      <c r="B255" s="755">
        <v>0</v>
      </c>
      <c r="C255" s="755">
        <v>0</v>
      </c>
      <c r="D255" s="755">
        <v>0</v>
      </c>
      <c r="E255" s="755">
        <v>0</v>
      </c>
      <c r="F255" s="755">
        <v>0</v>
      </c>
    </row>
    <row r="256" spans="1:6" ht="14.25" customHeight="1">
      <c r="A256" s="65" t="s">
        <v>226</v>
      </c>
      <c r="B256" s="755">
        <v>603.99616000000003</v>
      </c>
      <c r="C256" s="755">
        <v>0.55658000000000007</v>
      </c>
      <c r="D256" s="755">
        <v>0</v>
      </c>
      <c r="E256" s="755">
        <v>0</v>
      </c>
      <c r="F256" s="755">
        <v>604.55273999999997</v>
      </c>
    </row>
    <row r="257" spans="1:6" ht="14.25" customHeight="1" thickBot="1">
      <c r="A257" s="65" t="s">
        <v>227</v>
      </c>
      <c r="B257" s="755">
        <v>37.372839999999997</v>
      </c>
      <c r="C257" s="755">
        <v>19.554200000000002</v>
      </c>
      <c r="D257" s="755">
        <v>0</v>
      </c>
      <c r="E257" s="755">
        <v>0</v>
      </c>
      <c r="F257" s="755">
        <v>56.927039999999998</v>
      </c>
    </row>
    <row r="258" spans="1:6" ht="14.25" customHeight="1" thickTop="1" thickBot="1">
      <c r="A258" s="760" t="s">
        <v>228</v>
      </c>
      <c r="B258" s="753">
        <v>-143820.3573</v>
      </c>
      <c r="C258" s="753">
        <v>-40868.231520000001</v>
      </c>
      <c r="D258" s="753">
        <v>0</v>
      </c>
      <c r="E258" s="753">
        <v>0</v>
      </c>
      <c r="F258" s="753">
        <v>-184688.58882</v>
      </c>
    </row>
    <row r="259" spans="1:6" ht="14.25" customHeight="1" thickTop="1">
      <c r="A259" s="65" t="s">
        <v>229</v>
      </c>
      <c r="B259" s="755">
        <v>0</v>
      </c>
      <c r="C259" s="755">
        <v>0</v>
      </c>
      <c r="D259" s="755">
        <v>0</v>
      </c>
      <c r="E259" s="755">
        <v>0</v>
      </c>
      <c r="F259" s="755">
        <v>0</v>
      </c>
    </row>
    <row r="260" spans="1:6" ht="14.25" customHeight="1">
      <c r="A260" s="65" t="s">
        <v>230</v>
      </c>
      <c r="B260" s="755">
        <v>0</v>
      </c>
      <c r="C260" s="755">
        <v>0</v>
      </c>
      <c r="D260" s="755">
        <v>0</v>
      </c>
      <c r="E260" s="755">
        <v>0</v>
      </c>
      <c r="F260" s="755">
        <v>0</v>
      </c>
    </row>
    <row r="261" spans="1:6" ht="14.25" customHeight="1">
      <c r="A261" s="65" t="s">
        <v>231</v>
      </c>
      <c r="B261" s="755">
        <v>-142213.48734999998</v>
      </c>
      <c r="C261" s="755">
        <v>-37144.529619999994</v>
      </c>
      <c r="D261" s="755">
        <v>0</v>
      </c>
      <c r="E261" s="755">
        <v>0</v>
      </c>
      <c r="F261" s="755">
        <v>-179358.01697</v>
      </c>
    </row>
    <row r="262" spans="1:6" ht="14.25" customHeight="1">
      <c r="A262" s="65" t="s">
        <v>232</v>
      </c>
      <c r="B262" s="755">
        <v>-902.30203000000006</v>
      </c>
      <c r="C262" s="755">
        <v>-571.94799</v>
      </c>
      <c r="D262" s="755">
        <v>0</v>
      </c>
      <c r="E262" s="755">
        <v>0</v>
      </c>
      <c r="F262" s="755">
        <v>-1474.2500199999999</v>
      </c>
    </row>
    <row r="263" spans="1:6" ht="14.25" customHeight="1">
      <c r="A263" s="65" t="s">
        <v>233</v>
      </c>
      <c r="B263" s="755">
        <v>-704.56792000000007</v>
      </c>
      <c r="C263" s="755">
        <v>0</v>
      </c>
      <c r="D263" s="755">
        <v>0</v>
      </c>
      <c r="E263" s="755">
        <v>0</v>
      </c>
      <c r="F263" s="755">
        <v>-704.56792000000007</v>
      </c>
    </row>
    <row r="264" spans="1:6" ht="14.25" customHeight="1">
      <c r="A264" s="761" t="s">
        <v>234</v>
      </c>
      <c r="B264" s="755">
        <v>0</v>
      </c>
      <c r="C264" s="755">
        <v>-3151.7539100000004</v>
      </c>
      <c r="D264" s="755">
        <v>0</v>
      </c>
      <c r="E264" s="755">
        <v>0</v>
      </c>
      <c r="F264" s="755">
        <v>-3151.7539100000004</v>
      </c>
    </row>
    <row r="265" spans="1:6" ht="14.25" customHeight="1" thickBot="1">
      <c r="A265" s="761" t="s">
        <v>235</v>
      </c>
      <c r="B265" s="755">
        <v>0</v>
      </c>
      <c r="C265" s="755">
        <v>0</v>
      </c>
      <c r="D265" s="755">
        <v>0</v>
      </c>
      <c r="E265" s="755">
        <v>0</v>
      </c>
      <c r="F265" s="755">
        <v>0</v>
      </c>
    </row>
    <row r="266" spans="1:6" ht="14.25" customHeight="1" thickTop="1" thickBot="1">
      <c r="A266" s="762" t="s">
        <v>236</v>
      </c>
      <c r="B266" s="751">
        <v>728552.3367000001</v>
      </c>
      <c r="C266" s="751">
        <v>-3045.83338</v>
      </c>
      <c r="D266" s="751">
        <v>0</v>
      </c>
      <c r="E266" s="751">
        <v>0</v>
      </c>
      <c r="F266" s="751">
        <v>725506.50332000002</v>
      </c>
    </row>
    <row r="267" spans="1:6" ht="14.25" customHeight="1" thickTop="1" thickBot="1">
      <c r="A267" s="763" t="s">
        <v>237</v>
      </c>
      <c r="B267" s="753">
        <v>27210.146679999998</v>
      </c>
      <c r="C267" s="753">
        <v>2173.4524300000003</v>
      </c>
      <c r="D267" s="753">
        <v>0</v>
      </c>
      <c r="E267" s="753">
        <v>0</v>
      </c>
      <c r="F267" s="753">
        <v>29383.599109999999</v>
      </c>
    </row>
    <row r="268" spans="1:6" ht="14.25" customHeight="1" thickTop="1">
      <c r="A268" s="65" t="s">
        <v>238</v>
      </c>
      <c r="B268" s="755">
        <v>11337.961949999999</v>
      </c>
      <c r="C268" s="755">
        <v>1110.9916799999999</v>
      </c>
      <c r="D268" s="755">
        <v>0</v>
      </c>
      <c r="E268" s="755">
        <v>0</v>
      </c>
      <c r="F268" s="755">
        <v>12448.95363</v>
      </c>
    </row>
    <row r="269" spans="1:6" ht="14.25" customHeight="1">
      <c r="A269" s="65" t="s">
        <v>239</v>
      </c>
      <c r="B269" s="755">
        <v>4000.7005800000002</v>
      </c>
      <c r="C269" s="755">
        <v>932.83096999999998</v>
      </c>
      <c r="D269" s="755">
        <v>0</v>
      </c>
      <c r="E269" s="755">
        <v>0</v>
      </c>
      <c r="F269" s="755">
        <v>4933.5315499999997</v>
      </c>
    </row>
    <row r="270" spans="1:6" ht="14.25" customHeight="1">
      <c r="A270" s="65" t="s">
        <v>240</v>
      </c>
      <c r="B270" s="755">
        <v>1562.49676</v>
      </c>
      <c r="C270" s="755">
        <v>0</v>
      </c>
      <c r="D270" s="755">
        <v>0</v>
      </c>
      <c r="E270" s="755">
        <v>0</v>
      </c>
      <c r="F270" s="755">
        <v>1562.49676</v>
      </c>
    </row>
    <row r="271" spans="1:6" ht="14.25" customHeight="1">
      <c r="A271" s="65" t="s">
        <v>241</v>
      </c>
      <c r="B271" s="755">
        <v>787.46468999999991</v>
      </c>
      <c r="C271" s="755">
        <v>0</v>
      </c>
      <c r="D271" s="755">
        <v>0</v>
      </c>
      <c r="E271" s="755">
        <v>0</v>
      </c>
      <c r="F271" s="755">
        <v>787.46468999999991</v>
      </c>
    </row>
    <row r="272" spans="1:6" ht="14.25" customHeight="1">
      <c r="A272" s="770" t="s">
        <v>242</v>
      </c>
      <c r="B272" s="755">
        <v>9521.5226999999995</v>
      </c>
      <c r="C272" s="755">
        <v>129.62978000000001</v>
      </c>
      <c r="D272" s="755">
        <v>0</v>
      </c>
      <c r="E272" s="755">
        <v>0</v>
      </c>
      <c r="F272" s="755">
        <v>9651.1524800000007</v>
      </c>
    </row>
    <row r="273" spans="1:6" ht="14.25" customHeight="1" thickBot="1">
      <c r="A273" s="770" t="s">
        <v>1515</v>
      </c>
      <c r="B273" s="755">
        <v>0</v>
      </c>
      <c r="C273" s="755">
        <v>0</v>
      </c>
      <c r="D273" s="755">
        <v>0</v>
      </c>
      <c r="E273" s="755">
        <v>0</v>
      </c>
      <c r="F273" s="755">
        <v>0</v>
      </c>
    </row>
    <row r="274" spans="1:6" ht="14.25" customHeight="1" thickTop="1" thickBot="1">
      <c r="A274" s="760" t="s">
        <v>243</v>
      </c>
      <c r="B274" s="753">
        <v>-24633.861940000003</v>
      </c>
      <c r="C274" s="753">
        <v>-658.16993000000002</v>
      </c>
      <c r="D274" s="753">
        <v>0</v>
      </c>
      <c r="E274" s="753">
        <v>0</v>
      </c>
      <c r="F274" s="753">
        <v>-25292.031870000003</v>
      </c>
    </row>
    <row r="275" spans="1:6" ht="14.25" customHeight="1" thickTop="1">
      <c r="A275" s="65" t="s">
        <v>238</v>
      </c>
      <c r="B275" s="755">
        <v>-7661.5821500000002</v>
      </c>
      <c r="C275" s="755">
        <v>-282.71073999999999</v>
      </c>
      <c r="D275" s="755">
        <v>0</v>
      </c>
      <c r="E275" s="755">
        <v>0</v>
      </c>
      <c r="F275" s="755">
        <v>-7944.2928899999997</v>
      </c>
    </row>
    <row r="276" spans="1:6" ht="14.25" customHeight="1">
      <c r="A276" s="65" t="s">
        <v>244</v>
      </c>
      <c r="B276" s="755">
        <v>-1212.8769</v>
      </c>
      <c r="C276" s="755">
        <v>0</v>
      </c>
      <c r="D276" s="755">
        <v>0</v>
      </c>
      <c r="E276" s="755">
        <v>0</v>
      </c>
      <c r="F276" s="755">
        <v>-1212.8769</v>
      </c>
    </row>
    <row r="277" spans="1:6" ht="14.25" customHeight="1">
      <c r="A277" s="65" t="s">
        <v>245</v>
      </c>
      <c r="B277" s="755">
        <v>-0.27318000000000003</v>
      </c>
      <c r="C277" s="755">
        <v>0</v>
      </c>
      <c r="D277" s="755">
        <v>0</v>
      </c>
      <c r="E277" s="755">
        <v>0</v>
      </c>
      <c r="F277" s="755">
        <v>-0.27318000000000003</v>
      </c>
    </row>
    <row r="278" spans="1:6" ht="14.25" customHeight="1">
      <c r="A278" s="761" t="s">
        <v>246</v>
      </c>
      <c r="B278" s="755">
        <v>0</v>
      </c>
      <c r="C278" s="755">
        <v>0</v>
      </c>
      <c r="D278" s="755">
        <v>0</v>
      </c>
      <c r="E278" s="755">
        <v>0</v>
      </c>
      <c r="F278" s="755">
        <v>0</v>
      </c>
    </row>
    <row r="279" spans="1:6" ht="14.25" customHeight="1">
      <c r="A279" s="761" t="s">
        <v>247</v>
      </c>
      <c r="B279" s="755">
        <v>-15759.129710000001</v>
      </c>
      <c r="C279" s="755">
        <v>-375.45918999999998</v>
      </c>
      <c r="D279" s="755">
        <v>0</v>
      </c>
      <c r="E279" s="755">
        <v>0</v>
      </c>
      <c r="F279" s="755">
        <v>-16134.588900000001</v>
      </c>
    </row>
    <row r="280" spans="1:6" ht="14.25" customHeight="1" thickBot="1">
      <c r="A280" s="764" t="s">
        <v>1516</v>
      </c>
      <c r="B280" s="755">
        <v>0</v>
      </c>
      <c r="C280" s="755">
        <v>0</v>
      </c>
      <c r="D280" s="755">
        <v>0</v>
      </c>
      <c r="E280" s="755">
        <v>0</v>
      </c>
      <c r="F280" s="755">
        <v>0</v>
      </c>
    </row>
    <row r="281" spans="1:6" ht="14.25" customHeight="1" thickTop="1" thickBot="1">
      <c r="A281" s="760" t="s">
        <v>248</v>
      </c>
      <c r="B281" s="753">
        <v>731128.62144000002</v>
      </c>
      <c r="C281" s="753">
        <v>-1530.5508799999998</v>
      </c>
      <c r="D281" s="753">
        <v>0</v>
      </c>
      <c r="E281" s="753">
        <v>0</v>
      </c>
      <c r="F281" s="753">
        <v>729598.07055999991</v>
      </c>
    </row>
    <row r="282" spans="1:6" ht="14.25" customHeight="1" thickTop="1">
      <c r="A282" s="65" t="s">
        <v>249</v>
      </c>
      <c r="B282" s="755">
        <v>218947.19829</v>
      </c>
      <c r="C282" s="755">
        <v>50963.756030000004</v>
      </c>
      <c r="D282" s="755">
        <v>0</v>
      </c>
      <c r="E282" s="755">
        <v>0</v>
      </c>
      <c r="F282" s="755">
        <v>269910.95432000002</v>
      </c>
    </row>
    <row r="283" spans="1:6" ht="14.25" customHeight="1">
      <c r="A283" s="65" t="s">
        <v>250</v>
      </c>
      <c r="B283" s="755">
        <v>11639.063840000001</v>
      </c>
      <c r="C283" s="755">
        <v>2539.5077900000001</v>
      </c>
      <c r="D283" s="755">
        <v>0</v>
      </c>
      <c r="E283" s="755">
        <v>0</v>
      </c>
      <c r="F283" s="755">
        <v>14178.57163</v>
      </c>
    </row>
    <row r="284" spans="1:6" ht="14.25" customHeight="1">
      <c r="A284" s="65" t="s">
        <v>251</v>
      </c>
      <c r="B284" s="755">
        <v>207278.13444999998</v>
      </c>
      <c r="C284" s="755">
        <v>48424.248240000001</v>
      </c>
      <c r="D284" s="755">
        <v>0</v>
      </c>
      <c r="E284" s="755">
        <v>0</v>
      </c>
      <c r="F284" s="755">
        <v>255702.38269</v>
      </c>
    </row>
    <row r="285" spans="1:6" ht="14.25" customHeight="1">
      <c r="A285" s="65" t="s">
        <v>252</v>
      </c>
      <c r="B285" s="755">
        <v>0</v>
      </c>
      <c r="C285" s="755">
        <v>0</v>
      </c>
      <c r="D285" s="755">
        <v>0</v>
      </c>
      <c r="E285" s="755">
        <v>0</v>
      </c>
      <c r="F285" s="755">
        <v>0</v>
      </c>
    </row>
    <row r="286" spans="1:6" ht="14.25" customHeight="1">
      <c r="A286" s="65" t="s">
        <v>253</v>
      </c>
      <c r="B286" s="755">
        <v>0</v>
      </c>
      <c r="C286" s="755">
        <v>0</v>
      </c>
      <c r="D286" s="755">
        <v>0</v>
      </c>
      <c r="E286" s="755">
        <v>0</v>
      </c>
      <c r="F286" s="755">
        <v>0</v>
      </c>
    </row>
    <row r="287" spans="1:6" ht="14.25" customHeight="1">
      <c r="A287" s="764" t="s">
        <v>254</v>
      </c>
      <c r="B287" s="755">
        <v>0</v>
      </c>
      <c r="C287" s="755">
        <v>0</v>
      </c>
      <c r="D287" s="755">
        <v>0</v>
      </c>
      <c r="E287" s="755">
        <v>0</v>
      </c>
      <c r="F287" s="755">
        <v>0</v>
      </c>
    </row>
    <row r="288" spans="1:6" ht="14.25" customHeight="1">
      <c r="A288" s="65" t="s">
        <v>255</v>
      </c>
      <c r="B288" s="755">
        <v>30</v>
      </c>
      <c r="C288" s="755">
        <v>0</v>
      </c>
      <c r="D288" s="755">
        <v>0</v>
      </c>
      <c r="E288" s="755">
        <v>0</v>
      </c>
      <c r="F288" s="755">
        <v>30</v>
      </c>
    </row>
    <row r="289" spans="1:6" ht="14.25" customHeight="1">
      <c r="A289" s="65" t="s">
        <v>1517</v>
      </c>
      <c r="B289" s="755">
        <v>0</v>
      </c>
      <c r="C289" s="755">
        <v>0</v>
      </c>
      <c r="D289" s="755">
        <v>0</v>
      </c>
      <c r="E289" s="755">
        <v>0</v>
      </c>
      <c r="F289" s="755">
        <v>0</v>
      </c>
    </row>
    <row r="290" spans="1:6" ht="14.25" customHeight="1">
      <c r="A290" s="65" t="s">
        <v>256</v>
      </c>
      <c r="B290" s="755">
        <v>-296170.82793999999</v>
      </c>
      <c r="C290" s="755">
        <v>-54658.581460000001</v>
      </c>
      <c r="D290" s="755">
        <v>0</v>
      </c>
      <c r="E290" s="755">
        <v>0</v>
      </c>
      <c r="F290" s="755">
        <v>-350829.4094</v>
      </c>
    </row>
    <row r="291" spans="1:6" ht="14.25" customHeight="1">
      <c r="A291" s="761" t="s">
        <v>257</v>
      </c>
      <c r="B291" s="755">
        <v>-286557.79381</v>
      </c>
      <c r="C291" s="755">
        <v>-52726.579079999996</v>
      </c>
      <c r="D291" s="755">
        <v>0</v>
      </c>
      <c r="E291" s="755">
        <v>0</v>
      </c>
      <c r="F291" s="755">
        <v>-339284.37289</v>
      </c>
    </row>
    <row r="292" spans="1:6" ht="14.25" customHeight="1">
      <c r="A292" s="761" t="s">
        <v>258</v>
      </c>
      <c r="B292" s="755">
        <v>-7.5250000000000004</v>
      </c>
      <c r="C292" s="755">
        <v>-8.9700000000000002E-2</v>
      </c>
      <c r="D292" s="755">
        <v>0</v>
      </c>
      <c r="E292" s="755">
        <v>0</v>
      </c>
      <c r="F292" s="755">
        <v>-7.6147</v>
      </c>
    </row>
    <row r="293" spans="1:6" ht="14.25" customHeight="1">
      <c r="A293" s="65" t="s">
        <v>259</v>
      </c>
      <c r="B293" s="755">
        <v>0</v>
      </c>
      <c r="C293" s="755">
        <v>0</v>
      </c>
      <c r="D293" s="755">
        <v>0</v>
      </c>
      <c r="E293" s="755">
        <v>0</v>
      </c>
      <c r="F293" s="755">
        <v>0</v>
      </c>
    </row>
    <row r="294" spans="1:6" ht="14.25" customHeight="1">
      <c r="A294" s="761" t="s">
        <v>260</v>
      </c>
      <c r="B294" s="755">
        <v>-9605.5091300000004</v>
      </c>
      <c r="C294" s="755">
        <v>-1931.9126799999999</v>
      </c>
      <c r="D294" s="755">
        <v>0</v>
      </c>
      <c r="E294" s="755">
        <v>0</v>
      </c>
      <c r="F294" s="755">
        <v>-11537.42181</v>
      </c>
    </row>
    <row r="295" spans="1:6" ht="14.25" customHeight="1">
      <c r="A295" s="761" t="s">
        <v>261</v>
      </c>
      <c r="B295" s="755">
        <v>0</v>
      </c>
      <c r="C295" s="755">
        <v>0</v>
      </c>
      <c r="D295" s="755">
        <v>0</v>
      </c>
      <c r="E295" s="755">
        <v>0</v>
      </c>
      <c r="F295" s="755">
        <v>0</v>
      </c>
    </row>
    <row r="296" spans="1:6" ht="14.25" customHeight="1" thickBot="1">
      <c r="A296" s="65" t="s">
        <v>262</v>
      </c>
      <c r="B296" s="755">
        <v>0</v>
      </c>
      <c r="C296" s="755">
        <v>0</v>
      </c>
      <c r="D296" s="755">
        <v>0</v>
      </c>
      <c r="E296" s="755">
        <v>0</v>
      </c>
      <c r="F296" s="755">
        <v>0</v>
      </c>
    </row>
    <row r="297" spans="1:6" ht="14.25" customHeight="1" thickTop="1" thickBot="1">
      <c r="A297" s="762" t="s">
        <v>263</v>
      </c>
      <c r="B297" s="751">
        <v>653904.99179</v>
      </c>
      <c r="C297" s="751">
        <v>-5225.3763099999996</v>
      </c>
      <c r="D297" s="751">
        <v>0</v>
      </c>
      <c r="E297" s="751">
        <v>0</v>
      </c>
      <c r="F297" s="751">
        <v>648679.61548000004</v>
      </c>
    </row>
    <row r="298" spans="1:6" ht="14.25" customHeight="1" thickTop="1" thickBot="1">
      <c r="A298" s="760" t="s">
        <v>264</v>
      </c>
      <c r="B298" s="753">
        <v>-536986.09836000006</v>
      </c>
      <c r="C298" s="753">
        <v>-3303.10653</v>
      </c>
      <c r="D298" s="753">
        <v>0</v>
      </c>
      <c r="E298" s="753">
        <v>0</v>
      </c>
      <c r="F298" s="753">
        <v>-540289.20488999994</v>
      </c>
    </row>
    <row r="299" spans="1:6" ht="14.25" customHeight="1" thickTop="1">
      <c r="A299" s="65" t="s">
        <v>265</v>
      </c>
      <c r="B299" s="755">
        <v>-376858.13714000001</v>
      </c>
      <c r="C299" s="755">
        <v>-341.44321000000002</v>
      </c>
      <c r="D299" s="755">
        <v>0</v>
      </c>
      <c r="E299" s="755">
        <v>0</v>
      </c>
      <c r="F299" s="755">
        <v>-377199.58035</v>
      </c>
    </row>
    <row r="300" spans="1:6" ht="14.25" customHeight="1">
      <c r="A300" s="65" t="s">
        <v>266</v>
      </c>
      <c r="B300" s="755">
        <v>-29480.931270000001</v>
      </c>
      <c r="C300" s="755">
        <v>0</v>
      </c>
      <c r="D300" s="755">
        <v>0</v>
      </c>
      <c r="E300" s="755">
        <v>0</v>
      </c>
      <c r="F300" s="755">
        <v>-29480.931270000001</v>
      </c>
    </row>
    <row r="301" spans="1:6" ht="14.25" customHeight="1">
      <c r="A301" s="65" t="s">
        <v>267</v>
      </c>
      <c r="B301" s="755">
        <v>-1473.4059600000001</v>
      </c>
      <c r="C301" s="755">
        <v>-2080.1235099999999</v>
      </c>
      <c r="D301" s="755">
        <v>0</v>
      </c>
      <c r="E301" s="755">
        <v>0</v>
      </c>
      <c r="F301" s="755">
        <v>-3553.5294700000004</v>
      </c>
    </row>
    <row r="302" spans="1:6" ht="14.25" customHeight="1">
      <c r="A302" s="65" t="s">
        <v>268</v>
      </c>
      <c r="B302" s="755">
        <v>-18876.144960000001</v>
      </c>
      <c r="C302" s="755">
        <v>-107.50638000000001</v>
      </c>
      <c r="D302" s="755">
        <v>0</v>
      </c>
      <c r="E302" s="755">
        <v>0</v>
      </c>
      <c r="F302" s="755">
        <v>-18983.65134</v>
      </c>
    </row>
    <row r="303" spans="1:6" ht="14.25" customHeight="1">
      <c r="A303" s="65" t="s">
        <v>269</v>
      </c>
      <c r="B303" s="755">
        <v>-18854.51857</v>
      </c>
      <c r="C303" s="755">
        <v>0</v>
      </c>
      <c r="D303" s="755">
        <v>0</v>
      </c>
      <c r="E303" s="755">
        <v>0</v>
      </c>
      <c r="F303" s="755">
        <v>-18854.51857</v>
      </c>
    </row>
    <row r="304" spans="1:6" ht="14.25" customHeight="1">
      <c r="A304" s="65" t="s">
        <v>270</v>
      </c>
      <c r="B304" s="755">
        <v>-9068.5399399999988</v>
      </c>
      <c r="C304" s="755">
        <v>0</v>
      </c>
      <c r="D304" s="755">
        <v>0</v>
      </c>
      <c r="E304" s="755">
        <v>0</v>
      </c>
      <c r="F304" s="755">
        <v>-9068.5399399999988</v>
      </c>
    </row>
    <row r="305" spans="1:6" ht="14.25" customHeight="1">
      <c r="A305" s="65" t="s">
        <v>271</v>
      </c>
      <c r="B305" s="755">
        <v>-17001.71991</v>
      </c>
      <c r="C305" s="755">
        <v>0</v>
      </c>
      <c r="D305" s="755">
        <v>0</v>
      </c>
      <c r="E305" s="755">
        <v>0</v>
      </c>
      <c r="F305" s="755">
        <v>-17001.71991</v>
      </c>
    </row>
    <row r="306" spans="1:6" ht="14.25" customHeight="1">
      <c r="A306" s="65" t="s">
        <v>272</v>
      </c>
      <c r="B306" s="755">
        <v>-7544.0333300000002</v>
      </c>
      <c r="C306" s="755">
        <v>0</v>
      </c>
      <c r="D306" s="755">
        <v>0</v>
      </c>
      <c r="E306" s="755">
        <v>0</v>
      </c>
      <c r="F306" s="755">
        <v>-7544.0333300000002</v>
      </c>
    </row>
    <row r="307" spans="1:6" ht="14.25" customHeight="1" thickBot="1">
      <c r="A307" s="761" t="s">
        <v>273</v>
      </c>
      <c r="B307" s="755">
        <v>-57828.667280000001</v>
      </c>
      <c r="C307" s="755">
        <v>-774.03343000000007</v>
      </c>
      <c r="D307" s="755">
        <v>0</v>
      </c>
      <c r="E307" s="755">
        <v>0</v>
      </c>
      <c r="F307" s="755">
        <v>-58602.700709999997</v>
      </c>
    </row>
    <row r="308" spans="1:6" ht="14.25" customHeight="1" thickTop="1" thickBot="1">
      <c r="A308" s="763" t="s">
        <v>274</v>
      </c>
      <c r="B308" s="753">
        <v>116918.89343000001</v>
      </c>
      <c r="C308" s="753">
        <v>-8528.4828400000006</v>
      </c>
      <c r="D308" s="753">
        <v>0</v>
      </c>
      <c r="E308" s="753">
        <v>0</v>
      </c>
      <c r="F308" s="753">
        <v>108390.41059</v>
      </c>
    </row>
    <row r="309" spans="1:6" ht="14.25" customHeight="1" thickTop="1">
      <c r="A309" s="765" t="s">
        <v>275</v>
      </c>
      <c r="B309" s="755">
        <v>-44.031500000000001</v>
      </c>
      <c r="C309" s="755">
        <v>0</v>
      </c>
      <c r="D309" s="755">
        <v>0</v>
      </c>
      <c r="E309" s="755">
        <v>0</v>
      </c>
      <c r="F309" s="755">
        <v>-44.031500000000001</v>
      </c>
    </row>
    <row r="310" spans="1:6" ht="14.25" customHeight="1">
      <c r="A310" s="761" t="s">
        <v>276</v>
      </c>
      <c r="B310" s="755">
        <v>-44.232910000000004</v>
      </c>
      <c r="C310" s="755">
        <v>0</v>
      </c>
      <c r="D310" s="755">
        <v>0</v>
      </c>
      <c r="E310" s="755">
        <v>0</v>
      </c>
      <c r="F310" s="755">
        <v>-44.232910000000004</v>
      </c>
    </row>
    <row r="311" spans="1:6" ht="14.25" customHeight="1">
      <c r="A311" s="761" t="s">
        <v>277</v>
      </c>
      <c r="B311" s="755">
        <v>0.20141000000000001</v>
      </c>
      <c r="C311" s="755">
        <v>0</v>
      </c>
      <c r="D311" s="755">
        <v>0</v>
      </c>
      <c r="E311" s="755">
        <v>0</v>
      </c>
      <c r="F311" s="755">
        <v>0.20141000000000001</v>
      </c>
    </row>
    <row r="312" spans="1:6" ht="14.25" customHeight="1">
      <c r="A312" s="765" t="s">
        <v>278</v>
      </c>
      <c r="B312" s="755">
        <v>-1002.80214</v>
      </c>
      <c r="C312" s="755">
        <v>0</v>
      </c>
      <c r="D312" s="755">
        <v>0</v>
      </c>
      <c r="E312" s="755">
        <v>0</v>
      </c>
      <c r="F312" s="755">
        <v>-1002.80214</v>
      </c>
    </row>
    <row r="313" spans="1:6" ht="14.25" customHeight="1">
      <c r="A313" s="761" t="s">
        <v>279</v>
      </c>
      <c r="B313" s="767">
        <v>-1002.80214</v>
      </c>
      <c r="C313" s="767">
        <v>0</v>
      </c>
      <c r="D313" s="767">
        <v>0</v>
      </c>
      <c r="E313" s="767">
        <v>0</v>
      </c>
      <c r="F313" s="767">
        <v>-1002.80214</v>
      </c>
    </row>
    <row r="314" spans="1:6" ht="14.25" customHeight="1" thickBot="1">
      <c r="A314" s="761" t="s">
        <v>280</v>
      </c>
      <c r="B314" s="767">
        <v>0</v>
      </c>
      <c r="C314" s="767">
        <v>0</v>
      </c>
      <c r="D314" s="767">
        <v>0</v>
      </c>
      <c r="E314" s="767">
        <v>0</v>
      </c>
      <c r="F314" s="767">
        <v>0</v>
      </c>
    </row>
    <row r="315" spans="1:6" ht="14.25" customHeight="1" thickTop="1" thickBot="1">
      <c r="A315" s="763" t="s">
        <v>281</v>
      </c>
      <c r="B315" s="753">
        <v>115872.05979</v>
      </c>
      <c r="C315" s="753">
        <v>-8528.4828400000006</v>
      </c>
      <c r="D315" s="753">
        <v>0</v>
      </c>
      <c r="E315" s="753">
        <v>0</v>
      </c>
      <c r="F315" s="753">
        <v>107343.57695</v>
      </c>
    </row>
    <row r="316" spans="1:6" ht="14.25" customHeight="1" thickTop="1" thickBot="1">
      <c r="A316" s="765" t="s">
        <v>282</v>
      </c>
      <c r="B316" s="755">
        <v>-2252.3079500000003</v>
      </c>
      <c r="C316" s="755">
        <v>0</v>
      </c>
      <c r="D316" s="755">
        <v>0</v>
      </c>
      <c r="E316" s="755">
        <v>0</v>
      </c>
      <c r="F316" s="755">
        <v>-2252.3079500000003</v>
      </c>
    </row>
    <row r="317" spans="1:6" ht="14.25" customHeight="1" thickTop="1" thickBot="1">
      <c r="A317" s="763" t="s">
        <v>283</v>
      </c>
      <c r="B317" s="753">
        <v>113619.75184</v>
      </c>
      <c r="C317" s="753">
        <v>-8528.4828400000006</v>
      </c>
      <c r="D317" s="753">
        <v>0</v>
      </c>
      <c r="E317" s="753">
        <v>0</v>
      </c>
      <c r="F317" s="753">
        <v>105091.269</v>
      </c>
    </row>
    <row r="318" spans="1:6" ht="14.25" customHeight="1" thickTop="1" thickBot="1">
      <c r="A318" s="765" t="s">
        <v>284</v>
      </c>
      <c r="B318" s="755">
        <v>344.75961000000001</v>
      </c>
      <c r="C318" s="755">
        <v>0</v>
      </c>
      <c r="D318" s="755">
        <v>0</v>
      </c>
      <c r="E318" s="755">
        <v>0</v>
      </c>
      <c r="F318" s="755">
        <v>344.75961000000001</v>
      </c>
    </row>
    <row r="319" spans="1:6" ht="14.25" customHeight="1" thickTop="1" thickBot="1">
      <c r="A319" s="763" t="s">
        <v>285</v>
      </c>
      <c r="B319" s="753">
        <v>113964.51145000001</v>
      </c>
      <c r="C319" s="753">
        <v>-8528.4828400000006</v>
      </c>
      <c r="D319" s="753">
        <v>0</v>
      </c>
      <c r="E319" s="753">
        <v>0</v>
      </c>
      <c r="F319" s="753">
        <v>105436.02860999999</v>
      </c>
    </row>
    <row r="320" spans="1:6" ht="14.25" customHeight="1" thickTop="1" thickBot="1">
      <c r="A320" s="765" t="s">
        <v>286</v>
      </c>
      <c r="B320" s="755">
        <v>0</v>
      </c>
      <c r="C320" s="755">
        <v>0</v>
      </c>
      <c r="D320" s="755">
        <v>0</v>
      </c>
      <c r="E320" s="755">
        <v>0</v>
      </c>
      <c r="F320" s="755">
        <v>0</v>
      </c>
    </row>
    <row r="321" spans="1:6" ht="14.25" customHeight="1" thickTop="1" thickBot="1">
      <c r="A321" s="763" t="s">
        <v>287</v>
      </c>
      <c r="B321" s="753">
        <v>113964.51145000001</v>
      </c>
      <c r="C321" s="753">
        <v>-8528.4828400000006</v>
      </c>
      <c r="D321" s="753">
        <v>0</v>
      </c>
      <c r="E321" s="753">
        <v>0</v>
      </c>
      <c r="F321" s="753">
        <v>105436.02860999999</v>
      </c>
    </row>
    <row r="322" spans="1:6" ht="14.25" customHeight="1" thickTop="1" thickBot="1">
      <c r="A322" s="65" t="s">
        <v>288</v>
      </c>
      <c r="B322" s="98">
        <v>-40342.966049999995</v>
      </c>
      <c r="C322" s="98">
        <v>0</v>
      </c>
      <c r="D322" s="98">
        <v>0</v>
      </c>
      <c r="E322" s="98">
        <v>0</v>
      </c>
      <c r="F322" s="98">
        <v>-40342.966049999995</v>
      </c>
    </row>
    <row r="323" spans="1:6" ht="14.25" customHeight="1" thickTop="1" thickBot="1">
      <c r="A323" s="763" t="s">
        <v>289</v>
      </c>
      <c r="B323" s="753">
        <v>73621.545400000003</v>
      </c>
      <c r="C323" s="753">
        <v>-8528.4828400000006</v>
      </c>
      <c r="D323" s="753">
        <v>0</v>
      </c>
      <c r="E323" s="753">
        <v>0</v>
      </c>
      <c r="F323" s="753">
        <v>65093.062560000006</v>
      </c>
    </row>
    <row r="324" spans="1:6" ht="16.5" thickTop="1">
      <c r="A324" s="46"/>
      <c r="B324" s="47"/>
      <c r="C324" s="47"/>
      <c r="D324" s="47"/>
      <c r="E324" s="47"/>
      <c r="F324" s="47"/>
    </row>
    <row r="325" spans="1:6" ht="15.75">
      <c r="A325" s="46"/>
      <c r="B325" s="47"/>
      <c r="C325" s="47"/>
      <c r="D325" s="47"/>
      <c r="E325" s="47"/>
      <c r="F325" s="47"/>
    </row>
    <row r="326" spans="1:6" ht="15.75">
      <c r="A326" s="46"/>
      <c r="B326" s="47"/>
      <c r="C326" s="47"/>
      <c r="D326" s="47"/>
      <c r="E326" s="47"/>
      <c r="F326" s="47"/>
    </row>
    <row r="327" spans="1:6" ht="15.75">
      <c r="A327" s="46"/>
      <c r="B327" s="47"/>
      <c r="C327" s="47"/>
      <c r="D327" s="47"/>
      <c r="E327" s="47"/>
      <c r="F327" s="47"/>
    </row>
    <row r="328" spans="1:6" ht="15.75">
      <c r="A328" s="46"/>
      <c r="B328" s="47"/>
      <c r="C328" s="47"/>
      <c r="D328" s="47"/>
      <c r="E328" s="47"/>
      <c r="F328" s="47"/>
    </row>
    <row r="329" spans="1:6" ht="15.75">
      <c r="A329" s="46"/>
      <c r="B329" s="47"/>
      <c r="C329" s="47"/>
      <c r="D329" s="47"/>
      <c r="E329" s="47"/>
      <c r="F329" s="47"/>
    </row>
    <row r="330" spans="1:6" ht="15.75">
      <c r="A330" s="46"/>
      <c r="B330" s="47"/>
      <c r="C330" s="47"/>
      <c r="D330" s="47"/>
      <c r="E330" s="47"/>
      <c r="F330" s="47"/>
    </row>
    <row r="331" spans="1:6" ht="15.75">
      <c r="A331" s="46"/>
      <c r="B331" s="47"/>
      <c r="C331" s="47"/>
      <c r="D331" s="47"/>
      <c r="E331" s="47"/>
      <c r="F331" s="47"/>
    </row>
    <row r="332" spans="1:6" ht="15.75">
      <c r="A332" s="46"/>
      <c r="B332" s="47"/>
      <c r="C332" s="47"/>
      <c r="D332" s="47"/>
      <c r="E332" s="47"/>
      <c r="F332" s="47"/>
    </row>
    <row r="333" spans="1:6" ht="15.75">
      <c r="A333" s="46"/>
      <c r="B333" s="47"/>
      <c r="C333" s="47"/>
      <c r="D333" s="47"/>
      <c r="E333" s="47"/>
      <c r="F333" s="47"/>
    </row>
    <row r="334" spans="1:6" ht="15.75">
      <c r="A334" s="46"/>
      <c r="B334" s="47"/>
      <c r="C334" s="47"/>
      <c r="D334" s="47"/>
      <c r="E334" s="47"/>
      <c r="F334" s="47"/>
    </row>
    <row r="335" spans="1:6" ht="15.75">
      <c r="A335" s="46"/>
      <c r="B335" s="47"/>
      <c r="C335" s="47"/>
      <c r="D335" s="47"/>
      <c r="E335" s="47"/>
      <c r="F335" s="47"/>
    </row>
    <row r="336" spans="1:6" ht="15.75">
      <c r="A336" s="46"/>
      <c r="B336" s="47"/>
      <c r="C336" s="47"/>
      <c r="D336" s="47"/>
      <c r="E336" s="47"/>
      <c r="F336" s="47"/>
    </row>
    <row r="337" spans="1:6" ht="15.75">
      <c r="A337" s="46"/>
      <c r="B337" s="47"/>
      <c r="C337" s="47"/>
      <c r="D337" s="47"/>
      <c r="E337" s="47"/>
      <c r="F337" s="47"/>
    </row>
    <row r="338" spans="1:6" ht="15.75">
      <c r="A338" s="46"/>
      <c r="B338" s="47"/>
      <c r="C338" s="47"/>
      <c r="D338" s="47"/>
      <c r="E338" s="47"/>
      <c r="F338" s="47"/>
    </row>
    <row r="339" spans="1:6" ht="15.75">
      <c r="A339" s="46"/>
      <c r="B339" s="47"/>
      <c r="C339" s="47"/>
      <c r="D339" s="47"/>
      <c r="E339" s="47"/>
      <c r="F339" s="47"/>
    </row>
    <row r="340" spans="1:6" ht="15.75">
      <c r="A340" s="46"/>
      <c r="B340" s="47"/>
      <c r="C340" s="47"/>
      <c r="D340" s="47"/>
      <c r="E340" s="47"/>
      <c r="F340" s="47"/>
    </row>
    <row r="341" spans="1:6" ht="15.75">
      <c r="A341" s="46"/>
      <c r="B341" s="47"/>
      <c r="C341" s="47"/>
      <c r="D341" s="47"/>
      <c r="E341" s="47"/>
      <c r="F341" s="47"/>
    </row>
    <row r="342" spans="1:6" ht="15.75">
      <c r="A342" s="46"/>
      <c r="B342" s="47"/>
      <c r="C342" s="47"/>
      <c r="D342" s="47"/>
      <c r="E342" s="47"/>
      <c r="F342" s="47"/>
    </row>
    <row r="343" spans="1:6" ht="15.75">
      <c r="A343" s="46"/>
      <c r="B343" s="47"/>
      <c r="C343" s="47"/>
      <c r="D343" s="47"/>
      <c r="E343" s="47"/>
      <c r="F343" s="47"/>
    </row>
    <row r="344" spans="1:6" ht="15.75">
      <c r="A344" s="46"/>
      <c r="B344" s="47"/>
      <c r="C344" s="47"/>
      <c r="D344" s="47"/>
      <c r="E344" s="47"/>
      <c r="F344" s="47"/>
    </row>
    <row r="345" spans="1:6" ht="15.75">
      <c r="A345" s="46"/>
      <c r="B345" s="47"/>
      <c r="C345" s="47"/>
      <c r="D345" s="47"/>
      <c r="E345" s="47"/>
      <c r="F345" s="47"/>
    </row>
    <row r="346" spans="1:6" ht="15.75">
      <c r="A346" s="46"/>
      <c r="B346" s="47"/>
      <c r="C346" s="47"/>
      <c r="D346" s="47"/>
      <c r="E346" s="47"/>
      <c r="F346" s="47"/>
    </row>
    <row r="347" spans="1:6" ht="15.75">
      <c r="A347" s="46"/>
      <c r="B347" s="47"/>
      <c r="C347" s="47"/>
      <c r="D347" s="47"/>
      <c r="E347" s="47"/>
      <c r="F347" s="47"/>
    </row>
    <row r="348" spans="1:6" ht="15.75">
      <c r="A348" s="46"/>
      <c r="B348" s="47"/>
      <c r="C348" s="47"/>
      <c r="D348" s="47"/>
      <c r="E348" s="47"/>
      <c r="F348" s="47"/>
    </row>
    <row r="349" spans="1:6" ht="15.75">
      <c r="A349" s="46"/>
      <c r="B349" s="47"/>
      <c r="C349" s="47"/>
      <c r="D349" s="47"/>
      <c r="E349" s="47"/>
      <c r="F349" s="47"/>
    </row>
    <row r="350" spans="1:6" ht="15.75">
      <c r="A350" s="46"/>
      <c r="B350" s="47"/>
      <c r="C350" s="47"/>
      <c r="D350" s="47"/>
      <c r="E350" s="47"/>
      <c r="F350" s="47"/>
    </row>
    <row r="351" spans="1:6" ht="15.75">
      <c r="A351" s="46"/>
      <c r="B351" s="47"/>
      <c r="C351" s="47"/>
      <c r="D351" s="47"/>
      <c r="E351" s="47"/>
      <c r="F351" s="47"/>
    </row>
    <row r="352" spans="1:6" ht="15.75">
      <c r="A352" s="46"/>
      <c r="B352" s="47"/>
      <c r="C352" s="47"/>
      <c r="D352" s="47"/>
      <c r="E352" s="47"/>
      <c r="F352" s="47"/>
    </row>
    <row r="353" spans="1:6" ht="15.75">
      <c r="A353" s="46"/>
      <c r="B353" s="47"/>
      <c r="C353" s="47"/>
      <c r="D353" s="47"/>
      <c r="E353" s="47"/>
      <c r="F353" s="47"/>
    </row>
    <row r="354" spans="1:6" ht="15.75">
      <c r="A354" s="46"/>
      <c r="B354" s="47"/>
      <c r="C354" s="47"/>
      <c r="D354" s="47"/>
      <c r="E354" s="47"/>
      <c r="F354" s="47"/>
    </row>
    <row r="355" spans="1:6" ht="15.75">
      <c r="A355" s="46"/>
      <c r="B355" s="47"/>
      <c r="C355" s="47"/>
      <c r="D355" s="47"/>
      <c r="E355" s="47"/>
      <c r="F355" s="47"/>
    </row>
    <row r="356" spans="1:6" ht="15.75">
      <c r="A356" s="46"/>
      <c r="B356" s="47"/>
      <c r="C356" s="47"/>
      <c r="D356" s="47"/>
      <c r="E356" s="47"/>
      <c r="F356" s="47"/>
    </row>
    <row r="357" spans="1:6" ht="15.75">
      <c r="A357" s="46"/>
      <c r="B357" s="47"/>
      <c r="C357" s="47"/>
      <c r="D357" s="47"/>
      <c r="E357" s="47"/>
      <c r="F357" s="47"/>
    </row>
    <row r="358" spans="1:6" ht="15.75">
      <c r="A358" s="46"/>
      <c r="B358" s="47"/>
      <c r="C358" s="47"/>
      <c r="D358" s="47"/>
      <c r="E358" s="47"/>
      <c r="F358" s="47"/>
    </row>
    <row r="359" spans="1:6" ht="15.75">
      <c r="A359" s="46"/>
      <c r="B359" s="47"/>
      <c r="C359" s="47"/>
      <c r="D359" s="47"/>
      <c r="E359" s="47"/>
      <c r="F359" s="47"/>
    </row>
    <row r="360" spans="1:6" ht="15.75">
      <c r="A360" s="46"/>
      <c r="B360" s="47"/>
      <c r="C360" s="47"/>
      <c r="D360" s="47"/>
      <c r="E360" s="47"/>
      <c r="F360" s="47"/>
    </row>
    <row r="361" spans="1:6" ht="15.75">
      <c r="A361" s="46"/>
      <c r="B361" s="47"/>
      <c r="C361" s="47"/>
      <c r="D361" s="47"/>
      <c r="E361" s="47"/>
      <c r="F361" s="47"/>
    </row>
    <row r="362" spans="1:6" ht="15.75">
      <c r="A362" s="46"/>
      <c r="B362" s="47"/>
      <c r="C362" s="47"/>
      <c r="D362" s="47"/>
      <c r="E362" s="47"/>
      <c r="F362" s="47"/>
    </row>
    <row r="363" spans="1:6" ht="15.75">
      <c r="A363" s="46"/>
      <c r="B363" s="47"/>
      <c r="C363" s="47"/>
      <c r="D363" s="47"/>
      <c r="E363" s="47"/>
      <c r="F363" s="47"/>
    </row>
    <row r="364" spans="1:6" ht="15.75">
      <c r="A364" s="46"/>
      <c r="B364" s="47"/>
      <c r="C364" s="47"/>
      <c r="D364" s="47"/>
      <c r="E364" s="47"/>
      <c r="F364" s="47"/>
    </row>
    <row r="365" spans="1:6" ht="15.75">
      <c r="A365" s="46"/>
      <c r="B365" s="47"/>
      <c r="C365" s="47"/>
      <c r="D365" s="47"/>
      <c r="E365" s="47"/>
      <c r="F365" s="47"/>
    </row>
    <row r="366" spans="1:6" ht="15.75">
      <c r="A366" s="46"/>
      <c r="B366" s="47"/>
      <c r="C366" s="47"/>
      <c r="D366" s="47"/>
      <c r="E366" s="47"/>
      <c r="F366" s="47"/>
    </row>
    <row r="367" spans="1:6" ht="15.75">
      <c r="A367" s="46"/>
      <c r="B367" s="47"/>
      <c r="C367" s="47"/>
      <c r="D367" s="47"/>
      <c r="E367" s="47"/>
      <c r="F367" s="47"/>
    </row>
    <row r="368" spans="1:6" ht="15.75">
      <c r="A368" s="46"/>
      <c r="B368" s="47"/>
      <c r="C368" s="47"/>
      <c r="D368" s="47"/>
      <c r="E368" s="47"/>
      <c r="F368" s="47"/>
    </row>
    <row r="369" spans="1:6" ht="15.75">
      <c r="A369" s="46"/>
      <c r="B369" s="47"/>
      <c r="C369" s="47"/>
      <c r="D369" s="47"/>
      <c r="E369" s="47"/>
      <c r="F369" s="47"/>
    </row>
    <row r="370" spans="1:6" ht="15.75">
      <c r="A370" s="46"/>
      <c r="B370" s="47"/>
      <c r="C370" s="47"/>
      <c r="D370" s="47"/>
      <c r="E370" s="47"/>
      <c r="F370" s="47"/>
    </row>
    <row r="371" spans="1:6" ht="15.75">
      <c r="A371" s="46"/>
      <c r="B371" s="47"/>
      <c r="C371" s="47"/>
      <c r="D371" s="47"/>
      <c r="E371" s="47"/>
      <c r="F371" s="47"/>
    </row>
    <row r="372" spans="1:6" ht="15.75">
      <c r="A372" s="46"/>
      <c r="B372" s="47"/>
      <c r="C372" s="47"/>
      <c r="D372" s="47"/>
      <c r="E372" s="47"/>
      <c r="F372" s="47"/>
    </row>
    <row r="373" spans="1:6" ht="15.75">
      <c r="A373" s="46"/>
      <c r="B373" s="47"/>
      <c r="C373" s="47"/>
      <c r="D373" s="47"/>
      <c r="E373" s="47"/>
      <c r="F373" s="47"/>
    </row>
    <row r="374" spans="1:6" ht="15.75">
      <c r="A374" s="46"/>
      <c r="B374" s="47"/>
      <c r="C374" s="47"/>
      <c r="D374" s="47"/>
      <c r="E374" s="47"/>
      <c r="F374" s="47"/>
    </row>
    <row r="375" spans="1:6" ht="15.75">
      <c r="A375" s="46"/>
      <c r="B375" s="47"/>
      <c r="C375" s="47"/>
      <c r="D375" s="47"/>
      <c r="E375" s="47"/>
      <c r="F375" s="47"/>
    </row>
    <row r="376" spans="1:6" ht="15.75">
      <c r="A376" s="46"/>
      <c r="B376" s="47"/>
      <c r="C376" s="47"/>
      <c r="D376" s="47"/>
      <c r="E376" s="47"/>
      <c r="F376" s="47"/>
    </row>
    <row r="377" spans="1:6" ht="15.75">
      <c r="A377" s="46"/>
      <c r="B377" s="47"/>
      <c r="C377" s="47"/>
      <c r="D377" s="47"/>
      <c r="E377" s="47"/>
      <c r="F377" s="47"/>
    </row>
    <row r="378" spans="1:6" ht="15.75">
      <c r="A378" s="46"/>
      <c r="B378" s="47"/>
      <c r="C378" s="47"/>
      <c r="D378" s="47"/>
      <c r="E378" s="47"/>
      <c r="F378" s="47"/>
    </row>
    <row r="379" spans="1:6" ht="15.75">
      <c r="A379" s="46"/>
      <c r="B379" s="47"/>
      <c r="C379" s="47"/>
      <c r="D379" s="47"/>
      <c r="E379" s="47"/>
      <c r="F379" s="47"/>
    </row>
    <row r="380" spans="1:6" ht="15.75">
      <c r="A380" s="46"/>
      <c r="B380" s="47"/>
      <c r="C380" s="47"/>
      <c r="D380" s="47"/>
      <c r="E380" s="47"/>
      <c r="F380" s="47"/>
    </row>
    <row r="381" spans="1:6" ht="15.75">
      <c r="A381" s="46"/>
      <c r="B381" s="47"/>
      <c r="C381" s="47"/>
      <c r="D381" s="47"/>
      <c r="E381" s="47"/>
      <c r="F381" s="47"/>
    </row>
    <row r="382" spans="1:6" ht="15.75">
      <c r="A382" s="46"/>
      <c r="B382" s="47"/>
      <c r="C382" s="47"/>
      <c r="D382" s="47"/>
      <c r="E382" s="47"/>
      <c r="F382" s="47"/>
    </row>
    <row r="383" spans="1:6" ht="15.75">
      <c r="A383" s="46"/>
      <c r="B383" s="47"/>
      <c r="C383" s="47"/>
      <c r="D383" s="47"/>
      <c r="E383" s="47"/>
      <c r="F383" s="47"/>
    </row>
    <row r="384" spans="1:6" ht="15.75">
      <c r="A384" s="46"/>
      <c r="B384" s="47"/>
      <c r="C384" s="47"/>
      <c r="D384" s="47"/>
      <c r="E384" s="47"/>
      <c r="F384" s="47"/>
    </row>
    <row r="385" spans="1:6" ht="15.75">
      <c r="A385" s="46"/>
      <c r="B385" s="47"/>
      <c r="C385" s="47"/>
      <c r="D385" s="47"/>
      <c r="E385" s="47"/>
      <c r="F385" s="47"/>
    </row>
    <row r="386" spans="1:6" ht="15.75">
      <c r="A386" s="46"/>
      <c r="B386" s="47"/>
      <c r="C386" s="47"/>
      <c r="D386" s="47"/>
      <c r="E386" s="47"/>
      <c r="F386" s="47"/>
    </row>
    <row r="387" spans="1:6" ht="15.75">
      <c r="A387" s="46"/>
      <c r="B387" s="47"/>
      <c r="C387" s="47"/>
      <c r="D387" s="47"/>
      <c r="E387" s="47"/>
      <c r="F387" s="47"/>
    </row>
    <row r="388" spans="1:6" ht="15.75">
      <c r="A388" s="46"/>
      <c r="B388" s="47"/>
      <c r="C388" s="47"/>
      <c r="D388" s="47"/>
      <c r="E388" s="47"/>
      <c r="F388" s="47"/>
    </row>
    <row r="389" spans="1:6" ht="15.75">
      <c r="A389" s="46"/>
      <c r="B389" s="47"/>
      <c r="C389" s="47"/>
      <c r="D389" s="47"/>
      <c r="E389" s="47"/>
      <c r="F389" s="47"/>
    </row>
    <row r="390" spans="1:6" ht="15.75">
      <c r="A390" s="46"/>
      <c r="B390" s="47"/>
      <c r="C390" s="47"/>
      <c r="D390" s="47"/>
      <c r="E390" s="47"/>
      <c r="F390" s="47"/>
    </row>
    <row r="391" spans="1:6" ht="15.75">
      <c r="A391" s="46"/>
      <c r="B391" s="47"/>
      <c r="C391" s="47"/>
      <c r="D391" s="47"/>
      <c r="E391" s="47"/>
      <c r="F391" s="47"/>
    </row>
    <row r="392" spans="1:6" ht="15.75">
      <c r="A392" s="46"/>
      <c r="B392" s="47"/>
      <c r="C392" s="47"/>
      <c r="D392" s="47"/>
      <c r="E392" s="47"/>
      <c r="F392" s="47"/>
    </row>
    <row r="393" spans="1:6" ht="15.75">
      <c r="A393" s="46"/>
      <c r="B393" s="47"/>
      <c r="C393" s="47"/>
      <c r="D393" s="47"/>
      <c r="E393" s="47"/>
      <c r="F393" s="47"/>
    </row>
    <row r="394" spans="1:6" ht="15.75">
      <c r="A394" s="46"/>
      <c r="B394" s="47"/>
      <c r="C394" s="47"/>
      <c r="D394" s="47"/>
      <c r="E394" s="47"/>
      <c r="F394" s="47"/>
    </row>
    <row r="395" spans="1:6" ht="15.75">
      <c r="A395" s="46"/>
      <c r="B395" s="47"/>
      <c r="C395" s="47"/>
      <c r="D395" s="47"/>
      <c r="E395" s="47"/>
      <c r="F395" s="47"/>
    </row>
    <row r="396" spans="1:6" ht="15.75">
      <c r="A396" s="46"/>
      <c r="B396" s="47"/>
      <c r="C396" s="47"/>
      <c r="D396" s="47"/>
      <c r="E396" s="47"/>
      <c r="F396" s="47"/>
    </row>
    <row r="397" spans="1:6" ht="15.75">
      <c r="A397" s="46"/>
      <c r="B397" s="47"/>
      <c r="C397" s="47"/>
      <c r="D397" s="47"/>
      <c r="E397" s="47"/>
      <c r="F397" s="47"/>
    </row>
    <row r="398" spans="1:6" ht="15.75">
      <c r="A398" s="46"/>
      <c r="B398" s="47"/>
      <c r="C398" s="47"/>
      <c r="D398" s="47"/>
      <c r="E398" s="47"/>
      <c r="F398" s="47"/>
    </row>
    <row r="399" spans="1:6" ht="15.75">
      <c r="A399" s="46"/>
      <c r="B399" s="47"/>
      <c r="C399" s="47"/>
      <c r="D399" s="47"/>
      <c r="E399" s="47"/>
      <c r="F399" s="47"/>
    </row>
    <row r="400" spans="1:6" ht="15.75">
      <c r="A400" s="46"/>
      <c r="B400" s="47"/>
      <c r="C400" s="47"/>
      <c r="D400" s="47"/>
      <c r="E400" s="47"/>
      <c r="F400" s="47"/>
    </row>
    <row r="401" spans="1:6" ht="15.75">
      <c r="A401" s="46"/>
      <c r="B401" s="47"/>
      <c r="C401" s="47"/>
      <c r="D401" s="47"/>
      <c r="E401" s="47"/>
      <c r="F401" s="47"/>
    </row>
    <row r="402" spans="1:6" ht="15.75">
      <c r="A402" s="46"/>
      <c r="B402" s="47"/>
      <c r="C402" s="47"/>
      <c r="D402" s="47"/>
      <c r="E402" s="47"/>
      <c r="F402" s="47"/>
    </row>
    <row r="403" spans="1:6" ht="15.75">
      <c r="A403" s="46"/>
      <c r="B403" s="47"/>
      <c r="C403" s="47"/>
      <c r="D403" s="47"/>
      <c r="E403" s="47"/>
      <c r="F403" s="47"/>
    </row>
    <row r="404" spans="1:6" ht="15.75">
      <c r="A404" s="46"/>
      <c r="B404" s="47"/>
      <c r="C404" s="47"/>
      <c r="D404" s="47"/>
      <c r="E404" s="47"/>
      <c r="F404" s="47"/>
    </row>
    <row r="405" spans="1:6" ht="15.75">
      <c r="A405" s="46"/>
      <c r="B405" s="47"/>
      <c r="C405" s="47"/>
      <c r="D405" s="47"/>
      <c r="E405" s="47"/>
      <c r="F405" s="47"/>
    </row>
    <row r="406" spans="1:6" ht="15.75">
      <c r="A406" s="46"/>
      <c r="B406" s="47"/>
      <c r="C406" s="47"/>
      <c r="D406" s="47"/>
      <c r="E406" s="47"/>
      <c r="F406" s="47"/>
    </row>
    <row r="407" spans="1:6" ht="15.75">
      <c r="A407" s="46"/>
      <c r="B407" s="47"/>
      <c r="C407" s="47"/>
      <c r="D407" s="47"/>
      <c r="E407" s="47"/>
      <c r="F407" s="47"/>
    </row>
    <row r="408" spans="1:6" ht="15.75">
      <c r="A408" s="46"/>
      <c r="B408" s="47"/>
      <c r="C408" s="47"/>
      <c r="D408" s="47"/>
      <c r="E408" s="47"/>
      <c r="F408" s="47"/>
    </row>
    <row r="409" spans="1:6" ht="15.75">
      <c r="A409" s="46"/>
      <c r="B409" s="47"/>
      <c r="C409" s="47"/>
      <c r="D409" s="47"/>
      <c r="E409" s="47"/>
      <c r="F409" s="47"/>
    </row>
    <row r="410" spans="1:6" ht="15.75">
      <c r="A410" s="46"/>
      <c r="B410" s="47"/>
      <c r="C410" s="47"/>
      <c r="D410" s="47"/>
      <c r="E410" s="47"/>
      <c r="F410" s="47"/>
    </row>
    <row r="411" spans="1:6" ht="15.75">
      <c r="A411" s="46"/>
      <c r="B411" s="47"/>
      <c r="C411" s="47"/>
      <c r="D411" s="47"/>
      <c r="E411" s="47"/>
      <c r="F411" s="47"/>
    </row>
    <row r="412" spans="1:6" ht="15.75">
      <c r="A412" s="46"/>
      <c r="B412" s="47"/>
      <c r="C412" s="47"/>
      <c r="D412" s="47"/>
      <c r="E412" s="47"/>
      <c r="F412" s="47"/>
    </row>
    <row r="413" spans="1:6" ht="15.75">
      <c r="A413" s="46"/>
      <c r="B413" s="47"/>
      <c r="C413" s="47"/>
      <c r="D413" s="47"/>
      <c r="E413" s="47"/>
      <c r="F413" s="47"/>
    </row>
    <row r="414" spans="1:6" ht="15.75">
      <c r="A414" s="46"/>
      <c r="B414" s="47"/>
      <c r="C414" s="47"/>
      <c r="D414" s="47"/>
      <c r="E414" s="47"/>
      <c r="F414" s="47"/>
    </row>
    <row r="415" spans="1:6" ht="15.75">
      <c r="A415" s="46"/>
      <c r="B415" s="47"/>
      <c r="C415" s="47"/>
      <c r="D415" s="47"/>
      <c r="E415" s="47"/>
      <c r="F415" s="47"/>
    </row>
    <row r="416" spans="1:6" ht="15.75">
      <c r="A416" s="46"/>
      <c r="B416" s="47"/>
      <c r="C416" s="47"/>
      <c r="D416" s="47"/>
      <c r="E416" s="47"/>
      <c r="F416" s="47"/>
    </row>
    <row r="417" spans="1:6" ht="15.75">
      <c r="A417" s="46"/>
      <c r="B417" s="47"/>
      <c r="C417" s="47"/>
      <c r="D417" s="47"/>
      <c r="E417" s="47"/>
      <c r="F417" s="47"/>
    </row>
    <row r="418" spans="1:6" ht="15.75">
      <c r="A418" s="46"/>
      <c r="B418" s="47"/>
      <c r="C418" s="47"/>
      <c r="D418" s="47"/>
      <c r="E418" s="47"/>
      <c r="F418" s="47"/>
    </row>
    <row r="419" spans="1:6" ht="15.75">
      <c r="A419" s="46"/>
      <c r="B419" s="47"/>
      <c r="C419" s="47"/>
      <c r="D419" s="47"/>
      <c r="E419" s="47"/>
      <c r="F419" s="47"/>
    </row>
    <row r="420" spans="1:6" ht="15.75">
      <c r="A420" s="46"/>
      <c r="B420" s="47"/>
      <c r="C420" s="47"/>
      <c r="D420" s="47"/>
      <c r="E420" s="47"/>
      <c r="F420" s="47"/>
    </row>
    <row r="421" spans="1:6" ht="15.75">
      <c r="A421" s="46"/>
      <c r="B421" s="47"/>
      <c r="C421" s="47"/>
      <c r="D421" s="47"/>
      <c r="E421" s="47"/>
      <c r="F421" s="47"/>
    </row>
    <row r="422" spans="1:6" ht="15.75">
      <c r="A422" s="46"/>
      <c r="B422" s="47"/>
      <c r="C422" s="47"/>
      <c r="D422" s="47"/>
      <c r="E422" s="47"/>
      <c r="F422" s="47"/>
    </row>
    <row r="423" spans="1:6" ht="15.75">
      <c r="A423" s="46"/>
      <c r="B423" s="47"/>
      <c r="C423" s="47"/>
      <c r="D423" s="47"/>
      <c r="E423" s="47"/>
      <c r="F423" s="47"/>
    </row>
    <row r="424" spans="1:6" ht="15.75">
      <c r="A424" s="46"/>
      <c r="B424" s="47"/>
      <c r="C424" s="47"/>
      <c r="D424" s="47"/>
      <c r="E424" s="47"/>
      <c r="F424" s="47"/>
    </row>
    <row r="425" spans="1:6" ht="15.75">
      <c r="A425" s="46"/>
      <c r="B425" s="47"/>
      <c r="C425" s="47"/>
      <c r="D425" s="47"/>
      <c r="E425" s="47"/>
      <c r="F425" s="47"/>
    </row>
    <row r="426" spans="1:6" ht="15.75">
      <c r="A426" s="46"/>
      <c r="B426" s="47"/>
      <c r="C426" s="47"/>
      <c r="D426" s="47"/>
      <c r="E426" s="47"/>
      <c r="F426" s="47"/>
    </row>
    <row r="427" spans="1:6" ht="15.75">
      <c r="A427" s="46"/>
      <c r="B427" s="47"/>
      <c r="C427" s="47"/>
      <c r="D427" s="47"/>
      <c r="E427" s="47"/>
      <c r="F427" s="47"/>
    </row>
    <row r="428" spans="1:6" ht="15.75">
      <c r="A428" s="46"/>
      <c r="B428" s="47"/>
      <c r="C428" s="47"/>
      <c r="D428" s="47"/>
      <c r="E428" s="47"/>
      <c r="F428" s="47"/>
    </row>
    <row r="429" spans="1:6" ht="15.75">
      <c r="A429" s="46"/>
      <c r="B429" s="47"/>
      <c r="C429" s="47"/>
      <c r="D429" s="47"/>
      <c r="E429" s="47"/>
      <c r="F429" s="47"/>
    </row>
    <row r="430" spans="1:6" ht="15.75">
      <c r="A430" s="46"/>
      <c r="B430" s="47"/>
      <c r="C430" s="47"/>
      <c r="D430" s="47"/>
      <c r="E430" s="47"/>
      <c r="F430" s="47"/>
    </row>
    <row r="431" spans="1:6" ht="15.75">
      <c r="A431" s="46"/>
      <c r="B431" s="47"/>
      <c r="C431" s="47"/>
      <c r="D431" s="47"/>
      <c r="E431" s="47"/>
      <c r="F431" s="47"/>
    </row>
    <row r="432" spans="1:6" ht="15.75">
      <c r="A432" s="46"/>
      <c r="B432" s="47"/>
      <c r="C432" s="47"/>
      <c r="D432" s="47"/>
      <c r="E432" s="47"/>
      <c r="F432" s="47"/>
    </row>
    <row r="433" spans="1:6" ht="15.75">
      <c r="A433" s="46"/>
      <c r="B433" s="47"/>
      <c r="C433" s="47"/>
      <c r="D433" s="47"/>
      <c r="E433" s="47"/>
      <c r="F433" s="47"/>
    </row>
    <row r="434" spans="1:6" ht="15.75">
      <c r="A434" s="46"/>
      <c r="B434" s="47"/>
      <c r="C434" s="47"/>
      <c r="D434" s="47"/>
      <c r="E434" s="47"/>
      <c r="F434" s="47"/>
    </row>
    <row r="435" spans="1:6" ht="15.75">
      <c r="A435" s="46"/>
      <c r="B435" s="47"/>
      <c r="C435" s="47"/>
      <c r="D435" s="47"/>
      <c r="E435" s="47"/>
      <c r="F435" s="47"/>
    </row>
    <row r="436" spans="1:6" ht="15.75">
      <c r="A436" s="46"/>
      <c r="B436" s="47"/>
      <c r="C436" s="47"/>
      <c r="D436" s="47"/>
      <c r="E436" s="47"/>
      <c r="F436" s="47"/>
    </row>
    <row r="437" spans="1:6" ht="15.75">
      <c r="A437" s="46"/>
      <c r="B437" s="47"/>
      <c r="C437" s="47"/>
      <c r="D437" s="47"/>
      <c r="E437" s="47"/>
      <c r="F437" s="47"/>
    </row>
    <row r="438" spans="1:6" ht="15.75">
      <c r="A438" s="46"/>
      <c r="B438" s="47"/>
      <c r="C438" s="47"/>
      <c r="D438" s="47"/>
      <c r="E438" s="47"/>
      <c r="F438" s="47"/>
    </row>
    <row r="439" spans="1:6" ht="15.75">
      <c r="A439" s="46"/>
      <c r="B439" s="47"/>
      <c r="C439" s="47"/>
      <c r="D439" s="47"/>
      <c r="E439" s="47"/>
      <c r="F439" s="47"/>
    </row>
    <row r="440" spans="1:6" ht="15.75">
      <c r="A440" s="46"/>
      <c r="B440" s="47"/>
      <c r="C440" s="47"/>
      <c r="D440" s="47"/>
      <c r="E440" s="47"/>
      <c r="F440" s="47"/>
    </row>
    <row r="441" spans="1:6" ht="15.75">
      <c r="A441" s="46"/>
      <c r="B441" s="47"/>
      <c r="C441" s="47"/>
      <c r="D441" s="47"/>
      <c r="E441" s="47"/>
      <c r="F441" s="47"/>
    </row>
    <row r="442" spans="1:6" ht="15.75">
      <c r="A442" s="46"/>
      <c r="B442" s="47"/>
      <c r="C442" s="47"/>
      <c r="D442" s="47"/>
      <c r="E442" s="47"/>
      <c r="F442" s="47"/>
    </row>
    <row r="443" spans="1:6" ht="15.75">
      <c r="A443" s="46"/>
      <c r="B443" s="47"/>
      <c r="C443" s="47"/>
      <c r="D443" s="47"/>
      <c r="E443" s="47"/>
      <c r="F443" s="47"/>
    </row>
    <row r="444" spans="1:6" ht="15.75">
      <c r="A444" s="46"/>
      <c r="B444" s="47"/>
      <c r="C444" s="47"/>
      <c r="D444" s="47"/>
      <c r="E444" s="47"/>
      <c r="F444" s="47"/>
    </row>
    <row r="445" spans="1:6" ht="15.75">
      <c r="A445" s="46"/>
      <c r="B445" s="47"/>
      <c r="C445" s="47"/>
      <c r="D445" s="47"/>
      <c r="E445" s="47"/>
      <c r="F445" s="47"/>
    </row>
    <row r="446" spans="1:6" ht="15.75">
      <c r="A446" s="46"/>
      <c r="B446" s="47"/>
      <c r="C446" s="47"/>
      <c r="D446" s="47"/>
      <c r="E446" s="47"/>
      <c r="F446" s="47"/>
    </row>
    <row r="447" spans="1:6" ht="15.75">
      <c r="A447" s="46"/>
      <c r="B447" s="47"/>
      <c r="C447" s="47"/>
      <c r="D447" s="47"/>
      <c r="E447" s="47"/>
      <c r="F447" s="47"/>
    </row>
    <row r="448" spans="1:6" ht="15.75">
      <c r="A448" s="46"/>
      <c r="B448" s="47"/>
      <c r="C448" s="47"/>
      <c r="D448" s="47"/>
      <c r="E448" s="47"/>
      <c r="F448" s="47"/>
    </row>
    <row r="449" spans="1:6" ht="15.75">
      <c r="A449" s="46"/>
      <c r="B449" s="47"/>
      <c r="C449" s="47"/>
      <c r="D449" s="47"/>
      <c r="E449" s="47"/>
      <c r="F449" s="47"/>
    </row>
    <row r="450" spans="1:6" ht="15.75">
      <c r="A450" s="46"/>
      <c r="B450" s="47"/>
      <c r="C450" s="47"/>
      <c r="D450" s="47"/>
      <c r="E450" s="47"/>
      <c r="F450" s="47"/>
    </row>
    <row r="451" spans="1:6" ht="15.75">
      <c r="A451" s="46"/>
      <c r="B451" s="47"/>
      <c r="C451" s="47"/>
      <c r="D451" s="47"/>
      <c r="E451" s="47"/>
      <c r="F451" s="47"/>
    </row>
    <row r="452" spans="1:6" ht="15.75">
      <c r="A452" s="46"/>
      <c r="B452" s="47"/>
      <c r="C452" s="47"/>
      <c r="D452" s="47"/>
      <c r="E452" s="47"/>
      <c r="F452" s="47"/>
    </row>
    <row r="453" spans="1:6" ht="15.75">
      <c r="A453" s="46"/>
      <c r="B453" s="47"/>
      <c r="C453" s="47"/>
      <c r="D453" s="47"/>
      <c r="E453" s="47"/>
      <c r="F453" s="47"/>
    </row>
    <row r="454" spans="1:6" ht="15.75">
      <c r="A454" s="46"/>
      <c r="B454" s="47"/>
      <c r="C454" s="47"/>
      <c r="D454" s="47"/>
      <c r="E454" s="47"/>
      <c r="F454" s="47"/>
    </row>
    <row r="455" spans="1:6" ht="15.75">
      <c r="A455" s="46"/>
      <c r="B455" s="47"/>
      <c r="C455" s="47"/>
      <c r="D455" s="47"/>
      <c r="E455" s="47"/>
      <c r="F455" s="47"/>
    </row>
    <row r="456" spans="1:6" ht="15.75">
      <c r="A456" s="46"/>
      <c r="B456" s="47"/>
      <c r="C456" s="47"/>
      <c r="D456" s="47"/>
      <c r="E456" s="47"/>
      <c r="F456" s="47"/>
    </row>
    <row r="457" spans="1:6" ht="15.75">
      <c r="A457" s="46"/>
      <c r="B457" s="47"/>
      <c r="C457" s="47"/>
      <c r="D457" s="47"/>
      <c r="E457" s="47"/>
      <c r="F457" s="47"/>
    </row>
    <row r="458" spans="1:6" ht="15.75">
      <c r="A458" s="46"/>
      <c r="B458" s="47"/>
      <c r="C458" s="47"/>
      <c r="D458" s="47"/>
      <c r="E458" s="47"/>
      <c r="F458" s="47"/>
    </row>
    <row r="459" spans="1:6" ht="15.75">
      <c r="A459" s="46"/>
      <c r="B459" s="47"/>
      <c r="C459" s="47"/>
      <c r="D459" s="47"/>
      <c r="E459" s="47"/>
      <c r="F459" s="47"/>
    </row>
    <row r="460" spans="1:6" ht="15.75">
      <c r="A460" s="46"/>
      <c r="B460" s="47"/>
      <c r="C460" s="47"/>
      <c r="D460" s="47"/>
      <c r="E460" s="47"/>
      <c r="F460" s="47"/>
    </row>
    <row r="461" spans="1:6" ht="15.75">
      <c r="A461" s="46"/>
      <c r="B461" s="47"/>
      <c r="C461" s="47"/>
      <c r="D461" s="47"/>
      <c r="E461" s="47"/>
      <c r="F461" s="47"/>
    </row>
    <row r="462" spans="1:6" ht="15.75">
      <c r="A462" s="46"/>
      <c r="B462" s="47"/>
      <c r="C462" s="47"/>
      <c r="D462" s="47"/>
      <c r="E462" s="47"/>
      <c r="F462" s="47"/>
    </row>
    <row r="463" spans="1:6" ht="15.75">
      <c r="A463" s="46"/>
      <c r="B463" s="47"/>
      <c r="C463" s="47"/>
      <c r="D463" s="47"/>
      <c r="E463" s="47"/>
      <c r="F463" s="47"/>
    </row>
    <row r="464" spans="1:6" ht="15.75">
      <c r="A464" s="46"/>
      <c r="B464" s="47"/>
      <c r="C464" s="47"/>
      <c r="D464" s="47"/>
      <c r="E464" s="47"/>
      <c r="F464" s="47"/>
    </row>
    <row r="465" spans="1:6" ht="15.75">
      <c r="A465" s="46"/>
      <c r="B465" s="47"/>
      <c r="C465" s="47"/>
      <c r="D465" s="47"/>
      <c r="E465" s="47"/>
      <c r="F465" s="47"/>
    </row>
    <row r="466" spans="1:6" ht="15.75">
      <c r="A466" s="46"/>
      <c r="B466" s="47"/>
      <c r="C466" s="47"/>
      <c r="D466" s="47"/>
      <c r="E466" s="47"/>
      <c r="F466" s="47"/>
    </row>
    <row r="467" spans="1:6" ht="15.75">
      <c r="A467" s="46"/>
      <c r="B467" s="47"/>
      <c r="C467" s="47"/>
      <c r="D467" s="47"/>
      <c r="E467" s="47"/>
      <c r="F467" s="47"/>
    </row>
    <row r="468" spans="1:6" ht="15.75">
      <c r="A468" s="46"/>
      <c r="B468" s="47"/>
      <c r="C468" s="47"/>
      <c r="D468" s="47"/>
      <c r="E468" s="47"/>
      <c r="F468" s="47"/>
    </row>
    <row r="469" spans="1:6" ht="15.75">
      <c r="A469" s="46"/>
      <c r="B469" s="47"/>
      <c r="C469" s="47"/>
      <c r="D469" s="47"/>
      <c r="E469" s="47"/>
      <c r="F469" s="47"/>
    </row>
    <row r="470" spans="1:6" ht="15.75">
      <c r="A470" s="46"/>
      <c r="B470" s="47"/>
      <c r="C470" s="47"/>
      <c r="D470" s="47"/>
      <c r="E470" s="47"/>
      <c r="F470" s="47"/>
    </row>
    <row r="471" spans="1:6" ht="15.75">
      <c r="A471" s="46"/>
      <c r="B471" s="47"/>
      <c r="C471" s="47"/>
      <c r="D471" s="47"/>
      <c r="E471" s="47"/>
      <c r="F471" s="47"/>
    </row>
    <row r="472" spans="1:6" ht="15.75">
      <c r="A472" s="46"/>
      <c r="B472" s="47"/>
      <c r="C472" s="47"/>
      <c r="D472" s="47"/>
      <c r="E472" s="47"/>
      <c r="F472" s="47"/>
    </row>
    <row r="473" spans="1:6" ht="15.75">
      <c r="A473" s="46"/>
      <c r="B473" s="47"/>
      <c r="C473" s="47"/>
      <c r="D473" s="47"/>
      <c r="E473" s="47"/>
      <c r="F473" s="47"/>
    </row>
    <row r="474" spans="1:6" ht="15.75">
      <c r="A474" s="46"/>
      <c r="B474" s="47"/>
      <c r="C474" s="47"/>
      <c r="D474" s="47"/>
      <c r="E474" s="47"/>
      <c r="F474" s="47"/>
    </row>
    <row r="475" spans="1:6" ht="15.75">
      <c r="A475" s="46"/>
      <c r="B475" s="47"/>
      <c r="C475" s="47"/>
      <c r="D475" s="47"/>
      <c r="E475" s="47"/>
      <c r="F475" s="47"/>
    </row>
    <row r="476" spans="1:6" ht="15.75">
      <c r="A476" s="46"/>
      <c r="B476" s="47"/>
      <c r="C476" s="47"/>
      <c r="D476" s="47"/>
      <c r="E476" s="47"/>
      <c r="F476" s="47"/>
    </row>
    <row r="477" spans="1:6" ht="15.75">
      <c r="A477" s="46"/>
      <c r="B477" s="47"/>
      <c r="C477" s="47"/>
      <c r="D477" s="47"/>
      <c r="E477" s="47"/>
      <c r="F477" s="47"/>
    </row>
    <row r="478" spans="1:6" ht="15.75">
      <c r="A478" s="46"/>
      <c r="B478" s="47"/>
      <c r="C478" s="47"/>
      <c r="D478" s="47"/>
      <c r="E478" s="47"/>
      <c r="F478" s="47"/>
    </row>
    <row r="479" spans="1:6" ht="15.75">
      <c r="A479" s="46"/>
      <c r="B479" s="47"/>
      <c r="C479" s="47"/>
      <c r="D479" s="47"/>
      <c r="E479" s="47"/>
      <c r="F479" s="47"/>
    </row>
    <row r="480" spans="1:6" ht="15.75">
      <c r="A480" s="46"/>
      <c r="B480" s="47"/>
      <c r="C480" s="47"/>
      <c r="D480" s="47"/>
      <c r="E480" s="47"/>
      <c r="F480" s="47"/>
    </row>
    <row r="481" spans="1:6" ht="15.75">
      <c r="A481" s="46"/>
      <c r="B481" s="47"/>
      <c r="C481" s="47"/>
      <c r="D481" s="47"/>
      <c r="E481" s="47"/>
      <c r="F481" s="47"/>
    </row>
    <row r="482" spans="1:6" ht="15.75">
      <c r="A482" s="46"/>
      <c r="B482" s="47"/>
      <c r="C482" s="47"/>
      <c r="D482" s="47"/>
      <c r="E482" s="47"/>
      <c r="F482" s="47"/>
    </row>
    <row r="483" spans="1:6" ht="15.75">
      <c r="A483" s="46"/>
      <c r="B483" s="47"/>
      <c r="C483" s="47"/>
      <c r="D483" s="47"/>
      <c r="E483" s="47"/>
      <c r="F483" s="47"/>
    </row>
    <row r="484" spans="1:6" ht="15.75">
      <c r="A484" s="46"/>
      <c r="B484" s="47"/>
      <c r="C484" s="47"/>
      <c r="D484" s="47"/>
      <c r="E484" s="47"/>
      <c r="F484" s="47"/>
    </row>
    <row r="485" spans="1:6" ht="15.75">
      <c r="A485" s="46"/>
      <c r="B485" s="47"/>
      <c r="C485" s="47"/>
      <c r="D485" s="47"/>
      <c r="E485" s="47"/>
      <c r="F485" s="47"/>
    </row>
    <row r="486" spans="1:6" ht="15.75">
      <c r="A486" s="46"/>
      <c r="B486" s="47"/>
      <c r="C486" s="47"/>
      <c r="D486" s="47"/>
      <c r="E486" s="47"/>
      <c r="F486" s="47"/>
    </row>
    <row r="487" spans="1:6" ht="15.75">
      <c r="A487" s="46"/>
      <c r="B487" s="47"/>
      <c r="C487" s="47"/>
      <c r="D487" s="47"/>
      <c r="E487" s="47"/>
      <c r="F487" s="47"/>
    </row>
    <row r="488" spans="1:6" ht="15.75">
      <c r="A488" s="46"/>
      <c r="B488" s="47"/>
      <c r="C488" s="47"/>
      <c r="D488" s="47"/>
      <c r="E488" s="47"/>
      <c r="F488" s="47"/>
    </row>
    <row r="489" spans="1:6" ht="15.75">
      <c r="A489" s="46"/>
      <c r="B489" s="47"/>
      <c r="C489" s="47"/>
      <c r="D489" s="47"/>
      <c r="E489" s="47"/>
      <c r="F489" s="47"/>
    </row>
    <row r="490" spans="1:6" ht="15.75">
      <c r="A490" s="46"/>
      <c r="B490" s="47"/>
      <c r="C490" s="47"/>
      <c r="D490" s="47"/>
      <c r="E490" s="47"/>
      <c r="F490" s="47"/>
    </row>
    <row r="491" spans="1:6" ht="15.75">
      <c r="A491" s="46"/>
      <c r="B491" s="47"/>
      <c r="C491" s="47"/>
      <c r="D491" s="47"/>
      <c r="E491" s="47"/>
      <c r="F491" s="47"/>
    </row>
    <row r="492" spans="1:6" ht="15.75">
      <c r="A492" s="46"/>
      <c r="B492" s="47"/>
      <c r="C492" s="47"/>
      <c r="D492" s="47"/>
      <c r="E492" s="47"/>
      <c r="F492" s="47"/>
    </row>
    <row r="493" spans="1:6" ht="15.75">
      <c r="A493" s="46"/>
      <c r="B493" s="47"/>
      <c r="C493" s="47"/>
      <c r="D493" s="47"/>
      <c r="E493" s="47"/>
      <c r="F493" s="47"/>
    </row>
    <row r="494" spans="1:6" ht="15.75">
      <c r="A494" s="46"/>
      <c r="B494" s="47"/>
      <c r="C494" s="47"/>
      <c r="D494" s="47"/>
      <c r="E494" s="47"/>
      <c r="F494" s="47"/>
    </row>
    <row r="495" spans="1:6" ht="15.75">
      <c r="A495" s="46"/>
      <c r="B495" s="47"/>
      <c r="C495" s="47"/>
      <c r="D495" s="47"/>
      <c r="E495" s="47"/>
      <c r="F495" s="47"/>
    </row>
    <row r="496" spans="1:6" ht="15.75">
      <c r="A496" s="46"/>
      <c r="B496" s="47"/>
      <c r="C496" s="47"/>
      <c r="D496" s="47"/>
      <c r="E496" s="47"/>
      <c r="F496" s="47"/>
    </row>
    <row r="497" spans="1:6" ht="15.75">
      <c r="A497" s="46"/>
      <c r="B497" s="47"/>
      <c r="C497" s="47"/>
      <c r="D497" s="47"/>
      <c r="E497" s="47"/>
      <c r="F497" s="47"/>
    </row>
    <row r="498" spans="1:6" ht="15.75">
      <c r="A498" s="46"/>
      <c r="B498" s="47"/>
      <c r="C498" s="47"/>
      <c r="D498" s="47"/>
      <c r="E498" s="47"/>
      <c r="F498" s="47"/>
    </row>
    <row r="499" spans="1:6" ht="15.75">
      <c r="A499" s="46"/>
      <c r="B499" s="47"/>
      <c r="C499" s="47"/>
      <c r="D499" s="47"/>
      <c r="E499" s="47"/>
      <c r="F499" s="47"/>
    </row>
    <row r="500" spans="1:6" ht="15.75">
      <c r="A500" s="46"/>
      <c r="B500" s="47"/>
      <c r="C500" s="47"/>
      <c r="D500" s="47"/>
      <c r="E500" s="47"/>
      <c r="F500" s="47"/>
    </row>
    <row r="501" spans="1:6" ht="15.75">
      <c r="A501" s="46"/>
      <c r="B501" s="47"/>
      <c r="C501" s="47"/>
      <c r="D501" s="47"/>
      <c r="E501" s="47"/>
      <c r="F501" s="47"/>
    </row>
    <row r="502" spans="1:6" ht="15.75">
      <c r="A502" s="46"/>
      <c r="B502" s="47"/>
      <c r="C502" s="47"/>
      <c r="D502" s="47"/>
      <c r="E502" s="47"/>
      <c r="F502" s="47"/>
    </row>
    <row r="503" spans="1:6" ht="15.75">
      <c r="A503" s="46"/>
      <c r="B503" s="47"/>
      <c r="C503" s="47"/>
      <c r="D503" s="47"/>
      <c r="E503" s="47"/>
      <c r="F503" s="47"/>
    </row>
    <row r="504" spans="1:6" ht="15.75">
      <c r="A504" s="46"/>
      <c r="B504" s="47"/>
      <c r="C504" s="47"/>
      <c r="D504" s="47"/>
      <c r="E504" s="47"/>
      <c r="F504" s="47"/>
    </row>
    <row r="505" spans="1:6" ht="15.75">
      <c r="A505" s="46"/>
      <c r="B505" s="47"/>
      <c r="C505" s="47"/>
      <c r="D505" s="47"/>
      <c r="E505" s="47"/>
      <c r="F505" s="47"/>
    </row>
    <row r="506" spans="1:6" ht="15.75">
      <c r="A506" s="46"/>
      <c r="B506" s="47"/>
      <c r="C506" s="47"/>
      <c r="D506" s="47"/>
      <c r="E506" s="47"/>
      <c r="F506" s="47"/>
    </row>
    <row r="507" spans="1:6" ht="15.75">
      <c r="A507" s="46"/>
      <c r="B507" s="47"/>
      <c r="C507" s="47"/>
      <c r="D507" s="47"/>
      <c r="E507" s="47"/>
      <c r="F507" s="47"/>
    </row>
    <row r="508" spans="1:6" ht="15.75">
      <c r="A508" s="46"/>
      <c r="B508" s="47"/>
      <c r="C508" s="47"/>
      <c r="D508" s="47"/>
      <c r="E508" s="47"/>
      <c r="F508" s="47"/>
    </row>
    <row r="509" spans="1:6" ht="15.75">
      <c r="A509" s="46"/>
      <c r="B509" s="47"/>
      <c r="C509" s="47"/>
      <c r="D509" s="47"/>
      <c r="E509" s="47"/>
      <c r="F509" s="47"/>
    </row>
    <row r="510" spans="1:6" ht="15.75">
      <c r="A510" s="46"/>
      <c r="B510" s="47"/>
      <c r="C510" s="47"/>
      <c r="D510" s="47"/>
      <c r="E510" s="47"/>
      <c r="F510" s="47"/>
    </row>
    <row r="511" spans="1:6" ht="15.75">
      <c r="A511" s="46"/>
      <c r="B511" s="47"/>
      <c r="C511" s="47"/>
      <c r="D511" s="47"/>
      <c r="E511" s="47"/>
      <c r="F511" s="47"/>
    </row>
    <row r="512" spans="1:6" ht="15.75">
      <c r="A512" s="46"/>
      <c r="B512" s="47"/>
      <c r="C512" s="47"/>
      <c r="D512" s="47"/>
      <c r="E512" s="47"/>
      <c r="F512" s="47"/>
    </row>
    <row r="513" spans="1:6" ht="15.75">
      <c r="A513" s="46"/>
      <c r="B513" s="47"/>
      <c r="C513" s="47"/>
      <c r="D513" s="47"/>
      <c r="E513" s="47"/>
      <c r="F513" s="47"/>
    </row>
    <row r="514" spans="1:6" ht="15.75">
      <c r="A514" s="46"/>
      <c r="B514" s="47"/>
      <c r="C514" s="47"/>
      <c r="D514" s="47"/>
      <c r="E514" s="47"/>
      <c r="F514" s="47"/>
    </row>
    <row r="515" spans="1:6" ht="15.75">
      <c r="A515" s="46"/>
      <c r="B515" s="47"/>
      <c r="C515" s="47"/>
      <c r="D515" s="47"/>
      <c r="E515" s="47"/>
      <c r="F515" s="47"/>
    </row>
    <row r="516" spans="1:6" ht="15.75">
      <c r="A516" s="46"/>
      <c r="B516" s="47"/>
      <c r="C516" s="47"/>
      <c r="D516" s="47"/>
      <c r="E516" s="47"/>
      <c r="F516" s="47"/>
    </row>
    <row r="517" spans="1:6" ht="15.75">
      <c r="A517" s="46"/>
      <c r="B517" s="47"/>
      <c r="C517" s="47"/>
      <c r="D517" s="47"/>
      <c r="E517" s="47"/>
      <c r="F517" s="47"/>
    </row>
    <row r="518" spans="1:6" ht="15.75">
      <c r="A518" s="46"/>
      <c r="B518" s="47"/>
      <c r="C518" s="47"/>
      <c r="D518" s="47"/>
      <c r="E518" s="47"/>
      <c r="F518" s="47"/>
    </row>
    <row r="519" spans="1:6" ht="15.75">
      <c r="A519" s="46"/>
      <c r="B519" s="47"/>
      <c r="C519" s="47"/>
      <c r="D519" s="47"/>
      <c r="E519" s="47"/>
      <c r="F519" s="47"/>
    </row>
    <row r="520" spans="1:6" ht="15.75">
      <c r="A520" s="46"/>
      <c r="B520" s="47"/>
      <c r="C520" s="47"/>
      <c r="D520" s="47"/>
      <c r="E520" s="47"/>
      <c r="F520" s="47"/>
    </row>
    <row r="521" spans="1:6" ht="15.75">
      <c r="A521" s="46"/>
      <c r="B521" s="47"/>
      <c r="C521" s="47"/>
      <c r="D521" s="47"/>
      <c r="E521" s="47"/>
      <c r="F521" s="47"/>
    </row>
    <row r="522" spans="1:6" ht="15.75">
      <c r="A522" s="46"/>
      <c r="B522" s="47"/>
      <c r="C522" s="47"/>
      <c r="D522" s="47"/>
      <c r="E522" s="47"/>
      <c r="F522" s="47"/>
    </row>
    <row r="523" spans="1:6" ht="15.75">
      <c r="A523" s="46"/>
      <c r="B523" s="47"/>
      <c r="C523" s="47"/>
      <c r="D523" s="47"/>
      <c r="E523" s="47"/>
      <c r="F523" s="47"/>
    </row>
    <row r="524" spans="1:6" ht="15.75">
      <c r="A524" s="46"/>
      <c r="B524" s="47"/>
      <c r="C524" s="47"/>
      <c r="D524" s="47"/>
      <c r="E524" s="47"/>
      <c r="F524" s="47"/>
    </row>
    <row r="525" spans="1:6" ht="15.75">
      <c r="A525" s="46"/>
      <c r="B525" s="47"/>
      <c r="C525" s="47"/>
      <c r="D525" s="47"/>
      <c r="E525" s="47"/>
      <c r="F525" s="47"/>
    </row>
    <row r="526" spans="1:6" ht="15.75">
      <c r="A526" s="46"/>
      <c r="B526" s="47"/>
      <c r="C526" s="47"/>
      <c r="D526" s="47"/>
      <c r="E526" s="47"/>
      <c r="F526" s="47"/>
    </row>
    <row r="527" spans="1:6" ht="15.75">
      <c r="A527" s="46"/>
      <c r="B527" s="47"/>
      <c r="C527" s="47"/>
      <c r="D527" s="47"/>
      <c r="E527" s="47"/>
      <c r="F527" s="47"/>
    </row>
    <row r="528" spans="1:6" ht="15.75">
      <c r="A528" s="46"/>
      <c r="B528" s="47"/>
      <c r="C528" s="47"/>
      <c r="D528" s="47"/>
      <c r="E528" s="47"/>
      <c r="F528" s="47"/>
    </row>
    <row r="529" spans="1:6" ht="15.75">
      <c r="A529" s="46"/>
      <c r="B529" s="47"/>
      <c r="C529" s="47"/>
      <c r="D529" s="47"/>
      <c r="E529" s="47"/>
      <c r="F529" s="47"/>
    </row>
    <row r="530" spans="1:6" ht="15.75">
      <c r="A530" s="46"/>
      <c r="B530" s="47"/>
      <c r="C530" s="47"/>
      <c r="D530" s="47"/>
      <c r="E530" s="47"/>
      <c r="F530" s="47"/>
    </row>
    <row r="531" spans="1:6" ht="15.75">
      <c r="A531" s="46"/>
      <c r="B531" s="47"/>
      <c r="C531" s="47"/>
      <c r="D531" s="47"/>
      <c r="E531" s="47"/>
      <c r="F531" s="47"/>
    </row>
    <row r="532" spans="1:6" ht="15.75">
      <c r="A532" s="46"/>
      <c r="B532" s="47"/>
      <c r="C532" s="47"/>
      <c r="D532" s="47"/>
      <c r="E532" s="47"/>
      <c r="F532" s="47"/>
    </row>
    <row r="533" spans="1:6" ht="15.75">
      <c r="A533" s="46"/>
      <c r="B533" s="47"/>
      <c r="C533" s="47"/>
      <c r="D533" s="47"/>
      <c r="E533" s="47"/>
      <c r="F533" s="47"/>
    </row>
    <row r="534" spans="1:6" ht="15.75">
      <c r="A534" s="46"/>
      <c r="B534" s="47"/>
      <c r="C534" s="47"/>
      <c r="D534" s="47"/>
      <c r="E534" s="47"/>
      <c r="F534" s="47"/>
    </row>
    <row r="535" spans="1:6" ht="15.75">
      <c r="A535" s="46"/>
      <c r="B535" s="47"/>
      <c r="C535" s="47"/>
      <c r="D535" s="47"/>
      <c r="E535" s="47"/>
      <c r="F535" s="47"/>
    </row>
    <row r="536" spans="1:6" ht="15.75">
      <c r="A536" s="46"/>
      <c r="B536" s="47"/>
      <c r="C536" s="47"/>
      <c r="D536" s="47"/>
      <c r="E536" s="47"/>
      <c r="F536" s="47"/>
    </row>
    <row r="537" spans="1:6" ht="15.75">
      <c r="A537" s="46"/>
      <c r="B537" s="47"/>
      <c r="C537" s="47"/>
      <c r="D537" s="47"/>
      <c r="E537" s="47"/>
      <c r="F537" s="47"/>
    </row>
    <row r="538" spans="1:6" ht="15.75">
      <c r="A538" s="46"/>
      <c r="B538" s="47"/>
      <c r="C538" s="47"/>
      <c r="D538" s="47"/>
      <c r="E538" s="47"/>
      <c r="F538" s="47"/>
    </row>
    <row r="539" spans="1:6" ht="15.75">
      <c r="A539" s="46"/>
      <c r="B539" s="47"/>
      <c r="C539" s="47"/>
      <c r="D539" s="47"/>
      <c r="E539" s="47"/>
      <c r="F539" s="47"/>
    </row>
    <row r="540" spans="1:6" ht="15.75">
      <c r="A540" s="46"/>
      <c r="B540" s="47"/>
      <c r="C540" s="47"/>
      <c r="D540" s="47"/>
      <c r="E540" s="47"/>
      <c r="F540" s="47"/>
    </row>
    <row r="541" spans="1:6" ht="15.75">
      <c r="A541" s="46"/>
      <c r="B541" s="47"/>
      <c r="C541" s="47"/>
      <c r="D541" s="47"/>
      <c r="E541" s="47"/>
      <c r="F541" s="47"/>
    </row>
    <row r="542" spans="1:6" ht="15.75">
      <c r="A542" s="46"/>
      <c r="B542" s="47"/>
      <c r="C542" s="47"/>
      <c r="D542" s="47"/>
      <c r="E542" s="47"/>
      <c r="F542" s="47"/>
    </row>
    <row r="543" spans="1:6" ht="15.75">
      <c r="A543" s="46"/>
      <c r="B543" s="47"/>
      <c r="C543" s="47"/>
      <c r="D543" s="47"/>
      <c r="E543" s="47"/>
      <c r="F543" s="47"/>
    </row>
    <row r="544" spans="1:6" ht="15.75">
      <c r="A544" s="46"/>
      <c r="B544" s="47"/>
      <c r="C544" s="47"/>
      <c r="D544" s="47"/>
      <c r="E544" s="47"/>
      <c r="F544" s="47"/>
    </row>
    <row r="545" spans="1:6" ht="15.75">
      <c r="A545" s="46"/>
      <c r="B545" s="47"/>
      <c r="C545" s="47"/>
      <c r="D545" s="47"/>
      <c r="E545" s="47"/>
      <c r="F545" s="47"/>
    </row>
    <row r="546" spans="1:6" ht="15.75">
      <c r="A546" s="46"/>
      <c r="B546" s="47"/>
      <c r="C546" s="47"/>
      <c r="D546" s="47"/>
      <c r="E546" s="47"/>
      <c r="F546" s="47"/>
    </row>
    <row r="547" spans="1:6" ht="15.75">
      <c r="A547" s="46"/>
      <c r="B547" s="47"/>
      <c r="C547" s="47"/>
      <c r="D547" s="47"/>
      <c r="E547" s="47"/>
      <c r="F547" s="47"/>
    </row>
    <row r="548" spans="1:6" ht="15.75">
      <c r="A548" s="46"/>
      <c r="B548" s="47"/>
      <c r="C548" s="47"/>
      <c r="D548" s="47"/>
      <c r="E548" s="47"/>
      <c r="F548" s="47"/>
    </row>
    <row r="549" spans="1:6" ht="15.75">
      <c r="A549" s="46"/>
      <c r="B549" s="47"/>
      <c r="C549" s="47"/>
      <c r="D549" s="47"/>
      <c r="E549" s="47"/>
      <c r="F549" s="47"/>
    </row>
    <row r="550" spans="1:6" ht="15.75">
      <c r="A550" s="46"/>
      <c r="B550" s="47"/>
      <c r="C550" s="47"/>
      <c r="D550" s="47"/>
      <c r="E550" s="47"/>
      <c r="F550" s="47"/>
    </row>
    <row r="551" spans="1:6" ht="15.75">
      <c r="A551" s="46"/>
      <c r="B551" s="47"/>
      <c r="C551" s="47"/>
      <c r="D551" s="47"/>
      <c r="E551" s="47"/>
      <c r="F551" s="47"/>
    </row>
    <row r="552" spans="1:6" ht="15.75">
      <c r="A552" s="46"/>
      <c r="B552" s="47"/>
      <c r="C552" s="47"/>
      <c r="D552" s="47"/>
      <c r="E552" s="47"/>
      <c r="F552" s="47"/>
    </row>
    <row r="553" spans="1:6" ht="15.75">
      <c r="A553" s="46"/>
      <c r="B553" s="47"/>
      <c r="C553" s="47"/>
      <c r="D553" s="47"/>
      <c r="E553" s="47"/>
      <c r="F553" s="47"/>
    </row>
    <row r="554" spans="1:6" ht="15.75">
      <c r="A554" s="46"/>
      <c r="B554" s="47"/>
      <c r="C554" s="47"/>
      <c r="D554" s="47"/>
      <c r="E554" s="47"/>
      <c r="F554" s="47"/>
    </row>
    <row r="555" spans="1:6" ht="15.75">
      <c r="A555" s="46"/>
      <c r="B555" s="47"/>
      <c r="C555" s="47"/>
      <c r="D555" s="47"/>
      <c r="E555" s="47"/>
      <c r="F555" s="47"/>
    </row>
    <row r="556" spans="1:6" ht="15.75">
      <c r="A556" s="46"/>
      <c r="B556" s="47"/>
      <c r="C556" s="47"/>
      <c r="D556" s="47"/>
      <c r="E556" s="47"/>
      <c r="F556" s="47"/>
    </row>
    <row r="557" spans="1:6" ht="15.75">
      <c r="A557" s="46"/>
      <c r="B557" s="47"/>
      <c r="C557" s="47"/>
      <c r="D557" s="47"/>
      <c r="E557" s="47"/>
      <c r="F557" s="47"/>
    </row>
    <row r="558" spans="1:6" ht="15.75">
      <c r="A558" s="46"/>
      <c r="B558" s="47"/>
      <c r="C558" s="47"/>
      <c r="D558" s="47"/>
      <c r="E558" s="47"/>
      <c r="F558" s="47"/>
    </row>
    <row r="559" spans="1:6" ht="15.75">
      <c r="A559" s="46"/>
      <c r="B559" s="47"/>
      <c r="C559" s="47"/>
      <c r="D559" s="47"/>
      <c r="E559" s="47"/>
      <c r="F559" s="47"/>
    </row>
    <row r="560" spans="1:6" ht="15.75">
      <c r="A560" s="46"/>
      <c r="B560" s="47"/>
      <c r="C560" s="47"/>
      <c r="D560" s="47"/>
      <c r="E560" s="47"/>
      <c r="F560" s="47"/>
    </row>
    <row r="561" spans="1:6" ht="15.75">
      <c r="A561" s="46"/>
      <c r="B561" s="47"/>
      <c r="C561" s="47"/>
      <c r="D561" s="47"/>
      <c r="E561" s="47"/>
      <c r="F561" s="47"/>
    </row>
    <row r="562" spans="1:6" ht="15.75">
      <c r="A562" s="46"/>
      <c r="B562" s="47"/>
      <c r="C562" s="47"/>
      <c r="D562" s="47"/>
      <c r="E562" s="47"/>
      <c r="F562" s="47"/>
    </row>
    <row r="563" spans="1:6" ht="15.75">
      <c r="A563" s="46"/>
      <c r="B563" s="47"/>
      <c r="C563" s="47"/>
      <c r="D563" s="47"/>
      <c r="E563" s="47"/>
      <c r="F563" s="47"/>
    </row>
    <row r="564" spans="1:6" ht="15.75">
      <c r="A564" s="46"/>
      <c r="B564" s="47"/>
      <c r="C564" s="47"/>
      <c r="D564" s="47"/>
      <c r="E564" s="47"/>
      <c r="F564" s="47"/>
    </row>
    <row r="565" spans="1:6" ht="15.75">
      <c r="A565" s="46"/>
      <c r="B565" s="47"/>
      <c r="C565" s="47"/>
      <c r="D565" s="47"/>
      <c r="E565" s="47"/>
      <c r="F565" s="47"/>
    </row>
    <row r="566" spans="1:6" ht="15.75">
      <c r="A566" s="46"/>
      <c r="B566" s="47"/>
      <c r="C566" s="47"/>
      <c r="D566" s="47"/>
      <c r="E566" s="47"/>
      <c r="F566" s="47"/>
    </row>
    <row r="567" spans="1:6" ht="15.75">
      <c r="A567" s="46"/>
      <c r="B567" s="47"/>
      <c r="C567" s="47"/>
      <c r="D567" s="47"/>
      <c r="E567" s="47"/>
      <c r="F567" s="47"/>
    </row>
    <row r="568" spans="1:6" ht="15.75">
      <c r="A568" s="46"/>
      <c r="B568" s="47"/>
      <c r="C568" s="47"/>
      <c r="D568" s="47"/>
      <c r="E568" s="47"/>
      <c r="F568" s="47"/>
    </row>
    <row r="569" spans="1:6" ht="15.75">
      <c r="A569" s="46"/>
      <c r="B569" s="47"/>
      <c r="C569" s="47"/>
      <c r="D569" s="47"/>
      <c r="E569" s="47"/>
      <c r="F569" s="47"/>
    </row>
    <row r="570" spans="1:6" ht="15.75">
      <c r="A570" s="46"/>
      <c r="B570" s="47"/>
      <c r="C570" s="47"/>
      <c r="D570" s="47"/>
      <c r="E570" s="47"/>
      <c r="F570" s="47"/>
    </row>
    <row r="571" spans="1:6" ht="15.75">
      <c r="A571" s="46"/>
      <c r="B571" s="47"/>
      <c r="C571" s="47"/>
      <c r="D571" s="47"/>
      <c r="E571" s="47"/>
      <c r="F571" s="47"/>
    </row>
    <row r="572" spans="1:6" ht="15.75">
      <c r="A572" s="46"/>
      <c r="B572" s="47"/>
      <c r="C572" s="47"/>
      <c r="D572" s="47"/>
      <c r="E572" s="47"/>
      <c r="F572" s="47"/>
    </row>
    <row r="573" spans="1:6" ht="15.75">
      <c r="A573" s="46"/>
      <c r="B573" s="47"/>
      <c r="C573" s="47"/>
      <c r="D573" s="47"/>
      <c r="E573" s="47"/>
      <c r="F573" s="47"/>
    </row>
    <row r="574" spans="1:6" ht="15.75">
      <c r="A574" s="46"/>
      <c r="B574" s="47"/>
      <c r="C574" s="47"/>
      <c r="D574" s="47"/>
      <c r="E574" s="47"/>
      <c r="F574" s="47"/>
    </row>
    <row r="575" spans="1:6" ht="15.75">
      <c r="A575" s="46"/>
      <c r="B575" s="47"/>
      <c r="C575" s="47"/>
      <c r="D575" s="47"/>
      <c r="E575" s="47"/>
      <c r="F575" s="47"/>
    </row>
    <row r="576" spans="1:6" ht="15.75">
      <c r="A576" s="46"/>
      <c r="B576" s="47"/>
      <c r="C576" s="47"/>
      <c r="D576" s="47"/>
      <c r="E576" s="47"/>
      <c r="F576" s="47"/>
    </row>
    <row r="577" spans="1:6" ht="15.75">
      <c r="A577" s="46"/>
      <c r="B577" s="47"/>
      <c r="C577" s="47"/>
      <c r="D577" s="47"/>
      <c r="E577" s="47"/>
      <c r="F577" s="47"/>
    </row>
    <row r="578" spans="1:6" ht="15.75">
      <c r="A578" s="46"/>
      <c r="B578" s="47"/>
      <c r="C578" s="47"/>
      <c r="D578" s="47"/>
      <c r="E578" s="47"/>
      <c r="F578" s="47"/>
    </row>
    <row r="579" spans="1:6" ht="15.75">
      <c r="A579" s="46"/>
      <c r="B579" s="47"/>
      <c r="C579" s="47"/>
      <c r="D579" s="47"/>
      <c r="E579" s="47"/>
      <c r="F579" s="47"/>
    </row>
    <row r="580" spans="1:6" ht="15.75">
      <c r="A580" s="46"/>
      <c r="B580" s="47"/>
      <c r="C580" s="47"/>
      <c r="D580" s="47"/>
      <c r="E580" s="47"/>
      <c r="F580" s="47"/>
    </row>
    <row r="581" spans="1:6" ht="15.75">
      <c r="A581" s="46"/>
      <c r="B581" s="47"/>
      <c r="C581" s="47"/>
      <c r="D581" s="47"/>
      <c r="E581" s="47"/>
      <c r="F581" s="47"/>
    </row>
    <row r="582" spans="1:6" ht="15.75">
      <c r="A582" s="46"/>
      <c r="B582" s="47"/>
      <c r="C582" s="47"/>
      <c r="D582" s="47"/>
      <c r="E582" s="47"/>
      <c r="F582" s="47"/>
    </row>
    <row r="583" spans="1:6" ht="15.75">
      <c r="A583" s="46"/>
      <c r="B583" s="47"/>
      <c r="C583" s="47"/>
      <c r="D583" s="47"/>
      <c r="E583" s="47"/>
      <c r="F583" s="47"/>
    </row>
    <row r="584" spans="1:6" ht="15.75">
      <c r="A584" s="46"/>
      <c r="B584" s="47"/>
      <c r="C584" s="47"/>
      <c r="D584" s="47"/>
      <c r="E584" s="47"/>
      <c r="F584" s="47"/>
    </row>
    <row r="585" spans="1:6" ht="15.75">
      <c r="A585" s="46"/>
      <c r="B585" s="47"/>
      <c r="C585" s="47"/>
      <c r="D585" s="47"/>
      <c r="E585" s="47"/>
      <c r="F585" s="47"/>
    </row>
    <row r="586" spans="1:6" ht="15.75">
      <c r="A586" s="46"/>
      <c r="B586" s="47"/>
      <c r="C586" s="47"/>
      <c r="D586" s="47"/>
      <c r="E586" s="47"/>
      <c r="F586" s="47"/>
    </row>
    <row r="587" spans="1:6" ht="15.75">
      <c r="A587" s="46"/>
      <c r="B587" s="47"/>
      <c r="C587" s="47"/>
      <c r="D587" s="47"/>
      <c r="E587" s="47"/>
      <c r="F587" s="47"/>
    </row>
    <row r="588" spans="1:6" ht="15.75">
      <c r="A588" s="46"/>
      <c r="B588" s="47"/>
      <c r="C588" s="47"/>
      <c r="D588" s="47"/>
      <c r="E588" s="47"/>
      <c r="F588" s="47"/>
    </row>
    <row r="589" spans="1:6" ht="15.75">
      <c r="A589" s="46"/>
      <c r="B589" s="47"/>
      <c r="C589" s="47"/>
      <c r="D589" s="47"/>
      <c r="E589" s="47"/>
      <c r="F589" s="47"/>
    </row>
    <row r="590" spans="1:6" ht="15.75">
      <c r="A590" s="46"/>
      <c r="B590" s="47"/>
      <c r="C590" s="47"/>
      <c r="D590" s="47"/>
      <c r="E590" s="47"/>
      <c r="F590" s="47"/>
    </row>
    <row r="591" spans="1:6" ht="15.75">
      <c r="A591" s="46"/>
      <c r="B591" s="47"/>
      <c r="C591" s="47"/>
      <c r="D591" s="47"/>
      <c r="E591" s="47"/>
      <c r="F591" s="47"/>
    </row>
    <row r="592" spans="1:6" ht="15.75">
      <c r="A592" s="46"/>
      <c r="B592" s="47"/>
      <c r="C592" s="47"/>
      <c r="D592" s="47"/>
      <c r="E592" s="47"/>
      <c r="F592" s="47"/>
    </row>
    <row r="593" spans="1:6" ht="15.75">
      <c r="A593" s="46"/>
      <c r="B593" s="47"/>
      <c r="C593" s="47"/>
      <c r="D593" s="47"/>
      <c r="E593" s="47"/>
      <c r="F593" s="47"/>
    </row>
    <row r="594" spans="1:6" ht="15.75">
      <c r="A594" s="46"/>
      <c r="B594" s="47"/>
      <c r="C594" s="47"/>
      <c r="D594" s="47"/>
      <c r="E594" s="47"/>
      <c r="F594" s="47"/>
    </row>
    <row r="595" spans="1:6" ht="15.75">
      <c r="A595" s="46"/>
      <c r="B595" s="47"/>
      <c r="C595" s="47"/>
      <c r="D595" s="47"/>
      <c r="E595" s="47"/>
      <c r="F595" s="47"/>
    </row>
    <row r="596" spans="1:6" ht="15.75">
      <c r="A596" s="46"/>
      <c r="B596" s="47"/>
      <c r="C596" s="47"/>
      <c r="D596" s="47"/>
      <c r="E596" s="47"/>
      <c r="F596" s="47"/>
    </row>
    <row r="597" spans="1:6" ht="15.75">
      <c r="A597" s="46"/>
      <c r="B597" s="47"/>
      <c r="C597" s="47"/>
      <c r="D597" s="47"/>
      <c r="E597" s="47"/>
      <c r="F597" s="47"/>
    </row>
    <row r="598" spans="1:6" ht="15.75">
      <c r="A598" s="46"/>
      <c r="B598" s="47"/>
      <c r="C598" s="47"/>
      <c r="D598" s="47"/>
      <c r="E598" s="47"/>
      <c r="F598" s="47"/>
    </row>
    <row r="599" spans="1:6" ht="15.75">
      <c r="A599" s="46"/>
      <c r="B599" s="47"/>
      <c r="C599" s="47"/>
      <c r="D599" s="47"/>
      <c r="E599" s="47"/>
      <c r="F599" s="47"/>
    </row>
    <row r="600" spans="1:6" ht="15.75">
      <c r="A600" s="46"/>
      <c r="B600" s="47"/>
      <c r="C600" s="47"/>
      <c r="D600" s="47"/>
      <c r="E600" s="47"/>
      <c r="F600" s="47"/>
    </row>
    <row r="601" spans="1:6" ht="15.75">
      <c r="A601" s="46"/>
      <c r="B601" s="47"/>
      <c r="C601" s="47"/>
      <c r="D601" s="47"/>
      <c r="E601" s="47"/>
      <c r="F601" s="47"/>
    </row>
    <row r="602" spans="1:6" ht="15.75">
      <c r="A602" s="46"/>
      <c r="B602" s="47"/>
      <c r="C602" s="47"/>
      <c r="D602" s="47"/>
      <c r="E602" s="47"/>
      <c r="F602" s="47"/>
    </row>
    <row r="603" spans="1:6" ht="15.75">
      <c r="A603" s="46"/>
      <c r="B603" s="47"/>
      <c r="C603" s="47"/>
      <c r="D603" s="47"/>
      <c r="E603" s="47"/>
      <c r="F603" s="47"/>
    </row>
    <row r="604" spans="1:6" ht="15.75">
      <c r="A604" s="46"/>
      <c r="B604" s="47"/>
      <c r="C604" s="47"/>
      <c r="D604" s="47"/>
      <c r="E604" s="47"/>
      <c r="F604" s="47"/>
    </row>
    <row r="605" spans="1:6" ht="15.75">
      <c r="A605" s="46"/>
      <c r="B605" s="47"/>
      <c r="C605" s="47"/>
      <c r="D605" s="47"/>
      <c r="E605" s="47"/>
      <c r="F605" s="47"/>
    </row>
    <row r="606" spans="1:6" ht="15.75">
      <c r="A606" s="46"/>
      <c r="B606" s="47"/>
      <c r="C606" s="47"/>
      <c r="D606" s="47"/>
      <c r="E606" s="47"/>
      <c r="F606" s="47"/>
    </row>
    <row r="607" spans="1:6" ht="15.75">
      <c r="A607" s="46"/>
      <c r="B607" s="47"/>
      <c r="C607" s="47"/>
      <c r="D607" s="47"/>
      <c r="E607" s="47"/>
      <c r="F607" s="47"/>
    </row>
    <row r="608" spans="1:6" ht="15.75">
      <c r="A608" s="46"/>
      <c r="B608" s="47"/>
      <c r="C608" s="47"/>
      <c r="D608" s="47"/>
      <c r="E608" s="47"/>
      <c r="F608" s="47"/>
    </row>
    <row r="609" spans="1:6" ht="15.75">
      <c r="A609" s="46"/>
      <c r="B609" s="47"/>
      <c r="C609" s="47"/>
      <c r="D609" s="47"/>
      <c r="E609" s="47"/>
      <c r="F609" s="47"/>
    </row>
    <row r="610" spans="1:6" ht="15.75">
      <c r="A610" s="46"/>
      <c r="B610" s="47"/>
      <c r="C610" s="47"/>
      <c r="D610" s="47"/>
      <c r="E610" s="47"/>
      <c r="F610" s="47"/>
    </row>
    <row r="611" spans="1:6" ht="15.75">
      <c r="A611" s="46"/>
      <c r="B611" s="47"/>
      <c r="C611" s="47"/>
      <c r="D611" s="47"/>
      <c r="E611" s="47"/>
      <c r="F611" s="47"/>
    </row>
    <row r="612" spans="1:6" ht="15.75">
      <c r="A612" s="46"/>
      <c r="B612" s="47"/>
      <c r="C612" s="47"/>
      <c r="D612" s="47"/>
      <c r="E612" s="47"/>
      <c r="F612" s="47"/>
    </row>
    <row r="613" spans="1:6" ht="15.75">
      <c r="A613" s="46"/>
      <c r="B613" s="47"/>
      <c r="C613" s="47"/>
      <c r="D613" s="47"/>
      <c r="E613" s="47"/>
      <c r="F613" s="47"/>
    </row>
    <row r="614" spans="1:6" ht="15.75">
      <c r="A614" s="46"/>
      <c r="B614" s="47"/>
      <c r="C614" s="47"/>
      <c r="D614" s="47"/>
      <c r="E614" s="47"/>
      <c r="F614" s="47"/>
    </row>
    <row r="615" spans="1:6" ht="15.75">
      <c r="A615" s="46"/>
      <c r="B615" s="47"/>
      <c r="C615" s="47"/>
      <c r="D615" s="47"/>
      <c r="E615" s="47"/>
      <c r="F615" s="47"/>
    </row>
    <row r="616" spans="1:6" ht="15.75">
      <c r="A616" s="46"/>
      <c r="B616" s="47"/>
      <c r="C616" s="47"/>
      <c r="D616" s="47"/>
      <c r="E616" s="47"/>
      <c r="F616" s="47"/>
    </row>
    <row r="617" spans="1:6" ht="15.75">
      <c r="A617" s="46"/>
      <c r="B617" s="47"/>
      <c r="C617" s="47"/>
      <c r="D617" s="47"/>
      <c r="E617" s="47"/>
      <c r="F617" s="47"/>
    </row>
    <row r="618" spans="1:6" ht="15.75">
      <c r="A618" s="46"/>
      <c r="B618" s="47"/>
      <c r="C618" s="47"/>
      <c r="D618" s="47"/>
      <c r="E618" s="47"/>
      <c r="F618" s="47"/>
    </row>
    <row r="619" spans="1:6" ht="15.75">
      <c r="A619" s="46"/>
      <c r="B619" s="47"/>
      <c r="C619" s="47"/>
      <c r="D619" s="47"/>
      <c r="E619" s="47"/>
      <c r="F619" s="47"/>
    </row>
    <row r="620" spans="1:6" ht="15.75">
      <c r="A620" s="46"/>
      <c r="B620" s="47"/>
      <c r="C620" s="47"/>
      <c r="D620" s="47"/>
      <c r="E620" s="47"/>
      <c r="F620" s="47"/>
    </row>
    <row r="621" spans="1:6" ht="15.75">
      <c r="A621" s="46"/>
      <c r="B621" s="47"/>
      <c r="C621" s="47"/>
      <c r="D621" s="47"/>
      <c r="E621" s="47"/>
      <c r="F621" s="47"/>
    </row>
    <row r="622" spans="1:6" ht="15.75">
      <c r="A622" s="46"/>
      <c r="B622" s="47"/>
      <c r="C622" s="47"/>
      <c r="D622" s="47"/>
      <c r="E622" s="47"/>
      <c r="F622" s="47"/>
    </row>
    <row r="623" spans="1:6" ht="15.75">
      <c r="A623" s="46"/>
      <c r="B623" s="47"/>
      <c r="C623" s="47"/>
      <c r="D623" s="47"/>
      <c r="E623" s="47"/>
      <c r="F623" s="47"/>
    </row>
    <row r="624" spans="1:6" ht="15.75">
      <c r="A624" s="46"/>
      <c r="B624" s="47"/>
      <c r="C624" s="47"/>
      <c r="D624" s="47"/>
      <c r="E624" s="47"/>
      <c r="F624" s="47"/>
    </row>
    <row r="625" spans="1:6" ht="15.75">
      <c r="A625" s="46"/>
      <c r="B625" s="47"/>
      <c r="C625" s="47"/>
      <c r="D625" s="47"/>
      <c r="E625" s="47"/>
      <c r="F625" s="47"/>
    </row>
    <row r="626" spans="1:6" ht="15.75">
      <c r="A626" s="46"/>
      <c r="B626" s="47"/>
      <c r="C626" s="47"/>
      <c r="D626" s="47"/>
      <c r="E626" s="47"/>
      <c r="F626" s="47"/>
    </row>
    <row r="627" spans="1:6" ht="15.75">
      <c r="A627" s="46"/>
      <c r="B627" s="47"/>
      <c r="C627" s="47"/>
      <c r="D627" s="47"/>
      <c r="E627" s="47"/>
      <c r="F627" s="47"/>
    </row>
    <row r="628" spans="1:6" ht="15.75">
      <c r="A628" s="46"/>
      <c r="B628" s="47"/>
      <c r="C628" s="47"/>
      <c r="D628" s="47"/>
      <c r="E628" s="47"/>
      <c r="F628" s="47"/>
    </row>
    <row r="629" spans="1:6" ht="15.75">
      <c r="A629" s="46"/>
      <c r="B629" s="47"/>
      <c r="C629" s="47"/>
      <c r="D629" s="47"/>
      <c r="E629" s="47"/>
      <c r="F629" s="47"/>
    </row>
    <row r="630" spans="1:6" ht="15.75">
      <c r="A630" s="46"/>
      <c r="B630" s="47"/>
      <c r="C630" s="47"/>
      <c r="D630" s="47"/>
      <c r="E630" s="47"/>
      <c r="F630" s="47"/>
    </row>
    <row r="631" spans="1:6" ht="15.75">
      <c r="A631" s="46"/>
      <c r="B631" s="47"/>
      <c r="C631" s="47"/>
      <c r="D631" s="47"/>
      <c r="E631" s="47"/>
      <c r="F631" s="47"/>
    </row>
    <row r="632" spans="1:6" ht="15.75">
      <c r="A632" s="46"/>
      <c r="B632" s="47"/>
      <c r="C632" s="47"/>
      <c r="D632" s="47"/>
      <c r="E632" s="47"/>
      <c r="F632" s="47"/>
    </row>
    <row r="633" spans="1:6" ht="15.75">
      <c r="A633" s="46"/>
      <c r="B633" s="47"/>
      <c r="C633" s="47"/>
      <c r="D633" s="47"/>
      <c r="E633" s="47"/>
      <c r="F633" s="47"/>
    </row>
    <row r="634" spans="1:6" ht="15.75">
      <c r="A634" s="46"/>
      <c r="B634" s="47"/>
      <c r="C634" s="47"/>
      <c r="D634" s="47"/>
      <c r="E634" s="47"/>
      <c r="F634" s="47"/>
    </row>
    <row r="635" spans="1:6" ht="15.75">
      <c r="A635" s="46"/>
      <c r="B635" s="47"/>
      <c r="C635" s="47"/>
      <c r="D635" s="47"/>
      <c r="E635" s="47"/>
      <c r="F635" s="47"/>
    </row>
    <row r="636" spans="1:6" ht="15.75">
      <c r="A636" s="46"/>
      <c r="B636" s="47"/>
      <c r="C636" s="47"/>
      <c r="D636" s="47"/>
      <c r="E636" s="47"/>
      <c r="F636" s="47"/>
    </row>
    <row r="637" spans="1:6" ht="15.75">
      <c r="A637" s="46"/>
      <c r="B637" s="47"/>
      <c r="C637" s="47"/>
      <c r="D637" s="47"/>
      <c r="E637" s="47"/>
      <c r="F637" s="47"/>
    </row>
    <row r="638" spans="1:6" ht="15.75">
      <c r="A638" s="46"/>
      <c r="B638" s="47"/>
      <c r="C638" s="47"/>
      <c r="D638" s="47"/>
      <c r="E638" s="47"/>
      <c r="F638" s="47"/>
    </row>
    <row r="639" spans="1:6" ht="15.75">
      <c r="A639" s="46"/>
      <c r="B639" s="47"/>
      <c r="C639" s="47"/>
      <c r="D639" s="47"/>
      <c r="E639" s="47"/>
      <c r="F639" s="47"/>
    </row>
    <row r="640" spans="1:6" ht="15.75">
      <c r="A640" s="46"/>
      <c r="B640" s="47"/>
      <c r="C640" s="47"/>
      <c r="D640" s="47"/>
      <c r="E640" s="47"/>
      <c r="F640" s="47"/>
    </row>
    <row r="641" spans="1:6" ht="15.75">
      <c r="A641" s="46"/>
      <c r="B641" s="47"/>
      <c r="C641" s="47"/>
      <c r="D641" s="47"/>
      <c r="E641" s="47"/>
      <c r="F641" s="47"/>
    </row>
    <row r="642" spans="1:6" ht="15.75">
      <c r="A642" s="46"/>
      <c r="B642" s="47"/>
      <c r="C642" s="47"/>
      <c r="D642" s="47"/>
      <c r="E642" s="47"/>
      <c r="F642" s="47"/>
    </row>
    <row r="643" spans="1:6" ht="15.75">
      <c r="A643" s="46"/>
      <c r="B643" s="47"/>
      <c r="C643" s="47"/>
      <c r="D643" s="47"/>
      <c r="E643" s="47"/>
      <c r="F643" s="47"/>
    </row>
    <row r="644" spans="1:6" ht="15.75">
      <c r="A644" s="46"/>
      <c r="B644" s="47"/>
      <c r="C644" s="47"/>
      <c r="D644" s="47"/>
      <c r="E644" s="47"/>
      <c r="F644" s="47"/>
    </row>
    <row r="645" spans="1:6" ht="15.75">
      <c r="A645" s="46"/>
      <c r="B645" s="47"/>
      <c r="C645" s="47"/>
      <c r="D645" s="47"/>
      <c r="E645" s="47"/>
      <c r="F645" s="47"/>
    </row>
    <row r="646" spans="1:6" ht="15.75">
      <c r="A646" s="46"/>
      <c r="B646" s="47"/>
      <c r="C646" s="47"/>
      <c r="D646" s="47"/>
      <c r="E646" s="47"/>
      <c r="F646" s="47"/>
    </row>
    <row r="647" spans="1:6" ht="15.75">
      <c r="A647" s="46"/>
      <c r="B647" s="47"/>
      <c r="C647" s="47"/>
      <c r="D647" s="47"/>
      <c r="E647" s="47"/>
      <c r="F647" s="47"/>
    </row>
    <row r="648" spans="1:6" ht="15.75">
      <c r="A648" s="46"/>
      <c r="B648" s="47"/>
      <c r="C648" s="47"/>
      <c r="D648" s="47"/>
      <c r="E648" s="47"/>
      <c r="F648" s="47"/>
    </row>
    <row r="649" spans="1:6" ht="15.75">
      <c r="A649" s="46"/>
      <c r="B649" s="47"/>
      <c r="C649" s="47"/>
      <c r="D649" s="47"/>
      <c r="E649" s="47"/>
      <c r="F649" s="47"/>
    </row>
    <row r="650" spans="1:6" ht="15.75">
      <c r="A650" s="46"/>
      <c r="B650" s="47"/>
      <c r="C650" s="47"/>
      <c r="D650" s="47"/>
      <c r="E650" s="47"/>
      <c r="F650" s="47"/>
    </row>
    <row r="651" spans="1:6" ht="15.75">
      <c r="A651" s="46"/>
      <c r="B651" s="47"/>
      <c r="C651" s="47"/>
      <c r="D651" s="47"/>
      <c r="E651" s="47"/>
      <c r="F651" s="47"/>
    </row>
    <row r="652" spans="1:6" ht="15.75">
      <c r="A652" s="46"/>
      <c r="B652" s="47"/>
      <c r="C652" s="47"/>
      <c r="D652" s="47"/>
      <c r="E652" s="47"/>
      <c r="F652" s="47"/>
    </row>
    <row r="653" spans="1:6" ht="15.75">
      <c r="A653" s="46"/>
      <c r="B653" s="47"/>
      <c r="C653" s="47"/>
      <c r="D653" s="47"/>
      <c r="E653" s="47"/>
      <c r="F653" s="47"/>
    </row>
    <row r="654" spans="1:6" ht="15.75">
      <c r="A654" s="46"/>
      <c r="B654" s="47"/>
      <c r="C654" s="47"/>
      <c r="D654" s="47"/>
      <c r="E654" s="47"/>
      <c r="F654" s="47"/>
    </row>
    <row r="655" spans="1:6" ht="15.75">
      <c r="A655" s="46"/>
      <c r="B655" s="47"/>
      <c r="C655" s="47"/>
      <c r="D655" s="47"/>
      <c r="E655" s="47"/>
      <c r="F655" s="47"/>
    </row>
    <row r="656" spans="1:6" ht="15.75">
      <c r="A656" s="46"/>
      <c r="B656" s="47"/>
      <c r="C656" s="47"/>
      <c r="D656" s="47"/>
      <c r="E656" s="47"/>
      <c r="F656" s="47"/>
    </row>
    <row r="657" spans="1:6" ht="15.75">
      <c r="A657" s="46"/>
      <c r="B657" s="47"/>
      <c r="C657" s="47"/>
      <c r="D657" s="47"/>
      <c r="E657" s="47"/>
      <c r="F657" s="47"/>
    </row>
    <row r="658" spans="1:6">
      <c r="B658" s="47"/>
      <c r="C658" s="47"/>
      <c r="D658" s="47"/>
      <c r="E658" s="47"/>
      <c r="F658" s="47"/>
    </row>
    <row r="659" spans="1:6">
      <c r="B659" s="47"/>
      <c r="C659" s="47"/>
      <c r="D659" s="47"/>
      <c r="E659" s="47"/>
      <c r="F659" s="47"/>
    </row>
    <row r="660" spans="1:6">
      <c r="B660" s="47"/>
      <c r="C660" s="47"/>
      <c r="D660" s="47"/>
      <c r="E660" s="47"/>
      <c r="F660" s="47"/>
    </row>
    <row r="661" spans="1:6">
      <c r="B661" s="47"/>
      <c r="C661" s="47"/>
      <c r="D661" s="47"/>
      <c r="E661" s="47"/>
      <c r="F661" s="47"/>
    </row>
    <row r="662" spans="1:6">
      <c r="B662" s="47"/>
      <c r="C662" s="47"/>
      <c r="D662" s="47"/>
      <c r="E662" s="47"/>
      <c r="F662" s="47"/>
    </row>
    <row r="663" spans="1:6">
      <c r="B663" s="47"/>
      <c r="C663" s="47"/>
      <c r="D663" s="47"/>
      <c r="E663" s="47"/>
      <c r="F663" s="47"/>
    </row>
    <row r="664" spans="1:6">
      <c r="B664" s="47"/>
      <c r="C664" s="47"/>
      <c r="D664" s="47"/>
      <c r="E664" s="47"/>
      <c r="F664" s="47"/>
    </row>
    <row r="665" spans="1:6">
      <c r="B665" s="47"/>
      <c r="C665" s="47"/>
      <c r="D665" s="47"/>
      <c r="E665" s="47"/>
      <c r="F665" s="47"/>
    </row>
    <row r="666" spans="1:6">
      <c r="B666" s="47"/>
      <c r="C666" s="47"/>
      <c r="D666" s="47"/>
      <c r="E666" s="47"/>
      <c r="F666" s="47"/>
    </row>
    <row r="667" spans="1:6">
      <c r="B667" s="47"/>
      <c r="C667" s="47"/>
      <c r="D667" s="47"/>
      <c r="E667" s="47"/>
      <c r="F667" s="47"/>
    </row>
    <row r="668" spans="1:6">
      <c r="B668" s="47"/>
      <c r="C668" s="47"/>
      <c r="D668" s="47"/>
      <c r="E668" s="47"/>
      <c r="F668" s="47"/>
    </row>
    <row r="669" spans="1:6">
      <c r="B669" s="47"/>
      <c r="C669" s="47"/>
      <c r="D669" s="47"/>
      <c r="E669" s="47"/>
      <c r="F669" s="47"/>
    </row>
    <row r="670" spans="1:6">
      <c r="B670" s="47"/>
      <c r="C670" s="47"/>
      <c r="D670" s="47"/>
      <c r="E670" s="47"/>
      <c r="F670" s="47"/>
    </row>
    <row r="671" spans="1:6">
      <c r="B671" s="47"/>
      <c r="C671" s="47"/>
      <c r="D671" s="47"/>
      <c r="E671" s="47"/>
      <c r="F671" s="47"/>
    </row>
    <row r="672" spans="1:6">
      <c r="B672" s="47"/>
      <c r="C672" s="47"/>
      <c r="D672" s="47"/>
      <c r="E672" s="47"/>
      <c r="F672" s="47"/>
    </row>
    <row r="673" spans="2:6">
      <c r="B673" s="47"/>
      <c r="C673" s="47"/>
      <c r="D673" s="47"/>
      <c r="E673" s="47"/>
      <c r="F673" s="47"/>
    </row>
    <row r="674" spans="2:6">
      <c r="B674" s="47"/>
      <c r="C674" s="47"/>
      <c r="D674" s="47"/>
      <c r="E674" s="47"/>
      <c r="F674" s="47"/>
    </row>
    <row r="675" spans="2:6">
      <c r="B675" s="47"/>
      <c r="C675" s="47"/>
      <c r="D675" s="47"/>
      <c r="E675" s="47"/>
      <c r="F675" s="47"/>
    </row>
    <row r="676" spans="2:6">
      <c r="B676" s="47"/>
      <c r="C676" s="47"/>
      <c r="D676" s="47"/>
      <c r="E676" s="47"/>
      <c r="F676" s="47"/>
    </row>
    <row r="677" spans="2:6">
      <c r="B677" s="47"/>
      <c r="C677" s="47"/>
      <c r="D677" s="47"/>
      <c r="E677" s="47"/>
      <c r="F677" s="47"/>
    </row>
    <row r="678" spans="2:6">
      <c r="B678" s="47"/>
      <c r="C678" s="47"/>
      <c r="D678" s="47"/>
      <c r="E678" s="47"/>
      <c r="F678" s="47"/>
    </row>
    <row r="679" spans="2:6">
      <c r="B679" s="47"/>
      <c r="C679" s="47"/>
      <c r="D679" s="47"/>
      <c r="E679" s="47"/>
      <c r="F679" s="47"/>
    </row>
    <row r="680" spans="2:6">
      <c r="B680" s="47"/>
      <c r="C680" s="47"/>
      <c r="D680" s="47"/>
      <c r="E680" s="47"/>
      <c r="F680" s="47"/>
    </row>
    <row r="681" spans="2:6">
      <c r="B681" s="47"/>
      <c r="C681" s="47"/>
      <c r="D681" s="47"/>
      <c r="E681" s="47"/>
      <c r="F681" s="47"/>
    </row>
    <row r="682" spans="2:6">
      <c r="B682" s="47"/>
      <c r="C682" s="47"/>
      <c r="D682" s="47"/>
      <c r="E682" s="47"/>
      <c r="F682" s="47"/>
    </row>
    <row r="683" spans="2:6">
      <c r="B683" s="47"/>
      <c r="C683" s="47"/>
      <c r="D683" s="47"/>
      <c r="E683" s="47"/>
      <c r="F683" s="47"/>
    </row>
    <row r="684" spans="2:6">
      <c r="B684" s="47"/>
      <c r="C684" s="47"/>
      <c r="D684" s="47"/>
      <c r="E684" s="47"/>
      <c r="F684" s="47"/>
    </row>
    <row r="685" spans="2:6">
      <c r="B685" s="47"/>
      <c r="C685" s="47"/>
      <c r="D685" s="47"/>
      <c r="E685" s="47"/>
      <c r="F685" s="47"/>
    </row>
    <row r="686" spans="2:6">
      <c r="B686" s="47"/>
      <c r="C686" s="47"/>
      <c r="D686" s="47"/>
      <c r="E686" s="47"/>
      <c r="F686" s="47"/>
    </row>
    <row r="687" spans="2:6">
      <c r="B687" s="47"/>
      <c r="C687" s="47"/>
      <c r="D687" s="47"/>
      <c r="E687" s="47"/>
      <c r="F687" s="47"/>
    </row>
    <row r="688" spans="2:6">
      <c r="B688" s="47"/>
      <c r="C688" s="47"/>
      <c r="D688" s="47"/>
      <c r="E688" s="47"/>
      <c r="F688" s="47"/>
    </row>
    <row r="689" spans="2:6">
      <c r="B689" s="47"/>
      <c r="C689" s="47"/>
      <c r="D689" s="47"/>
      <c r="E689" s="47"/>
      <c r="F689" s="47"/>
    </row>
    <row r="690" spans="2:6">
      <c r="B690" s="47"/>
      <c r="C690" s="47"/>
      <c r="D690" s="47"/>
      <c r="E690" s="47"/>
      <c r="F690" s="47"/>
    </row>
    <row r="691" spans="2:6">
      <c r="B691" s="47"/>
      <c r="C691" s="47"/>
      <c r="D691" s="47"/>
      <c r="E691" s="47"/>
      <c r="F691" s="47"/>
    </row>
    <row r="692" spans="2:6">
      <c r="B692" s="47"/>
      <c r="C692" s="47"/>
      <c r="D692" s="47"/>
      <c r="E692" s="47"/>
      <c r="F692" s="47"/>
    </row>
    <row r="693" spans="2:6">
      <c r="B693" s="47"/>
      <c r="C693" s="47"/>
      <c r="D693" s="47"/>
      <c r="E693" s="47"/>
      <c r="F693" s="47"/>
    </row>
    <row r="694" spans="2:6">
      <c r="B694" s="47"/>
      <c r="C694" s="47"/>
      <c r="D694" s="47"/>
      <c r="E694" s="47"/>
      <c r="F694" s="47"/>
    </row>
    <row r="695" spans="2:6">
      <c r="B695" s="47"/>
      <c r="C695" s="47"/>
      <c r="D695" s="47"/>
      <c r="E695" s="47"/>
      <c r="F695" s="47"/>
    </row>
    <row r="696" spans="2:6">
      <c r="B696" s="47"/>
      <c r="C696" s="47"/>
      <c r="D696" s="47"/>
      <c r="E696" s="47"/>
      <c r="F696" s="47"/>
    </row>
    <row r="697" spans="2:6">
      <c r="B697" s="47"/>
      <c r="C697" s="47"/>
      <c r="D697" s="47"/>
      <c r="E697" s="47"/>
      <c r="F697" s="47"/>
    </row>
    <row r="698" spans="2:6">
      <c r="B698" s="47"/>
      <c r="C698" s="47"/>
      <c r="D698" s="47"/>
      <c r="E698" s="47"/>
      <c r="F698" s="47"/>
    </row>
    <row r="699" spans="2:6">
      <c r="B699" s="47"/>
      <c r="C699" s="47"/>
      <c r="D699" s="47"/>
      <c r="E699" s="47"/>
      <c r="F699" s="47"/>
    </row>
    <row r="700" spans="2:6">
      <c r="B700" s="47"/>
      <c r="C700" s="47"/>
      <c r="D700" s="47"/>
      <c r="E700" s="47"/>
      <c r="F700" s="47"/>
    </row>
    <row r="701" spans="2:6">
      <c r="B701" s="47"/>
      <c r="C701" s="47"/>
      <c r="D701" s="47"/>
      <c r="E701" s="47"/>
      <c r="F701" s="47"/>
    </row>
    <row r="702" spans="2:6">
      <c r="B702" s="47"/>
      <c r="C702" s="47"/>
      <c r="D702" s="47"/>
      <c r="E702" s="47"/>
      <c r="F702" s="47"/>
    </row>
    <row r="703" spans="2:6">
      <c r="B703" s="47"/>
      <c r="C703" s="47"/>
      <c r="D703" s="47"/>
      <c r="E703" s="47"/>
      <c r="F703" s="47"/>
    </row>
    <row r="704" spans="2:6">
      <c r="B704" s="47"/>
      <c r="C704" s="47"/>
      <c r="D704" s="47"/>
      <c r="E704" s="47"/>
      <c r="F704" s="47"/>
    </row>
    <row r="705" spans="2:6">
      <c r="B705" s="47"/>
      <c r="C705" s="47"/>
      <c r="D705" s="47"/>
      <c r="E705" s="47"/>
      <c r="F705" s="47"/>
    </row>
    <row r="706" spans="2:6">
      <c r="B706" s="47"/>
      <c r="C706" s="47"/>
      <c r="D706" s="47"/>
      <c r="E706" s="47"/>
      <c r="F706" s="47"/>
    </row>
    <row r="707" spans="2:6">
      <c r="B707" s="47"/>
      <c r="C707" s="47"/>
      <c r="D707" s="47"/>
      <c r="E707" s="47"/>
      <c r="F707" s="47"/>
    </row>
    <row r="708" spans="2:6">
      <c r="B708" s="47"/>
      <c r="C708" s="47"/>
      <c r="D708" s="47"/>
      <c r="E708" s="47"/>
      <c r="F708" s="47"/>
    </row>
    <row r="709" spans="2:6">
      <c r="B709" s="47"/>
      <c r="C709" s="47"/>
      <c r="D709" s="47"/>
      <c r="E709" s="47"/>
      <c r="F709" s="47"/>
    </row>
    <row r="710" spans="2:6">
      <c r="B710" s="47"/>
      <c r="C710" s="47"/>
      <c r="D710" s="47"/>
      <c r="E710" s="47"/>
      <c r="F710" s="47"/>
    </row>
    <row r="711" spans="2:6">
      <c r="B711" s="47"/>
      <c r="C711" s="47"/>
      <c r="D711" s="47"/>
      <c r="E711" s="47"/>
      <c r="F711" s="47"/>
    </row>
    <row r="712" spans="2:6">
      <c r="B712" s="47"/>
      <c r="C712" s="47"/>
      <c r="D712" s="47"/>
      <c r="E712" s="47"/>
      <c r="F712" s="47"/>
    </row>
    <row r="713" spans="2:6">
      <c r="B713" s="47"/>
      <c r="C713" s="47"/>
      <c r="D713" s="47"/>
      <c r="E713" s="47"/>
      <c r="F713" s="47"/>
    </row>
    <row r="714" spans="2:6">
      <c r="B714" s="47"/>
      <c r="C714" s="47"/>
      <c r="D714" s="47"/>
      <c r="E714" s="47"/>
      <c r="F714" s="47"/>
    </row>
    <row r="715" spans="2:6">
      <c r="B715" s="47"/>
      <c r="C715" s="47"/>
      <c r="D715" s="47"/>
      <c r="E715" s="47"/>
      <c r="F715" s="47"/>
    </row>
    <row r="716" spans="2:6">
      <c r="B716" s="47"/>
      <c r="C716" s="47"/>
      <c r="D716" s="47"/>
      <c r="E716" s="47"/>
      <c r="F716" s="47"/>
    </row>
    <row r="717" spans="2:6">
      <c r="B717" s="47"/>
      <c r="C717" s="47"/>
      <c r="D717" s="47"/>
      <c r="E717" s="47"/>
      <c r="F717" s="47"/>
    </row>
    <row r="718" spans="2:6">
      <c r="B718" s="47"/>
      <c r="C718" s="47"/>
      <c r="D718" s="47"/>
      <c r="E718" s="47"/>
      <c r="F718" s="47"/>
    </row>
    <row r="719" spans="2:6">
      <c r="B719" s="47"/>
      <c r="C719" s="47"/>
      <c r="D719" s="47"/>
      <c r="E719" s="47"/>
      <c r="F719" s="47"/>
    </row>
    <row r="720" spans="2:6">
      <c r="B720" s="47"/>
      <c r="C720" s="47"/>
      <c r="D720" s="47"/>
      <c r="E720" s="47"/>
      <c r="F720" s="47"/>
    </row>
    <row r="721" spans="2:6">
      <c r="B721" s="47"/>
      <c r="C721" s="47"/>
      <c r="D721" s="47"/>
      <c r="E721" s="47"/>
      <c r="F721" s="47"/>
    </row>
    <row r="722" spans="2:6">
      <c r="B722" s="47"/>
      <c r="C722" s="47"/>
      <c r="D722" s="47"/>
      <c r="E722" s="47"/>
      <c r="F722" s="47"/>
    </row>
    <row r="723" spans="2:6">
      <c r="B723" s="47"/>
      <c r="C723" s="47"/>
      <c r="D723" s="47"/>
      <c r="E723" s="47"/>
      <c r="F723" s="47"/>
    </row>
    <row r="724" spans="2:6">
      <c r="B724" s="47"/>
      <c r="C724" s="47"/>
      <c r="D724" s="47"/>
      <c r="E724" s="47"/>
      <c r="F724" s="47"/>
    </row>
    <row r="725" spans="2:6">
      <c r="B725" s="47"/>
      <c r="C725" s="47"/>
      <c r="D725" s="47"/>
      <c r="E725" s="47"/>
      <c r="F725" s="47"/>
    </row>
    <row r="726" spans="2:6">
      <c r="B726" s="47"/>
      <c r="C726" s="47"/>
      <c r="D726" s="47"/>
      <c r="E726" s="47"/>
      <c r="F726" s="47"/>
    </row>
    <row r="727" spans="2:6">
      <c r="B727" s="47"/>
      <c r="C727" s="47"/>
      <c r="D727" s="47"/>
      <c r="E727" s="47"/>
      <c r="F727" s="47"/>
    </row>
    <row r="728" spans="2:6">
      <c r="B728" s="47"/>
      <c r="C728" s="47"/>
      <c r="D728" s="47"/>
      <c r="E728" s="47"/>
      <c r="F728" s="47"/>
    </row>
    <row r="729" spans="2:6">
      <c r="B729" s="47"/>
      <c r="C729" s="47"/>
      <c r="D729" s="47"/>
      <c r="E729" s="47"/>
      <c r="F729" s="47"/>
    </row>
    <row r="730" spans="2:6">
      <c r="B730" s="47"/>
      <c r="C730" s="47"/>
      <c r="D730" s="47"/>
      <c r="E730" s="47"/>
      <c r="F730" s="47"/>
    </row>
    <row r="731" spans="2:6">
      <c r="B731" s="47"/>
      <c r="C731" s="47"/>
      <c r="D731" s="47"/>
      <c r="E731" s="47"/>
      <c r="F731" s="47"/>
    </row>
    <row r="732" spans="2:6">
      <c r="B732" s="47"/>
      <c r="C732" s="47"/>
      <c r="D732" s="47"/>
      <c r="E732" s="47"/>
      <c r="F732" s="47"/>
    </row>
    <row r="733" spans="2:6">
      <c r="B733" s="47"/>
      <c r="C733" s="47"/>
      <c r="D733" s="47"/>
      <c r="E733" s="47"/>
      <c r="F733" s="47"/>
    </row>
    <row r="734" spans="2:6">
      <c r="B734" s="47"/>
      <c r="C734" s="47"/>
      <c r="D734" s="47"/>
      <c r="E734" s="47"/>
      <c r="F734" s="47"/>
    </row>
    <row r="735" spans="2:6">
      <c r="B735" s="47"/>
      <c r="C735" s="47"/>
      <c r="D735" s="47"/>
      <c r="E735" s="47"/>
      <c r="F735" s="47"/>
    </row>
    <row r="736" spans="2:6">
      <c r="B736" s="47"/>
      <c r="C736" s="47"/>
      <c r="D736" s="47"/>
      <c r="E736" s="47"/>
      <c r="F736" s="47"/>
    </row>
    <row r="737" spans="2:6">
      <c r="B737" s="47"/>
      <c r="C737" s="47"/>
      <c r="D737" s="47"/>
      <c r="E737" s="47"/>
      <c r="F737" s="47"/>
    </row>
    <row r="738" spans="2:6">
      <c r="B738" s="47"/>
      <c r="C738" s="47"/>
      <c r="D738" s="47"/>
      <c r="E738" s="47"/>
      <c r="F738" s="47"/>
    </row>
    <row r="739" spans="2:6">
      <c r="B739" s="47"/>
      <c r="C739" s="47"/>
      <c r="D739" s="47"/>
      <c r="E739" s="47"/>
      <c r="F739" s="47"/>
    </row>
    <row r="740" spans="2:6">
      <c r="B740" s="47"/>
      <c r="C740" s="47"/>
      <c r="D740" s="47"/>
      <c r="E740" s="47"/>
      <c r="F740" s="47"/>
    </row>
    <row r="741" spans="2:6">
      <c r="B741" s="47"/>
      <c r="C741" s="47"/>
      <c r="D741" s="47"/>
      <c r="E741" s="47"/>
      <c r="F741" s="47"/>
    </row>
    <row r="742" spans="2:6">
      <c r="B742" s="47"/>
      <c r="C742" s="47"/>
      <c r="D742" s="47"/>
      <c r="E742" s="47"/>
      <c r="F742" s="47"/>
    </row>
    <row r="743" spans="2:6">
      <c r="B743" s="47"/>
      <c r="C743" s="47"/>
      <c r="D743" s="47"/>
      <c r="E743" s="47"/>
      <c r="F743" s="47"/>
    </row>
    <row r="744" spans="2:6">
      <c r="B744" s="47"/>
      <c r="C744" s="47"/>
      <c r="D744" s="47"/>
      <c r="E744" s="47"/>
      <c r="F744" s="47"/>
    </row>
    <row r="745" spans="2:6">
      <c r="B745" s="47"/>
      <c r="C745" s="47"/>
      <c r="D745" s="47"/>
      <c r="E745" s="47"/>
      <c r="F745" s="47"/>
    </row>
    <row r="746" spans="2:6">
      <c r="B746" s="47"/>
      <c r="C746" s="47"/>
      <c r="D746" s="47"/>
      <c r="E746" s="47"/>
      <c r="F746" s="47"/>
    </row>
    <row r="747" spans="2:6">
      <c r="B747" s="47"/>
      <c r="C747" s="47"/>
      <c r="D747" s="47"/>
      <c r="E747" s="47"/>
      <c r="F747" s="47"/>
    </row>
    <row r="748" spans="2:6">
      <c r="B748" s="47"/>
      <c r="C748" s="47"/>
      <c r="D748" s="47"/>
      <c r="E748" s="47"/>
      <c r="F748" s="47"/>
    </row>
    <row r="749" spans="2:6">
      <c r="B749" s="47"/>
      <c r="C749" s="47"/>
      <c r="D749" s="47"/>
      <c r="E749" s="47"/>
      <c r="F749" s="47"/>
    </row>
    <row r="750" spans="2:6">
      <c r="B750" s="47"/>
      <c r="C750" s="47"/>
      <c r="D750" s="47"/>
      <c r="E750" s="47"/>
      <c r="F750" s="47"/>
    </row>
    <row r="751" spans="2:6">
      <c r="B751" s="47"/>
      <c r="C751" s="47"/>
      <c r="D751" s="47"/>
      <c r="E751" s="47"/>
      <c r="F751" s="47"/>
    </row>
    <row r="752" spans="2:6">
      <c r="B752" s="47"/>
      <c r="C752" s="47"/>
      <c r="D752" s="47"/>
      <c r="E752" s="47"/>
      <c r="F752" s="47"/>
    </row>
    <row r="753" spans="2:6">
      <c r="B753" s="47"/>
      <c r="C753" s="47"/>
      <c r="D753" s="47"/>
      <c r="E753" s="47"/>
      <c r="F753" s="47"/>
    </row>
    <row r="754" spans="2:6">
      <c r="B754" s="47"/>
      <c r="C754" s="47"/>
      <c r="D754" s="47"/>
      <c r="E754" s="47"/>
      <c r="F754" s="47"/>
    </row>
    <row r="755" spans="2:6">
      <c r="B755" s="47"/>
      <c r="C755" s="47"/>
      <c r="D755" s="47"/>
      <c r="E755" s="47"/>
      <c r="F755" s="47"/>
    </row>
    <row r="756" spans="2:6">
      <c r="B756" s="47"/>
      <c r="C756" s="47"/>
      <c r="D756" s="47"/>
      <c r="E756" s="47"/>
      <c r="F756" s="47"/>
    </row>
    <row r="757" spans="2:6">
      <c r="B757" s="47"/>
      <c r="C757" s="47"/>
      <c r="D757" s="47"/>
      <c r="E757" s="47"/>
      <c r="F757" s="47"/>
    </row>
    <row r="758" spans="2:6">
      <c r="B758" s="47"/>
      <c r="C758" s="47"/>
      <c r="D758" s="47"/>
      <c r="E758" s="47"/>
      <c r="F758" s="47"/>
    </row>
    <row r="759" spans="2:6">
      <c r="B759" s="47"/>
      <c r="C759" s="47"/>
      <c r="D759" s="47"/>
      <c r="E759" s="47"/>
      <c r="F759" s="47"/>
    </row>
    <row r="760" spans="2:6">
      <c r="B760" s="47"/>
      <c r="C760" s="47"/>
      <c r="D760" s="47"/>
      <c r="E760" s="47"/>
      <c r="F760" s="47"/>
    </row>
    <row r="761" spans="2:6">
      <c r="B761" s="47"/>
      <c r="C761" s="47"/>
      <c r="D761" s="47"/>
      <c r="E761" s="47"/>
      <c r="F761" s="47"/>
    </row>
    <row r="762" spans="2:6">
      <c r="B762" s="47"/>
      <c r="C762" s="47"/>
      <c r="D762" s="47"/>
      <c r="E762" s="47"/>
      <c r="F762" s="47"/>
    </row>
    <row r="763" spans="2:6">
      <c r="B763" s="47"/>
      <c r="C763" s="47"/>
      <c r="D763" s="47"/>
      <c r="E763" s="47"/>
      <c r="F763" s="47"/>
    </row>
    <row r="764" spans="2:6">
      <c r="B764" s="47"/>
      <c r="C764" s="47"/>
      <c r="D764" s="47"/>
      <c r="E764" s="47"/>
      <c r="F764" s="47"/>
    </row>
    <row r="765" spans="2:6">
      <c r="B765" s="47"/>
      <c r="C765" s="47"/>
      <c r="D765" s="47"/>
      <c r="E765" s="47"/>
      <c r="F765" s="47"/>
    </row>
    <row r="766" spans="2:6">
      <c r="B766" s="47"/>
      <c r="C766" s="47"/>
      <c r="D766" s="47"/>
      <c r="E766" s="47"/>
      <c r="F766" s="47"/>
    </row>
    <row r="767" spans="2:6">
      <c r="B767" s="47"/>
      <c r="C767" s="47"/>
      <c r="D767" s="47"/>
      <c r="E767" s="47"/>
      <c r="F767" s="47"/>
    </row>
    <row r="768" spans="2:6">
      <c r="B768" s="47"/>
      <c r="C768" s="47"/>
      <c r="D768" s="47"/>
      <c r="E768" s="47"/>
      <c r="F768" s="47"/>
    </row>
    <row r="769" spans="2:6">
      <c r="B769" s="47"/>
      <c r="C769" s="47"/>
      <c r="D769" s="47"/>
      <c r="E769" s="47"/>
      <c r="F769" s="47"/>
    </row>
    <row r="770" spans="2:6">
      <c r="B770" s="47"/>
      <c r="C770" s="47"/>
      <c r="D770" s="47"/>
      <c r="E770" s="47"/>
      <c r="F770" s="47"/>
    </row>
    <row r="771" spans="2:6">
      <c r="B771" s="47"/>
      <c r="C771" s="47"/>
      <c r="D771" s="47"/>
      <c r="E771" s="47"/>
      <c r="F771" s="47"/>
    </row>
    <row r="772" spans="2:6">
      <c r="B772" s="47"/>
      <c r="C772" s="47"/>
      <c r="D772" s="47"/>
      <c r="E772" s="47"/>
      <c r="F772" s="47"/>
    </row>
    <row r="773" spans="2:6">
      <c r="B773" s="47"/>
      <c r="C773" s="47"/>
      <c r="D773" s="47"/>
      <c r="E773" s="47"/>
      <c r="F773" s="47"/>
    </row>
    <row r="774" spans="2:6">
      <c r="B774" s="47"/>
      <c r="C774" s="47"/>
      <c r="D774" s="47"/>
      <c r="E774" s="47"/>
      <c r="F774" s="47"/>
    </row>
    <row r="775" spans="2:6">
      <c r="B775" s="47"/>
      <c r="C775" s="47"/>
      <c r="D775" s="47"/>
      <c r="E775" s="47"/>
      <c r="F775" s="47"/>
    </row>
    <row r="776" spans="2:6">
      <c r="B776" s="47"/>
      <c r="C776" s="47"/>
      <c r="D776" s="47"/>
      <c r="E776" s="47"/>
      <c r="F776" s="47"/>
    </row>
    <row r="777" spans="2:6">
      <c r="B777" s="47"/>
      <c r="C777" s="47"/>
      <c r="D777" s="47"/>
      <c r="E777" s="47"/>
      <c r="F777" s="47"/>
    </row>
    <row r="778" spans="2:6">
      <c r="B778" s="47"/>
      <c r="C778" s="47"/>
      <c r="D778" s="47"/>
      <c r="E778" s="47"/>
      <c r="F778" s="47"/>
    </row>
    <row r="779" spans="2:6">
      <c r="B779" s="47"/>
      <c r="C779" s="47"/>
      <c r="D779" s="47"/>
      <c r="E779" s="47"/>
      <c r="F779" s="47"/>
    </row>
    <row r="780" spans="2:6">
      <c r="B780" s="47"/>
      <c r="C780" s="47"/>
      <c r="D780" s="47"/>
      <c r="E780" s="47"/>
      <c r="F780" s="47"/>
    </row>
    <row r="781" spans="2:6">
      <c r="B781" s="47"/>
      <c r="C781" s="47"/>
      <c r="D781" s="47"/>
      <c r="E781" s="47"/>
      <c r="F781" s="47"/>
    </row>
    <row r="782" spans="2:6">
      <c r="B782" s="47"/>
      <c r="C782" s="47"/>
      <c r="D782" s="47"/>
      <c r="E782" s="47"/>
      <c r="F782" s="47"/>
    </row>
    <row r="783" spans="2:6">
      <c r="B783" s="47"/>
      <c r="C783" s="47"/>
      <c r="D783" s="47"/>
      <c r="E783" s="47"/>
      <c r="F783" s="47"/>
    </row>
    <row r="784" spans="2:6">
      <c r="B784" s="47"/>
      <c r="C784" s="47"/>
      <c r="D784" s="47"/>
      <c r="E784" s="47"/>
      <c r="F784" s="47"/>
    </row>
    <row r="785" spans="2:6">
      <c r="B785" s="47"/>
      <c r="C785" s="47"/>
      <c r="D785" s="47"/>
      <c r="E785" s="47"/>
      <c r="F785" s="47"/>
    </row>
    <row r="786" spans="2:6">
      <c r="B786" s="47"/>
      <c r="C786" s="47"/>
      <c r="D786" s="47"/>
      <c r="E786" s="47"/>
      <c r="F786" s="47"/>
    </row>
    <row r="787" spans="2:6">
      <c r="B787" s="47"/>
      <c r="C787" s="47"/>
      <c r="D787" s="47"/>
      <c r="E787" s="47"/>
      <c r="F787" s="47"/>
    </row>
    <row r="788" spans="2:6">
      <c r="B788" s="47"/>
      <c r="C788" s="47"/>
      <c r="D788" s="47"/>
      <c r="E788" s="47"/>
      <c r="F788" s="47"/>
    </row>
    <row r="789" spans="2:6">
      <c r="B789" s="47"/>
      <c r="C789" s="47"/>
      <c r="D789" s="47"/>
      <c r="E789" s="47"/>
      <c r="F789" s="47"/>
    </row>
    <row r="790" spans="2:6">
      <c r="B790" s="47"/>
      <c r="C790" s="47"/>
      <c r="D790" s="47"/>
      <c r="E790" s="47"/>
      <c r="F790" s="47"/>
    </row>
    <row r="791" spans="2:6">
      <c r="B791" s="47"/>
      <c r="C791" s="47"/>
      <c r="D791" s="47"/>
      <c r="E791" s="47"/>
      <c r="F791" s="47"/>
    </row>
    <row r="792" spans="2:6">
      <c r="B792" s="47"/>
      <c r="C792" s="47"/>
      <c r="D792" s="47"/>
      <c r="E792" s="47"/>
      <c r="F792" s="47"/>
    </row>
    <row r="793" spans="2:6">
      <c r="B793" s="47"/>
      <c r="C793" s="47"/>
      <c r="D793" s="47"/>
      <c r="E793" s="47"/>
      <c r="F793" s="47"/>
    </row>
    <row r="794" spans="2:6">
      <c r="B794" s="47"/>
      <c r="C794" s="47"/>
      <c r="D794" s="47"/>
      <c r="E794" s="47"/>
      <c r="F794" s="47"/>
    </row>
    <row r="795" spans="2:6">
      <c r="B795" s="47"/>
      <c r="C795" s="47"/>
      <c r="D795" s="47"/>
      <c r="E795" s="47"/>
      <c r="F795" s="47"/>
    </row>
    <row r="796" spans="2:6">
      <c r="B796" s="47"/>
      <c r="C796" s="47"/>
      <c r="D796" s="47"/>
      <c r="E796" s="47"/>
      <c r="F796" s="47"/>
    </row>
    <row r="797" spans="2:6">
      <c r="B797" s="47"/>
      <c r="C797" s="47"/>
      <c r="D797" s="47"/>
      <c r="E797" s="47"/>
      <c r="F797" s="47"/>
    </row>
    <row r="798" spans="2:6">
      <c r="B798" s="47"/>
      <c r="C798" s="47"/>
      <c r="D798" s="47"/>
      <c r="E798" s="47"/>
      <c r="F798" s="47"/>
    </row>
    <row r="799" spans="2:6">
      <c r="B799" s="47"/>
      <c r="C799" s="47"/>
      <c r="D799" s="47"/>
      <c r="E799" s="47"/>
      <c r="F799" s="47"/>
    </row>
    <row r="800" spans="2:6">
      <c r="B800" s="47"/>
      <c r="C800" s="47"/>
      <c r="D800" s="47"/>
      <c r="E800" s="47"/>
      <c r="F800" s="47"/>
    </row>
    <row r="801" spans="2:6">
      <c r="B801" s="47"/>
      <c r="C801" s="47"/>
      <c r="D801" s="47"/>
      <c r="E801" s="47"/>
      <c r="F801" s="47"/>
    </row>
    <row r="802" spans="2:6">
      <c r="B802" s="47"/>
      <c r="C802" s="47"/>
      <c r="D802" s="47"/>
      <c r="E802" s="47"/>
      <c r="F802" s="47"/>
    </row>
    <row r="803" spans="2:6">
      <c r="B803" s="47"/>
      <c r="C803" s="47"/>
      <c r="D803" s="47"/>
      <c r="E803" s="47"/>
      <c r="F803" s="47"/>
    </row>
    <row r="804" spans="2:6">
      <c r="B804" s="47"/>
      <c r="C804" s="47"/>
      <c r="D804" s="47"/>
      <c r="E804" s="47"/>
      <c r="F804" s="47"/>
    </row>
    <row r="805" spans="2:6">
      <c r="B805" s="47"/>
      <c r="C805" s="47"/>
      <c r="D805" s="47"/>
      <c r="E805" s="47"/>
      <c r="F805" s="47"/>
    </row>
    <row r="806" spans="2:6">
      <c r="B806" s="47"/>
      <c r="C806" s="47"/>
      <c r="D806" s="47"/>
      <c r="E806" s="47"/>
      <c r="F806" s="47"/>
    </row>
    <row r="807" spans="2:6">
      <c r="B807" s="47"/>
      <c r="C807" s="47"/>
      <c r="D807" s="47"/>
      <c r="E807" s="47"/>
      <c r="F807" s="47"/>
    </row>
    <row r="808" spans="2:6">
      <c r="B808" s="47"/>
      <c r="C808" s="47"/>
      <c r="D808" s="47"/>
      <c r="E808" s="47"/>
      <c r="F808" s="47"/>
    </row>
    <row r="809" spans="2:6">
      <c r="B809" s="47"/>
      <c r="C809" s="47"/>
      <c r="D809" s="47"/>
      <c r="E809" s="47"/>
      <c r="F809" s="47"/>
    </row>
    <row r="810" spans="2:6">
      <c r="B810" s="47"/>
      <c r="C810" s="47"/>
      <c r="D810" s="47"/>
      <c r="E810" s="47"/>
      <c r="F810" s="47"/>
    </row>
    <row r="811" spans="2:6">
      <c r="B811" s="47"/>
      <c r="C811" s="47"/>
      <c r="D811" s="47"/>
      <c r="E811" s="47"/>
      <c r="F811" s="47"/>
    </row>
    <row r="812" spans="2:6">
      <c r="B812" s="47"/>
      <c r="C812" s="47"/>
      <c r="D812" s="47"/>
      <c r="E812" s="47"/>
      <c r="F812" s="47"/>
    </row>
    <row r="813" spans="2:6">
      <c r="B813" s="47"/>
      <c r="C813" s="47"/>
      <c r="D813" s="47"/>
      <c r="E813" s="47"/>
      <c r="F813" s="47"/>
    </row>
    <row r="814" spans="2:6">
      <c r="B814" s="47"/>
      <c r="C814" s="47"/>
      <c r="D814" s="47"/>
      <c r="E814" s="47"/>
      <c r="F814" s="47"/>
    </row>
    <row r="815" spans="2:6">
      <c r="B815" s="47"/>
      <c r="C815" s="47"/>
      <c r="D815" s="47"/>
      <c r="E815" s="47"/>
      <c r="F815" s="47"/>
    </row>
    <row r="816" spans="2:6">
      <c r="B816" s="47"/>
      <c r="C816" s="47"/>
      <c r="D816" s="47"/>
      <c r="E816" s="47"/>
      <c r="F816" s="47"/>
    </row>
    <row r="817" spans="2:6">
      <c r="B817" s="47"/>
      <c r="C817" s="47"/>
      <c r="D817" s="47"/>
      <c r="E817" s="47"/>
      <c r="F817" s="47"/>
    </row>
    <row r="818" spans="2:6">
      <c r="B818" s="47"/>
      <c r="C818" s="47"/>
      <c r="D818" s="47"/>
      <c r="E818" s="47"/>
      <c r="F818" s="47"/>
    </row>
    <row r="819" spans="2:6">
      <c r="B819" s="47"/>
      <c r="C819" s="47"/>
      <c r="D819" s="47"/>
      <c r="E819" s="47"/>
      <c r="F819" s="47"/>
    </row>
    <row r="820" spans="2:6">
      <c r="B820" s="47"/>
      <c r="C820" s="47"/>
      <c r="D820" s="47"/>
      <c r="E820" s="47"/>
      <c r="F820" s="47"/>
    </row>
    <row r="821" spans="2:6">
      <c r="B821" s="47"/>
      <c r="C821" s="47"/>
      <c r="D821" s="47"/>
      <c r="E821" s="47"/>
      <c r="F821" s="47"/>
    </row>
    <row r="822" spans="2:6">
      <c r="B822" s="47"/>
      <c r="C822" s="47"/>
      <c r="D822" s="47"/>
      <c r="E822" s="47"/>
      <c r="F822" s="47"/>
    </row>
    <row r="823" spans="2:6">
      <c r="B823" s="47"/>
      <c r="C823" s="47"/>
      <c r="D823" s="47"/>
      <c r="E823" s="47"/>
      <c r="F823" s="47"/>
    </row>
    <row r="824" spans="2:6">
      <c r="B824" s="47"/>
      <c r="C824" s="47"/>
      <c r="D824" s="47"/>
      <c r="E824" s="47"/>
      <c r="F824" s="47"/>
    </row>
    <row r="825" spans="2:6">
      <c r="B825" s="47"/>
      <c r="C825" s="47"/>
      <c r="D825" s="47"/>
      <c r="E825" s="47"/>
      <c r="F825" s="47"/>
    </row>
    <row r="826" spans="2:6">
      <c r="B826" s="47"/>
      <c r="C826" s="47"/>
      <c r="D826" s="47"/>
      <c r="E826" s="47"/>
      <c r="F826" s="47"/>
    </row>
    <row r="827" spans="2:6">
      <c r="B827" s="47"/>
      <c r="C827" s="47"/>
      <c r="D827" s="47"/>
      <c r="E827" s="47"/>
      <c r="F827" s="47"/>
    </row>
    <row r="828" spans="2:6">
      <c r="B828" s="47"/>
      <c r="C828" s="47"/>
      <c r="D828" s="47"/>
      <c r="E828" s="47"/>
      <c r="F828" s="47"/>
    </row>
    <row r="829" spans="2:6">
      <c r="B829" s="47"/>
      <c r="C829" s="47"/>
      <c r="D829" s="47"/>
      <c r="E829" s="47"/>
      <c r="F829" s="47"/>
    </row>
    <row r="830" spans="2:6">
      <c r="B830" s="47"/>
      <c r="C830" s="47"/>
      <c r="D830" s="47"/>
      <c r="E830" s="47"/>
      <c r="F830" s="47"/>
    </row>
    <row r="831" spans="2:6">
      <c r="B831" s="47"/>
      <c r="C831" s="47"/>
      <c r="D831" s="47"/>
      <c r="E831" s="47"/>
      <c r="F831" s="47"/>
    </row>
    <row r="832" spans="2:6">
      <c r="B832" s="47"/>
      <c r="C832" s="47"/>
      <c r="D832" s="47"/>
      <c r="E832" s="47"/>
      <c r="F832" s="47"/>
    </row>
    <row r="833" spans="2:6">
      <c r="B833" s="47"/>
      <c r="C833" s="47"/>
      <c r="D833" s="47"/>
      <c r="E833" s="47"/>
      <c r="F833" s="47"/>
    </row>
    <row r="834" spans="2:6">
      <c r="B834" s="47"/>
      <c r="C834" s="47"/>
      <c r="D834" s="47"/>
      <c r="E834" s="47"/>
      <c r="F834" s="47"/>
    </row>
    <row r="835" spans="2:6">
      <c r="B835" s="47"/>
      <c r="C835" s="47"/>
      <c r="D835" s="47"/>
      <c r="E835" s="47"/>
      <c r="F835" s="47"/>
    </row>
    <row r="836" spans="2:6">
      <c r="B836" s="47"/>
      <c r="C836" s="47"/>
      <c r="D836" s="47"/>
      <c r="E836" s="47"/>
      <c r="F836" s="47"/>
    </row>
    <row r="837" spans="2:6">
      <c r="B837" s="47"/>
      <c r="C837" s="47"/>
      <c r="D837" s="47"/>
      <c r="E837" s="47"/>
      <c r="F837" s="47"/>
    </row>
    <row r="838" spans="2:6">
      <c r="B838" s="47"/>
      <c r="C838" s="47"/>
      <c r="D838" s="47"/>
      <c r="E838" s="47"/>
      <c r="F838" s="47"/>
    </row>
    <row r="839" spans="2:6">
      <c r="B839" s="47"/>
      <c r="C839" s="47"/>
      <c r="D839" s="47"/>
      <c r="E839" s="47"/>
      <c r="F839" s="47"/>
    </row>
    <row r="840" spans="2:6">
      <c r="B840" s="47"/>
      <c r="C840" s="47"/>
      <c r="D840" s="47"/>
      <c r="E840" s="47"/>
      <c r="F840" s="47"/>
    </row>
    <row r="841" spans="2:6">
      <c r="B841" s="47"/>
      <c r="C841" s="47"/>
      <c r="D841" s="47"/>
      <c r="E841" s="47"/>
      <c r="F841" s="47"/>
    </row>
    <row r="842" spans="2:6">
      <c r="B842" s="47"/>
      <c r="C842" s="47"/>
      <c r="D842" s="47"/>
      <c r="E842" s="47"/>
      <c r="F842" s="47"/>
    </row>
    <row r="843" spans="2:6">
      <c r="B843" s="47"/>
      <c r="C843" s="47"/>
      <c r="D843" s="47"/>
      <c r="E843" s="47"/>
      <c r="F843" s="47"/>
    </row>
    <row r="844" spans="2:6">
      <c r="B844" s="47"/>
      <c r="C844" s="47"/>
      <c r="D844" s="47"/>
      <c r="E844" s="47"/>
      <c r="F844" s="47"/>
    </row>
    <row r="845" spans="2:6">
      <c r="B845" s="47"/>
      <c r="C845" s="47"/>
      <c r="D845" s="47"/>
      <c r="E845" s="47"/>
      <c r="F845" s="47"/>
    </row>
    <row r="846" spans="2:6">
      <c r="B846" s="47"/>
      <c r="C846" s="47"/>
      <c r="D846" s="47"/>
      <c r="E846" s="47"/>
      <c r="F846" s="47"/>
    </row>
    <row r="847" spans="2:6">
      <c r="B847" s="47"/>
      <c r="C847" s="47"/>
      <c r="D847" s="47"/>
      <c r="E847" s="47"/>
      <c r="F847" s="47"/>
    </row>
    <row r="848" spans="2:6">
      <c r="B848" s="47"/>
      <c r="C848" s="47"/>
      <c r="D848" s="47"/>
      <c r="E848" s="47"/>
      <c r="F848" s="47"/>
    </row>
    <row r="849" spans="2:6">
      <c r="B849" s="47"/>
      <c r="C849" s="47"/>
      <c r="D849" s="47"/>
      <c r="E849" s="47"/>
      <c r="F849" s="47"/>
    </row>
    <row r="850" spans="2:6">
      <c r="B850" s="47"/>
      <c r="C850" s="47"/>
      <c r="D850" s="47"/>
      <c r="E850" s="47"/>
      <c r="F850" s="47"/>
    </row>
    <row r="851" spans="2:6">
      <c r="B851" s="47"/>
      <c r="C851" s="47"/>
      <c r="D851" s="47"/>
      <c r="E851" s="47"/>
      <c r="F851" s="47"/>
    </row>
    <row r="852" spans="2:6">
      <c r="B852" s="47"/>
      <c r="C852" s="47"/>
      <c r="D852" s="47"/>
      <c r="E852" s="47"/>
      <c r="F852" s="47"/>
    </row>
    <row r="853" spans="2:6">
      <c r="B853" s="47"/>
      <c r="C853" s="47"/>
      <c r="D853" s="47"/>
      <c r="E853" s="47"/>
      <c r="F853" s="47"/>
    </row>
    <row r="854" spans="2:6">
      <c r="B854" s="47"/>
      <c r="C854" s="47"/>
      <c r="D854" s="47"/>
      <c r="E854" s="47"/>
      <c r="F854" s="47"/>
    </row>
    <row r="855" spans="2:6">
      <c r="B855" s="47"/>
      <c r="C855" s="47"/>
      <c r="D855" s="47"/>
      <c r="E855" s="47"/>
      <c r="F855" s="47"/>
    </row>
    <row r="856" spans="2:6">
      <c r="B856" s="47"/>
      <c r="C856" s="47"/>
      <c r="D856" s="47"/>
      <c r="E856" s="47"/>
      <c r="F856" s="47"/>
    </row>
    <row r="857" spans="2:6">
      <c r="B857" s="47"/>
      <c r="C857" s="47"/>
      <c r="D857" s="47"/>
      <c r="E857" s="47"/>
      <c r="F857" s="47"/>
    </row>
    <row r="858" spans="2:6">
      <c r="B858" s="47"/>
      <c r="C858" s="47"/>
      <c r="D858" s="47"/>
      <c r="E858" s="47"/>
      <c r="F858" s="47"/>
    </row>
    <row r="859" spans="2:6">
      <c r="B859" s="47"/>
      <c r="C859" s="47"/>
      <c r="D859" s="47"/>
      <c r="E859" s="47"/>
      <c r="F859" s="47"/>
    </row>
    <row r="860" spans="2:6">
      <c r="B860" s="47"/>
      <c r="C860" s="47"/>
      <c r="D860" s="47"/>
      <c r="E860" s="47"/>
      <c r="F860" s="47"/>
    </row>
    <row r="861" spans="2:6">
      <c r="B861" s="47"/>
      <c r="C861" s="47"/>
      <c r="D861" s="47"/>
      <c r="E861" s="47"/>
      <c r="F861" s="47"/>
    </row>
    <row r="862" spans="2:6">
      <c r="B862" s="47"/>
      <c r="C862" s="47"/>
      <c r="D862" s="47"/>
      <c r="E862" s="47"/>
      <c r="F862" s="47"/>
    </row>
    <row r="863" spans="2:6">
      <c r="B863" s="47"/>
      <c r="C863" s="47"/>
      <c r="D863" s="47"/>
      <c r="E863" s="47"/>
      <c r="F863" s="47"/>
    </row>
    <row r="864" spans="2:6">
      <c r="B864" s="47"/>
      <c r="C864" s="47"/>
      <c r="D864" s="47"/>
      <c r="E864" s="47"/>
      <c r="F864" s="47"/>
    </row>
    <row r="865" spans="2:6">
      <c r="B865" s="47"/>
      <c r="C865" s="47"/>
      <c r="D865" s="47"/>
      <c r="E865" s="47"/>
      <c r="F865" s="47"/>
    </row>
    <row r="866" spans="2:6">
      <c r="B866" s="47"/>
      <c r="C866" s="47"/>
      <c r="D866" s="47"/>
      <c r="E866" s="47"/>
      <c r="F866" s="47"/>
    </row>
    <row r="867" spans="2:6">
      <c r="B867" s="47"/>
      <c r="C867" s="47"/>
      <c r="D867" s="47"/>
      <c r="E867" s="47"/>
      <c r="F867" s="47"/>
    </row>
    <row r="868" spans="2:6">
      <c r="B868" s="47"/>
      <c r="C868" s="47"/>
      <c r="D868" s="47"/>
      <c r="E868" s="47"/>
      <c r="F868" s="47"/>
    </row>
    <row r="869" spans="2:6">
      <c r="B869" s="47"/>
      <c r="C869" s="47"/>
      <c r="D869" s="47"/>
      <c r="E869" s="47"/>
      <c r="F869" s="47"/>
    </row>
    <row r="870" spans="2:6">
      <c r="B870" s="47"/>
      <c r="C870" s="47"/>
      <c r="D870" s="47"/>
      <c r="E870" s="47"/>
      <c r="F870" s="47"/>
    </row>
    <row r="871" spans="2:6">
      <c r="B871" s="47"/>
      <c r="C871" s="47"/>
      <c r="D871" s="47"/>
      <c r="E871" s="47"/>
      <c r="F871" s="47"/>
    </row>
    <row r="872" spans="2:6">
      <c r="B872" s="47"/>
      <c r="C872" s="47"/>
      <c r="D872" s="47"/>
      <c r="E872" s="47"/>
      <c r="F872" s="47"/>
    </row>
    <row r="873" spans="2:6">
      <c r="B873" s="47"/>
      <c r="C873" s="47"/>
      <c r="D873" s="47"/>
      <c r="E873" s="47"/>
      <c r="F873" s="47"/>
    </row>
    <row r="874" spans="2:6">
      <c r="B874" s="47"/>
      <c r="C874" s="47"/>
      <c r="D874" s="47"/>
      <c r="E874" s="47"/>
      <c r="F874" s="47"/>
    </row>
    <row r="875" spans="2:6">
      <c r="B875" s="47"/>
      <c r="C875" s="47"/>
      <c r="D875" s="47"/>
      <c r="E875" s="47"/>
      <c r="F875" s="47"/>
    </row>
    <row r="876" spans="2:6">
      <c r="B876" s="47"/>
      <c r="C876" s="47"/>
      <c r="D876" s="47"/>
      <c r="E876" s="47"/>
      <c r="F876" s="47"/>
    </row>
    <row r="877" spans="2:6">
      <c r="B877" s="47"/>
      <c r="C877" s="47"/>
      <c r="D877" s="47"/>
      <c r="E877" s="47"/>
      <c r="F877" s="47"/>
    </row>
    <row r="878" spans="2:6">
      <c r="B878" s="47"/>
      <c r="C878" s="47"/>
      <c r="D878" s="47"/>
      <c r="E878" s="47"/>
      <c r="F878" s="47"/>
    </row>
    <row r="879" spans="2:6">
      <c r="B879" s="47"/>
      <c r="C879" s="47"/>
      <c r="D879" s="47"/>
      <c r="E879" s="47"/>
      <c r="F879" s="47"/>
    </row>
    <row r="880" spans="2:6">
      <c r="B880" s="47"/>
      <c r="C880" s="47"/>
      <c r="D880" s="47"/>
      <c r="E880" s="47"/>
      <c r="F880" s="47"/>
    </row>
    <row r="881" spans="2:6">
      <c r="B881" s="47"/>
      <c r="C881" s="47"/>
      <c r="D881" s="47"/>
      <c r="E881" s="47"/>
      <c r="F881" s="47"/>
    </row>
    <row r="882" spans="2:6">
      <c r="B882" s="47"/>
      <c r="C882" s="47"/>
      <c r="D882" s="47"/>
      <c r="E882" s="47"/>
      <c r="F882" s="47"/>
    </row>
    <row r="883" spans="2:6">
      <c r="B883" s="47"/>
      <c r="C883" s="47"/>
      <c r="D883" s="47"/>
      <c r="E883" s="47"/>
      <c r="F883" s="47"/>
    </row>
    <row r="884" spans="2:6">
      <c r="B884" s="47"/>
      <c r="C884" s="47"/>
      <c r="D884" s="47"/>
      <c r="E884" s="47"/>
      <c r="F884" s="47"/>
    </row>
    <row r="885" spans="2:6">
      <c r="B885" s="47"/>
      <c r="C885" s="47"/>
      <c r="D885" s="47"/>
      <c r="E885" s="47"/>
      <c r="F885" s="47"/>
    </row>
    <row r="886" spans="2:6">
      <c r="B886" s="47"/>
      <c r="C886" s="47"/>
      <c r="D886" s="47"/>
      <c r="E886" s="47"/>
      <c r="F886" s="47"/>
    </row>
    <row r="887" spans="2:6">
      <c r="B887" s="47"/>
      <c r="C887" s="47"/>
      <c r="D887" s="47"/>
      <c r="E887" s="47"/>
      <c r="F887" s="47"/>
    </row>
    <row r="888" spans="2:6">
      <c r="B888" s="47"/>
      <c r="C888" s="47"/>
      <c r="D888" s="47"/>
      <c r="E888" s="47"/>
      <c r="F888" s="47"/>
    </row>
    <row r="889" spans="2:6">
      <c r="B889" s="47"/>
      <c r="C889" s="47"/>
      <c r="D889" s="47"/>
      <c r="E889" s="47"/>
      <c r="F889" s="47"/>
    </row>
    <row r="890" spans="2:6">
      <c r="B890" s="47"/>
      <c r="C890" s="47"/>
      <c r="D890" s="47"/>
      <c r="E890" s="47"/>
      <c r="F890" s="47"/>
    </row>
    <row r="891" spans="2:6">
      <c r="B891" s="47"/>
      <c r="C891" s="47"/>
      <c r="D891" s="47"/>
      <c r="E891" s="47"/>
      <c r="F891" s="47"/>
    </row>
    <row r="892" spans="2:6">
      <c r="B892" s="47"/>
      <c r="C892" s="47"/>
      <c r="D892" s="47"/>
      <c r="E892" s="47"/>
      <c r="F892" s="47"/>
    </row>
    <row r="893" spans="2:6">
      <c r="B893" s="47"/>
      <c r="C893" s="47"/>
      <c r="D893" s="47"/>
      <c r="E893" s="47"/>
      <c r="F893" s="47"/>
    </row>
    <row r="894" spans="2:6">
      <c r="B894" s="47"/>
      <c r="C894" s="47"/>
      <c r="D894" s="47"/>
      <c r="E894" s="47"/>
      <c r="F894" s="47"/>
    </row>
    <row r="895" spans="2:6">
      <c r="B895" s="47"/>
      <c r="C895" s="47"/>
      <c r="D895" s="47"/>
      <c r="E895" s="47"/>
      <c r="F895" s="47"/>
    </row>
    <row r="896" spans="2:6">
      <c r="B896" s="47"/>
      <c r="C896" s="47"/>
      <c r="D896" s="47"/>
      <c r="E896" s="47"/>
      <c r="F896" s="47"/>
    </row>
    <row r="897" spans="2:6">
      <c r="B897" s="47"/>
      <c r="C897" s="47"/>
      <c r="D897" s="47"/>
      <c r="E897" s="47"/>
      <c r="F897" s="47"/>
    </row>
    <row r="898" spans="2:6">
      <c r="B898" s="47"/>
      <c r="C898" s="47"/>
      <c r="D898" s="47"/>
      <c r="E898" s="47"/>
      <c r="F898" s="47"/>
    </row>
    <row r="899" spans="2:6">
      <c r="B899" s="47"/>
      <c r="C899" s="47"/>
      <c r="D899" s="47"/>
      <c r="E899" s="47"/>
      <c r="F899" s="47"/>
    </row>
    <row r="900" spans="2:6">
      <c r="B900" s="47"/>
      <c r="C900" s="47"/>
      <c r="D900" s="47"/>
      <c r="E900" s="47"/>
      <c r="F900" s="47"/>
    </row>
    <row r="901" spans="2:6">
      <c r="B901" s="47"/>
      <c r="C901" s="47"/>
      <c r="D901" s="47"/>
      <c r="E901" s="47"/>
      <c r="F901" s="47"/>
    </row>
    <row r="902" spans="2:6">
      <c r="B902" s="47"/>
      <c r="C902" s="47"/>
      <c r="D902" s="47"/>
      <c r="E902" s="47"/>
      <c r="F902" s="47"/>
    </row>
    <row r="903" spans="2:6">
      <c r="B903" s="47"/>
      <c r="C903" s="47"/>
      <c r="D903" s="47"/>
      <c r="E903" s="47"/>
      <c r="F903" s="47"/>
    </row>
    <row r="904" spans="2:6">
      <c r="B904" s="47"/>
      <c r="C904" s="47"/>
      <c r="D904" s="47"/>
      <c r="E904" s="47"/>
      <c r="F904" s="47"/>
    </row>
    <row r="905" spans="2:6">
      <c r="B905" s="47"/>
      <c r="C905" s="47"/>
      <c r="D905" s="47"/>
      <c r="E905" s="47"/>
      <c r="F905" s="47"/>
    </row>
    <row r="906" spans="2:6">
      <c r="B906" s="47"/>
      <c r="C906" s="47"/>
      <c r="D906" s="47"/>
      <c r="E906" s="47"/>
      <c r="F906" s="47"/>
    </row>
    <row r="907" spans="2:6">
      <c r="B907" s="47"/>
      <c r="C907" s="47"/>
      <c r="D907" s="47"/>
      <c r="E907" s="47"/>
      <c r="F907" s="47"/>
    </row>
    <row r="908" spans="2:6">
      <c r="B908" s="47"/>
      <c r="C908" s="47"/>
      <c r="D908" s="47"/>
      <c r="E908" s="47"/>
      <c r="F908" s="47"/>
    </row>
    <row r="909" spans="2:6">
      <c r="B909" s="47"/>
      <c r="C909" s="47"/>
      <c r="D909" s="47"/>
      <c r="E909" s="47"/>
      <c r="F909" s="47"/>
    </row>
    <row r="910" spans="2:6">
      <c r="B910" s="47"/>
      <c r="C910" s="47"/>
      <c r="D910" s="47"/>
      <c r="E910" s="47"/>
      <c r="F910" s="47"/>
    </row>
    <row r="911" spans="2:6">
      <c r="B911" s="47"/>
      <c r="C911" s="47"/>
      <c r="D911" s="47"/>
      <c r="E911" s="47"/>
      <c r="F911" s="47"/>
    </row>
    <row r="912" spans="2:6">
      <c r="B912" s="47"/>
      <c r="C912" s="47"/>
      <c r="D912" s="47"/>
      <c r="E912" s="47"/>
      <c r="F912" s="47"/>
    </row>
    <row r="913" spans="2:6">
      <c r="B913" s="47"/>
      <c r="C913" s="47"/>
      <c r="D913" s="47"/>
      <c r="E913" s="47"/>
      <c r="F913" s="47"/>
    </row>
    <row r="914" spans="2:6">
      <c r="B914" s="47"/>
      <c r="C914" s="47"/>
      <c r="D914" s="47"/>
      <c r="E914" s="47"/>
      <c r="F914" s="47"/>
    </row>
    <row r="915" spans="2:6">
      <c r="B915" s="47"/>
      <c r="C915" s="47"/>
      <c r="D915" s="47"/>
      <c r="E915" s="47"/>
      <c r="F915" s="47"/>
    </row>
    <row r="916" spans="2:6">
      <c r="B916" s="47"/>
      <c r="C916" s="47"/>
      <c r="D916" s="47"/>
      <c r="E916" s="47"/>
      <c r="F916" s="47"/>
    </row>
    <row r="917" spans="2:6">
      <c r="B917" s="47"/>
      <c r="C917" s="47"/>
      <c r="D917" s="47"/>
      <c r="E917" s="47"/>
      <c r="F917" s="47"/>
    </row>
    <row r="918" spans="2:6">
      <c r="B918" s="47"/>
      <c r="C918" s="47"/>
      <c r="D918" s="47"/>
      <c r="E918" s="47"/>
      <c r="F918" s="47"/>
    </row>
    <row r="919" spans="2:6">
      <c r="B919" s="47"/>
      <c r="C919" s="47"/>
      <c r="D919" s="47"/>
      <c r="E919" s="47"/>
      <c r="F919" s="47"/>
    </row>
    <row r="920" spans="2:6">
      <c r="B920" s="47"/>
      <c r="C920" s="47"/>
      <c r="D920" s="47"/>
      <c r="E920" s="47"/>
      <c r="F920" s="47"/>
    </row>
    <row r="921" spans="2:6">
      <c r="B921" s="47"/>
      <c r="C921" s="47"/>
      <c r="D921" s="47"/>
      <c r="E921" s="47"/>
      <c r="F921" s="47"/>
    </row>
    <row r="922" spans="2:6">
      <c r="B922" s="47"/>
      <c r="C922" s="47"/>
      <c r="D922" s="47"/>
      <c r="E922" s="47"/>
      <c r="F922" s="47"/>
    </row>
    <row r="923" spans="2:6">
      <c r="B923" s="47"/>
      <c r="C923" s="47"/>
      <c r="D923" s="47"/>
      <c r="E923" s="47"/>
      <c r="F923" s="47"/>
    </row>
    <row r="924" spans="2:6">
      <c r="B924" s="47"/>
      <c r="C924" s="47"/>
      <c r="D924" s="47"/>
      <c r="E924" s="47"/>
      <c r="F924" s="47"/>
    </row>
    <row r="925" spans="2:6">
      <c r="B925" s="47"/>
      <c r="C925" s="47"/>
      <c r="D925" s="47"/>
      <c r="E925" s="47"/>
      <c r="F925" s="47"/>
    </row>
    <row r="926" spans="2:6">
      <c r="B926" s="47"/>
      <c r="C926" s="47"/>
      <c r="D926" s="47"/>
      <c r="E926" s="47"/>
      <c r="F926" s="47"/>
    </row>
    <row r="927" spans="2:6">
      <c r="B927" s="47"/>
      <c r="C927" s="47"/>
      <c r="D927" s="47"/>
      <c r="E927" s="47"/>
      <c r="F927" s="47"/>
    </row>
    <row r="928" spans="2:6">
      <c r="B928" s="47"/>
      <c r="C928" s="47"/>
      <c r="D928" s="47"/>
      <c r="E928" s="47"/>
      <c r="F928" s="47"/>
    </row>
    <row r="929" spans="2:6">
      <c r="B929" s="47"/>
      <c r="C929" s="47"/>
      <c r="D929" s="47"/>
      <c r="E929" s="47"/>
      <c r="F929" s="47"/>
    </row>
    <row r="930" spans="2:6">
      <c r="B930" s="47"/>
      <c r="C930" s="47"/>
      <c r="D930" s="47"/>
      <c r="E930" s="47"/>
      <c r="F930" s="47"/>
    </row>
    <row r="931" spans="2:6">
      <c r="B931" s="47"/>
      <c r="C931" s="47"/>
      <c r="D931" s="47"/>
      <c r="E931" s="47"/>
      <c r="F931" s="47"/>
    </row>
    <row r="932" spans="2:6">
      <c r="B932" s="47"/>
      <c r="C932" s="47"/>
      <c r="D932" s="47"/>
      <c r="E932" s="47"/>
      <c r="F932" s="47"/>
    </row>
    <row r="933" spans="2:6">
      <c r="B933" s="47"/>
      <c r="C933" s="47"/>
      <c r="D933" s="47"/>
      <c r="E933" s="47"/>
      <c r="F933" s="47"/>
    </row>
    <row r="934" spans="2:6">
      <c r="B934" s="47"/>
      <c r="C934" s="47"/>
      <c r="D934" s="47"/>
      <c r="E934" s="47"/>
      <c r="F934" s="47"/>
    </row>
    <row r="935" spans="2:6">
      <c r="B935" s="47"/>
      <c r="C935" s="47"/>
      <c r="D935" s="47"/>
      <c r="E935" s="47"/>
      <c r="F935" s="47"/>
    </row>
    <row r="936" spans="2:6">
      <c r="B936" s="47"/>
      <c r="C936" s="47"/>
      <c r="D936" s="47"/>
      <c r="E936" s="47"/>
      <c r="F936" s="47"/>
    </row>
    <row r="937" spans="2:6">
      <c r="B937" s="47"/>
      <c r="C937" s="47"/>
      <c r="D937" s="47"/>
      <c r="E937" s="47"/>
      <c r="F937" s="47"/>
    </row>
    <row r="938" spans="2:6">
      <c r="B938" s="47"/>
      <c r="C938" s="47"/>
      <c r="D938" s="47"/>
      <c r="E938" s="47"/>
      <c r="F938" s="47"/>
    </row>
    <row r="939" spans="2:6">
      <c r="B939" s="47"/>
      <c r="C939" s="47"/>
      <c r="D939" s="47"/>
      <c r="E939" s="47"/>
      <c r="F939" s="47"/>
    </row>
    <row r="940" spans="2:6">
      <c r="B940" s="47"/>
      <c r="C940" s="47"/>
      <c r="D940" s="47"/>
      <c r="E940" s="47"/>
      <c r="F940" s="47"/>
    </row>
    <row r="941" spans="2:6">
      <c r="B941" s="47"/>
      <c r="C941" s="47"/>
      <c r="D941" s="47"/>
      <c r="E941" s="47"/>
      <c r="F941" s="47"/>
    </row>
    <row r="942" spans="2:6">
      <c r="B942" s="47"/>
      <c r="C942" s="47"/>
      <c r="D942" s="47"/>
      <c r="E942" s="47"/>
      <c r="F942" s="47"/>
    </row>
    <row r="943" spans="2:6">
      <c r="B943" s="47"/>
      <c r="C943" s="47"/>
      <c r="D943" s="47"/>
      <c r="E943" s="47"/>
      <c r="F943" s="47"/>
    </row>
    <row r="944" spans="2:6">
      <c r="B944" s="47"/>
      <c r="C944" s="47"/>
      <c r="D944" s="47"/>
      <c r="E944" s="47"/>
      <c r="F944" s="47"/>
    </row>
    <row r="945" spans="2:6">
      <c r="B945" s="47"/>
      <c r="C945" s="47"/>
      <c r="D945" s="47"/>
      <c r="E945" s="47"/>
      <c r="F945" s="47"/>
    </row>
    <row r="946" spans="2:6">
      <c r="B946" s="47"/>
      <c r="C946" s="47"/>
      <c r="D946" s="47"/>
      <c r="E946" s="47"/>
      <c r="F946" s="47"/>
    </row>
    <row r="947" spans="2:6">
      <c r="B947" s="47"/>
      <c r="C947" s="47"/>
      <c r="D947" s="47"/>
      <c r="E947" s="47"/>
      <c r="F947" s="47"/>
    </row>
    <row r="948" spans="2:6">
      <c r="B948" s="47"/>
      <c r="C948" s="47"/>
      <c r="D948" s="47"/>
      <c r="E948" s="47"/>
      <c r="F948" s="47"/>
    </row>
    <row r="949" spans="2:6">
      <c r="B949" s="47"/>
      <c r="C949" s="47"/>
      <c r="D949" s="47"/>
      <c r="E949" s="47"/>
      <c r="F949" s="47"/>
    </row>
    <row r="950" spans="2:6">
      <c r="B950" s="47"/>
      <c r="C950" s="47"/>
      <c r="D950" s="47"/>
      <c r="E950" s="47"/>
      <c r="F950" s="47"/>
    </row>
    <row r="951" spans="2:6">
      <c r="B951" s="47"/>
      <c r="C951" s="47"/>
      <c r="D951" s="47"/>
      <c r="E951" s="47"/>
      <c r="F951" s="47"/>
    </row>
    <row r="952" spans="2:6">
      <c r="B952" s="47"/>
      <c r="C952" s="47"/>
      <c r="D952" s="47"/>
      <c r="E952" s="47"/>
      <c r="F952" s="47"/>
    </row>
    <row r="953" spans="2:6">
      <c r="B953" s="47"/>
      <c r="C953" s="47"/>
      <c r="D953" s="47"/>
      <c r="E953" s="47"/>
      <c r="F953" s="47"/>
    </row>
    <row r="954" spans="2:6">
      <c r="B954" s="47"/>
      <c r="C954" s="47"/>
      <c r="D954" s="47"/>
      <c r="E954" s="47"/>
      <c r="F954" s="47"/>
    </row>
    <row r="955" spans="2:6">
      <c r="B955" s="47"/>
      <c r="C955" s="47"/>
      <c r="D955" s="47"/>
      <c r="E955" s="47"/>
      <c r="F955" s="47"/>
    </row>
    <row r="956" spans="2:6">
      <c r="B956" s="47"/>
      <c r="C956" s="47"/>
      <c r="D956" s="47"/>
      <c r="E956" s="47"/>
      <c r="F956" s="47"/>
    </row>
    <row r="957" spans="2:6">
      <c r="B957" s="47"/>
      <c r="C957" s="47"/>
      <c r="D957" s="47"/>
      <c r="E957" s="47"/>
      <c r="F957" s="47"/>
    </row>
    <row r="958" spans="2:6">
      <c r="B958" s="47"/>
      <c r="C958" s="47"/>
      <c r="D958" s="47"/>
      <c r="E958" s="47"/>
      <c r="F958" s="47"/>
    </row>
    <row r="959" spans="2:6">
      <c r="B959" s="47"/>
      <c r="C959" s="47"/>
      <c r="D959" s="47"/>
      <c r="E959" s="47"/>
      <c r="F959" s="47"/>
    </row>
    <row r="960" spans="2:6">
      <c r="B960" s="47"/>
      <c r="C960" s="47"/>
      <c r="D960" s="47"/>
      <c r="E960" s="47"/>
      <c r="F960" s="47"/>
    </row>
    <row r="961" spans="2:6">
      <c r="B961" s="47"/>
      <c r="C961" s="47"/>
      <c r="D961" s="47"/>
      <c r="E961" s="47"/>
      <c r="F961" s="47"/>
    </row>
    <row r="962" spans="2:6">
      <c r="B962" s="47"/>
      <c r="C962" s="47"/>
      <c r="D962" s="47"/>
      <c r="E962" s="47"/>
      <c r="F962" s="47"/>
    </row>
    <row r="963" spans="2:6">
      <c r="B963" s="47"/>
      <c r="C963" s="47"/>
      <c r="D963" s="47"/>
      <c r="E963" s="47"/>
      <c r="F963" s="47"/>
    </row>
    <row r="964" spans="2:6">
      <c r="B964" s="47"/>
      <c r="C964" s="47"/>
      <c r="D964" s="47"/>
      <c r="E964" s="47"/>
      <c r="F964" s="47"/>
    </row>
    <row r="965" spans="2:6">
      <c r="B965" s="47"/>
      <c r="C965" s="47"/>
      <c r="D965" s="47"/>
      <c r="E965" s="47"/>
      <c r="F965" s="47"/>
    </row>
    <row r="966" spans="2:6">
      <c r="B966" s="47"/>
      <c r="C966" s="47"/>
      <c r="D966" s="47"/>
      <c r="E966" s="47"/>
      <c r="F966" s="47"/>
    </row>
    <row r="967" spans="2:6">
      <c r="B967" s="47"/>
      <c r="C967" s="47"/>
      <c r="D967" s="47"/>
      <c r="E967" s="47"/>
      <c r="F967" s="47"/>
    </row>
    <row r="968" spans="2:6">
      <c r="B968" s="47"/>
      <c r="C968" s="47"/>
      <c r="D968" s="47"/>
      <c r="E968" s="47"/>
      <c r="F968" s="47"/>
    </row>
    <row r="969" spans="2:6">
      <c r="B969" s="47"/>
      <c r="C969" s="47"/>
      <c r="D969" s="47"/>
      <c r="E969" s="47"/>
      <c r="F969" s="47"/>
    </row>
    <row r="970" spans="2:6">
      <c r="B970" s="47"/>
      <c r="C970" s="47"/>
      <c r="D970" s="47"/>
      <c r="E970" s="47"/>
      <c r="F970" s="47"/>
    </row>
    <row r="971" spans="2:6">
      <c r="B971" s="47"/>
      <c r="C971" s="47"/>
      <c r="D971" s="47"/>
      <c r="E971" s="47"/>
      <c r="F971" s="47"/>
    </row>
    <row r="972" spans="2:6">
      <c r="B972" s="47"/>
      <c r="C972" s="47"/>
      <c r="D972" s="47"/>
      <c r="E972" s="47"/>
      <c r="F972" s="47"/>
    </row>
    <row r="973" spans="2:6">
      <c r="B973" s="47"/>
      <c r="C973" s="47"/>
      <c r="D973" s="47"/>
      <c r="E973" s="47"/>
      <c r="F973" s="47"/>
    </row>
    <row r="974" spans="2:6">
      <c r="B974" s="47"/>
      <c r="C974" s="47"/>
      <c r="D974" s="47"/>
      <c r="E974" s="47"/>
      <c r="F974" s="47"/>
    </row>
    <row r="975" spans="2:6">
      <c r="B975" s="47"/>
      <c r="C975" s="47"/>
      <c r="D975" s="47"/>
      <c r="E975" s="47"/>
      <c r="F975" s="47"/>
    </row>
    <row r="976" spans="2:6">
      <c r="B976" s="47"/>
      <c r="C976" s="47"/>
      <c r="D976" s="47"/>
      <c r="E976" s="47"/>
      <c r="F976" s="47"/>
    </row>
    <row r="977" spans="2:6">
      <c r="B977" s="47"/>
      <c r="C977" s="47"/>
      <c r="D977" s="47"/>
      <c r="E977" s="47"/>
      <c r="F977" s="47"/>
    </row>
    <row r="978" spans="2:6">
      <c r="B978" s="47"/>
      <c r="C978" s="47"/>
      <c r="D978" s="47"/>
      <c r="E978" s="47"/>
      <c r="F978" s="47"/>
    </row>
    <row r="979" spans="2:6">
      <c r="B979" s="47"/>
      <c r="C979" s="47"/>
      <c r="D979" s="47"/>
      <c r="E979" s="47"/>
      <c r="F979" s="47"/>
    </row>
    <row r="980" spans="2:6">
      <c r="B980" s="47"/>
      <c r="C980" s="47"/>
      <c r="D980" s="47"/>
      <c r="E980" s="47"/>
      <c r="F980" s="47"/>
    </row>
    <row r="981" spans="2:6">
      <c r="B981" s="47"/>
      <c r="C981" s="47"/>
      <c r="D981" s="47"/>
      <c r="E981" s="47"/>
      <c r="F981" s="47"/>
    </row>
    <row r="982" spans="2:6">
      <c r="B982" s="47"/>
      <c r="C982" s="47"/>
      <c r="D982" s="47"/>
      <c r="E982" s="47"/>
      <c r="F982" s="47"/>
    </row>
    <row r="983" spans="2:6">
      <c r="B983" s="47"/>
      <c r="C983" s="47"/>
      <c r="D983" s="47"/>
      <c r="E983" s="47"/>
      <c r="F983" s="47"/>
    </row>
    <row r="984" spans="2:6">
      <c r="B984" s="47"/>
      <c r="C984" s="47"/>
      <c r="D984" s="47"/>
      <c r="E984" s="47"/>
      <c r="F984" s="47"/>
    </row>
    <row r="985" spans="2:6">
      <c r="B985" s="47"/>
      <c r="C985" s="47"/>
      <c r="D985" s="47"/>
      <c r="E985" s="47"/>
      <c r="F985" s="47"/>
    </row>
    <row r="986" spans="2:6">
      <c r="B986" s="47"/>
      <c r="C986" s="47"/>
      <c r="D986" s="47"/>
      <c r="E986" s="47"/>
      <c r="F986" s="47"/>
    </row>
    <row r="987" spans="2:6">
      <c r="B987" s="47"/>
      <c r="C987" s="47"/>
      <c r="D987" s="47"/>
      <c r="E987" s="47"/>
      <c r="F987" s="47"/>
    </row>
    <row r="988" spans="2:6">
      <c r="B988" s="47"/>
      <c r="C988" s="47"/>
      <c r="D988" s="47"/>
      <c r="E988" s="47"/>
      <c r="F988" s="47"/>
    </row>
    <row r="989" spans="2:6">
      <c r="B989" s="47"/>
      <c r="C989" s="47"/>
      <c r="D989" s="47"/>
      <c r="E989" s="47"/>
      <c r="F989" s="47"/>
    </row>
    <row r="990" spans="2:6">
      <c r="B990" s="47"/>
      <c r="C990" s="47"/>
      <c r="D990" s="47"/>
      <c r="E990" s="47"/>
      <c r="F990" s="47"/>
    </row>
    <row r="991" spans="2:6">
      <c r="B991" s="47"/>
      <c r="C991" s="47"/>
      <c r="D991" s="47"/>
      <c r="E991" s="47"/>
      <c r="F991" s="47"/>
    </row>
    <row r="992" spans="2:6">
      <c r="B992" s="47"/>
      <c r="C992" s="47"/>
      <c r="D992" s="47"/>
      <c r="E992" s="47"/>
      <c r="F992" s="47"/>
    </row>
    <row r="993" spans="2:6">
      <c r="B993" s="47"/>
      <c r="C993" s="47"/>
      <c r="D993" s="47"/>
      <c r="E993" s="47"/>
      <c r="F993" s="47"/>
    </row>
    <row r="994" spans="2:6">
      <c r="B994" s="47"/>
      <c r="C994" s="47"/>
      <c r="D994" s="47"/>
      <c r="E994" s="47"/>
      <c r="F994" s="47"/>
    </row>
    <row r="995" spans="2:6">
      <c r="B995" s="47"/>
      <c r="C995" s="47"/>
      <c r="D995" s="47"/>
      <c r="E995" s="47"/>
      <c r="F995" s="47"/>
    </row>
    <row r="996" spans="2:6">
      <c r="B996" s="47"/>
      <c r="C996" s="47"/>
      <c r="D996" s="47"/>
      <c r="E996" s="47"/>
      <c r="F996" s="47"/>
    </row>
    <row r="997" spans="2:6">
      <c r="B997" s="47"/>
      <c r="C997" s="47"/>
      <c r="D997" s="47"/>
      <c r="E997" s="47"/>
      <c r="F997" s="47"/>
    </row>
    <row r="998" spans="2:6">
      <c r="B998" s="47"/>
      <c r="C998" s="47"/>
      <c r="D998" s="47"/>
      <c r="E998" s="47"/>
      <c r="F998" s="47"/>
    </row>
    <row r="999" spans="2:6">
      <c r="B999" s="47"/>
      <c r="C999" s="47"/>
      <c r="D999" s="47"/>
      <c r="E999" s="47"/>
      <c r="F999" s="47"/>
    </row>
    <row r="1000" spans="2:6">
      <c r="B1000" s="47"/>
      <c r="C1000" s="47"/>
      <c r="D1000" s="47"/>
      <c r="E1000" s="47"/>
      <c r="F1000" s="47"/>
    </row>
    <row r="1001" spans="2:6">
      <c r="B1001" s="47"/>
      <c r="C1001" s="47"/>
      <c r="D1001" s="47"/>
      <c r="E1001" s="47"/>
      <c r="F1001" s="47"/>
    </row>
    <row r="1002" spans="2:6">
      <c r="B1002" s="47"/>
      <c r="C1002" s="47"/>
      <c r="D1002" s="47"/>
      <c r="E1002" s="47"/>
      <c r="F1002" s="47"/>
    </row>
    <row r="1003" spans="2:6">
      <c r="B1003" s="47"/>
      <c r="C1003" s="47"/>
      <c r="D1003" s="47"/>
      <c r="E1003" s="47"/>
      <c r="F1003" s="47"/>
    </row>
    <row r="1004" spans="2:6">
      <c r="B1004" s="47"/>
      <c r="C1004" s="47"/>
      <c r="D1004" s="47"/>
      <c r="E1004" s="47"/>
      <c r="F1004" s="47"/>
    </row>
    <row r="1005" spans="2:6">
      <c r="B1005" s="47"/>
      <c r="C1005" s="47"/>
      <c r="D1005" s="47"/>
      <c r="E1005" s="47"/>
      <c r="F1005" s="47"/>
    </row>
    <row r="1006" spans="2:6">
      <c r="B1006" s="47"/>
      <c r="C1006" s="47"/>
      <c r="D1006" s="47"/>
      <c r="E1006" s="47"/>
      <c r="F1006" s="47"/>
    </row>
    <row r="1007" spans="2:6">
      <c r="B1007" s="47"/>
      <c r="C1007" s="47"/>
      <c r="D1007" s="47"/>
      <c r="E1007" s="47"/>
      <c r="F1007" s="47"/>
    </row>
    <row r="1008" spans="2:6">
      <c r="B1008" s="47"/>
      <c r="C1008" s="47"/>
      <c r="D1008" s="47"/>
      <c r="E1008" s="47"/>
      <c r="F1008" s="47"/>
    </row>
    <row r="1009" spans="2:6">
      <c r="B1009" s="47"/>
      <c r="C1009" s="47"/>
      <c r="D1009" s="47"/>
      <c r="E1009" s="47"/>
      <c r="F1009" s="47"/>
    </row>
    <row r="1010" spans="2:6">
      <c r="B1010" s="47"/>
      <c r="C1010" s="47"/>
      <c r="D1010" s="47"/>
      <c r="E1010" s="47"/>
      <c r="F1010" s="47"/>
    </row>
    <row r="1011" spans="2:6">
      <c r="B1011" s="47"/>
      <c r="C1011" s="47"/>
      <c r="D1011" s="47"/>
      <c r="E1011" s="47"/>
      <c r="F1011" s="47"/>
    </row>
    <row r="1012" spans="2:6">
      <c r="B1012" s="47"/>
      <c r="C1012" s="47"/>
      <c r="D1012" s="47"/>
      <c r="E1012" s="47"/>
      <c r="F1012" s="47"/>
    </row>
    <row r="1013" spans="2:6">
      <c r="B1013" s="47"/>
      <c r="C1013" s="47"/>
      <c r="D1013" s="47"/>
      <c r="E1013" s="47"/>
      <c r="F1013" s="47"/>
    </row>
    <row r="1014" spans="2:6">
      <c r="B1014" s="47"/>
      <c r="C1014" s="47"/>
      <c r="D1014" s="47"/>
      <c r="E1014" s="47"/>
      <c r="F1014" s="47"/>
    </row>
    <row r="1015" spans="2:6">
      <c r="B1015" s="47"/>
      <c r="C1015" s="47"/>
      <c r="D1015" s="47"/>
      <c r="E1015" s="47"/>
      <c r="F1015" s="47"/>
    </row>
    <row r="1016" spans="2:6">
      <c r="B1016" s="47"/>
      <c r="C1016" s="47"/>
      <c r="D1016" s="47"/>
      <c r="E1016" s="47"/>
      <c r="F1016" s="47"/>
    </row>
    <row r="1017" spans="2:6">
      <c r="B1017" s="47"/>
      <c r="C1017" s="47"/>
      <c r="D1017" s="47"/>
      <c r="E1017" s="47"/>
      <c r="F1017" s="47"/>
    </row>
    <row r="1018" spans="2:6">
      <c r="B1018" s="47"/>
      <c r="C1018" s="47"/>
      <c r="D1018" s="47"/>
      <c r="E1018" s="47"/>
      <c r="F1018" s="47"/>
    </row>
    <row r="1019" spans="2:6">
      <c r="B1019" s="47"/>
      <c r="C1019" s="47"/>
      <c r="D1019" s="47"/>
      <c r="E1019" s="47"/>
      <c r="F1019" s="47"/>
    </row>
    <row r="1020" spans="2:6">
      <c r="B1020" s="47"/>
      <c r="C1020" s="47"/>
      <c r="D1020" s="47"/>
      <c r="E1020" s="47"/>
      <c r="F1020" s="47"/>
    </row>
    <row r="1021" spans="2:6">
      <c r="B1021" s="47"/>
      <c r="C1021" s="47"/>
      <c r="D1021" s="47"/>
      <c r="E1021" s="47"/>
      <c r="F1021" s="47"/>
    </row>
    <row r="1022" spans="2:6">
      <c r="B1022" s="47"/>
      <c r="C1022" s="47"/>
      <c r="D1022" s="47"/>
      <c r="E1022" s="47"/>
      <c r="F1022" s="47"/>
    </row>
    <row r="1023" spans="2:6">
      <c r="B1023" s="47"/>
      <c r="C1023" s="47"/>
      <c r="D1023" s="47"/>
      <c r="E1023" s="47"/>
      <c r="F1023" s="47"/>
    </row>
    <row r="1024" spans="2:6">
      <c r="B1024" s="47"/>
      <c r="C1024" s="47"/>
      <c r="D1024" s="47"/>
      <c r="E1024" s="47"/>
      <c r="F1024" s="47"/>
    </row>
    <row r="1025" spans="2:6">
      <c r="B1025" s="47"/>
      <c r="C1025" s="47"/>
      <c r="D1025" s="47"/>
      <c r="E1025" s="47"/>
      <c r="F1025" s="47"/>
    </row>
    <row r="1026" spans="2:6">
      <c r="B1026" s="47"/>
      <c r="C1026" s="47"/>
      <c r="D1026" s="47"/>
      <c r="E1026" s="47"/>
      <c r="F1026" s="47"/>
    </row>
    <row r="1027" spans="2:6">
      <c r="B1027" s="47"/>
      <c r="C1027" s="47"/>
      <c r="D1027" s="47"/>
      <c r="E1027" s="47"/>
      <c r="F1027" s="47"/>
    </row>
    <row r="1028" spans="2:6">
      <c r="B1028" s="47"/>
      <c r="C1028" s="47"/>
      <c r="D1028" s="47"/>
      <c r="E1028" s="47"/>
      <c r="F1028" s="47"/>
    </row>
    <row r="1029" spans="2:6">
      <c r="B1029" s="47"/>
      <c r="C1029" s="47"/>
      <c r="D1029" s="47"/>
      <c r="E1029" s="47"/>
      <c r="F1029" s="47"/>
    </row>
    <row r="1030" spans="2:6">
      <c r="B1030" s="47"/>
      <c r="C1030" s="47"/>
      <c r="D1030" s="47"/>
      <c r="E1030" s="47"/>
      <c r="F1030" s="47"/>
    </row>
    <row r="1031" spans="2:6">
      <c r="B1031" s="47"/>
      <c r="C1031" s="47"/>
      <c r="D1031" s="47"/>
      <c r="E1031" s="47"/>
      <c r="F1031" s="47"/>
    </row>
    <row r="1032" spans="2:6">
      <c r="B1032" s="47"/>
      <c r="C1032" s="47"/>
      <c r="D1032" s="47"/>
      <c r="E1032" s="47"/>
      <c r="F1032" s="47"/>
    </row>
    <row r="1033" spans="2:6">
      <c r="B1033" s="47"/>
      <c r="C1033" s="47"/>
      <c r="D1033" s="47"/>
      <c r="E1033" s="47"/>
      <c r="F1033" s="47"/>
    </row>
    <row r="1034" spans="2:6">
      <c r="B1034" s="47"/>
      <c r="C1034" s="47"/>
      <c r="D1034" s="47"/>
      <c r="E1034" s="47"/>
      <c r="F1034" s="47"/>
    </row>
    <row r="1035" spans="2:6">
      <c r="B1035" s="47"/>
      <c r="C1035" s="47"/>
      <c r="D1035" s="47"/>
      <c r="E1035" s="47"/>
      <c r="F1035" s="47"/>
    </row>
    <row r="1036" spans="2:6">
      <c r="B1036" s="47"/>
      <c r="C1036" s="47"/>
      <c r="D1036" s="47"/>
      <c r="E1036" s="47"/>
      <c r="F1036" s="47"/>
    </row>
    <row r="1037" spans="2:6">
      <c r="B1037" s="47"/>
      <c r="C1037" s="47"/>
      <c r="D1037" s="47"/>
      <c r="E1037" s="47"/>
      <c r="F1037" s="47"/>
    </row>
    <row r="1038" spans="2:6">
      <c r="B1038" s="47"/>
      <c r="C1038" s="47"/>
      <c r="D1038" s="47"/>
      <c r="E1038" s="47"/>
      <c r="F1038" s="47"/>
    </row>
    <row r="1039" spans="2:6">
      <c r="B1039" s="47"/>
      <c r="C1039" s="47"/>
      <c r="D1039" s="47"/>
      <c r="E1039" s="47"/>
      <c r="F1039" s="47"/>
    </row>
    <row r="1040" spans="2:6">
      <c r="B1040" s="47"/>
      <c r="C1040" s="47"/>
      <c r="D1040" s="47"/>
      <c r="E1040" s="47"/>
      <c r="F1040" s="47"/>
    </row>
    <row r="1041" spans="2:6">
      <c r="B1041" s="47"/>
      <c r="C1041" s="47"/>
      <c r="D1041" s="47"/>
      <c r="E1041" s="47"/>
      <c r="F1041" s="47"/>
    </row>
    <row r="1042" spans="2:6">
      <c r="B1042" s="47"/>
      <c r="C1042" s="47"/>
      <c r="D1042" s="47"/>
      <c r="E1042" s="47"/>
      <c r="F1042" s="47"/>
    </row>
    <row r="1043" spans="2:6">
      <c r="B1043" s="47"/>
      <c r="C1043" s="47"/>
      <c r="D1043" s="47"/>
      <c r="E1043" s="47"/>
      <c r="F1043" s="47"/>
    </row>
    <row r="1044" spans="2:6">
      <c r="B1044" s="47"/>
      <c r="C1044" s="47"/>
      <c r="D1044" s="47"/>
      <c r="E1044" s="47"/>
      <c r="F1044" s="47"/>
    </row>
    <row r="1045" spans="2:6">
      <c r="B1045" s="47"/>
      <c r="C1045" s="47"/>
      <c r="D1045" s="47"/>
      <c r="E1045" s="47"/>
      <c r="F1045" s="47"/>
    </row>
    <row r="1046" spans="2:6">
      <c r="B1046" s="47"/>
      <c r="C1046" s="47"/>
      <c r="D1046" s="47"/>
      <c r="E1046" s="47"/>
      <c r="F1046" s="47"/>
    </row>
    <row r="1047" spans="2:6">
      <c r="B1047" s="47"/>
      <c r="C1047" s="47"/>
      <c r="D1047" s="47"/>
      <c r="E1047" s="47"/>
      <c r="F1047" s="47"/>
    </row>
    <row r="1048" spans="2:6">
      <c r="B1048" s="47"/>
      <c r="C1048" s="47"/>
      <c r="D1048" s="47"/>
      <c r="E1048" s="47"/>
      <c r="F1048" s="47"/>
    </row>
    <row r="1049" spans="2:6">
      <c r="B1049" s="47"/>
      <c r="C1049" s="47"/>
      <c r="D1049" s="47"/>
      <c r="E1049" s="47"/>
      <c r="F1049" s="47"/>
    </row>
    <row r="1050" spans="2:6">
      <c r="B1050" s="47"/>
      <c r="C1050" s="47"/>
      <c r="D1050" s="47"/>
      <c r="E1050" s="47"/>
      <c r="F1050" s="47"/>
    </row>
    <row r="1051" spans="2:6">
      <c r="B1051" s="47"/>
      <c r="C1051" s="47"/>
      <c r="D1051" s="47"/>
      <c r="E1051" s="47"/>
      <c r="F1051" s="47"/>
    </row>
    <row r="1052" spans="2:6">
      <c r="B1052" s="47"/>
      <c r="C1052" s="47"/>
      <c r="D1052" s="47"/>
      <c r="E1052" s="47"/>
      <c r="F1052" s="47"/>
    </row>
    <row r="1053" spans="2:6">
      <c r="B1053" s="47"/>
      <c r="C1053" s="47"/>
      <c r="D1053" s="47"/>
      <c r="E1053" s="47"/>
      <c r="F1053" s="47"/>
    </row>
    <row r="1054" spans="2:6">
      <c r="B1054" s="47"/>
      <c r="C1054" s="47"/>
      <c r="D1054" s="47"/>
      <c r="E1054" s="47"/>
      <c r="F1054" s="47"/>
    </row>
    <row r="1055" spans="2:6">
      <c r="B1055" s="47"/>
      <c r="C1055" s="47"/>
      <c r="D1055" s="47"/>
      <c r="E1055" s="47"/>
      <c r="F1055" s="47"/>
    </row>
    <row r="1056" spans="2:6">
      <c r="B1056" s="47"/>
      <c r="C1056" s="47"/>
      <c r="D1056" s="47"/>
      <c r="E1056" s="47"/>
      <c r="F1056" s="47"/>
    </row>
    <row r="1057" spans="2:6">
      <c r="B1057" s="47"/>
      <c r="C1057" s="47"/>
      <c r="D1057" s="47"/>
      <c r="E1057" s="47"/>
      <c r="F1057" s="47"/>
    </row>
    <row r="1058" spans="2:6">
      <c r="B1058" s="47"/>
      <c r="C1058" s="47"/>
      <c r="D1058" s="47"/>
      <c r="E1058" s="47"/>
      <c r="F1058" s="47"/>
    </row>
    <row r="1059" spans="2:6">
      <c r="B1059" s="47"/>
      <c r="C1059" s="47"/>
      <c r="D1059" s="47"/>
      <c r="E1059" s="47"/>
      <c r="F1059" s="47"/>
    </row>
    <row r="1060" spans="2:6">
      <c r="B1060" s="47"/>
      <c r="C1060" s="47"/>
      <c r="D1060" s="47"/>
      <c r="E1060" s="47"/>
      <c r="F1060" s="47"/>
    </row>
    <row r="1061" spans="2:6">
      <c r="B1061" s="47"/>
      <c r="C1061" s="47"/>
      <c r="D1061" s="47"/>
      <c r="E1061" s="47"/>
      <c r="F1061" s="47"/>
    </row>
    <row r="1062" spans="2:6">
      <c r="B1062" s="47"/>
      <c r="C1062" s="47"/>
      <c r="D1062" s="47"/>
      <c r="E1062" s="47"/>
      <c r="F1062" s="47"/>
    </row>
    <row r="1063" spans="2:6">
      <c r="B1063" s="47"/>
      <c r="C1063" s="47"/>
      <c r="D1063" s="47"/>
      <c r="E1063" s="47"/>
      <c r="F1063" s="47"/>
    </row>
    <row r="1064" spans="2:6">
      <c r="B1064" s="47"/>
      <c r="C1064" s="47"/>
      <c r="D1064" s="47"/>
      <c r="E1064" s="47"/>
      <c r="F1064" s="47"/>
    </row>
    <row r="1065" spans="2:6">
      <c r="B1065" s="47"/>
      <c r="C1065" s="47"/>
      <c r="D1065" s="47"/>
      <c r="E1065" s="47"/>
      <c r="F1065" s="47"/>
    </row>
    <row r="1066" spans="2:6">
      <c r="B1066" s="47"/>
      <c r="C1066" s="47"/>
      <c r="D1066" s="47"/>
      <c r="E1066" s="47"/>
      <c r="F1066" s="47"/>
    </row>
    <row r="1067" spans="2:6">
      <c r="B1067" s="47"/>
      <c r="C1067" s="47"/>
      <c r="D1067" s="47"/>
      <c r="E1067" s="47"/>
      <c r="F1067" s="47"/>
    </row>
    <row r="1068" spans="2:6">
      <c r="B1068" s="47"/>
      <c r="C1068" s="47"/>
      <c r="D1068" s="47"/>
      <c r="E1068" s="47"/>
      <c r="F1068" s="47"/>
    </row>
    <row r="1069" spans="2:6">
      <c r="B1069" s="47"/>
      <c r="C1069" s="47"/>
      <c r="D1069" s="47"/>
      <c r="E1069" s="47"/>
      <c r="F1069" s="47"/>
    </row>
    <row r="1070" spans="2:6">
      <c r="B1070" s="47"/>
      <c r="C1070" s="47"/>
      <c r="D1070" s="47"/>
      <c r="E1070" s="47"/>
      <c r="F1070" s="47"/>
    </row>
    <row r="1071" spans="2:6">
      <c r="B1071" s="47"/>
      <c r="C1071" s="47"/>
      <c r="D1071" s="47"/>
      <c r="E1071" s="47"/>
      <c r="F1071" s="47"/>
    </row>
    <row r="1072" spans="2:6">
      <c r="B1072" s="47"/>
      <c r="C1072" s="47"/>
      <c r="D1072" s="47"/>
      <c r="E1072" s="47"/>
      <c r="F1072" s="47"/>
    </row>
    <row r="1073" spans="2:6">
      <c r="B1073" s="47"/>
      <c r="C1073" s="47"/>
      <c r="D1073" s="47"/>
      <c r="E1073" s="47"/>
      <c r="F1073" s="47"/>
    </row>
    <row r="1074" spans="2:6">
      <c r="B1074" s="47"/>
      <c r="C1074" s="47"/>
      <c r="D1074" s="47"/>
      <c r="E1074" s="47"/>
      <c r="F1074" s="47"/>
    </row>
    <row r="1075" spans="2:6">
      <c r="B1075" s="47"/>
      <c r="C1075" s="47"/>
      <c r="D1075" s="47"/>
      <c r="E1075" s="47"/>
      <c r="F1075" s="47"/>
    </row>
    <row r="1076" spans="2:6">
      <c r="B1076" s="47"/>
      <c r="C1076" s="47"/>
      <c r="D1076" s="47"/>
      <c r="E1076" s="47"/>
      <c r="F1076" s="47"/>
    </row>
    <row r="1077" spans="2:6">
      <c r="B1077" s="47"/>
      <c r="C1077" s="47"/>
      <c r="D1077" s="47"/>
      <c r="E1077" s="47"/>
      <c r="F1077" s="47"/>
    </row>
    <row r="1078" spans="2:6">
      <c r="B1078" s="47"/>
      <c r="C1078" s="47"/>
      <c r="D1078" s="47"/>
      <c r="E1078" s="47"/>
      <c r="F1078" s="47"/>
    </row>
    <row r="1079" spans="2:6">
      <c r="B1079" s="47"/>
      <c r="C1079" s="47"/>
      <c r="D1079" s="47"/>
      <c r="E1079" s="47"/>
      <c r="F1079" s="47"/>
    </row>
    <row r="1080" spans="2:6">
      <c r="B1080" s="47"/>
      <c r="C1080" s="47"/>
      <c r="D1080" s="47"/>
      <c r="E1080" s="47"/>
      <c r="F1080" s="47"/>
    </row>
    <row r="1081" spans="2:6">
      <c r="B1081" s="47"/>
      <c r="C1081" s="47"/>
      <c r="D1081" s="47"/>
      <c r="E1081" s="47"/>
      <c r="F1081" s="47"/>
    </row>
    <row r="1082" spans="2:6">
      <c r="B1082" s="47"/>
      <c r="C1082" s="47"/>
      <c r="D1082" s="47"/>
      <c r="E1082" s="47"/>
      <c r="F1082" s="47"/>
    </row>
    <row r="1083" spans="2:6">
      <c r="B1083" s="47"/>
      <c r="C1083" s="47"/>
      <c r="D1083" s="47"/>
      <c r="E1083" s="47"/>
      <c r="F1083" s="47"/>
    </row>
    <row r="1084" spans="2:6">
      <c r="B1084" s="47"/>
      <c r="C1084" s="47"/>
      <c r="D1084" s="47"/>
      <c r="E1084" s="47"/>
      <c r="F1084" s="47"/>
    </row>
    <row r="1085" spans="2:6">
      <c r="B1085" s="47"/>
      <c r="C1085" s="47"/>
      <c r="D1085" s="47"/>
      <c r="E1085" s="47"/>
      <c r="F1085" s="47"/>
    </row>
    <row r="1086" spans="2:6">
      <c r="B1086" s="47"/>
      <c r="C1086" s="47"/>
      <c r="D1086" s="47"/>
      <c r="E1086" s="47"/>
      <c r="F1086" s="47"/>
    </row>
    <row r="1087" spans="2:6">
      <c r="B1087" s="47"/>
      <c r="C1087" s="47"/>
      <c r="D1087" s="47"/>
      <c r="E1087" s="47"/>
      <c r="F1087" s="47"/>
    </row>
    <row r="1088" spans="2:6">
      <c r="B1088" s="47"/>
      <c r="C1088" s="47"/>
      <c r="D1088" s="47"/>
      <c r="E1088" s="47"/>
      <c r="F1088" s="47"/>
    </row>
    <row r="1089" spans="2:6">
      <c r="B1089" s="47"/>
      <c r="C1089" s="47"/>
      <c r="D1089" s="47"/>
      <c r="E1089" s="47"/>
      <c r="F1089" s="47"/>
    </row>
    <row r="1090" spans="2:6">
      <c r="B1090" s="47"/>
      <c r="C1090" s="47"/>
      <c r="D1090" s="47"/>
      <c r="E1090" s="47"/>
      <c r="F1090" s="47"/>
    </row>
    <row r="1091" spans="2:6">
      <c r="B1091" s="47"/>
      <c r="C1091" s="47"/>
      <c r="D1091" s="47"/>
      <c r="E1091" s="47"/>
      <c r="F1091" s="47"/>
    </row>
    <row r="1092" spans="2:6">
      <c r="B1092" s="47"/>
      <c r="C1092" s="47"/>
      <c r="D1092" s="47"/>
      <c r="E1092" s="47"/>
      <c r="F1092" s="47"/>
    </row>
    <row r="1093" spans="2:6">
      <c r="B1093" s="47"/>
      <c r="C1093" s="47"/>
      <c r="D1093" s="47"/>
      <c r="E1093" s="47"/>
      <c r="F1093" s="47"/>
    </row>
    <row r="1094" spans="2:6">
      <c r="B1094" s="47"/>
      <c r="C1094" s="47"/>
      <c r="D1094" s="47"/>
      <c r="E1094" s="47"/>
      <c r="F1094" s="47"/>
    </row>
    <row r="1095" spans="2:6">
      <c r="B1095" s="47"/>
      <c r="C1095" s="47"/>
      <c r="D1095" s="47"/>
      <c r="E1095" s="47"/>
      <c r="F1095" s="47"/>
    </row>
    <row r="1096" spans="2:6">
      <c r="B1096" s="47"/>
      <c r="C1096" s="47"/>
      <c r="D1096" s="47"/>
      <c r="E1096" s="47"/>
      <c r="F1096" s="47"/>
    </row>
    <row r="1097" spans="2:6">
      <c r="B1097" s="47"/>
      <c r="C1097" s="47"/>
      <c r="D1097" s="47"/>
      <c r="E1097" s="47"/>
      <c r="F1097" s="47"/>
    </row>
    <row r="1098" spans="2:6">
      <c r="B1098" s="47"/>
      <c r="C1098" s="47"/>
      <c r="D1098" s="47"/>
      <c r="E1098" s="47"/>
      <c r="F1098" s="47"/>
    </row>
    <row r="1099" spans="2:6">
      <c r="B1099" s="47"/>
      <c r="C1099" s="47"/>
      <c r="D1099" s="47"/>
      <c r="E1099" s="47"/>
      <c r="F1099" s="47"/>
    </row>
    <row r="1100" spans="2:6">
      <c r="B1100" s="47"/>
      <c r="C1100" s="47"/>
      <c r="D1100" s="47"/>
      <c r="E1100" s="47"/>
      <c r="F1100" s="47"/>
    </row>
    <row r="1101" spans="2:6">
      <c r="B1101" s="47"/>
      <c r="C1101" s="47"/>
      <c r="D1101" s="47"/>
      <c r="E1101" s="47"/>
      <c r="F1101" s="47"/>
    </row>
    <row r="1102" spans="2:6">
      <c r="B1102" s="47"/>
      <c r="C1102" s="47"/>
      <c r="D1102" s="47"/>
      <c r="E1102" s="47"/>
      <c r="F1102" s="47"/>
    </row>
    <row r="1103" spans="2:6">
      <c r="B1103" s="47"/>
      <c r="C1103" s="47"/>
      <c r="D1103" s="47"/>
      <c r="E1103" s="47"/>
      <c r="F1103" s="47"/>
    </row>
    <row r="1104" spans="2:6">
      <c r="B1104" s="47"/>
      <c r="C1104" s="47"/>
      <c r="D1104" s="47"/>
      <c r="E1104" s="47"/>
      <c r="F1104" s="47"/>
    </row>
    <row r="1105" spans="2:6">
      <c r="B1105" s="47"/>
      <c r="C1105" s="47"/>
      <c r="D1105" s="47"/>
      <c r="E1105" s="47"/>
      <c r="F1105" s="47"/>
    </row>
    <row r="1106" spans="2:6">
      <c r="B1106" s="47"/>
      <c r="C1106" s="47"/>
      <c r="D1106" s="47"/>
      <c r="E1106" s="47"/>
      <c r="F1106" s="47"/>
    </row>
    <row r="1107" spans="2:6">
      <c r="B1107" s="47"/>
      <c r="C1107" s="47"/>
      <c r="D1107" s="47"/>
      <c r="E1107" s="47"/>
      <c r="F1107" s="47"/>
    </row>
    <row r="1108" spans="2:6">
      <c r="B1108" s="47"/>
      <c r="C1108" s="47"/>
      <c r="D1108" s="47"/>
      <c r="E1108" s="47"/>
      <c r="F1108" s="47"/>
    </row>
    <row r="1109" spans="2:6">
      <c r="B1109" s="47"/>
      <c r="C1109" s="47"/>
      <c r="D1109" s="47"/>
      <c r="E1109" s="47"/>
      <c r="F1109" s="47"/>
    </row>
    <row r="1110" spans="2:6">
      <c r="B1110" s="47"/>
      <c r="C1110" s="47"/>
      <c r="D1110" s="47"/>
      <c r="E1110" s="47"/>
      <c r="F1110" s="47"/>
    </row>
    <row r="1111" spans="2:6">
      <c r="B1111" s="47"/>
      <c r="C1111" s="47"/>
      <c r="D1111" s="47"/>
      <c r="E1111" s="47"/>
      <c r="F1111" s="47"/>
    </row>
    <row r="1112" spans="2:6">
      <c r="B1112" s="47"/>
      <c r="C1112" s="47"/>
      <c r="D1112" s="47"/>
      <c r="E1112" s="47"/>
      <c r="F1112" s="47"/>
    </row>
    <row r="1113" spans="2:6">
      <c r="B1113" s="47"/>
      <c r="C1113" s="47"/>
      <c r="D1113" s="47"/>
      <c r="E1113" s="47"/>
      <c r="F1113" s="47"/>
    </row>
    <row r="1114" spans="2:6">
      <c r="B1114" s="47"/>
      <c r="C1114" s="47"/>
      <c r="D1114" s="47"/>
      <c r="E1114" s="47"/>
      <c r="F1114" s="47"/>
    </row>
    <row r="1115" spans="2:6">
      <c r="B1115" s="47"/>
      <c r="C1115" s="47"/>
      <c r="D1115" s="47"/>
      <c r="E1115" s="47"/>
      <c r="F1115" s="47"/>
    </row>
    <row r="1116" spans="2:6">
      <c r="B1116" s="47"/>
      <c r="C1116" s="47"/>
      <c r="D1116" s="47"/>
      <c r="E1116" s="47"/>
      <c r="F1116" s="47"/>
    </row>
    <row r="1117" spans="2:6">
      <c r="B1117" s="47"/>
      <c r="C1117" s="47"/>
      <c r="D1117" s="47"/>
      <c r="E1117" s="47"/>
      <c r="F1117" s="47"/>
    </row>
    <row r="1118" spans="2:6">
      <c r="B1118" s="47"/>
      <c r="C1118" s="47"/>
      <c r="D1118" s="47"/>
      <c r="E1118" s="47"/>
      <c r="F1118" s="47"/>
    </row>
    <row r="1119" spans="2:6">
      <c r="B1119" s="47"/>
      <c r="C1119" s="47"/>
      <c r="D1119" s="47"/>
      <c r="E1119" s="47"/>
      <c r="F1119" s="47"/>
    </row>
    <row r="1120" spans="2:6">
      <c r="B1120" s="47"/>
      <c r="C1120" s="47"/>
      <c r="D1120" s="47"/>
      <c r="E1120" s="47"/>
      <c r="F1120" s="47"/>
    </row>
    <row r="1121" spans="2:6">
      <c r="B1121" s="47"/>
      <c r="C1121" s="47"/>
      <c r="D1121" s="47"/>
      <c r="E1121" s="47"/>
      <c r="F1121" s="47"/>
    </row>
    <row r="1122" spans="2:6">
      <c r="B1122" s="47"/>
      <c r="C1122" s="47"/>
      <c r="D1122" s="47"/>
      <c r="E1122" s="47"/>
      <c r="F1122" s="47"/>
    </row>
    <row r="1123" spans="2:6">
      <c r="B1123" s="47"/>
      <c r="C1123" s="47"/>
      <c r="D1123" s="47"/>
      <c r="E1123" s="47"/>
      <c r="F1123" s="47"/>
    </row>
    <row r="1124" spans="2:6">
      <c r="B1124" s="47"/>
      <c r="C1124" s="47"/>
      <c r="D1124" s="47"/>
      <c r="E1124" s="47"/>
      <c r="F1124" s="47"/>
    </row>
    <row r="1125" spans="2:6">
      <c r="B1125" s="47"/>
      <c r="C1125" s="47"/>
      <c r="D1125" s="47"/>
      <c r="E1125" s="47"/>
      <c r="F1125" s="47"/>
    </row>
    <row r="1126" spans="2:6">
      <c r="B1126" s="47"/>
      <c r="C1126" s="47"/>
      <c r="D1126" s="47"/>
      <c r="E1126" s="47"/>
      <c r="F1126" s="47"/>
    </row>
    <row r="1127" spans="2:6">
      <c r="B1127" s="47"/>
      <c r="C1127" s="47"/>
      <c r="D1127" s="47"/>
      <c r="E1127" s="47"/>
      <c r="F1127" s="47"/>
    </row>
    <row r="1128" spans="2:6">
      <c r="B1128" s="47"/>
      <c r="C1128" s="47"/>
      <c r="D1128" s="47"/>
      <c r="E1128" s="47"/>
      <c r="F1128" s="47"/>
    </row>
    <row r="1129" spans="2:6">
      <c r="B1129" s="47"/>
      <c r="C1129" s="47"/>
      <c r="D1129" s="47"/>
      <c r="E1129" s="47"/>
      <c r="F1129" s="47"/>
    </row>
    <row r="1130" spans="2:6">
      <c r="B1130" s="47"/>
      <c r="C1130" s="47"/>
      <c r="D1130" s="47"/>
      <c r="E1130" s="47"/>
      <c r="F1130" s="47"/>
    </row>
    <row r="1131" spans="2:6">
      <c r="B1131" s="47"/>
      <c r="C1131" s="47"/>
      <c r="D1131" s="47"/>
      <c r="E1131" s="47"/>
      <c r="F1131" s="47"/>
    </row>
    <row r="1132" spans="2:6">
      <c r="B1132" s="47"/>
      <c r="C1132" s="47"/>
      <c r="D1132" s="47"/>
      <c r="E1132" s="47"/>
      <c r="F1132" s="47"/>
    </row>
    <row r="1133" spans="2:6">
      <c r="B1133" s="47"/>
      <c r="C1133" s="47"/>
      <c r="D1133" s="47"/>
      <c r="E1133" s="47"/>
      <c r="F1133" s="47"/>
    </row>
    <row r="1134" spans="2:6">
      <c r="B1134" s="47"/>
      <c r="C1134" s="47"/>
      <c r="D1134" s="47"/>
      <c r="E1134" s="47"/>
      <c r="F1134" s="47"/>
    </row>
    <row r="1135" spans="2:6">
      <c r="B1135" s="47"/>
      <c r="C1135" s="47"/>
      <c r="D1135" s="47"/>
      <c r="E1135" s="47"/>
      <c r="F1135" s="47"/>
    </row>
    <row r="1136" spans="2:6">
      <c r="B1136" s="47"/>
      <c r="C1136" s="47"/>
      <c r="D1136" s="47"/>
      <c r="E1136" s="47"/>
      <c r="F1136" s="47"/>
    </row>
    <row r="1137" spans="2:6">
      <c r="B1137" s="47"/>
      <c r="C1137" s="47"/>
      <c r="D1137" s="47"/>
      <c r="E1137" s="47"/>
      <c r="F1137" s="47"/>
    </row>
    <row r="1138" spans="2:6">
      <c r="B1138" s="47"/>
      <c r="C1138" s="47"/>
      <c r="D1138" s="47"/>
      <c r="E1138" s="47"/>
      <c r="F1138" s="47"/>
    </row>
    <row r="1139" spans="2:6">
      <c r="B1139" s="47"/>
      <c r="C1139" s="47"/>
      <c r="D1139" s="47"/>
      <c r="E1139" s="47"/>
      <c r="F1139" s="47"/>
    </row>
    <row r="1140" spans="2:6">
      <c r="B1140" s="47"/>
      <c r="C1140" s="47"/>
      <c r="D1140" s="47"/>
      <c r="E1140" s="47"/>
      <c r="F1140" s="47"/>
    </row>
    <row r="1141" spans="2:6">
      <c r="B1141" s="47"/>
      <c r="C1141" s="47"/>
      <c r="D1141" s="47"/>
      <c r="E1141" s="47"/>
      <c r="F1141" s="47"/>
    </row>
    <row r="1142" spans="2:6">
      <c r="B1142" s="47"/>
      <c r="C1142" s="47"/>
      <c r="D1142" s="47"/>
      <c r="E1142" s="47"/>
      <c r="F1142" s="47"/>
    </row>
    <row r="1143" spans="2:6">
      <c r="B1143" s="47"/>
      <c r="C1143" s="47"/>
      <c r="D1143" s="47"/>
      <c r="E1143" s="47"/>
      <c r="F1143" s="47"/>
    </row>
    <row r="1144" spans="2:6">
      <c r="B1144" s="47"/>
      <c r="C1144" s="47"/>
      <c r="D1144" s="47"/>
      <c r="E1144" s="47"/>
      <c r="F1144" s="47"/>
    </row>
    <row r="1145" spans="2:6">
      <c r="B1145" s="47"/>
      <c r="C1145" s="47"/>
      <c r="D1145" s="47"/>
      <c r="E1145" s="47"/>
      <c r="F1145" s="47"/>
    </row>
    <row r="1146" spans="2:6">
      <c r="B1146" s="47"/>
      <c r="C1146" s="47"/>
      <c r="D1146" s="47"/>
      <c r="E1146" s="47"/>
      <c r="F1146" s="47"/>
    </row>
    <row r="1147" spans="2:6">
      <c r="B1147" s="47"/>
      <c r="C1147" s="47"/>
      <c r="D1147" s="47"/>
      <c r="E1147" s="47"/>
      <c r="F1147" s="47"/>
    </row>
    <row r="1148" spans="2:6">
      <c r="B1148" s="47"/>
      <c r="C1148" s="47"/>
      <c r="D1148" s="47"/>
      <c r="E1148" s="47"/>
      <c r="F1148" s="47"/>
    </row>
    <row r="1149" spans="2:6">
      <c r="B1149" s="47"/>
      <c r="C1149" s="47"/>
      <c r="D1149" s="47"/>
      <c r="E1149" s="47"/>
      <c r="F1149" s="47"/>
    </row>
    <row r="1150" spans="2:6">
      <c r="B1150" s="47"/>
      <c r="C1150" s="47"/>
      <c r="D1150" s="47"/>
      <c r="E1150" s="47"/>
      <c r="F1150" s="47"/>
    </row>
    <row r="1151" spans="2:6">
      <c r="B1151" s="47"/>
      <c r="C1151" s="47"/>
      <c r="D1151" s="47"/>
      <c r="E1151" s="47"/>
      <c r="F1151" s="47"/>
    </row>
    <row r="1152" spans="2:6">
      <c r="B1152" s="47"/>
      <c r="C1152" s="47"/>
      <c r="D1152" s="47"/>
      <c r="E1152" s="47"/>
      <c r="F1152" s="47"/>
    </row>
    <row r="1153" spans="2:6">
      <c r="B1153" s="47"/>
      <c r="C1153" s="47"/>
      <c r="D1153" s="47"/>
      <c r="E1153" s="47"/>
      <c r="F1153" s="47"/>
    </row>
    <row r="1154" spans="2:6">
      <c r="B1154" s="47"/>
      <c r="C1154" s="47"/>
      <c r="D1154" s="47"/>
      <c r="E1154" s="47"/>
      <c r="F1154" s="47"/>
    </row>
    <row r="1155" spans="2:6">
      <c r="B1155" s="47"/>
      <c r="C1155" s="47"/>
      <c r="D1155" s="47"/>
      <c r="E1155" s="47"/>
      <c r="F1155" s="47"/>
    </row>
    <row r="1156" spans="2:6">
      <c r="B1156" s="47"/>
      <c r="C1156" s="47"/>
      <c r="D1156" s="47"/>
      <c r="E1156" s="47"/>
      <c r="F1156" s="47"/>
    </row>
    <row r="1157" spans="2:6">
      <c r="B1157" s="47"/>
      <c r="C1157" s="47"/>
      <c r="D1157" s="47"/>
      <c r="E1157" s="47"/>
      <c r="F1157" s="47"/>
    </row>
    <row r="1158" spans="2:6">
      <c r="B1158" s="47"/>
      <c r="C1158" s="47"/>
      <c r="D1158" s="47"/>
      <c r="E1158" s="47"/>
      <c r="F1158" s="47"/>
    </row>
    <row r="1159" spans="2:6">
      <c r="B1159" s="47"/>
      <c r="C1159" s="47"/>
      <c r="D1159" s="47"/>
      <c r="E1159" s="47"/>
      <c r="F1159" s="47"/>
    </row>
    <row r="1160" spans="2:6">
      <c r="B1160" s="47"/>
      <c r="C1160" s="47"/>
      <c r="D1160" s="47"/>
      <c r="E1160" s="47"/>
      <c r="F1160" s="47"/>
    </row>
    <row r="1161" spans="2:6">
      <c r="B1161" s="47"/>
      <c r="C1161" s="47"/>
      <c r="D1161" s="47"/>
      <c r="E1161" s="47"/>
      <c r="F1161" s="47"/>
    </row>
    <row r="1162" spans="2:6">
      <c r="B1162" s="47"/>
      <c r="C1162" s="47"/>
      <c r="D1162" s="47"/>
      <c r="E1162" s="47"/>
      <c r="F1162" s="47"/>
    </row>
    <row r="1163" spans="2:6">
      <c r="B1163" s="47"/>
      <c r="C1163" s="47"/>
      <c r="D1163" s="47"/>
      <c r="E1163" s="47"/>
      <c r="F1163" s="47"/>
    </row>
    <row r="1164" spans="2:6">
      <c r="B1164" s="47"/>
      <c r="C1164" s="47"/>
      <c r="D1164" s="47"/>
      <c r="E1164" s="47"/>
      <c r="F1164" s="47"/>
    </row>
    <row r="1165" spans="2:6">
      <c r="B1165" s="47"/>
      <c r="C1165" s="47"/>
      <c r="D1165" s="47"/>
      <c r="E1165" s="47"/>
      <c r="F1165" s="47"/>
    </row>
    <row r="1166" spans="2:6">
      <c r="B1166" s="47"/>
      <c r="C1166" s="47"/>
      <c r="D1166" s="47"/>
      <c r="E1166" s="47"/>
      <c r="F1166" s="47"/>
    </row>
    <row r="1167" spans="2:6">
      <c r="B1167" s="47"/>
      <c r="C1167" s="47"/>
      <c r="D1167" s="47"/>
      <c r="E1167" s="47"/>
      <c r="F1167" s="47"/>
    </row>
    <row r="1168" spans="2:6">
      <c r="B1168" s="47"/>
      <c r="C1168" s="47"/>
      <c r="D1168" s="47"/>
      <c r="E1168" s="47"/>
      <c r="F1168" s="47"/>
    </row>
    <row r="1169" spans="2:6">
      <c r="B1169" s="47"/>
      <c r="C1169" s="47"/>
      <c r="D1169" s="47"/>
      <c r="E1169" s="47"/>
      <c r="F1169" s="47"/>
    </row>
    <row r="1170" spans="2:6">
      <c r="B1170" s="47"/>
      <c r="C1170" s="47"/>
      <c r="D1170" s="47"/>
      <c r="E1170" s="47"/>
      <c r="F1170" s="47"/>
    </row>
    <row r="1171" spans="2:6">
      <c r="B1171" s="47"/>
      <c r="C1171" s="47"/>
      <c r="D1171" s="47"/>
      <c r="E1171" s="47"/>
      <c r="F1171" s="47"/>
    </row>
    <row r="1172" spans="2:6">
      <c r="B1172" s="47"/>
      <c r="C1172" s="47"/>
      <c r="D1172" s="47"/>
      <c r="E1172" s="47"/>
      <c r="F1172" s="47"/>
    </row>
    <row r="1173" spans="2:6">
      <c r="B1173" s="47"/>
      <c r="C1173" s="47"/>
      <c r="D1173" s="47"/>
      <c r="E1173" s="47"/>
      <c r="F1173" s="47"/>
    </row>
    <row r="1174" spans="2:6">
      <c r="B1174" s="47"/>
      <c r="C1174" s="47"/>
      <c r="D1174" s="47"/>
      <c r="E1174" s="47"/>
      <c r="F1174" s="47"/>
    </row>
    <row r="1175" spans="2:6">
      <c r="B1175" s="47"/>
      <c r="C1175" s="47"/>
      <c r="D1175" s="47"/>
      <c r="E1175" s="47"/>
      <c r="F1175" s="47"/>
    </row>
    <row r="1176" spans="2:6">
      <c r="B1176" s="47"/>
      <c r="C1176" s="47"/>
      <c r="D1176" s="47"/>
      <c r="E1176" s="47"/>
      <c r="F1176" s="47"/>
    </row>
    <row r="1177" spans="2:6">
      <c r="B1177" s="47"/>
      <c r="C1177" s="47"/>
      <c r="D1177" s="47"/>
      <c r="E1177" s="47"/>
      <c r="F1177" s="47"/>
    </row>
    <row r="1178" spans="2:6">
      <c r="B1178" s="47"/>
      <c r="C1178" s="47"/>
      <c r="D1178" s="47"/>
      <c r="E1178" s="47"/>
      <c r="F1178" s="47"/>
    </row>
    <row r="1179" spans="2:6">
      <c r="B1179" s="47"/>
      <c r="C1179" s="47"/>
      <c r="D1179" s="47"/>
      <c r="E1179" s="47"/>
      <c r="F1179" s="47"/>
    </row>
    <row r="1180" spans="2:6">
      <c r="B1180" s="47"/>
      <c r="C1180" s="47"/>
      <c r="D1180" s="47"/>
      <c r="E1180" s="47"/>
      <c r="F1180" s="47"/>
    </row>
    <row r="1181" spans="2:6">
      <c r="B1181" s="47"/>
      <c r="C1181" s="47"/>
      <c r="D1181" s="47"/>
      <c r="E1181" s="47"/>
      <c r="F1181" s="47"/>
    </row>
    <row r="1182" spans="2:6">
      <c r="B1182" s="47"/>
      <c r="C1182" s="47"/>
      <c r="D1182" s="47"/>
      <c r="E1182" s="47"/>
      <c r="F1182" s="47"/>
    </row>
    <row r="1183" spans="2:6">
      <c r="B1183" s="47"/>
      <c r="C1183" s="47"/>
      <c r="D1183" s="47"/>
      <c r="E1183" s="47"/>
      <c r="F1183" s="47"/>
    </row>
    <row r="1184" spans="2:6">
      <c r="B1184" s="47"/>
      <c r="C1184" s="47"/>
      <c r="D1184" s="47"/>
      <c r="E1184" s="47"/>
      <c r="F1184" s="47"/>
    </row>
    <row r="1185" spans="2:6">
      <c r="B1185" s="47"/>
      <c r="C1185" s="47"/>
      <c r="D1185" s="47"/>
      <c r="E1185" s="47"/>
      <c r="F1185" s="47"/>
    </row>
    <row r="1186" spans="2:6">
      <c r="B1186" s="47"/>
      <c r="C1186" s="47"/>
      <c r="D1186" s="47"/>
      <c r="E1186" s="47"/>
      <c r="F1186" s="47"/>
    </row>
    <row r="1187" spans="2:6">
      <c r="B1187" s="47"/>
      <c r="C1187" s="47"/>
      <c r="D1187" s="47"/>
      <c r="E1187" s="47"/>
      <c r="F1187" s="47"/>
    </row>
    <row r="1188" spans="2:6">
      <c r="B1188" s="47"/>
      <c r="C1188" s="47"/>
      <c r="D1188" s="47"/>
      <c r="E1188" s="47"/>
      <c r="F1188" s="47"/>
    </row>
    <row r="1189" spans="2:6">
      <c r="B1189" s="47"/>
      <c r="C1189" s="47"/>
      <c r="D1189" s="47"/>
      <c r="E1189" s="47"/>
      <c r="F1189" s="47"/>
    </row>
    <row r="1190" spans="2:6">
      <c r="B1190" s="47"/>
      <c r="C1190" s="47"/>
      <c r="D1190" s="47"/>
      <c r="E1190" s="47"/>
      <c r="F1190" s="47"/>
    </row>
    <row r="1191" spans="2:6">
      <c r="B1191" s="47"/>
      <c r="C1191" s="47"/>
      <c r="D1191" s="47"/>
      <c r="E1191" s="47"/>
      <c r="F1191" s="47"/>
    </row>
    <row r="1192" spans="2:6">
      <c r="B1192" s="47"/>
      <c r="C1192" s="47"/>
      <c r="D1192" s="47"/>
      <c r="E1192" s="47"/>
      <c r="F1192" s="47"/>
    </row>
    <row r="1193" spans="2:6">
      <c r="B1193" s="47"/>
      <c r="C1193" s="47"/>
      <c r="D1193" s="47"/>
      <c r="E1193" s="47"/>
      <c r="F1193" s="47"/>
    </row>
    <row r="1194" spans="2:6">
      <c r="B1194" s="47"/>
      <c r="C1194" s="47"/>
      <c r="D1194" s="47"/>
      <c r="E1194" s="47"/>
      <c r="F1194" s="47"/>
    </row>
    <row r="1195" spans="2:6">
      <c r="B1195" s="47"/>
      <c r="C1195" s="47"/>
      <c r="D1195" s="47"/>
      <c r="E1195" s="47"/>
      <c r="F1195" s="47"/>
    </row>
    <row r="1196" spans="2:6">
      <c r="B1196" s="47"/>
      <c r="C1196" s="47"/>
      <c r="D1196" s="47"/>
      <c r="E1196" s="47"/>
      <c r="F1196" s="47"/>
    </row>
    <row r="1197" spans="2:6">
      <c r="B1197" s="47"/>
      <c r="C1197" s="47"/>
      <c r="D1197" s="47"/>
      <c r="E1197" s="47"/>
      <c r="F1197" s="47"/>
    </row>
    <row r="1198" spans="2:6">
      <c r="B1198" s="47"/>
      <c r="C1198" s="47"/>
      <c r="D1198" s="47"/>
      <c r="E1198" s="47"/>
      <c r="F1198" s="47"/>
    </row>
    <row r="1199" spans="2:6">
      <c r="B1199" s="47"/>
      <c r="C1199" s="47"/>
      <c r="D1199" s="47"/>
      <c r="E1199" s="47"/>
      <c r="F1199" s="47"/>
    </row>
    <row r="1200" spans="2:6">
      <c r="B1200" s="47"/>
      <c r="C1200" s="47"/>
      <c r="D1200" s="47"/>
      <c r="E1200" s="47"/>
      <c r="F1200" s="47"/>
    </row>
    <row r="1201" spans="2:6">
      <c r="B1201" s="47"/>
      <c r="C1201" s="47"/>
      <c r="D1201" s="47"/>
      <c r="E1201" s="47"/>
      <c r="F1201" s="47"/>
    </row>
    <row r="1202" spans="2:6">
      <c r="B1202" s="47"/>
      <c r="C1202" s="47"/>
      <c r="D1202" s="47"/>
      <c r="E1202" s="47"/>
      <c r="F1202" s="47"/>
    </row>
    <row r="1203" spans="2:6">
      <c r="B1203" s="47"/>
      <c r="C1203" s="47"/>
      <c r="D1203" s="47"/>
      <c r="E1203" s="47"/>
      <c r="F1203" s="47"/>
    </row>
    <row r="1204" spans="2:6">
      <c r="B1204" s="47"/>
      <c r="C1204" s="47"/>
      <c r="D1204" s="47"/>
      <c r="E1204" s="47"/>
      <c r="F1204" s="47"/>
    </row>
    <row r="1205" spans="2:6">
      <c r="B1205" s="47"/>
      <c r="C1205" s="47"/>
      <c r="D1205" s="47"/>
      <c r="E1205" s="47"/>
      <c r="F1205" s="47"/>
    </row>
    <row r="1206" spans="2:6">
      <c r="B1206" s="47"/>
      <c r="C1206" s="47"/>
      <c r="D1206" s="47"/>
      <c r="E1206" s="47"/>
      <c r="F1206" s="47"/>
    </row>
    <row r="1207" spans="2:6">
      <c r="B1207" s="47"/>
      <c r="C1207" s="47"/>
      <c r="D1207" s="47"/>
      <c r="E1207" s="47"/>
      <c r="F1207" s="47"/>
    </row>
    <row r="1208" spans="2:6">
      <c r="B1208" s="47"/>
      <c r="C1208" s="47"/>
      <c r="D1208" s="47"/>
      <c r="E1208" s="47"/>
      <c r="F1208" s="47"/>
    </row>
    <row r="1209" spans="2:6">
      <c r="B1209" s="47"/>
      <c r="C1209" s="47"/>
      <c r="D1209" s="47"/>
      <c r="E1209" s="47"/>
      <c r="F1209" s="47"/>
    </row>
    <row r="1210" spans="2:6">
      <c r="B1210" s="47"/>
      <c r="C1210" s="47"/>
      <c r="D1210" s="47"/>
      <c r="E1210" s="47"/>
      <c r="F1210" s="47"/>
    </row>
    <row r="1211" spans="2:6">
      <c r="B1211" s="47"/>
      <c r="C1211" s="47"/>
      <c r="D1211" s="47"/>
      <c r="E1211" s="47"/>
      <c r="F1211" s="47"/>
    </row>
    <row r="1212" spans="2:6">
      <c r="B1212" s="47"/>
      <c r="C1212" s="47"/>
      <c r="D1212" s="47"/>
      <c r="E1212" s="47"/>
      <c r="F1212" s="47"/>
    </row>
    <row r="1213" spans="2:6">
      <c r="B1213" s="47"/>
      <c r="C1213" s="47"/>
      <c r="D1213" s="47"/>
      <c r="E1213" s="47"/>
      <c r="F1213" s="47"/>
    </row>
    <row r="1214" spans="2:6">
      <c r="B1214" s="47"/>
      <c r="C1214" s="47"/>
      <c r="D1214" s="47"/>
      <c r="E1214" s="47"/>
      <c r="F1214" s="47"/>
    </row>
    <row r="1215" spans="2:6">
      <c r="B1215" s="47"/>
      <c r="C1215" s="47"/>
      <c r="D1215" s="47"/>
      <c r="E1215" s="47"/>
      <c r="F1215" s="47"/>
    </row>
    <row r="1216" spans="2:6">
      <c r="B1216" s="47"/>
      <c r="C1216" s="47"/>
      <c r="D1216" s="47"/>
      <c r="E1216" s="47"/>
      <c r="F1216" s="47"/>
    </row>
    <row r="1217" spans="2:6">
      <c r="B1217" s="47"/>
      <c r="C1217" s="47"/>
      <c r="D1217" s="47"/>
      <c r="E1217" s="47"/>
      <c r="F1217" s="47"/>
    </row>
    <row r="1218" spans="2:6">
      <c r="B1218" s="47"/>
      <c r="C1218" s="47"/>
      <c r="D1218" s="47"/>
      <c r="E1218" s="47"/>
      <c r="F1218" s="47"/>
    </row>
    <row r="1219" spans="2:6">
      <c r="B1219" s="47"/>
      <c r="C1219" s="47"/>
      <c r="D1219" s="47"/>
      <c r="E1219" s="47"/>
      <c r="F1219" s="47"/>
    </row>
    <row r="1220" spans="2:6">
      <c r="B1220" s="47"/>
      <c r="C1220" s="47"/>
      <c r="D1220" s="47"/>
      <c r="E1220" s="47"/>
      <c r="F1220" s="47"/>
    </row>
    <row r="1221" spans="2:6">
      <c r="B1221" s="47"/>
      <c r="C1221" s="47"/>
      <c r="D1221" s="47"/>
      <c r="E1221" s="47"/>
      <c r="F1221" s="47"/>
    </row>
    <row r="1222" spans="2:6">
      <c r="B1222" s="47"/>
      <c r="C1222" s="47"/>
      <c r="D1222" s="47"/>
      <c r="E1222" s="47"/>
      <c r="F1222" s="47"/>
    </row>
    <row r="1223" spans="2:6">
      <c r="B1223" s="47"/>
      <c r="C1223" s="47"/>
      <c r="D1223" s="47"/>
      <c r="E1223" s="47"/>
      <c r="F1223" s="47"/>
    </row>
    <row r="1224" spans="2:6">
      <c r="B1224" s="47"/>
      <c r="C1224" s="47"/>
      <c r="D1224" s="47"/>
      <c r="E1224" s="47"/>
      <c r="F1224" s="47"/>
    </row>
    <row r="1225" spans="2:6">
      <c r="B1225" s="47"/>
      <c r="C1225" s="47"/>
      <c r="D1225" s="47"/>
      <c r="E1225" s="47"/>
      <c r="F1225" s="47"/>
    </row>
    <row r="1226" spans="2:6">
      <c r="B1226" s="47"/>
      <c r="C1226" s="47"/>
      <c r="D1226" s="47"/>
      <c r="E1226" s="47"/>
      <c r="F1226" s="47"/>
    </row>
    <row r="1227" spans="2:6">
      <c r="B1227" s="47"/>
      <c r="C1227" s="47"/>
      <c r="D1227" s="47"/>
      <c r="E1227" s="47"/>
      <c r="F1227" s="47"/>
    </row>
    <row r="1228" spans="2:6">
      <c r="B1228" s="47"/>
      <c r="C1228" s="47"/>
      <c r="D1228" s="47"/>
      <c r="E1228" s="47"/>
      <c r="F1228" s="47"/>
    </row>
    <row r="1229" spans="2:6">
      <c r="B1229" s="47"/>
      <c r="C1229" s="47"/>
      <c r="D1229" s="47"/>
      <c r="E1229" s="47"/>
      <c r="F1229" s="47"/>
    </row>
    <row r="1230" spans="2:6">
      <c r="B1230" s="47"/>
      <c r="C1230" s="47"/>
      <c r="D1230" s="47"/>
      <c r="E1230" s="47"/>
      <c r="F1230" s="47"/>
    </row>
    <row r="1231" spans="2:6">
      <c r="B1231" s="47"/>
      <c r="C1231" s="47"/>
      <c r="D1231" s="47"/>
      <c r="E1231" s="47"/>
      <c r="F1231" s="47"/>
    </row>
    <row r="1232" spans="2:6">
      <c r="B1232" s="47"/>
      <c r="C1232" s="47"/>
      <c r="D1232" s="47"/>
      <c r="E1232" s="47"/>
      <c r="F1232" s="47"/>
    </row>
    <row r="1233" spans="2:6">
      <c r="B1233" s="47"/>
      <c r="C1233" s="47"/>
      <c r="D1233" s="47"/>
      <c r="E1233" s="47"/>
      <c r="F1233" s="47"/>
    </row>
    <row r="1234" spans="2:6">
      <c r="B1234" s="47"/>
      <c r="C1234" s="47"/>
      <c r="D1234" s="47"/>
      <c r="E1234" s="47"/>
      <c r="F1234" s="47"/>
    </row>
    <row r="1235" spans="2:6">
      <c r="B1235" s="47"/>
      <c r="C1235" s="47"/>
      <c r="D1235" s="47"/>
      <c r="E1235" s="47"/>
      <c r="F1235" s="47"/>
    </row>
    <row r="1236" spans="2:6">
      <c r="B1236" s="47"/>
      <c r="C1236" s="47"/>
      <c r="D1236" s="47"/>
      <c r="E1236" s="47"/>
      <c r="F1236" s="47"/>
    </row>
    <row r="1237" spans="2:6">
      <c r="B1237" s="47"/>
      <c r="C1237" s="47"/>
      <c r="D1237" s="47"/>
      <c r="E1237" s="47"/>
      <c r="F1237" s="47"/>
    </row>
    <row r="1238" spans="2:6">
      <c r="B1238" s="47"/>
      <c r="C1238" s="47"/>
      <c r="D1238" s="47"/>
      <c r="E1238" s="47"/>
      <c r="F1238" s="47"/>
    </row>
    <row r="1239" spans="2:6">
      <c r="B1239" s="47"/>
      <c r="C1239" s="47"/>
      <c r="D1239" s="47"/>
      <c r="E1239" s="47"/>
      <c r="F1239" s="47"/>
    </row>
    <row r="1240" spans="2:6">
      <c r="B1240" s="47"/>
      <c r="C1240" s="47"/>
      <c r="D1240" s="47"/>
      <c r="E1240" s="47"/>
      <c r="F1240" s="47"/>
    </row>
    <row r="1241" spans="2:6">
      <c r="B1241" s="47"/>
      <c r="C1241" s="47"/>
      <c r="D1241" s="47"/>
      <c r="E1241" s="47"/>
      <c r="F1241" s="47"/>
    </row>
    <row r="1242" spans="2:6">
      <c r="B1242" s="47"/>
      <c r="C1242" s="47"/>
      <c r="D1242" s="47"/>
      <c r="E1242" s="47"/>
      <c r="F1242" s="47"/>
    </row>
    <row r="1243" spans="2:6">
      <c r="B1243" s="47"/>
      <c r="C1243" s="47"/>
      <c r="D1243" s="47"/>
      <c r="E1243" s="47"/>
      <c r="F1243" s="47"/>
    </row>
    <row r="1244" spans="2:6">
      <c r="B1244" s="47"/>
      <c r="C1244" s="47"/>
      <c r="D1244" s="47"/>
      <c r="E1244" s="47"/>
      <c r="F1244" s="47"/>
    </row>
    <row r="1245" spans="2:6">
      <c r="B1245" s="47"/>
      <c r="C1245" s="47"/>
      <c r="D1245" s="47"/>
      <c r="E1245" s="47"/>
      <c r="F1245" s="47"/>
    </row>
    <row r="1246" spans="2:6">
      <c r="B1246" s="47"/>
      <c r="C1246" s="47"/>
      <c r="D1246" s="47"/>
      <c r="E1246" s="47"/>
      <c r="F1246" s="47"/>
    </row>
    <row r="1247" spans="2:6">
      <c r="B1247" s="47"/>
      <c r="C1247" s="47"/>
      <c r="D1247" s="47"/>
      <c r="E1247" s="47"/>
      <c r="F1247" s="47"/>
    </row>
    <row r="1248" spans="2:6">
      <c r="B1248" s="47"/>
      <c r="C1248" s="47"/>
      <c r="D1248" s="47"/>
      <c r="E1248" s="47"/>
      <c r="F1248" s="47"/>
    </row>
    <row r="1249" spans="2:6">
      <c r="B1249" s="47"/>
      <c r="C1249" s="47"/>
      <c r="D1249" s="47"/>
      <c r="E1249" s="47"/>
      <c r="F1249" s="47"/>
    </row>
    <row r="1250" spans="2:6">
      <c r="B1250" s="47"/>
      <c r="C1250" s="47"/>
      <c r="D1250" s="47"/>
      <c r="E1250" s="47"/>
      <c r="F1250" s="47"/>
    </row>
    <row r="1251" spans="2:6">
      <c r="B1251" s="47"/>
      <c r="C1251" s="47"/>
      <c r="D1251" s="47"/>
      <c r="E1251" s="47"/>
      <c r="F1251" s="47"/>
    </row>
    <row r="1252" spans="2:6">
      <c r="B1252" s="47"/>
      <c r="C1252" s="47"/>
      <c r="D1252" s="47"/>
      <c r="E1252" s="47"/>
      <c r="F1252" s="47"/>
    </row>
    <row r="1253" spans="2:6">
      <c r="B1253" s="47"/>
      <c r="C1253" s="47"/>
      <c r="D1253" s="47"/>
      <c r="E1253" s="47"/>
      <c r="F1253" s="47"/>
    </row>
    <row r="1254" spans="2:6">
      <c r="B1254" s="47"/>
      <c r="C1254" s="47"/>
      <c r="D1254" s="47"/>
      <c r="E1254" s="47"/>
      <c r="F1254" s="47"/>
    </row>
    <row r="1255" spans="2:6">
      <c r="B1255" s="47"/>
      <c r="C1255" s="47"/>
      <c r="D1255" s="47"/>
      <c r="E1255" s="47"/>
      <c r="F1255" s="47"/>
    </row>
    <row r="1256" spans="2:6">
      <c r="B1256" s="47"/>
      <c r="C1256" s="47"/>
      <c r="D1256" s="47"/>
      <c r="E1256" s="47"/>
      <c r="F1256" s="47"/>
    </row>
    <row r="1257" spans="2:6">
      <c r="B1257" s="47"/>
      <c r="C1257" s="47"/>
      <c r="D1257" s="47"/>
      <c r="E1257" s="47"/>
      <c r="F1257" s="47"/>
    </row>
    <row r="1258" spans="2:6">
      <c r="B1258" s="47"/>
      <c r="C1258" s="47"/>
      <c r="D1258" s="47"/>
      <c r="E1258" s="47"/>
      <c r="F1258" s="47"/>
    </row>
    <row r="1259" spans="2:6">
      <c r="B1259" s="47"/>
      <c r="C1259" s="47"/>
      <c r="D1259" s="47"/>
      <c r="E1259" s="47"/>
      <c r="F1259" s="47"/>
    </row>
    <row r="1260" spans="2:6">
      <c r="B1260" s="47"/>
      <c r="C1260" s="47"/>
      <c r="D1260" s="47"/>
      <c r="E1260" s="47"/>
      <c r="F1260" s="47"/>
    </row>
    <row r="1261" spans="2:6">
      <c r="B1261" s="47"/>
      <c r="C1261" s="47"/>
      <c r="D1261" s="47"/>
      <c r="E1261" s="47"/>
      <c r="F1261" s="47"/>
    </row>
    <row r="1262" spans="2:6">
      <c r="B1262" s="47"/>
      <c r="C1262" s="47"/>
      <c r="D1262" s="47"/>
      <c r="E1262" s="47"/>
      <c r="F1262" s="47"/>
    </row>
    <row r="1263" spans="2:6">
      <c r="B1263" s="47"/>
      <c r="C1263" s="47"/>
      <c r="D1263" s="47"/>
      <c r="E1263" s="47"/>
      <c r="F1263" s="47"/>
    </row>
    <row r="1264" spans="2:6">
      <c r="B1264" s="47"/>
      <c r="C1264" s="47"/>
      <c r="D1264" s="47"/>
      <c r="E1264" s="47"/>
      <c r="F1264" s="47"/>
    </row>
    <row r="1265" spans="2:6">
      <c r="B1265" s="47"/>
      <c r="C1265" s="47"/>
      <c r="D1265" s="47"/>
      <c r="E1265" s="47"/>
      <c r="F1265" s="47"/>
    </row>
    <row r="1266" spans="2:6">
      <c r="B1266" s="47"/>
      <c r="C1266" s="47"/>
      <c r="D1266" s="47"/>
      <c r="E1266" s="47"/>
      <c r="F1266" s="47"/>
    </row>
    <row r="1267" spans="2:6">
      <c r="B1267" s="47"/>
      <c r="C1267" s="47"/>
      <c r="D1267" s="47"/>
      <c r="E1267" s="47"/>
      <c r="F1267" s="47"/>
    </row>
    <row r="1268" spans="2:6">
      <c r="B1268" s="47"/>
      <c r="C1268" s="47"/>
      <c r="D1268" s="47"/>
      <c r="E1268" s="47"/>
      <c r="F1268" s="47"/>
    </row>
    <row r="1269" spans="2:6">
      <c r="B1269" s="47"/>
      <c r="C1269" s="47"/>
      <c r="D1269" s="47"/>
      <c r="E1269" s="47"/>
      <c r="F1269" s="47"/>
    </row>
    <row r="1270" spans="2:6">
      <c r="B1270" s="47"/>
      <c r="C1270" s="47"/>
      <c r="D1270" s="47"/>
      <c r="E1270" s="47"/>
      <c r="F1270" s="47"/>
    </row>
    <row r="1271" spans="2:6">
      <c r="B1271" s="47"/>
      <c r="C1271" s="47"/>
      <c r="D1271" s="47"/>
      <c r="E1271" s="47"/>
      <c r="F1271" s="47"/>
    </row>
    <row r="1272" spans="2:6">
      <c r="B1272" s="47"/>
      <c r="C1272" s="47"/>
      <c r="D1272" s="47"/>
      <c r="E1272" s="47"/>
      <c r="F1272" s="47"/>
    </row>
    <row r="1273" spans="2:6">
      <c r="B1273" s="47"/>
      <c r="C1273" s="47"/>
      <c r="D1273" s="47"/>
      <c r="E1273" s="47"/>
      <c r="F1273" s="47"/>
    </row>
    <row r="1274" spans="2:6">
      <c r="B1274" s="47"/>
      <c r="C1274" s="47"/>
      <c r="D1274" s="47"/>
      <c r="E1274" s="47"/>
      <c r="F1274" s="47"/>
    </row>
    <row r="1275" spans="2:6">
      <c r="B1275" s="47"/>
      <c r="C1275" s="47"/>
      <c r="D1275" s="47"/>
      <c r="E1275" s="47"/>
      <c r="F1275" s="47"/>
    </row>
    <row r="1276" spans="2:6">
      <c r="B1276" s="47"/>
      <c r="C1276" s="47"/>
      <c r="D1276" s="47"/>
      <c r="E1276" s="47"/>
      <c r="F1276" s="47"/>
    </row>
    <row r="1277" spans="2:6">
      <c r="B1277" s="47"/>
      <c r="C1277" s="47"/>
      <c r="D1277" s="47"/>
      <c r="E1277" s="47"/>
      <c r="F1277" s="47"/>
    </row>
    <row r="1278" spans="2:6">
      <c r="B1278" s="47"/>
      <c r="C1278" s="47"/>
      <c r="D1278" s="47"/>
      <c r="E1278" s="47"/>
      <c r="F1278" s="47"/>
    </row>
    <row r="1279" spans="2:6">
      <c r="B1279" s="47"/>
      <c r="C1279" s="47"/>
      <c r="D1279" s="47"/>
      <c r="E1279" s="47"/>
      <c r="F1279" s="47"/>
    </row>
    <row r="1280" spans="2:6">
      <c r="B1280" s="47"/>
      <c r="C1280" s="47"/>
      <c r="D1280" s="47"/>
      <c r="E1280" s="47"/>
      <c r="F1280" s="47"/>
    </row>
    <row r="1281" spans="2:6">
      <c r="B1281" s="47"/>
      <c r="C1281" s="47"/>
      <c r="D1281" s="47"/>
      <c r="E1281" s="47"/>
      <c r="F1281" s="47"/>
    </row>
    <row r="1282" spans="2:6">
      <c r="B1282" s="47"/>
      <c r="C1282" s="47"/>
      <c r="D1282" s="47"/>
      <c r="E1282" s="47"/>
      <c r="F1282" s="47"/>
    </row>
    <row r="1283" spans="2:6">
      <c r="B1283" s="47"/>
      <c r="C1283" s="47"/>
      <c r="D1283" s="47"/>
      <c r="E1283" s="47"/>
      <c r="F1283" s="47"/>
    </row>
    <row r="1284" spans="2:6">
      <c r="B1284" s="47"/>
      <c r="C1284" s="47"/>
      <c r="D1284" s="47"/>
      <c r="E1284" s="47"/>
      <c r="F1284" s="47"/>
    </row>
    <row r="1285" spans="2:6">
      <c r="B1285" s="47"/>
      <c r="C1285" s="47"/>
      <c r="D1285" s="47"/>
      <c r="E1285" s="47"/>
      <c r="F1285" s="47"/>
    </row>
    <row r="1286" spans="2:6">
      <c r="B1286" s="47"/>
      <c r="C1286" s="47"/>
      <c r="D1286" s="47"/>
      <c r="E1286" s="47"/>
      <c r="F1286" s="47"/>
    </row>
    <row r="1287" spans="2:6">
      <c r="B1287" s="47"/>
      <c r="C1287" s="47"/>
      <c r="D1287" s="47"/>
      <c r="E1287" s="47"/>
      <c r="F1287" s="47"/>
    </row>
    <row r="1288" spans="2:6">
      <c r="B1288" s="47"/>
      <c r="C1288" s="47"/>
      <c r="D1288" s="47"/>
      <c r="E1288" s="47"/>
      <c r="F1288" s="47"/>
    </row>
    <row r="1289" spans="2:6">
      <c r="B1289" s="47"/>
      <c r="C1289" s="47"/>
      <c r="D1289" s="47"/>
      <c r="E1289" s="47"/>
      <c r="F1289" s="47"/>
    </row>
    <row r="1290" spans="2:6">
      <c r="B1290" s="47"/>
      <c r="C1290" s="47"/>
      <c r="D1290" s="47"/>
      <c r="E1290" s="47"/>
      <c r="F1290" s="47"/>
    </row>
    <row r="1291" spans="2:6">
      <c r="B1291" s="47"/>
      <c r="C1291" s="47"/>
      <c r="D1291" s="47"/>
      <c r="E1291" s="47"/>
      <c r="F1291" s="47"/>
    </row>
    <row r="1292" spans="2:6">
      <c r="B1292" s="47"/>
      <c r="C1292" s="47"/>
      <c r="D1292" s="47"/>
      <c r="E1292" s="47"/>
      <c r="F1292" s="47"/>
    </row>
    <row r="1293" spans="2:6">
      <c r="B1293" s="47"/>
      <c r="C1293" s="47"/>
      <c r="D1293" s="47"/>
      <c r="E1293" s="47"/>
      <c r="F1293" s="47"/>
    </row>
    <row r="1294" spans="2:6">
      <c r="B1294" s="47"/>
      <c r="C1294" s="47"/>
      <c r="D1294" s="47"/>
      <c r="E1294" s="47"/>
      <c r="F1294" s="47"/>
    </row>
    <row r="1295" spans="2:6">
      <c r="B1295" s="47"/>
      <c r="C1295" s="47"/>
      <c r="D1295" s="47"/>
      <c r="E1295" s="47"/>
      <c r="F1295" s="47"/>
    </row>
    <row r="1296" spans="2:6">
      <c r="B1296" s="47"/>
      <c r="C1296" s="47"/>
      <c r="D1296" s="47"/>
      <c r="E1296" s="47"/>
      <c r="F1296" s="47"/>
    </row>
    <row r="1297" spans="2:6">
      <c r="B1297" s="47"/>
      <c r="C1297" s="47"/>
      <c r="D1297" s="47"/>
      <c r="E1297" s="47"/>
      <c r="F1297" s="47"/>
    </row>
    <row r="1298" spans="2:6">
      <c r="B1298" s="47"/>
      <c r="C1298" s="47"/>
      <c r="D1298" s="47"/>
      <c r="E1298" s="47"/>
      <c r="F1298" s="47"/>
    </row>
    <row r="1299" spans="2:6">
      <c r="B1299" s="47"/>
      <c r="C1299" s="47"/>
      <c r="D1299" s="47"/>
      <c r="E1299" s="47"/>
      <c r="F1299" s="47"/>
    </row>
    <row r="1300" spans="2:6">
      <c r="B1300" s="47"/>
      <c r="C1300" s="47"/>
      <c r="D1300" s="47"/>
      <c r="E1300" s="47"/>
      <c r="F1300" s="47"/>
    </row>
    <row r="1301" spans="2:6">
      <c r="B1301" s="47"/>
      <c r="C1301" s="47"/>
      <c r="D1301" s="47"/>
      <c r="E1301" s="47"/>
      <c r="F1301" s="47"/>
    </row>
    <row r="1302" spans="2:6">
      <c r="B1302" s="47"/>
      <c r="C1302" s="47"/>
      <c r="D1302" s="47"/>
      <c r="E1302" s="47"/>
      <c r="F1302" s="47"/>
    </row>
    <row r="1303" spans="2:6">
      <c r="B1303" s="47"/>
      <c r="C1303" s="47"/>
      <c r="D1303" s="47"/>
      <c r="E1303" s="47"/>
      <c r="F1303" s="47"/>
    </row>
    <row r="1304" spans="2:6">
      <c r="B1304" s="47"/>
      <c r="C1304" s="47"/>
      <c r="D1304" s="47"/>
      <c r="E1304" s="47"/>
      <c r="F1304" s="47"/>
    </row>
    <row r="1305" spans="2:6">
      <c r="B1305" s="47"/>
      <c r="C1305" s="47"/>
      <c r="D1305" s="47"/>
      <c r="E1305" s="47"/>
      <c r="F1305" s="47"/>
    </row>
    <row r="1306" spans="2:6">
      <c r="B1306" s="47"/>
      <c r="C1306" s="47"/>
      <c r="D1306" s="47"/>
      <c r="E1306" s="47"/>
      <c r="F1306" s="47"/>
    </row>
    <row r="1307" spans="2:6">
      <c r="B1307" s="47"/>
      <c r="C1307" s="47"/>
      <c r="D1307" s="47"/>
      <c r="E1307" s="47"/>
      <c r="F1307" s="47"/>
    </row>
    <row r="1308" spans="2:6">
      <c r="B1308" s="47"/>
      <c r="C1308" s="47"/>
      <c r="D1308" s="47"/>
      <c r="E1308" s="47"/>
      <c r="F1308" s="47"/>
    </row>
    <row r="1309" spans="2:6">
      <c r="B1309" s="47"/>
      <c r="C1309" s="47"/>
      <c r="D1309" s="47"/>
      <c r="E1309" s="47"/>
      <c r="F1309" s="47"/>
    </row>
    <row r="1310" spans="2:6">
      <c r="B1310" s="47"/>
      <c r="C1310" s="47"/>
      <c r="D1310" s="47"/>
      <c r="E1310" s="47"/>
      <c r="F1310" s="47"/>
    </row>
    <row r="1311" spans="2:6">
      <c r="B1311" s="47"/>
      <c r="C1311" s="47"/>
      <c r="D1311" s="47"/>
      <c r="E1311" s="47"/>
      <c r="F1311" s="47"/>
    </row>
    <row r="1312" spans="2:6">
      <c r="B1312" s="47"/>
      <c r="C1312" s="47"/>
      <c r="D1312" s="47"/>
      <c r="E1312" s="47"/>
      <c r="F1312" s="47"/>
    </row>
    <row r="1313" spans="2:6">
      <c r="B1313" s="47"/>
      <c r="C1313" s="47"/>
      <c r="D1313" s="47"/>
      <c r="E1313" s="47"/>
      <c r="F1313" s="47"/>
    </row>
    <row r="1314" spans="2:6">
      <c r="B1314" s="47"/>
      <c r="C1314" s="47"/>
      <c r="D1314" s="47"/>
      <c r="E1314" s="47"/>
      <c r="F1314" s="47"/>
    </row>
    <row r="1315" spans="2:6">
      <c r="B1315" s="47"/>
      <c r="C1315" s="47"/>
      <c r="D1315" s="47"/>
      <c r="E1315" s="47"/>
      <c r="F1315" s="47"/>
    </row>
    <row r="1316" spans="2:6">
      <c r="B1316" s="47"/>
      <c r="C1316" s="47"/>
      <c r="D1316" s="47"/>
      <c r="E1316" s="47"/>
      <c r="F1316" s="47"/>
    </row>
    <row r="1317" spans="2:6">
      <c r="B1317" s="47"/>
      <c r="C1317" s="47"/>
      <c r="D1317" s="47"/>
      <c r="E1317" s="47"/>
      <c r="F1317" s="47"/>
    </row>
    <row r="1318" spans="2:6">
      <c r="B1318" s="47"/>
      <c r="C1318" s="47"/>
      <c r="D1318" s="47"/>
      <c r="E1318" s="47"/>
      <c r="F1318" s="47"/>
    </row>
    <row r="1319" spans="2:6">
      <c r="B1319" s="47"/>
      <c r="C1319" s="47"/>
      <c r="D1319" s="47"/>
      <c r="E1319" s="47"/>
      <c r="F1319" s="47"/>
    </row>
    <row r="1320" spans="2:6">
      <c r="B1320" s="47"/>
      <c r="C1320" s="47"/>
      <c r="D1320" s="47"/>
      <c r="E1320" s="47"/>
      <c r="F1320" s="47"/>
    </row>
    <row r="1321" spans="2:6">
      <c r="B1321" s="47"/>
      <c r="C1321" s="47"/>
      <c r="D1321" s="47"/>
      <c r="E1321" s="47"/>
      <c r="F1321" s="47"/>
    </row>
    <row r="1322" spans="2:6">
      <c r="B1322" s="47"/>
      <c r="C1322" s="47"/>
      <c r="D1322" s="47"/>
      <c r="E1322" s="47"/>
      <c r="F1322" s="47"/>
    </row>
    <row r="1323" spans="2:6">
      <c r="B1323" s="47"/>
      <c r="C1323" s="47"/>
      <c r="D1323" s="47"/>
      <c r="E1323" s="47"/>
      <c r="F1323" s="47"/>
    </row>
    <row r="1324" spans="2:6">
      <c r="B1324" s="47"/>
      <c r="C1324" s="47"/>
      <c r="D1324" s="47"/>
      <c r="E1324" s="47"/>
      <c r="F1324" s="47"/>
    </row>
    <row r="1325" spans="2:6">
      <c r="B1325" s="47"/>
      <c r="C1325" s="47"/>
      <c r="D1325" s="47"/>
      <c r="E1325" s="47"/>
      <c r="F1325" s="47"/>
    </row>
    <row r="1326" spans="2:6">
      <c r="B1326" s="47"/>
      <c r="C1326" s="47"/>
      <c r="D1326" s="47"/>
      <c r="E1326" s="47"/>
      <c r="F1326" s="47"/>
    </row>
    <row r="1327" spans="2:6">
      <c r="B1327" s="47"/>
      <c r="C1327" s="47"/>
      <c r="D1327" s="47"/>
      <c r="E1327" s="47"/>
      <c r="F1327" s="47"/>
    </row>
    <row r="1328" spans="2:6">
      <c r="B1328" s="47"/>
      <c r="C1328" s="47"/>
      <c r="D1328" s="47"/>
      <c r="E1328" s="47"/>
      <c r="F1328" s="47"/>
    </row>
    <row r="1329" spans="2:6">
      <c r="B1329" s="47"/>
      <c r="C1329" s="47"/>
      <c r="D1329" s="47"/>
      <c r="E1329" s="47"/>
      <c r="F1329" s="47"/>
    </row>
    <row r="1330" spans="2:6">
      <c r="B1330" s="47"/>
      <c r="C1330" s="47"/>
      <c r="D1330" s="47"/>
      <c r="E1330" s="47"/>
      <c r="F1330" s="47"/>
    </row>
    <row r="1331" spans="2:6">
      <c r="B1331" s="47"/>
      <c r="C1331" s="47"/>
      <c r="D1331" s="47"/>
      <c r="E1331" s="47"/>
      <c r="F1331" s="47"/>
    </row>
    <row r="1332" spans="2:6">
      <c r="B1332" s="47"/>
      <c r="C1332" s="47"/>
      <c r="D1332" s="47"/>
      <c r="E1332" s="47"/>
      <c r="F1332" s="47"/>
    </row>
    <row r="1333" spans="2:6">
      <c r="B1333" s="47"/>
      <c r="C1333" s="47"/>
      <c r="D1333" s="47"/>
      <c r="E1333" s="47"/>
      <c r="F1333" s="47"/>
    </row>
    <row r="1334" spans="2:6">
      <c r="B1334" s="47"/>
      <c r="C1334" s="47"/>
      <c r="D1334" s="47"/>
      <c r="E1334" s="47"/>
      <c r="F1334" s="47"/>
    </row>
    <row r="1335" spans="2:6">
      <c r="B1335" s="47"/>
      <c r="C1335" s="47"/>
      <c r="D1335" s="47"/>
      <c r="E1335" s="47"/>
      <c r="F1335" s="47"/>
    </row>
    <row r="1336" spans="2:6">
      <c r="B1336" s="47"/>
      <c r="C1336" s="47"/>
      <c r="D1336" s="47"/>
      <c r="E1336" s="47"/>
      <c r="F1336" s="47"/>
    </row>
    <row r="1337" spans="2:6">
      <c r="B1337" s="47"/>
      <c r="C1337" s="47"/>
      <c r="D1337" s="47"/>
      <c r="E1337" s="47"/>
      <c r="F1337" s="47"/>
    </row>
    <row r="1338" spans="2:6">
      <c r="B1338" s="47"/>
      <c r="C1338" s="47"/>
      <c r="D1338" s="47"/>
      <c r="E1338" s="47"/>
      <c r="F1338" s="47"/>
    </row>
    <row r="1339" spans="2:6">
      <c r="B1339" s="47"/>
      <c r="C1339" s="47"/>
      <c r="D1339" s="47"/>
      <c r="E1339" s="47"/>
      <c r="F1339" s="47"/>
    </row>
    <row r="1340" spans="2:6">
      <c r="B1340" s="47"/>
      <c r="C1340" s="47"/>
      <c r="D1340" s="47"/>
      <c r="E1340" s="47"/>
      <c r="F1340" s="47"/>
    </row>
    <row r="1341" spans="2:6">
      <c r="B1341" s="47"/>
      <c r="C1341" s="47"/>
      <c r="D1341" s="47"/>
      <c r="E1341" s="47"/>
      <c r="F1341" s="47"/>
    </row>
    <row r="1342" spans="2:6">
      <c r="B1342" s="47"/>
      <c r="C1342" s="47"/>
      <c r="D1342" s="47"/>
      <c r="E1342" s="47"/>
      <c r="F1342" s="47"/>
    </row>
    <row r="1343" spans="2:6">
      <c r="B1343" s="47"/>
      <c r="C1343" s="47"/>
      <c r="D1343" s="47"/>
      <c r="E1343" s="47"/>
      <c r="F1343" s="47"/>
    </row>
    <row r="1344" spans="2:6">
      <c r="B1344" s="47"/>
      <c r="C1344" s="47"/>
      <c r="D1344" s="47"/>
      <c r="E1344" s="47"/>
      <c r="F1344" s="47"/>
    </row>
    <row r="1345" spans="2:6">
      <c r="B1345" s="47"/>
      <c r="C1345" s="47"/>
      <c r="D1345" s="47"/>
      <c r="E1345" s="47"/>
      <c r="F1345" s="47"/>
    </row>
    <row r="1346" spans="2:6">
      <c r="B1346" s="47"/>
      <c r="C1346" s="47"/>
      <c r="D1346" s="47"/>
      <c r="E1346" s="47"/>
      <c r="F1346" s="47"/>
    </row>
    <row r="1347" spans="2:6">
      <c r="B1347" s="47"/>
      <c r="C1347" s="47"/>
      <c r="D1347" s="47"/>
      <c r="E1347" s="47"/>
      <c r="F1347" s="47"/>
    </row>
    <row r="1348" spans="2:6">
      <c r="B1348" s="47"/>
      <c r="C1348" s="47"/>
      <c r="D1348" s="47"/>
      <c r="E1348" s="47"/>
      <c r="F1348" s="47"/>
    </row>
    <row r="1349" spans="2:6">
      <c r="B1349" s="47"/>
      <c r="C1349" s="47"/>
      <c r="D1349" s="47"/>
      <c r="E1349" s="47"/>
      <c r="F1349" s="47"/>
    </row>
    <row r="1350" spans="2:6">
      <c r="B1350" s="47"/>
      <c r="C1350" s="47"/>
      <c r="D1350" s="47"/>
      <c r="E1350" s="47"/>
      <c r="F1350" s="47"/>
    </row>
    <row r="1351" spans="2:6">
      <c r="B1351" s="47"/>
      <c r="C1351" s="47"/>
      <c r="D1351" s="47"/>
      <c r="E1351" s="47"/>
      <c r="F1351" s="47"/>
    </row>
    <row r="1352" spans="2:6">
      <c r="B1352" s="47"/>
      <c r="C1352" s="47"/>
      <c r="D1352" s="47"/>
      <c r="E1352" s="47"/>
      <c r="F1352" s="47"/>
    </row>
    <row r="1353" spans="2:6">
      <c r="B1353" s="47"/>
      <c r="C1353" s="47"/>
      <c r="D1353" s="47"/>
      <c r="E1353" s="47"/>
      <c r="F1353" s="47"/>
    </row>
    <row r="1354" spans="2:6">
      <c r="B1354" s="47"/>
      <c r="C1354" s="47"/>
      <c r="D1354" s="47"/>
      <c r="E1354" s="47"/>
      <c r="F1354" s="47"/>
    </row>
    <row r="1355" spans="2:6">
      <c r="B1355" s="47"/>
      <c r="C1355" s="47"/>
      <c r="D1355" s="47"/>
      <c r="E1355" s="47"/>
      <c r="F1355" s="47"/>
    </row>
    <row r="1356" spans="2:6">
      <c r="B1356" s="47"/>
      <c r="C1356" s="47"/>
      <c r="D1356" s="47"/>
      <c r="E1356" s="47"/>
      <c r="F1356" s="47"/>
    </row>
    <row r="1357" spans="2:6">
      <c r="B1357" s="47"/>
      <c r="C1357" s="47"/>
      <c r="D1357" s="47"/>
      <c r="E1357" s="47"/>
      <c r="F1357" s="47"/>
    </row>
    <row r="1358" spans="2:6">
      <c r="B1358" s="47"/>
      <c r="C1358" s="47"/>
      <c r="D1358" s="47"/>
      <c r="E1358" s="47"/>
      <c r="F1358" s="47"/>
    </row>
    <row r="1359" spans="2:6">
      <c r="B1359" s="47"/>
      <c r="C1359" s="47"/>
      <c r="D1359" s="47"/>
      <c r="E1359" s="47"/>
      <c r="F1359" s="47"/>
    </row>
    <row r="1360" spans="2:6">
      <c r="B1360" s="47"/>
      <c r="C1360" s="47"/>
      <c r="D1360" s="47"/>
      <c r="E1360" s="47"/>
      <c r="F1360" s="47"/>
    </row>
    <row r="1361" spans="2:6">
      <c r="B1361" s="47"/>
      <c r="C1361" s="47"/>
      <c r="D1361" s="47"/>
      <c r="E1361" s="47"/>
      <c r="F1361" s="47"/>
    </row>
    <row r="1362" spans="2:6">
      <c r="B1362" s="47"/>
      <c r="C1362" s="47"/>
      <c r="D1362" s="47"/>
      <c r="E1362" s="47"/>
      <c r="F1362" s="47"/>
    </row>
    <row r="1363" spans="2:6">
      <c r="B1363" s="47"/>
      <c r="C1363" s="47"/>
      <c r="D1363" s="47"/>
      <c r="E1363" s="47"/>
      <c r="F1363" s="47"/>
    </row>
    <row r="1364" spans="2:6">
      <c r="B1364" s="47"/>
      <c r="C1364" s="47"/>
      <c r="D1364" s="47"/>
      <c r="E1364" s="47"/>
      <c r="F1364" s="47"/>
    </row>
    <row r="1365" spans="2:6">
      <c r="B1365" s="47"/>
      <c r="C1365" s="47"/>
      <c r="D1365" s="47"/>
      <c r="E1365" s="47"/>
      <c r="F1365" s="47"/>
    </row>
    <row r="1366" spans="2:6">
      <c r="B1366" s="47"/>
      <c r="C1366" s="47"/>
      <c r="D1366" s="47"/>
      <c r="E1366" s="47"/>
      <c r="F1366" s="47"/>
    </row>
    <row r="1367" spans="2:6">
      <c r="B1367" s="47"/>
      <c r="C1367" s="47"/>
      <c r="D1367" s="47"/>
      <c r="E1367" s="47"/>
      <c r="F1367" s="47"/>
    </row>
    <row r="1368" spans="2:6">
      <c r="B1368" s="47"/>
      <c r="C1368" s="47"/>
      <c r="D1368" s="47"/>
      <c r="E1368" s="47"/>
      <c r="F1368" s="47"/>
    </row>
    <row r="1369" spans="2:6">
      <c r="B1369" s="47"/>
      <c r="C1369" s="47"/>
      <c r="D1369" s="47"/>
      <c r="E1369" s="47"/>
      <c r="F1369" s="47"/>
    </row>
    <row r="1370" spans="2:6">
      <c r="B1370" s="47"/>
      <c r="C1370" s="47"/>
      <c r="D1370" s="47"/>
      <c r="E1370" s="47"/>
      <c r="F1370" s="47"/>
    </row>
    <row r="1371" spans="2:6">
      <c r="B1371" s="47"/>
      <c r="C1371" s="47"/>
      <c r="D1371" s="47"/>
      <c r="E1371" s="47"/>
      <c r="F1371" s="47"/>
    </row>
    <row r="1372" spans="2:6">
      <c r="B1372" s="47"/>
      <c r="C1372" s="47"/>
      <c r="D1372" s="47"/>
      <c r="E1372" s="47"/>
      <c r="F1372" s="47"/>
    </row>
    <row r="1373" spans="2:6">
      <c r="B1373" s="47"/>
      <c r="C1373" s="47"/>
      <c r="D1373" s="47"/>
      <c r="E1373" s="47"/>
      <c r="F1373" s="47"/>
    </row>
    <row r="1374" spans="2:6">
      <c r="B1374" s="47"/>
      <c r="C1374" s="47"/>
      <c r="D1374" s="47"/>
      <c r="E1374" s="47"/>
      <c r="F1374" s="47"/>
    </row>
    <row r="1375" spans="2:6">
      <c r="B1375" s="47"/>
      <c r="C1375" s="47"/>
      <c r="D1375" s="47"/>
      <c r="E1375" s="47"/>
      <c r="F1375" s="47"/>
    </row>
    <row r="1376" spans="2:6">
      <c r="B1376" s="47"/>
      <c r="C1376" s="47"/>
      <c r="D1376" s="47"/>
      <c r="E1376" s="47"/>
      <c r="F1376" s="47"/>
    </row>
    <row r="1377" spans="2:6">
      <c r="B1377" s="47"/>
      <c r="C1377" s="47"/>
      <c r="D1377" s="47"/>
      <c r="E1377" s="47"/>
      <c r="F1377" s="47"/>
    </row>
    <row r="1378" spans="2:6">
      <c r="B1378" s="47"/>
      <c r="C1378" s="47"/>
      <c r="D1378" s="47"/>
      <c r="E1378" s="47"/>
      <c r="F1378" s="47"/>
    </row>
    <row r="1379" spans="2:6">
      <c r="B1379" s="47"/>
      <c r="C1379" s="47"/>
      <c r="D1379" s="47"/>
      <c r="E1379" s="47"/>
      <c r="F1379" s="47"/>
    </row>
    <row r="1380" spans="2:6">
      <c r="B1380" s="47"/>
      <c r="C1380" s="47"/>
      <c r="D1380" s="47"/>
      <c r="E1380" s="47"/>
      <c r="F1380" s="47"/>
    </row>
    <row r="1381" spans="2:6">
      <c r="B1381" s="47"/>
      <c r="C1381" s="47"/>
      <c r="D1381" s="47"/>
      <c r="E1381" s="47"/>
      <c r="F1381" s="47"/>
    </row>
    <row r="1382" spans="2:6">
      <c r="B1382" s="47"/>
      <c r="C1382" s="47"/>
      <c r="D1382" s="47"/>
      <c r="E1382" s="47"/>
      <c r="F1382" s="47"/>
    </row>
    <row r="1383" spans="2:6">
      <c r="B1383" s="47"/>
      <c r="C1383" s="47"/>
      <c r="D1383" s="47"/>
      <c r="E1383" s="47"/>
      <c r="F1383" s="47"/>
    </row>
    <row r="1384" spans="2:6">
      <c r="B1384" s="47"/>
      <c r="C1384" s="47"/>
      <c r="D1384" s="47"/>
      <c r="E1384" s="47"/>
      <c r="F1384" s="47"/>
    </row>
    <row r="1385" spans="2:6">
      <c r="B1385" s="47"/>
      <c r="C1385" s="47"/>
      <c r="D1385" s="47"/>
      <c r="E1385" s="47"/>
      <c r="F1385" s="47"/>
    </row>
    <row r="1386" spans="2:6">
      <c r="B1386" s="47"/>
      <c r="C1386" s="47"/>
      <c r="D1386" s="47"/>
      <c r="E1386" s="47"/>
      <c r="F1386" s="47"/>
    </row>
    <row r="1387" spans="2:6">
      <c r="B1387" s="47"/>
      <c r="C1387" s="47"/>
      <c r="D1387" s="47"/>
      <c r="E1387" s="47"/>
      <c r="F1387" s="47"/>
    </row>
    <row r="1388" spans="2:6">
      <c r="B1388" s="47"/>
      <c r="C1388" s="47"/>
      <c r="D1388" s="47"/>
      <c r="E1388" s="47"/>
      <c r="F1388" s="47"/>
    </row>
    <row r="1389" spans="2:6">
      <c r="B1389" s="47"/>
      <c r="C1389" s="47"/>
      <c r="D1389" s="47"/>
      <c r="E1389" s="47"/>
      <c r="F1389" s="47"/>
    </row>
    <row r="1390" spans="2:6">
      <c r="B1390" s="47"/>
      <c r="C1390" s="47"/>
      <c r="D1390" s="47"/>
      <c r="E1390" s="47"/>
      <c r="F1390" s="47"/>
    </row>
    <row r="1391" spans="2:6">
      <c r="B1391" s="47"/>
      <c r="C1391" s="47"/>
      <c r="D1391" s="47"/>
      <c r="E1391" s="47"/>
      <c r="F1391" s="47"/>
    </row>
    <row r="1392" spans="2:6">
      <c r="B1392" s="47"/>
      <c r="C1392" s="47"/>
      <c r="D1392" s="47"/>
      <c r="E1392" s="47"/>
      <c r="F1392" s="47"/>
    </row>
    <row r="1393" spans="2:6">
      <c r="B1393" s="47"/>
      <c r="C1393" s="47"/>
      <c r="D1393" s="47"/>
      <c r="E1393" s="47"/>
      <c r="F1393" s="47"/>
    </row>
    <row r="1394" spans="2:6">
      <c r="B1394" s="47"/>
      <c r="C1394" s="47"/>
      <c r="D1394" s="47"/>
      <c r="E1394" s="47"/>
      <c r="F1394" s="47"/>
    </row>
    <row r="1395" spans="2:6">
      <c r="B1395" s="47"/>
      <c r="C1395" s="47"/>
      <c r="D1395" s="47"/>
      <c r="E1395" s="47"/>
      <c r="F1395" s="47"/>
    </row>
    <row r="1396" spans="2:6">
      <c r="B1396" s="47"/>
      <c r="C1396" s="47"/>
      <c r="D1396" s="47"/>
      <c r="E1396" s="47"/>
      <c r="F1396" s="47"/>
    </row>
    <row r="1397" spans="2:6">
      <c r="B1397" s="47"/>
      <c r="C1397" s="47"/>
      <c r="D1397" s="47"/>
      <c r="E1397" s="47"/>
      <c r="F1397" s="47"/>
    </row>
    <row r="1398" spans="2:6">
      <c r="B1398" s="47"/>
      <c r="C1398" s="47"/>
      <c r="D1398" s="47"/>
      <c r="E1398" s="47"/>
      <c r="F1398" s="47"/>
    </row>
    <row r="1399" spans="2:6">
      <c r="B1399" s="47"/>
      <c r="C1399" s="47"/>
      <c r="D1399" s="47"/>
      <c r="E1399" s="47"/>
      <c r="F1399" s="47"/>
    </row>
    <row r="1400" spans="2:6">
      <c r="B1400" s="47"/>
      <c r="C1400" s="47"/>
      <c r="D1400" s="47"/>
      <c r="E1400" s="47"/>
      <c r="F1400" s="47"/>
    </row>
    <row r="1401" spans="2:6">
      <c r="B1401" s="47"/>
      <c r="C1401" s="47"/>
      <c r="D1401" s="47"/>
      <c r="E1401" s="47"/>
      <c r="F1401" s="47"/>
    </row>
    <row r="1402" spans="2:6">
      <c r="B1402" s="47"/>
      <c r="C1402" s="47"/>
      <c r="D1402" s="47"/>
      <c r="E1402" s="47"/>
      <c r="F1402" s="47"/>
    </row>
    <row r="1403" spans="2:6">
      <c r="B1403" s="47"/>
      <c r="C1403" s="47"/>
      <c r="D1403" s="47"/>
      <c r="E1403" s="47"/>
      <c r="F1403" s="47"/>
    </row>
    <row r="1404" spans="2:6">
      <c r="B1404" s="47"/>
      <c r="C1404" s="47"/>
      <c r="D1404" s="47"/>
      <c r="E1404" s="47"/>
      <c r="F1404" s="47"/>
    </row>
    <row r="1405" spans="2:6">
      <c r="B1405" s="47"/>
      <c r="C1405" s="47"/>
      <c r="D1405" s="47"/>
      <c r="E1405" s="47"/>
      <c r="F1405" s="47"/>
    </row>
    <row r="1406" spans="2:6">
      <c r="B1406" s="47"/>
      <c r="C1406" s="47"/>
      <c r="D1406" s="47"/>
      <c r="E1406" s="47"/>
      <c r="F1406" s="47"/>
    </row>
    <row r="1407" spans="2:6">
      <c r="B1407" s="47"/>
      <c r="C1407" s="47"/>
      <c r="D1407" s="47"/>
      <c r="E1407" s="47"/>
      <c r="F1407" s="47"/>
    </row>
    <row r="1408" spans="2:6">
      <c r="B1408" s="47"/>
      <c r="C1408" s="47"/>
      <c r="D1408" s="47"/>
      <c r="E1408" s="47"/>
      <c r="F1408" s="47"/>
    </row>
    <row r="1409" spans="2:6">
      <c r="B1409" s="47"/>
      <c r="C1409" s="47"/>
      <c r="D1409" s="47"/>
      <c r="E1409" s="47"/>
      <c r="F1409" s="47"/>
    </row>
    <row r="1410" spans="2:6">
      <c r="B1410" s="47"/>
      <c r="C1410" s="47"/>
      <c r="D1410" s="47"/>
      <c r="E1410" s="47"/>
      <c r="F1410" s="47"/>
    </row>
    <row r="1411" spans="2:6">
      <c r="B1411" s="47"/>
      <c r="C1411" s="47"/>
      <c r="D1411" s="47"/>
      <c r="E1411" s="47"/>
      <c r="F1411" s="47"/>
    </row>
    <row r="1412" spans="2:6">
      <c r="B1412" s="47"/>
      <c r="C1412" s="47"/>
      <c r="D1412" s="47"/>
      <c r="E1412" s="47"/>
      <c r="F1412" s="47"/>
    </row>
    <row r="1413" spans="2:6">
      <c r="B1413" s="47"/>
      <c r="C1413" s="47"/>
      <c r="D1413" s="47"/>
      <c r="E1413" s="47"/>
      <c r="F1413" s="47"/>
    </row>
    <row r="1414" spans="2:6">
      <c r="B1414" s="47"/>
      <c r="C1414" s="47"/>
      <c r="D1414" s="47"/>
      <c r="E1414" s="47"/>
      <c r="F1414" s="47"/>
    </row>
    <row r="1415" spans="2:6">
      <c r="B1415" s="47"/>
      <c r="C1415" s="47"/>
      <c r="D1415" s="47"/>
      <c r="E1415" s="47"/>
      <c r="F1415" s="47"/>
    </row>
    <row r="1416" spans="2:6">
      <c r="B1416" s="47"/>
      <c r="C1416" s="47"/>
      <c r="D1416" s="47"/>
      <c r="E1416" s="47"/>
      <c r="F1416" s="47"/>
    </row>
    <row r="1417" spans="2:6">
      <c r="B1417" s="47"/>
      <c r="C1417" s="47"/>
      <c r="D1417" s="47"/>
      <c r="E1417" s="47"/>
      <c r="F1417" s="47"/>
    </row>
    <row r="1418" spans="2:6">
      <c r="B1418" s="47"/>
      <c r="C1418" s="47"/>
      <c r="D1418" s="47"/>
      <c r="E1418" s="47"/>
      <c r="F1418" s="47"/>
    </row>
    <row r="1419" spans="2:6">
      <c r="B1419" s="47"/>
      <c r="C1419" s="47"/>
      <c r="D1419" s="47"/>
      <c r="E1419" s="47"/>
      <c r="F1419" s="47"/>
    </row>
    <row r="1420" spans="2:6">
      <c r="B1420" s="47"/>
      <c r="C1420" s="47"/>
      <c r="D1420" s="47"/>
      <c r="E1420" s="47"/>
      <c r="F1420" s="47"/>
    </row>
    <row r="1421" spans="2:6">
      <c r="B1421" s="47"/>
      <c r="C1421" s="47"/>
      <c r="D1421" s="47"/>
      <c r="E1421" s="47"/>
      <c r="F1421" s="47"/>
    </row>
    <row r="1422" spans="2:6">
      <c r="B1422" s="47"/>
      <c r="C1422" s="47"/>
      <c r="D1422" s="47"/>
      <c r="E1422" s="47"/>
      <c r="F1422" s="47"/>
    </row>
    <row r="1423" spans="2:6">
      <c r="B1423" s="47"/>
      <c r="C1423" s="47"/>
      <c r="D1423" s="47"/>
      <c r="E1423" s="47"/>
      <c r="F1423" s="47"/>
    </row>
    <row r="1424" spans="2:6">
      <c r="B1424" s="47"/>
      <c r="C1424" s="47"/>
      <c r="D1424" s="47"/>
      <c r="E1424" s="47"/>
      <c r="F1424" s="47"/>
    </row>
    <row r="1425" spans="2:6">
      <c r="B1425" s="47"/>
      <c r="C1425" s="47"/>
      <c r="D1425" s="47"/>
      <c r="E1425" s="47"/>
      <c r="F1425" s="47"/>
    </row>
    <row r="1426" spans="2:6">
      <c r="B1426" s="47"/>
      <c r="C1426" s="47"/>
      <c r="D1426" s="47"/>
      <c r="E1426" s="47"/>
      <c r="F1426" s="47"/>
    </row>
    <row r="1427" spans="2:6">
      <c r="B1427" s="47"/>
      <c r="C1427" s="47"/>
      <c r="D1427" s="47"/>
      <c r="E1427" s="47"/>
      <c r="F1427" s="47"/>
    </row>
    <row r="1428" spans="2:6">
      <c r="B1428" s="47"/>
      <c r="C1428" s="47"/>
      <c r="D1428" s="47"/>
      <c r="E1428" s="47"/>
      <c r="F1428" s="47"/>
    </row>
    <row r="1429" spans="2:6">
      <c r="B1429" s="47"/>
      <c r="C1429" s="47"/>
      <c r="D1429" s="47"/>
      <c r="E1429" s="47"/>
      <c r="F1429" s="47"/>
    </row>
    <row r="1430" spans="2:6">
      <c r="B1430" s="47"/>
      <c r="C1430" s="47"/>
      <c r="D1430" s="47"/>
      <c r="E1430" s="47"/>
      <c r="F1430" s="47"/>
    </row>
    <row r="1431" spans="2:6">
      <c r="B1431" s="47"/>
      <c r="C1431" s="47"/>
      <c r="D1431" s="47"/>
      <c r="E1431" s="47"/>
      <c r="F1431" s="47"/>
    </row>
    <row r="1432" spans="2:6">
      <c r="B1432" s="47"/>
      <c r="C1432" s="47"/>
      <c r="D1432" s="47"/>
      <c r="E1432" s="47"/>
      <c r="F1432" s="47"/>
    </row>
    <row r="1433" spans="2:6">
      <c r="B1433" s="47"/>
      <c r="C1433" s="47"/>
      <c r="D1433" s="47"/>
      <c r="E1433" s="47"/>
      <c r="F1433" s="47"/>
    </row>
    <row r="1434" spans="2:6">
      <c r="B1434" s="47"/>
      <c r="C1434" s="47"/>
      <c r="D1434" s="47"/>
      <c r="E1434" s="47"/>
      <c r="F1434" s="47"/>
    </row>
    <row r="1435" spans="2:6">
      <c r="B1435" s="47"/>
      <c r="C1435" s="47"/>
      <c r="D1435" s="47"/>
      <c r="E1435" s="47"/>
      <c r="F1435" s="47"/>
    </row>
    <row r="1436" spans="2:6">
      <c r="B1436" s="47"/>
      <c r="C1436" s="47"/>
      <c r="D1436" s="47"/>
      <c r="E1436" s="47"/>
      <c r="F1436" s="47"/>
    </row>
    <row r="1437" spans="2:6">
      <c r="B1437" s="47"/>
      <c r="C1437" s="47"/>
      <c r="D1437" s="47"/>
      <c r="E1437" s="47"/>
      <c r="F1437" s="47"/>
    </row>
    <row r="1438" spans="2:6">
      <c r="B1438" s="47"/>
      <c r="C1438" s="47"/>
      <c r="D1438" s="47"/>
      <c r="E1438" s="47"/>
      <c r="F1438" s="47"/>
    </row>
    <row r="1439" spans="2:6">
      <c r="B1439" s="47"/>
      <c r="C1439" s="47"/>
      <c r="D1439" s="47"/>
      <c r="E1439" s="47"/>
      <c r="F1439" s="47"/>
    </row>
    <row r="1440" spans="2:6">
      <c r="B1440" s="47"/>
      <c r="C1440" s="47"/>
      <c r="D1440" s="47"/>
      <c r="E1440" s="47"/>
      <c r="F1440" s="47"/>
    </row>
    <row r="1441" spans="2:6">
      <c r="B1441" s="47"/>
      <c r="C1441" s="47"/>
      <c r="D1441" s="47"/>
      <c r="E1441" s="47"/>
      <c r="F1441" s="47"/>
    </row>
    <row r="1442" spans="2:6">
      <c r="B1442" s="47"/>
      <c r="C1442" s="47"/>
      <c r="D1442" s="47"/>
      <c r="E1442" s="47"/>
      <c r="F1442" s="47"/>
    </row>
    <row r="1443" spans="2:6">
      <c r="B1443" s="47"/>
      <c r="C1443" s="47"/>
      <c r="D1443" s="47"/>
      <c r="E1443" s="47"/>
      <c r="F1443" s="47"/>
    </row>
    <row r="1444" spans="2:6">
      <c r="B1444" s="47"/>
      <c r="C1444" s="47"/>
      <c r="D1444" s="47"/>
      <c r="E1444" s="47"/>
      <c r="F1444" s="47"/>
    </row>
    <row r="1445" spans="2:6">
      <c r="B1445" s="47"/>
      <c r="C1445" s="47"/>
      <c r="D1445" s="47"/>
      <c r="E1445" s="47"/>
      <c r="F1445" s="47"/>
    </row>
    <row r="1446" spans="2:6">
      <c r="B1446" s="47"/>
      <c r="C1446" s="47"/>
      <c r="D1446" s="47"/>
      <c r="E1446" s="47"/>
      <c r="F1446" s="47"/>
    </row>
    <row r="1447" spans="2:6">
      <c r="B1447" s="47"/>
      <c r="C1447" s="47"/>
      <c r="D1447" s="47"/>
      <c r="E1447" s="47"/>
      <c r="F1447" s="47"/>
    </row>
    <row r="1448" spans="2:6">
      <c r="B1448" s="47"/>
      <c r="C1448" s="47"/>
      <c r="D1448" s="47"/>
      <c r="E1448" s="47"/>
      <c r="F1448" s="47"/>
    </row>
    <row r="1449" spans="2:6">
      <c r="B1449" s="47"/>
      <c r="C1449" s="47"/>
      <c r="D1449" s="47"/>
      <c r="E1449" s="47"/>
      <c r="F1449" s="47"/>
    </row>
    <row r="1450" spans="2:6">
      <c r="B1450" s="47"/>
      <c r="C1450" s="47"/>
      <c r="D1450" s="47"/>
      <c r="E1450" s="47"/>
      <c r="F1450" s="47"/>
    </row>
    <row r="1451" spans="2:6">
      <c r="B1451" s="47"/>
      <c r="C1451" s="47"/>
      <c r="D1451" s="47"/>
      <c r="E1451" s="47"/>
      <c r="F1451" s="47"/>
    </row>
    <row r="1452" spans="2:6">
      <c r="B1452" s="47"/>
      <c r="C1452" s="47"/>
      <c r="D1452" s="47"/>
      <c r="E1452" s="47"/>
      <c r="F1452" s="47"/>
    </row>
    <row r="1453" spans="2:6">
      <c r="B1453" s="47"/>
      <c r="C1453" s="47"/>
      <c r="D1453" s="47"/>
      <c r="E1453" s="47"/>
      <c r="F1453" s="47"/>
    </row>
    <row r="1454" spans="2:6">
      <c r="B1454" s="47"/>
      <c r="C1454" s="47"/>
      <c r="D1454" s="47"/>
      <c r="E1454" s="47"/>
      <c r="F1454" s="47"/>
    </row>
    <row r="1455" spans="2:6">
      <c r="B1455" s="47"/>
      <c r="C1455" s="47"/>
      <c r="D1455" s="47"/>
      <c r="E1455" s="47"/>
      <c r="F1455" s="47"/>
    </row>
    <row r="1456" spans="2:6">
      <c r="B1456" s="47"/>
      <c r="C1456" s="47"/>
      <c r="D1456" s="47"/>
      <c r="E1456" s="47"/>
      <c r="F1456" s="47"/>
    </row>
    <row r="1457" spans="2:6">
      <c r="B1457" s="47"/>
      <c r="C1457" s="47"/>
      <c r="D1457" s="47"/>
      <c r="E1457" s="47"/>
      <c r="F1457" s="47"/>
    </row>
    <row r="1458" spans="2:6">
      <c r="B1458" s="47"/>
      <c r="C1458" s="47"/>
      <c r="D1458" s="47"/>
      <c r="E1458" s="47"/>
      <c r="F1458" s="47"/>
    </row>
    <row r="1459" spans="2:6">
      <c r="B1459" s="47"/>
      <c r="C1459" s="47"/>
      <c r="D1459" s="47"/>
      <c r="E1459" s="47"/>
      <c r="F1459" s="47"/>
    </row>
    <row r="1460" spans="2:6">
      <c r="B1460" s="47"/>
      <c r="C1460" s="47"/>
      <c r="D1460" s="47"/>
      <c r="E1460" s="47"/>
      <c r="F1460" s="47"/>
    </row>
    <row r="1461" spans="2:6">
      <c r="B1461" s="47"/>
      <c r="C1461" s="47"/>
      <c r="D1461" s="47"/>
      <c r="E1461" s="47"/>
      <c r="F1461" s="47"/>
    </row>
    <row r="1462" spans="2:6">
      <c r="B1462" s="47"/>
      <c r="C1462" s="47"/>
      <c r="D1462" s="47"/>
      <c r="E1462" s="47"/>
      <c r="F1462" s="47"/>
    </row>
    <row r="1463" spans="2:6">
      <c r="B1463" s="47"/>
      <c r="C1463" s="47"/>
      <c r="D1463" s="47"/>
      <c r="E1463" s="47"/>
      <c r="F1463" s="47"/>
    </row>
    <row r="1464" spans="2:6">
      <c r="B1464" s="47"/>
      <c r="C1464" s="47"/>
      <c r="D1464" s="47"/>
      <c r="E1464" s="47"/>
      <c r="F1464" s="47"/>
    </row>
    <row r="1465" spans="2:6">
      <c r="B1465" s="47"/>
      <c r="C1465" s="47"/>
      <c r="D1465" s="47"/>
      <c r="E1465" s="47"/>
      <c r="F1465" s="47"/>
    </row>
    <row r="1466" spans="2:6">
      <c r="B1466" s="47"/>
      <c r="C1466" s="47"/>
      <c r="D1466" s="47"/>
      <c r="E1466" s="47"/>
      <c r="F1466" s="47"/>
    </row>
    <row r="1467" spans="2:6">
      <c r="B1467" s="47"/>
      <c r="C1467" s="47"/>
      <c r="D1467" s="47"/>
      <c r="E1467" s="47"/>
      <c r="F1467" s="47"/>
    </row>
    <row r="1468" spans="2:6">
      <c r="B1468" s="47"/>
      <c r="C1468" s="47"/>
      <c r="D1468" s="47"/>
      <c r="E1468" s="47"/>
      <c r="F1468" s="47"/>
    </row>
    <row r="1469" spans="2:6">
      <c r="B1469" s="47"/>
      <c r="C1469" s="47"/>
      <c r="D1469" s="47"/>
      <c r="E1469" s="47"/>
      <c r="F1469" s="47"/>
    </row>
    <row r="1470" spans="2:6">
      <c r="B1470" s="47"/>
      <c r="C1470" s="47"/>
      <c r="D1470" s="47"/>
      <c r="E1470" s="47"/>
      <c r="F1470" s="47"/>
    </row>
    <row r="1471" spans="2:6">
      <c r="B1471" s="47"/>
      <c r="C1471" s="47"/>
      <c r="D1471" s="47"/>
      <c r="E1471" s="47"/>
      <c r="F1471" s="47"/>
    </row>
    <row r="1472" spans="2:6">
      <c r="B1472" s="47"/>
      <c r="C1472" s="47"/>
      <c r="D1472" s="47"/>
      <c r="E1472" s="47"/>
      <c r="F1472" s="47"/>
    </row>
    <row r="1473" spans="2:6">
      <c r="B1473" s="47"/>
      <c r="C1473" s="47"/>
      <c r="D1473" s="47"/>
      <c r="E1473" s="47"/>
      <c r="F1473" s="47"/>
    </row>
    <row r="1474" spans="2:6">
      <c r="B1474" s="47"/>
      <c r="C1474" s="47"/>
      <c r="D1474" s="47"/>
      <c r="E1474" s="47"/>
      <c r="F1474" s="47"/>
    </row>
    <row r="1475" spans="2:6">
      <c r="B1475" s="47"/>
      <c r="C1475" s="47"/>
      <c r="D1475" s="47"/>
      <c r="E1475" s="47"/>
      <c r="F1475" s="47"/>
    </row>
    <row r="1476" spans="2:6">
      <c r="B1476" s="47"/>
      <c r="C1476" s="47"/>
      <c r="D1476" s="47"/>
      <c r="E1476" s="47"/>
      <c r="F1476" s="47"/>
    </row>
    <row r="1477" spans="2:6">
      <c r="B1477" s="47"/>
      <c r="C1477" s="47"/>
      <c r="D1477" s="47"/>
      <c r="E1477" s="47"/>
      <c r="F1477" s="47"/>
    </row>
    <row r="1478" spans="2:6">
      <c r="B1478" s="47"/>
      <c r="C1478" s="47"/>
      <c r="D1478" s="47"/>
      <c r="E1478" s="47"/>
      <c r="F1478" s="47"/>
    </row>
    <row r="1479" spans="2:6">
      <c r="B1479" s="47"/>
      <c r="C1479" s="47"/>
      <c r="D1479" s="47"/>
      <c r="E1479" s="47"/>
      <c r="F1479" s="47"/>
    </row>
    <row r="1480" spans="2:6">
      <c r="B1480" s="47"/>
      <c r="C1480" s="47"/>
      <c r="D1480" s="47"/>
      <c r="E1480" s="47"/>
      <c r="F1480" s="47"/>
    </row>
    <row r="1481" spans="2:6">
      <c r="B1481" s="47"/>
      <c r="C1481" s="47"/>
      <c r="D1481" s="47"/>
      <c r="E1481" s="47"/>
      <c r="F1481" s="47"/>
    </row>
    <row r="1482" spans="2:6">
      <c r="B1482" s="47"/>
      <c r="C1482" s="47"/>
      <c r="D1482" s="47"/>
      <c r="E1482" s="47"/>
      <c r="F1482" s="47"/>
    </row>
    <row r="1483" spans="2:6">
      <c r="B1483" s="47"/>
      <c r="C1483" s="47"/>
      <c r="D1483" s="47"/>
      <c r="E1483" s="47"/>
      <c r="F1483" s="47"/>
    </row>
    <row r="1484" spans="2:6">
      <c r="B1484" s="47"/>
      <c r="C1484" s="47"/>
      <c r="D1484" s="47"/>
      <c r="E1484" s="47"/>
      <c r="F1484" s="47"/>
    </row>
    <row r="1485" spans="2:6">
      <c r="B1485" s="47"/>
      <c r="C1485" s="47"/>
      <c r="D1485" s="47"/>
      <c r="E1485" s="47"/>
      <c r="F1485" s="47"/>
    </row>
    <row r="1486" spans="2:6">
      <c r="B1486" s="47"/>
      <c r="C1486" s="47"/>
      <c r="D1486" s="47"/>
      <c r="E1486" s="47"/>
      <c r="F1486" s="47"/>
    </row>
    <row r="1487" spans="2:6">
      <c r="B1487" s="47"/>
      <c r="C1487" s="47"/>
      <c r="D1487" s="47"/>
      <c r="E1487" s="47"/>
      <c r="F1487" s="47"/>
    </row>
    <row r="1488" spans="2:6">
      <c r="B1488" s="47"/>
      <c r="C1488" s="47"/>
      <c r="D1488" s="47"/>
      <c r="E1488" s="47"/>
      <c r="F1488" s="47"/>
    </row>
    <row r="1489" spans="2:6">
      <c r="B1489" s="47"/>
      <c r="C1489" s="47"/>
      <c r="D1489" s="47"/>
      <c r="E1489" s="47"/>
      <c r="F1489" s="47"/>
    </row>
    <row r="1490" spans="2:6">
      <c r="B1490" s="47"/>
      <c r="C1490" s="47"/>
      <c r="D1490" s="47"/>
      <c r="E1490" s="47"/>
      <c r="F1490" s="47"/>
    </row>
    <row r="1491" spans="2:6">
      <c r="B1491" s="47"/>
      <c r="C1491" s="47"/>
      <c r="D1491" s="47"/>
      <c r="E1491" s="47"/>
      <c r="F1491" s="47"/>
    </row>
    <row r="1492" spans="2:6">
      <c r="B1492" s="47"/>
      <c r="C1492" s="47"/>
      <c r="D1492" s="47"/>
      <c r="E1492" s="47"/>
      <c r="F1492" s="47"/>
    </row>
    <row r="1493" spans="2:6">
      <c r="B1493" s="47"/>
      <c r="C1493" s="47"/>
      <c r="D1493" s="47"/>
      <c r="E1493" s="47"/>
      <c r="F1493" s="47"/>
    </row>
    <row r="1494" spans="2:6">
      <c r="B1494" s="47"/>
      <c r="C1494" s="47"/>
      <c r="D1494" s="47"/>
      <c r="E1494" s="47"/>
      <c r="F1494" s="47"/>
    </row>
    <row r="1495" spans="2:6">
      <c r="B1495" s="47"/>
      <c r="C1495" s="47"/>
      <c r="D1495" s="47"/>
      <c r="E1495" s="47"/>
      <c r="F1495" s="47"/>
    </row>
    <row r="1496" spans="2:6">
      <c r="B1496" s="47"/>
      <c r="C1496" s="47"/>
      <c r="D1496" s="47"/>
      <c r="E1496" s="47"/>
      <c r="F1496" s="47"/>
    </row>
    <row r="1497" spans="2:6">
      <c r="B1497" s="47"/>
      <c r="C1497" s="47"/>
      <c r="D1497" s="47"/>
      <c r="E1497" s="47"/>
      <c r="F1497" s="47"/>
    </row>
    <row r="1498" spans="2:6">
      <c r="B1498" s="47"/>
      <c r="C1498" s="47"/>
      <c r="D1498" s="47"/>
      <c r="E1498" s="47"/>
      <c r="F1498" s="47"/>
    </row>
    <row r="1499" spans="2:6">
      <c r="B1499" s="47"/>
      <c r="C1499" s="47"/>
      <c r="D1499" s="47"/>
      <c r="E1499" s="47"/>
      <c r="F1499" s="47"/>
    </row>
    <row r="1500" spans="2:6">
      <c r="B1500" s="47"/>
      <c r="C1500" s="47"/>
      <c r="D1500" s="47"/>
      <c r="E1500" s="47"/>
      <c r="F1500" s="47"/>
    </row>
    <row r="1501" spans="2:6">
      <c r="B1501" s="47"/>
      <c r="C1501" s="47"/>
      <c r="D1501" s="47"/>
      <c r="E1501" s="47"/>
      <c r="F1501" s="47"/>
    </row>
    <row r="1502" spans="2:6">
      <c r="B1502" s="47"/>
      <c r="C1502" s="47"/>
      <c r="D1502" s="47"/>
      <c r="E1502" s="47"/>
      <c r="F1502" s="47"/>
    </row>
    <row r="1503" spans="2:6">
      <c r="B1503" s="47"/>
      <c r="C1503" s="47"/>
      <c r="D1503" s="47"/>
      <c r="E1503" s="47"/>
      <c r="F1503" s="47"/>
    </row>
    <row r="1504" spans="2:6">
      <c r="B1504" s="47"/>
      <c r="C1504" s="47"/>
      <c r="D1504" s="47"/>
      <c r="E1504" s="47"/>
      <c r="F1504" s="47"/>
    </row>
    <row r="1505" spans="2:6">
      <c r="B1505" s="47"/>
      <c r="C1505" s="47"/>
      <c r="D1505" s="47"/>
      <c r="E1505" s="47"/>
      <c r="F1505" s="47"/>
    </row>
    <row r="1506" spans="2:6">
      <c r="B1506" s="47"/>
      <c r="C1506" s="47"/>
      <c r="D1506" s="47"/>
      <c r="E1506" s="47"/>
      <c r="F1506" s="47"/>
    </row>
    <row r="1507" spans="2:6">
      <c r="B1507" s="47"/>
      <c r="C1507" s="47"/>
      <c r="D1507" s="47"/>
      <c r="E1507" s="47"/>
      <c r="F1507" s="47"/>
    </row>
    <row r="1508" spans="2:6">
      <c r="B1508" s="47"/>
      <c r="C1508" s="47"/>
      <c r="D1508" s="47"/>
      <c r="E1508" s="47"/>
      <c r="F1508" s="47"/>
    </row>
    <row r="1509" spans="2:6">
      <c r="B1509" s="47"/>
      <c r="C1509" s="47"/>
      <c r="D1509" s="47"/>
      <c r="E1509" s="47"/>
      <c r="F1509" s="47"/>
    </row>
    <row r="1510" spans="2:6">
      <c r="B1510" s="47"/>
      <c r="C1510" s="47"/>
      <c r="D1510" s="47"/>
      <c r="E1510" s="47"/>
      <c r="F1510" s="47"/>
    </row>
    <row r="1511" spans="2:6">
      <c r="B1511" s="47"/>
      <c r="C1511" s="47"/>
      <c r="D1511" s="47"/>
      <c r="E1511" s="47"/>
      <c r="F1511" s="47"/>
    </row>
    <row r="1512" spans="2:6">
      <c r="B1512" s="47"/>
      <c r="C1512" s="47"/>
      <c r="D1512" s="47"/>
      <c r="E1512" s="47"/>
      <c r="F1512" s="47"/>
    </row>
    <row r="1513" spans="2:6">
      <c r="B1513" s="47"/>
      <c r="C1513" s="47"/>
      <c r="D1513" s="47"/>
      <c r="E1513" s="47"/>
      <c r="F1513" s="47"/>
    </row>
    <row r="1514" spans="2:6">
      <c r="B1514" s="47"/>
      <c r="C1514" s="47"/>
      <c r="D1514" s="47"/>
      <c r="E1514" s="47"/>
      <c r="F1514" s="47"/>
    </row>
    <row r="1515" spans="2:6">
      <c r="B1515" s="47"/>
      <c r="C1515" s="47"/>
      <c r="D1515" s="47"/>
      <c r="E1515" s="47"/>
      <c r="F1515" s="47"/>
    </row>
    <row r="1516" spans="2:6">
      <c r="B1516" s="47"/>
      <c r="C1516" s="47"/>
      <c r="D1516" s="47"/>
      <c r="E1516" s="47"/>
      <c r="F1516" s="47"/>
    </row>
    <row r="1517" spans="2:6">
      <c r="B1517" s="47"/>
      <c r="C1517" s="47"/>
      <c r="D1517" s="47"/>
      <c r="E1517" s="47"/>
      <c r="F1517" s="47"/>
    </row>
    <row r="1518" spans="2:6">
      <c r="B1518" s="47"/>
      <c r="C1518" s="47"/>
      <c r="D1518" s="47"/>
      <c r="E1518" s="47"/>
      <c r="F1518" s="47"/>
    </row>
    <row r="1519" spans="2:6">
      <c r="B1519" s="47"/>
      <c r="C1519" s="47"/>
      <c r="D1519" s="47"/>
      <c r="E1519" s="47"/>
      <c r="F1519" s="47"/>
    </row>
    <row r="1520" spans="2:6">
      <c r="B1520" s="47"/>
      <c r="C1520" s="47"/>
      <c r="D1520" s="47"/>
      <c r="E1520" s="47"/>
      <c r="F1520" s="47"/>
    </row>
    <row r="1521" spans="2:6">
      <c r="B1521" s="47"/>
      <c r="C1521" s="47"/>
      <c r="D1521" s="47"/>
      <c r="E1521" s="47"/>
      <c r="F1521" s="47"/>
    </row>
    <row r="1522" spans="2:6">
      <c r="B1522" s="47"/>
      <c r="C1522" s="47"/>
      <c r="D1522" s="47"/>
      <c r="E1522" s="47"/>
      <c r="F1522" s="47"/>
    </row>
    <row r="1523" spans="2:6">
      <c r="B1523" s="47"/>
      <c r="C1523" s="47"/>
      <c r="D1523" s="47"/>
      <c r="E1523" s="47"/>
      <c r="F1523" s="47"/>
    </row>
    <row r="1524" spans="2:6">
      <c r="B1524" s="47"/>
      <c r="C1524" s="47"/>
      <c r="D1524" s="47"/>
      <c r="E1524" s="47"/>
      <c r="F1524" s="47"/>
    </row>
    <row r="1525" spans="2:6">
      <c r="B1525" s="47"/>
      <c r="C1525" s="47"/>
      <c r="D1525" s="47"/>
      <c r="E1525" s="47"/>
      <c r="F1525" s="47"/>
    </row>
    <row r="1526" spans="2:6">
      <c r="B1526" s="47"/>
      <c r="C1526" s="47"/>
      <c r="D1526" s="47"/>
      <c r="E1526" s="47"/>
      <c r="F1526" s="47"/>
    </row>
    <row r="1527" spans="2:6">
      <c r="B1527" s="47"/>
      <c r="C1527" s="47"/>
      <c r="D1527" s="47"/>
      <c r="E1527" s="47"/>
      <c r="F1527" s="47"/>
    </row>
    <row r="1528" spans="2:6">
      <c r="B1528" s="47"/>
      <c r="C1528" s="47"/>
      <c r="D1528" s="47"/>
      <c r="E1528" s="47"/>
      <c r="F1528" s="47"/>
    </row>
    <row r="1529" spans="2:6">
      <c r="B1529" s="47"/>
      <c r="C1529" s="47"/>
      <c r="D1529" s="47"/>
      <c r="E1529" s="47"/>
      <c r="F1529" s="47"/>
    </row>
    <row r="1530" spans="2:6">
      <c r="B1530" s="47"/>
      <c r="C1530" s="47"/>
      <c r="D1530" s="47"/>
      <c r="E1530" s="47"/>
      <c r="F1530" s="47"/>
    </row>
    <row r="1531" spans="2:6">
      <c r="B1531" s="47"/>
      <c r="C1531" s="47"/>
      <c r="D1531" s="47"/>
      <c r="E1531" s="47"/>
      <c r="F1531" s="47"/>
    </row>
    <row r="1532" spans="2:6">
      <c r="B1532" s="47"/>
      <c r="C1532" s="47"/>
      <c r="D1532" s="47"/>
      <c r="E1532" s="47"/>
      <c r="F1532" s="47"/>
    </row>
    <row r="1533" spans="2:6">
      <c r="B1533" s="47"/>
      <c r="C1533" s="47"/>
      <c r="D1533" s="47"/>
      <c r="E1533" s="47"/>
      <c r="F1533" s="47"/>
    </row>
    <row r="1534" spans="2:6">
      <c r="B1534" s="47"/>
      <c r="C1534" s="47"/>
      <c r="D1534" s="47"/>
      <c r="E1534" s="47"/>
      <c r="F1534" s="47"/>
    </row>
    <row r="1535" spans="2:6">
      <c r="B1535" s="47"/>
      <c r="C1535" s="47"/>
      <c r="D1535" s="47"/>
      <c r="E1535" s="47"/>
      <c r="F1535" s="47"/>
    </row>
    <row r="1536" spans="2:6">
      <c r="B1536" s="47"/>
      <c r="C1536" s="47"/>
      <c r="D1536" s="47"/>
      <c r="E1536" s="47"/>
      <c r="F1536" s="47"/>
    </row>
    <row r="1537" spans="2:6">
      <c r="B1537" s="47"/>
      <c r="C1537" s="47"/>
      <c r="D1537" s="47"/>
      <c r="E1537" s="47"/>
      <c r="F1537" s="47"/>
    </row>
    <row r="1538" spans="2:6">
      <c r="B1538" s="47"/>
      <c r="C1538" s="47"/>
      <c r="D1538" s="47"/>
      <c r="E1538" s="47"/>
      <c r="F1538" s="47"/>
    </row>
    <row r="1539" spans="2:6">
      <c r="B1539" s="47"/>
      <c r="C1539" s="47"/>
      <c r="D1539" s="47"/>
      <c r="E1539" s="47"/>
      <c r="F1539" s="47"/>
    </row>
    <row r="1540" spans="2:6">
      <c r="B1540" s="47"/>
      <c r="C1540" s="47"/>
      <c r="D1540" s="47"/>
      <c r="E1540" s="47"/>
      <c r="F1540" s="47"/>
    </row>
    <row r="1541" spans="2:6">
      <c r="B1541" s="47"/>
      <c r="C1541" s="47"/>
      <c r="D1541" s="47"/>
      <c r="E1541" s="47"/>
      <c r="F1541" s="47"/>
    </row>
    <row r="1542" spans="2:6">
      <c r="B1542" s="47"/>
      <c r="C1542" s="47"/>
      <c r="D1542" s="47"/>
      <c r="E1542" s="47"/>
      <c r="F1542" s="47"/>
    </row>
    <row r="1543" spans="2:6">
      <c r="B1543" s="47"/>
      <c r="C1543" s="47"/>
      <c r="D1543" s="47"/>
      <c r="E1543" s="47"/>
      <c r="F1543" s="47"/>
    </row>
    <row r="1544" spans="2:6">
      <c r="B1544" s="47"/>
      <c r="C1544" s="47"/>
      <c r="D1544" s="47"/>
      <c r="E1544" s="47"/>
      <c r="F1544" s="47"/>
    </row>
    <row r="1545" spans="2:6">
      <c r="B1545" s="47"/>
      <c r="C1545" s="47"/>
      <c r="D1545" s="47"/>
      <c r="E1545" s="47"/>
      <c r="F1545" s="47"/>
    </row>
    <row r="1546" spans="2:6">
      <c r="B1546" s="47"/>
      <c r="C1546" s="47"/>
      <c r="D1546" s="47"/>
      <c r="E1546" s="47"/>
      <c r="F1546" s="47"/>
    </row>
    <row r="1547" spans="2:6">
      <c r="B1547" s="47"/>
      <c r="C1547" s="47"/>
      <c r="D1547" s="47"/>
      <c r="E1547" s="47"/>
      <c r="F1547" s="47"/>
    </row>
    <row r="1548" spans="2:6">
      <c r="B1548" s="47"/>
      <c r="C1548" s="47"/>
      <c r="D1548" s="47"/>
      <c r="E1548" s="47"/>
      <c r="F1548" s="47"/>
    </row>
    <row r="1549" spans="2:6">
      <c r="B1549" s="47"/>
      <c r="C1549" s="47"/>
      <c r="D1549" s="47"/>
      <c r="E1549" s="47"/>
      <c r="F1549" s="47"/>
    </row>
    <row r="1550" spans="2:6">
      <c r="B1550" s="47"/>
      <c r="C1550" s="47"/>
      <c r="D1550" s="47"/>
      <c r="E1550" s="47"/>
      <c r="F1550" s="47"/>
    </row>
    <row r="1551" spans="2:6">
      <c r="B1551" s="47"/>
      <c r="C1551" s="47"/>
      <c r="D1551" s="47"/>
      <c r="E1551" s="47"/>
      <c r="F1551" s="47"/>
    </row>
    <row r="1552" spans="2:6">
      <c r="B1552" s="47"/>
      <c r="C1552" s="47"/>
      <c r="D1552" s="47"/>
      <c r="E1552" s="47"/>
      <c r="F1552" s="47"/>
    </row>
    <row r="1553" spans="2:6">
      <c r="B1553" s="47"/>
      <c r="C1553" s="47"/>
      <c r="D1553" s="47"/>
      <c r="E1553" s="47"/>
      <c r="F1553" s="47"/>
    </row>
    <row r="1554" spans="2:6">
      <c r="B1554" s="47"/>
      <c r="C1554" s="47"/>
      <c r="D1554" s="47"/>
      <c r="E1554" s="47"/>
      <c r="F1554" s="47"/>
    </row>
    <row r="1555" spans="2:6">
      <c r="B1555" s="47"/>
      <c r="C1555" s="47"/>
      <c r="D1555" s="47"/>
      <c r="E1555" s="47"/>
      <c r="F1555" s="47"/>
    </row>
    <row r="1556" spans="2:6">
      <c r="B1556" s="47"/>
      <c r="C1556" s="47"/>
      <c r="D1556" s="47"/>
      <c r="E1556" s="47"/>
      <c r="F1556" s="47"/>
    </row>
    <row r="1557" spans="2:6">
      <c r="B1557" s="47"/>
      <c r="C1557" s="47"/>
      <c r="D1557" s="47"/>
      <c r="E1557" s="47"/>
      <c r="F1557" s="47"/>
    </row>
    <row r="1558" spans="2:6">
      <c r="B1558" s="47"/>
      <c r="C1558" s="47"/>
      <c r="D1558" s="47"/>
      <c r="E1558" s="47"/>
      <c r="F1558" s="47"/>
    </row>
    <row r="1559" spans="2:6">
      <c r="B1559" s="47"/>
      <c r="C1559" s="47"/>
      <c r="D1559" s="47"/>
      <c r="E1559" s="47"/>
      <c r="F1559" s="47"/>
    </row>
    <row r="1560" spans="2:6">
      <c r="B1560" s="47"/>
      <c r="C1560" s="47"/>
      <c r="D1560" s="47"/>
      <c r="E1560" s="47"/>
      <c r="F1560" s="47"/>
    </row>
    <row r="1561" spans="2:6">
      <c r="B1561" s="47"/>
      <c r="C1561" s="47"/>
      <c r="D1561" s="47"/>
      <c r="E1561" s="47"/>
      <c r="F1561" s="47"/>
    </row>
    <row r="1562" spans="2:6">
      <c r="B1562" s="47"/>
      <c r="C1562" s="47"/>
      <c r="D1562" s="47"/>
      <c r="E1562" s="47"/>
      <c r="F1562" s="47"/>
    </row>
    <row r="1563" spans="2:6">
      <c r="B1563" s="47"/>
      <c r="C1563" s="47"/>
      <c r="D1563" s="47"/>
      <c r="E1563" s="47"/>
      <c r="F1563" s="47"/>
    </row>
    <row r="1564" spans="2:6">
      <c r="B1564" s="47"/>
      <c r="C1564" s="47"/>
      <c r="D1564" s="47"/>
      <c r="E1564" s="47"/>
      <c r="F1564" s="47"/>
    </row>
    <row r="1565" spans="2:6">
      <c r="B1565" s="47"/>
      <c r="C1565" s="47"/>
      <c r="D1565" s="47"/>
      <c r="E1565" s="47"/>
      <c r="F1565" s="47"/>
    </row>
    <row r="1566" spans="2:6">
      <c r="B1566" s="47"/>
      <c r="C1566" s="47"/>
      <c r="D1566" s="47"/>
      <c r="E1566" s="47"/>
      <c r="F1566" s="47"/>
    </row>
    <row r="1567" spans="2:6">
      <c r="B1567" s="47"/>
      <c r="C1567" s="47"/>
      <c r="D1567" s="47"/>
      <c r="E1567" s="47"/>
      <c r="F1567" s="47"/>
    </row>
    <row r="1568" spans="2:6">
      <c r="B1568" s="47"/>
      <c r="C1568" s="47"/>
      <c r="D1568" s="47"/>
      <c r="E1568" s="47"/>
      <c r="F1568" s="47"/>
    </row>
    <row r="1569" spans="2:6">
      <c r="B1569" s="47"/>
      <c r="C1569" s="47"/>
      <c r="D1569" s="47"/>
      <c r="E1569" s="47"/>
      <c r="F1569" s="47"/>
    </row>
    <row r="1570" spans="2:6">
      <c r="B1570" s="47"/>
      <c r="C1570" s="47"/>
      <c r="D1570" s="47"/>
      <c r="E1570" s="47"/>
      <c r="F1570" s="47"/>
    </row>
    <row r="1571" spans="2:6">
      <c r="B1571" s="47"/>
      <c r="C1571" s="47"/>
      <c r="D1571" s="47"/>
      <c r="E1571" s="47"/>
      <c r="F1571" s="47"/>
    </row>
    <row r="1572" spans="2:6">
      <c r="B1572" s="47"/>
      <c r="C1572" s="47"/>
      <c r="D1572" s="47"/>
      <c r="E1572" s="47"/>
      <c r="F1572" s="47"/>
    </row>
    <row r="1573" spans="2:6">
      <c r="B1573" s="47"/>
      <c r="C1573" s="47"/>
      <c r="D1573" s="47"/>
      <c r="E1573" s="47"/>
      <c r="F1573" s="47"/>
    </row>
    <row r="1574" spans="2:6">
      <c r="B1574" s="47"/>
      <c r="C1574" s="47"/>
      <c r="D1574" s="47"/>
      <c r="E1574" s="47"/>
      <c r="F1574" s="47"/>
    </row>
    <row r="1575" spans="2:6">
      <c r="B1575" s="47"/>
      <c r="C1575" s="47"/>
      <c r="D1575" s="47"/>
      <c r="E1575" s="47"/>
      <c r="F1575" s="47"/>
    </row>
    <row r="1576" spans="2:6">
      <c r="B1576" s="47"/>
      <c r="C1576" s="47"/>
      <c r="D1576" s="47"/>
      <c r="E1576" s="47"/>
      <c r="F1576" s="47"/>
    </row>
    <row r="1577" spans="2:6">
      <c r="B1577" s="47"/>
      <c r="C1577" s="47"/>
      <c r="D1577" s="47"/>
      <c r="E1577" s="47"/>
      <c r="F1577" s="47"/>
    </row>
    <row r="1578" spans="2:6">
      <c r="B1578" s="47"/>
      <c r="C1578" s="47"/>
      <c r="D1578" s="47"/>
      <c r="E1578" s="47"/>
      <c r="F1578" s="47"/>
    </row>
    <row r="1579" spans="2:6">
      <c r="B1579" s="47"/>
      <c r="C1579" s="47"/>
      <c r="D1579" s="47"/>
      <c r="E1579" s="47"/>
      <c r="F1579" s="47"/>
    </row>
    <row r="1580" spans="2:6">
      <c r="B1580" s="47"/>
      <c r="C1580" s="47"/>
      <c r="D1580" s="47"/>
      <c r="E1580" s="47"/>
      <c r="F1580" s="47"/>
    </row>
    <row r="1581" spans="2:6">
      <c r="B1581" s="47"/>
      <c r="C1581" s="47"/>
      <c r="D1581" s="47"/>
      <c r="E1581" s="47"/>
      <c r="F1581" s="47"/>
    </row>
    <row r="1582" spans="2:6">
      <c r="B1582" s="47"/>
      <c r="C1582" s="47"/>
      <c r="D1582" s="47"/>
      <c r="E1582" s="47"/>
      <c r="F1582" s="47"/>
    </row>
    <row r="1583" spans="2:6">
      <c r="B1583" s="47"/>
      <c r="C1583" s="47"/>
      <c r="D1583" s="47"/>
      <c r="E1583" s="47"/>
      <c r="F1583" s="47"/>
    </row>
    <row r="1584" spans="2:6">
      <c r="B1584" s="47"/>
      <c r="C1584" s="47"/>
      <c r="D1584" s="47"/>
      <c r="E1584" s="47"/>
      <c r="F1584" s="47"/>
    </row>
    <row r="1585" spans="2:6">
      <c r="B1585" s="47"/>
      <c r="C1585" s="47"/>
      <c r="D1585" s="47"/>
      <c r="E1585" s="47"/>
      <c r="F1585" s="47"/>
    </row>
    <row r="1586" spans="2:6">
      <c r="B1586" s="47"/>
      <c r="C1586" s="47"/>
      <c r="D1586" s="47"/>
      <c r="E1586" s="47"/>
      <c r="F1586" s="47"/>
    </row>
    <row r="1587" spans="2:6">
      <c r="B1587" s="47"/>
      <c r="C1587" s="47"/>
      <c r="D1587" s="47"/>
      <c r="E1587" s="47"/>
      <c r="F1587" s="47"/>
    </row>
    <row r="1588" spans="2:6">
      <c r="B1588" s="47"/>
      <c r="C1588" s="47"/>
      <c r="D1588" s="47"/>
      <c r="E1588" s="47"/>
      <c r="F1588" s="47"/>
    </row>
    <row r="1589" spans="2:6">
      <c r="B1589" s="47"/>
      <c r="C1589" s="47"/>
      <c r="D1589" s="47"/>
      <c r="E1589" s="47"/>
      <c r="F1589" s="47"/>
    </row>
    <row r="1590" spans="2:6">
      <c r="B1590" s="47"/>
      <c r="C1590" s="47"/>
      <c r="D1590" s="47"/>
      <c r="E1590" s="47"/>
      <c r="F1590" s="47"/>
    </row>
    <row r="1591" spans="2:6">
      <c r="B1591" s="47"/>
      <c r="C1591" s="47"/>
      <c r="D1591" s="47"/>
      <c r="E1591" s="47"/>
      <c r="F1591" s="47"/>
    </row>
    <row r="1592" spans="2:6">
      <c r="B1592" s="47"/>
      <c r="C1592" s="47"/>
      <c r="D1592" s="47"/>
      <c r="E1592" s="47"/>
      <c r="F1592" s="47"/>
    </row>
    <row r="1593" spans="2:6">
      <c r="B1593" s="47"/>
      <c r="C1593" s="47"/>
      <c r="D1593" s="47"/>
      <c r="E1593" s="47"/>
      <c r="F1593" s="47"/>
    </row>
    <row r="1594" spans="2:6">
      <c r="B1594" s="47"/>
      <c r="C1594" s="47"/>
      <c r="D1594" s="47"/>
      <c r="E1594" s="47"/>
      <c r="F1594" s="47"/>
    </row>
    <row r="1595" spans="2:6">
      <c r="B1595" s="47"/>
      <c r="C1595" s="47"/>
      <c r="D1595" s="47"/>
      <c r="E1595" s="47"/>
      <c r="F1595" s="47"/>
    </row>
    <row r="1596" spans="2:6">
      <c r="B1596" s="47"/>
      <c r="C1596" s="47"/>
      <c r="D1596" s="47"/>
      <c r="E1596" s="47"/>
      <c r="F1596" s="47"/>
    </row>
    <row r="1597" spans="2:6">
      <c r="B1597" s="47"/>
      <c r="C1597" s="47"/>
      <c r="D1597" s="47"/>
      <c r="E1597" s="47"/>
      <c r="F1597" s="47"/>
    </row>
    <row r="1598" spans="2:6">
      <c r="B1598" s="47"/>
      <c r="C1598" s="47"/>
      <c r="D1598" s="47"/>
      <c r="E1598" s="47"/>
      <c r="F1598" s="47"/>
    </row>
    <row r="1599" spans="2:6">
      <c r="B1599" s="47"/>
      <c r="C1599" s="47"/>
      <c r="D1599" s="47"/>
      <c r="E1599" s="47"/>
      <c r="F1599" s="47"/>
    </row>
    <row r="1600" spans="2:6">
      <c r="B1600" s="47"/>
      <c r="C1600" s="47"/>
      <c r="D1600" s="47"/>
      <c r="E1600" s="47"/>
      <c r="F1600" s="47"/>
    </row>
    <row r="1601" spans="2:6">
      <c r="B1601" s="47"/>
      <c r="C1601" s="47"/>
      <c r="D1601" s="47"/>
      <c r="E1601" s="47"/>
      <c r="F1601" s="47"/>
    </row>
    <row r="1602" spans="2:6">
      <c r="B1602" s="47"/>
      <c r="C1602" s="47"/>
      <c r="D1602" s="47"/>
      <c r="E1602" s="47"/>
      <c r="F1602" s="47"/>
    </row>
    <row r="1603" spans="2:6">
      <c r="B1603" s="47"/>
      <c r="C1603" s="47"/>
      <c r="D1603" s="47"/>
      <c r="E1603" s="47"/>
      <c r="F1603" s="47"/>
    </row>
    <row r="1604" spans="2:6">
      <c r="B1604" s="47"/>
      <c r="C1604" s="47"/>
      <c r="D1604" s="47"/>
      <c r="E1604" s="47"/>
      <c r="F1604" s="47"/>
    </row>
    <row r="1605" spans="2:6">
      <c r="B1605" s="47"/>
      <c r="C1605" s="47"/>
      <c r="D1605" s="47"/>
      <c r="E1605" s="47"/>
      <c r="F1605" s="47"/>
    </row>
    <row r="1606" spans="2:6">
      <c r="B1606" s="47"/>
      <c r="C1606" s="47"/>
      <c r="D1606" s="47"/>
      <c r="E1606" s="47"/>
      <c r="F1606" s="47"/>
    </row>
    <row r="1607" spans="2:6">
      <c r="B1607" s="47"/>
      <c r="C1607" s="47"/>
      <c r="D1607" s="47"/>
      <c r="E1607" s="47"/>
      <c r="F1607" s="47"/>
    </row>
    <row r="1608" spans="2:6">
      <c r="B1608" s="47"/>
      <c r="C1608" s="47"/>
      <c r="D1608" s="47"/>
      <c r="E1608" s="47"/>
      <c r="F1608" s="47"/>
    </row>
    <row r="1609" spans="2:6">
      <c r="B1609" s="47"/>
      <c r="C1609" s="47"/>
      <c r="D1609" s="47"/>
      <c r="E1609" s="47"/>
      <c r="F1609" s="47"/>
    </row>
    <row r="1610" spans="2:6">
      <c r="B1610" s="47"/>
      <c r="C1610" s="47"/>
      <c r="D1610" s="47"/>
      <c r="E1610" s="47"/>
      <c r="F1610" s="47"/>
    </row>
    <row r="1611" spans="2:6">
      <c r="B1611" s="47"/>
      <c r="C1611" s="47"/>
      <c r="D1611" s="47"/>
      <c r="E1611" s="47"/>
      <c r="F1611" s="47"/>
    </row>
    <row r="1612" spans="2:6">
      <c r="B1612" s="47"/>
      <c r="C1612" s="47"/>
      <c r="D1612" s="47"/>
      <c r="E1612" s="47"/>
      <c r="F1612" s="47"/>
    </row>
    <row r="1613" spans="2:6">
      <c r="B1613" s="47"/>
      <c r="C1613" s="47"/>
      <c r="D1613" s="47"/>
      <c r="E1613" s="47"/>
      <c r="F1613" s="47"/>
    </row>
    <row r="1614" spans="2:6">
      <c r="B1614" s="47"/>
      <c r="C1614" s="47"/>
      <c r="D1614" s="47"/>
      <c r="E1614" s="47"/>
      <c r="F1614" s="47"/>
    </row>
    <row r="1615" spans="2:6">
      <c r="B1615" s="47"/>
      <c r="C1615" s="47"/>
      <c r="D1615" s="47"/>
      <c r="E1615" s="47"/>
      <c r="F1615" s="47"/>
    </row>
    <row r="1616" spans="2:6">
      <c r="B1616" s="47"/>
      <c r="C1616" s="47"/>
      <c r="D1616" s="47"/>
      <c r="E1616" s="47"/>
      <c r="F1616" s="47"/>
    </row>
    <row r="1617" spans="2:6">
      <c r="B1617" s="47"/>
      <c r="C1617" s="47"/>
      <c r="D1617" s="47"/>
      <c r="E1617" s="47"/>
      <c r="F1617" s="47"/>
    </row>
    <row r="1618" spans="2:6">
      <c r="B1618" s="47"/>
      <c r="C1618" s="47"/>
      <c r="D1618" s="47"/>
      <c r="E1618" s="47"/>
      <c r="F1618" s="47"/>
    </row>
    <row r="1619" spans="2:6">
      <c r="B1619" s="47"/>
      <c r="C1619" s="47"/>
      <c r="D1619" s="47"/>
      <c r="E1619" s="47"/>
      <c r="F1619" s="47"/>
    </row>
    <row r="1620" spans="2:6">
      <c r="B1620" s="47"/>
      <c r="C1620" s="47"/>
      <c r="D1620" s="47"/>
      <c r="E1620" s="47"/>
      <c r="F1620" s="47"/>
    </row>
    <row r="1621" spans="2:6">
      <c r="B1621" s="47"/>
      <c r="C1621" s="47"/>
      <c r="D1621" s="47"/>
      <c r="E1621" s="47"/>
      <c r="F1621" s="47"/>
    </row>
    <row r="1622" spans="2:6">
      <c r="B1622" s="47"/>
      <c r="C1622" s="47"/>
      <c r="D1622" s="47"/>
      <c r="E1622" s="47"/>
      <c r="F1622" s="47"/>
    </row>
    <row r="1623" spans="2:6">
      <c r="B1623" s="47"/>
      <c r="C1623" s="47"/>
      <c r="D1623" s="47"/>
      <c r="E1623" s="47"/>
      <c r="F1623" s="47"/>
    </row>
    <row r="1624" spans="2:6">
      <c r="B1624" s="47"/>
      <c r="C1624" s="47"/>
      <c r="D1624" s="47"/>
      <c r="E1624" s="47"/>
      <c r="F1624" s="47"/>
    </row>
    <row r="1625" spans="2:6">
      <c r="B1625" s="47"/>
      <c r="C1625" s="47"/>
      <c r="D1625" s="47"/>
      <c r="E1625" s="47"/>
      <c r="F1625" s="47"/>
    </row>
    <row r="1626" spans="2:6">
      <c r="B1626" s="47"/>
      <c r="C1626" s="47"/>
      <c r="D1626" s="47"/>
      <c r="E1626" s="47"/>
      <c r="F1626" s="47"/>
    </row>
    <row r="1627" spans="2:6">
      <c r="B1627" s="47"/>
      <c r="C1627" s="47"/>
      <c r="D1627" s="47"/>
      <c r="E1627" s="47"/>
      <c r="F1627" s="47"/>
    </row>
    <row r="1628" spans="2:6">
      <c r="B1628" s="47"/>
      <c r="C1628" s="47"/>
      <c r="D1628" s="47"/>
      <c r="E1628" s="47"/>
      <c r="F1628" s="47"/>
    </row>
    <row r="1629" spans="2:6">
      <c r="B1629" s="47"/>
      <c r="C1629" s="47"/>
      <c r="D1629" s="47"/>
      <c r="E1629" s="47"/>
      <c r="F1629" s="47"/>
    </row>
    <row r="1630" spans="2:6">
      <c r="B1630" s="47"/>
      <c r="C1630" s="47"/>
      <c r="D1630" s="47"/>
      <c r="E1630" s="47"/>
      <c r="F1630" s="47"/>
    </row>
    <row r="1631" spans="2:6">
      <c r="B1631" s="47"/>
      <c r="C1631" s="47"/>
      <c r="D1631" s="47"/>
      <c r="E1631" s="47"/>
      <c r="F1631" s="47"/>
    </row>
    <row r="1632" spans="2:6">
      <c r="B1632" s="47"/>
      <c r="C1632" s="47"/>
      <c r="D1632" s="47"/>
      <c r="E1632" s="47"/>
      <c r="F1632" s="47"/>
    </row>
    <row r="1633" spans="2:6">
      <c r="B1633" s="47"/>
      <c r="C1633" s="47"/>
      <c r="D1633" s="47"/>
      <c r="E1633" s="47"/>
      <c r="F1633" s="47"/>
    </row>
    <row r="1634" spans="2:6">
      <c r="B1634" s="47"/>
      <c r="C1634" s="47"/>
      <c r="D1634" s="47"/>
      <c r="E1634" s="47"/>
      <c r="F1634" s="47"/>
    </row>
    <row r="1635" spans="2:6">
      <c r="B1635" s="47"/>
      <c r="C1635" s="47"/>
      <c r="D1635" s="47"/>
      <c r="E1635" s="47"/>
      <c r="F1635" s="47"/>
    </row>
    <row r="1636" spans="2:6">
      <c r="B1636" s="47"/>
      <c r="C1636" s="47"/>
      <c r="D1636" s="47"/>
      <c r="E1636" s="47"/>
      <c r="F1636" s="47"/>
    </row>
    <row r="1637" spans="2:6">
      <c r="B1637" s="47"/>
      <c r="C1637" s="47"/>
      <c r="D1637" s="47"/>
      <c r="E1637" s="47"/>
      <c r="F1637" s="47"/>
    </row>
    <row r="1638" spans="2:6">
      <c r="B1638" s="47"/>
      <c r="C1638" s="47"/>
      <c r="D1638" s="47"/>
      <c r="E1638" s="47"/>
      <c r="F1638" s="47"/>
    </row>
    <row r="1639" spans="2:6">
      <c r="B1639" s="47"/>
      <c r="C1639" s="47"/>
      <c r="D1639" s="47"/>
      <c r="E1639" s="47"/>
      <c r="F1639" s="47"/>
    </row>
    <row r="1640" spans="2:6">
      <c r="B1640" s="47"/>
      <c r="C1640" s="47"/>
      <c r="D1640" s="47"/>
      <c r="E1640" s="47"/>
      <c r="F1640" s="47"/>
    </row>
    <row r="1641" spans="2:6">
      <c r="B1641" s="47"/>
      <c r="C1641" s="47"/>
      <c r="D1641" s="47"/>
      <c r="E1641" s="47"/>
      <c r="F1641" s="47"/>
    </row>
    <row r="1642" spans="2:6">
      <c r="B1642" s="47"/>
      <c r="C1642" s="47"/>
      <c r="D1642" s="47"/>
      <c r="E1642" s="47"/>
      <c r="F1642" s="47"/>
    </row>
    <row r="1643" spans="2:6">
      <c r="B1643" s="47"/>
      <c r="C1643" s="47"/>
      <c r="D1643" s="47"/>
      <c r="E1643" s="47"/>
      <c r="F1643" s="47"/>
    </row>
    <row r="1644" spans="2:6">
      <c r="B1644" s="47"/>
      <c r="C1644" s="47"/>
      <c r="D1644" s="47"/>
      <c r="E1644" s="47"/>
      <c r="F1644" s="47"/>
    </row>
    <row r="1645" spans="2:6">
      <c r="B1645" s="47"/>
      <c r="C1645" s="47"/>
      <c r="D1645" s="47"/>
      <c r="E1645" s="47"/>
      <c r="F1645" s="47"/>
    </row>
    <row r="1646" spans="2:6">
      <c r="B1646" s="47"/>
      <c r="C1646" s="47"/>
      <c r="D1646" s="47"/>
      <c r="E1646" s="47"/>
      <c r="F1646" s="47"/>
    </row>
    <row r="1647" spans="2:6">
      <c r="B1647" s="47"/>
      <c r="C1647" s="47"/>
      <c r="D1647" s="47"/>
      <c r="E1647" s="47"/>
      <c r="F1647" s="47"/>
    </row>
    <row r="1648" spans="2:6">
      <c r="B1648" s="47"/>
      <c r="C1648" s="47"/>
      <c r="D1648" s="47"/>
      <c r="E1648" s="47"/>
      <c r="F1648" s="47"/>
    </row>
    <row r="1649" spans="2:6">
      <c r="B1649" s="47"/>
      <c r="C1649" s="47"/>
      <c r="D1649" s="47"/>
      <c r="E1649" s="47"/>
      <c r="F1649" s="47"/>
    </row>
    <row r="1650" spans="2:6">
      <c r="B1650" s="47"/>
      <c r="C1650" s="47"/>
      <c r="D1650" s="47"/>
      <c r="E1650" s="47"/>
      <c r="F1650" s="47"/>
    </row>
    <row r="1651" spans="2:6">
      <c r="B1651" s="47"/>
      <c r="C1651" s="47"/>
      <c r="D1651" s="47"/>
      <c r="E1651" s="47"/>
      <c r="F1651" s="47"/>
    </row>
    <row r="1652" spans="2:6">
      <c r="B1652" s="47"/>
      <c r="C1652" s="47"/>
      <c r="D1652" s="47"/>
      <c r="E1652" s="47"/>
      <c r="F1652" s="47"/>
    </row>
    <row r="1653" spans="2:6">
      <c r="B1653" s="47"/>
      <c r="C1653" s="47"/>
      <c r="D1653" s="47"/>
      <c r="E1653" s="47"/>
      <c r="F1653" s="47"/>
    </row>
    <row r="1654" spans="2:6">
      <c r="B1654" s="47"/>
      <c r="C1654" s="47"/>
      <c r="D1654" s="47"/>
      <c r="E1654" s="47"/>
      <c r="F1654" s="47"/>
    </row>
    <row r="1655" spans="2:6">
      <c r="B1655" s="47"/>
      <c r="C1655" s="47"/>
      <c r="D1655" s="47"/>
      <c r="E1655" s="47"/>
      <c r="F1655" s="47"/>
    </row>
    <row r="1656" spans="2:6">
      <c r="B1656" s="47"/>
      <c r="C1656" s="47"/>
      <c r="D1656" s="47"/>
      <c r="E1656" s="47"/>
      <c r="F1656" s="47"/>
    </row>
    <row r="1657" spans="2:6">
      <c r="B1657" s="47"/>
      <c r="C1657" s="47"/>
      <c r="D1657" s="47"/>
      <c r="E1657" s="47"/>
      <c r="F1657" s="47"/>
    </row>
    <row r="1658" spans="2:6">
      <c r="B1658" s="47"/>
      <c r="C1658" s="47"/>
      <c r="D1658" s="47"/>
      <c r="E1658" s="47"/>
      <c r="F1658" s="47"/>
    </row>
    <row r="1659" spans="2:6">
      <c r="B1659" s="47"/>
      <c r="C1659" s="47"/>
      <c r="D1659" s="47"/>
      <c r="E1659" s="47"/>
      <c r="F1659" s="47"/>
    </row>
    <row r="1660" spans="2:6">
      <c r="B1660" s="47"/>
      <c r="C1660" s="47"/>
      <c r="D1660" s="47"/>
      <c r="E1660" s="47"/>
      <c r="F1660" s="47"/>
    </row>
    <row r="1661" spans="2:6">
      <c r="B1661" s="47"/>
      <c r="C1661" s="47"/>
      <c r="D1661" s="47"/>
      <c r="E1661" s="47"/>
      <c r="F1661" s="47"/>
    </row>
    <row r="1662" spans="2:6">
      <c r="B1662" s="47"/>
      <c r="C1662" s="47"/>
      <c r="D1662" s="47"/>
      <c r="E1662" s="47"/>
      <c r="F1662" s="47"/>
    </row>
    <row r="1663" spans="2:6">
      <c r="B1663" s="47"/>
      <c r="C1663" s="47"/>
      <c r="D1663" s="47"/>
      <c r="E1663" s="47"/>
      <c r="F1663" s="47"/>
    </row>
    <row r="1664" spans="2:6">
      <c r="B1664" s="47"/>
      <c r="C1664" s="47"/>
      <c r="D1664" s="47"/>
      <c r="E1664" s="47"/>
      <c r="F1664" s="47"/>
    </row>
    <row r="1665" spans="2:6">
      <c r="B1665" s="47"/>
      <c r="C1665" s="47"/>
      <c r="D1665" s="47"/>
      <c r="E1665" s="47"/>
      <c r="F1665" s="47"/>
    </row>
    <row r="1666" spans="2:6">
      <c r="B1666" s="47"/>
      <c r="C1666" s="47"/>
      <c r="D1666" s="47"/>
      <c r="E1666" s="47"/>
      <c r="F1666" s="47"/>
    </row>
    <row r="1667" spans="2:6">
      <c r="B1667" s="47"/>
      <c r="C1667" s="47"/>
      <c r="D1667" s="47"/>
      <c r="E1667" s="47"/>
      <c r="F1667" s="47"/>
    </row>
    <row r="1668" spans="2:6">
      <c r="B1668" s="47"/>
      <c r="C1668" s="47"/>
      <c r="D1668" s="47"/>
      <c r="E1668" s="47"/>
      <c r="F1668" s="47"/>
    </row>
    <row r="1669" spans="2:6">
      <c r="B1669" s="47"/>
      <c r="C1669" s="47"/>
      <c r="D1669" s="47"/>
      <c r="E1669" s="47"/>
      <c r="F1669" s="47"/>
    </row>
    <row r="1670" spans="2:6">
      <c r="B1670" s="47"/>
      <c r="C1670" s="47"/>
      <c r="D1670" s="47"/>
      <c r="E1670" s="47"/>
      <c r="F1670" s="47"/>
    </row>
    <row r="1671" spans="2:6">
      <c r="B1671" s="47"/>
      <c r="C1671" s="47"/>
      <c r="D1671" s="47"/>
      <c r="E1671" s="47"/>
      <c r="F1671" s="47"/>
    </row>
    <row r="1672" spans="2:6">
      <c r="B1672" s="47"/>
      <c r="C1672" s="47"/>
      <c r="D1672" s="47"/>
      <c r="E1672" s="47"/>
      <c r="F1672" s="47"/>
    </row>
    <row r="1673" spans="2:6">
      <c r="B1673" s="47"/>
      <c r="C1673" s="47"/>
      <c r="D1673" s="47"/>
      <c r="E1673" s="47"/>
      <c r="F1673" s="47"/>
    </row>
    <row r="1674" spans="2:6">
      <c r="B1674" s="47"/>
      <c r="C1674" s="47"/>
      <c r="D1674" s="47"/>
      <c r="E1674" s="47"/>
      <c r="F1674" s="47"/>
    </row>
    <row r="1675" spans="2:6">
      <c r="B1675" s="47"/>
      <c r="C1675" s="47"/>
      <c r="D1675" s="47"/>
      <c r="E1675" s="47"/>
      <c r="F1675" s="47"/>
    </row>
    <row r="1676" spans="2:6">
      <c r="B1676" s="47"/>
      <c r="C1676" s="47"/>
      <c r="D1676" s="47"/>
      <c r="E1676" s="47"/>
      <c r="F1676" s="47"/>
    </row>
    <row r="1677" spans="2:6">
      <c r="B1677" s="47"/>
      <c r="C1677" s="47"/>
      <c r="D1677" s="47"/>
      <c r="E1677" s="47"/>
      <c r="F1677" s="47"/>
    </row>
    <row r="1678" spans="2:6">
      <c r="B1678" s="47"/>
      <c r="C1678" s="47"/>
      <c r="D1678" s="47"/>
      <c r="E1678" s="47"/>
      <c r="F1678" s="47"/>
    </row>
    <row r="1679" spans="2:6">
      <c r="B1679" s="47"/>
      <c r="C1679" s="47"/>
      <c r="D1679" s="47"/>
      <c r="E1679" s="47"/>
      <c r="F1679" s="47"/>
    </row>
    <row r="1680" spans="2:6">
      <c r="B1680" s="47"/>
      <c r="C1680" s="47"/>
      <c r="D1680" s="47"/>
      <c r="E1680" s="47"/>
      <c r="F1680" s="47"/>
    </row>
    <row r="1681" spans="2:6">
      <c r="B1681" s="47"/>
      <c r="C1681" s="47"/>
      <c r="D1681" s="47"/>
      <c r="E1681" s="47"/>
      <c r="F1681" s="47"/>
    </row>
    <row r="1682" spans="2:6">
      <c r="B1682" s="47"/>
      <c r="C1682" s="47"/>
      <c r="D1682" s="47"/>
      <c r="E1682" s="47"/>
      <c r="F1682" s="47"/>
    </row>
    <row r="1683" spans="2:6">
      <c r="B1683" s="47"/>
      <c r="C1683" s="47"/>
      <c r="D1683" s="47"/>
      <c r="E1683" s="47"/>
      <c r="F1683" s="47"/>
    </row>
    <row r="1684" spans="2:6">
      <c r="B1684" s="47"/>
      <c r="C1684" s="47"/>
      <c r="D1684" s="47"/>
      <c r="E1684" s="47"/>
      <c r="F1684" s="47"/>
    </row>
    <row r="1685" spans="2:6">
      <c r="B1685" s="47"/>
      <c r="C1685" s="47"/>
      <c r="D1685" s="47"/>
      <c r="E1685" s="47"/>
      <c r="F1685" s="47"/>
    </row>
    <row r="1686" spans="2:6">
      <c r="B1686" s="47"/>
      <c r="C1686" s="47"/>
      <c r="D1686" s="47"/>
      <c r="E1686" s="47"/>
      <c r="F1686" s="47"/>
    </row>
    <row r="1687" spans="2:6">
      <c r="B1687" s="47"/>
      <c r="C1687" s="47"/>
      <c r="D1687" s="47"/>
      <c r="E1687" s="47"/>
      <c r="F1687" s="47"/>
    </row>
    <row r="1688" spans="2:6">
      <c r="B1688" s="47"/>
      <c r="C1688" s="47"/>
      <c r="D1688" s="47"/>
      <c r="E1688" s="47"/>
      <c r="F1688" s="47"/>
    </row>
    <row r="1689" spans="2:6">
      <c r="B1689" s="47"/>
      <c r="C1689" s="47"/>
      <c r="D1689" s="47"/>
      <c r="E1689" s="47"/>
      <c r="F1689" s="47"/>
    </row>
    <row r="1690" spans="2:6">
      <c r="B1690" s="47"/>
      <c r="C1690" s="47"/>
      <c r="D1690" s="47"/>
      <c r="E1690" s="47"/>
      <c r="F1690" s="47"/>
    </row>
    <row r="1691" spans="2:6">
      <c r="B1691" s="47"/>
      <c r="C1691" s="47"/>
      <c r="D1691" s="47"/>
      <c r="E1691" s="47"/>
      <c r="F1691" s="47"/>
    </row>
    <row r="1692" spans="2:6">
      <c r="B1692" s="47"/>
      <c r="C1692" s="47"/>
      <c r="D1692" s="47"/>
      <c r="E1692" s="47"/>
      <c r="F1692" s="47"/>
    </row>
    <row r="1693" spans="2:6">
      <c r="B1693" s="47"/>
      <c r="C1693" s="47"/>
      <c r="D1693" s="47"/>
      <c r="E1693" s="47"/>
      <c r="F1693" s="47"/>
    </row>
    <row r="1694" spans="2:6">
      <c r="B1694" s="47"/>
      <c r="C1694" s="47"/>
      <c r="D1694" s="47"/>
      <c r="E1694" s="47"/>
      <c r="F1694" s="47"/>
    </row>
    <row r="1695" spans="2:6">
      <c r="B1695" s="47"/>
      <c r="C1695" s="47"/>
      <c r="D1695" s="47"/>
      <c r="E1695" s="47"/>
      <c r="F1695" s="47"/>
    </row>
    <row r="1696" spans="2:6">
      <c r="B1696" s="47"/>
      <c r="C1696" s="47"/>
      <c r="D1696" s="47"/>
      <c r="E1696" s="47"/>
      <c r="F1696" s="47"/>
    </row>
    <row r="1697" spans="2:6">
      <c r="B1697" s="47"/>
      <c r="C1697" s="47"/>
      <c r="D1697" s="47"/>
      <c r="E1697" s="47"/>
      <c r="F1697" s="47"/>
    </row>
    <row r="1698" spans="2:6">
      <c r="B1698" s="47"/>
      <c r="C1698" s="47"/>
      <c r="D1698" s="47"/>
      <c r="E1698" s="47"/>
      <c r="F1698" s="47"/>
    </row>
    <row r="1699" spans="2:6">
      <c r="B1699" s="47"/>
      <c r="C1699" s="47"/>
      <c r="D1699" s="47"/>
      <c r="E1699" s="47"/>
      <c r="F1699" s="47"/>
    </row>
    <row r="1700" spans="2:6">
      <c r="B1700" s="47"/>
      <c r="C1700" s="47"/>
      <c r="D1700" s="47"/>
      <c r="E1700" s="47"/>
      <c r="F1700" s="47"/>
    </row>
    <row r="1701" spans="2:6">
      <c r="B1701" s="47"/>
      <c r="C1701" s="47"/>
      <c r="D1701" s="47"/>
      <c r="E1701" s="47"/>
      <c r="F1701" s="47"/>
    </row>
    <row r="1702" spans="2:6">
      <c r="B1702" s="47"/>
      <c r="C1702" s="47"/>
      <c r="D1702" s="47"/>
      <c r="E1702" s="47"/>
      <c r="F1702" s="47"/>
    </row>
    <row r="1703" spans="2:6">
      <c r="B1703" s="47"/>
      <c r="C1703" s="47"/>
      <c r="D1703" s="47"/>
      <c r="E1703" s="47"/>
      <c r="F1703" s="47"/>
    </row>
    <row r="1704" spans="2:6">
      <c r="B1704" s="47"/>
      <c r="C1704" s="47"/>
      <c r="D1704" s="47"/>
      <c r="E1704" s="47"/>
      <c r="F1704" s="47"/>
    </row>
    <row r="1705" spans="2:6">
      <c r="B1705" s="47"/>
      <c r="C1705" s="47"/>
      <c r="D1705" s="47"/>
      <c r="E1705" s="47"/>
      <c r="F1705" s="47"/>
    </row>
    <row r="1706" spans="2:6">
      <c r="B1706" s="47"/>
      <c r="C1706" s="47"/>
      <c r="D1706" s="47"/>
      <c r="E1706" s="47"/>
      <c r="F1706" s="47"/>
    </row>
    <row r="1707" spans="2:6">
      <c r="B1707" s="47"/>
      <c r="C1707" s="47"/>
      <c r="D1707" s="47"/>
      <c r="E1707" s="47"/>
      <c r="F1707" s="47"/>
    </row>
    <row r="1708" spans="2:6">
      <c r="B1708" s="47"/>
      <c r="C1708" s="47"/>
      <c r="D1708" s="47"/>
      <c r="E1708" s="47"/>
      <c r="F1708" s="47"/>
    </row>
    <row r="1709" spans="2:6">
      <c r="B1709" s="47"/>
      <c r="C1709" s="47"/>
      <c r="D1709" s="47"/>
      <c r="E1709" s="47"/>
      <c r="F1709" s="47"/>
    </row>
    <row r="1710" spans="2:6">
      <c r="B1710" s="47"/>
      <c r="C1710" s="47"/>
      <c r="D1710" s="47"/>
      <c r="E1710" s="47"/>
      <c r="F1710" s="47"/>
    </row>
    <row r="1711" spans="2:6">
      <c r="B1711" s="47"/>
      <c r="C1711" s="47"/>
      <c r="D1711" s="47"/>
      <c r="E1711" s="47"/>
      <c r="F1711" s="47"/>
    </row>
    <row r="1712" spans="2:6">
      <c r="B1712" s="47"/>
      <c r="C1712" s="47"/>
      <c r="D1712" s="47"/>
      <c r="E1712" s="47"/>
      <c r="F1712" s="47"/>
    </row>
    <row r="1713" spans="2:6">
      <c r="B1713" s="47"/>
      <c r="C1713" s="47"/>
      <c r="D1713" s="47"/>
      <c r="E1713" s="47"/>
      <c r="F1713" s="47"/>
    </row>
    <row r="1714" spans="2:6">
      <c r="B1714" s="47"/>
      <c r="C1714" s="47"/>
      <c r="D1714" s="47"/>
      <c r="E1714" s="47"/>
      <c r="F1714" s="47"/>
    </row>
    <row r="1715" spans="2:6">
      <c r="B1715" s="47"/>
      <c r="C1715" s="47"/>
      <c r="D1715" s="47"/>
      <c r="E1715" s="47"/>
      <c r="F1715" s="47"/>
    </row>
    <row r="1716" spans="2:6">
      <c r="B1716" s="47"/>
      <c r="C1716" s="47"/>
      <c r="D1716" s="47"/>
      <c r="E1716" s="47"/>
      <c r="F1716" s="47"/>
    </row>
    <row r="1717" spans="2:6">
      <c r="B1717" s="47"/>
      <c r="C1717" s="47"/>
      <c r="D1717" s="47"/>
      <c r="E1717" s="47"/>
      <c r="F1717" s="47"/>
    </row>
    <row r="1718" spans="2:6">
      <c r="B1718" s="47"/>
      <c r="C1718" s="47"/>
      <c r="D1718" s="47"/>
      <c r="E1718" s="47"/>
      <c r="F1718" s="47"/>
    </row>
    <row r="1719" spans="2:6">
      <c r="B1719" s="47"/>
      <c r="C1719" s="47"/>
      <c r="D1719" s="47"/>
      <c r="E1719" s="47"/>
      <c r="F1719" s="47"/>
    </row>
    <row r="1720" spans="2:6">
      <c r="B1720" s="47"/>
      <c r="C1720" s="47"/>
      <c r="D1720" s="47"/>
      <c r="E1720" s="47"/>
      <c r="F1720" s="47"/>
    </row>
    <row r="1721" spans="2:6">
      <c r="B1721" s="47"/>
      <c r="C1721" s="47"/>
      <c r="D1721" s="47"/>
      <c r="E1721" s="47"/>
      <c r="F1721" s="47"/>
    </row>
    <row r="1722" spans="2:6">
      <c r="B1722" s="47"/>
      <c r="C1722" s="47"/>
      <c r="D1722" s="47"/>
      <c r="E1722" s="47"/>
      <c r="F1722" s="47"/>
    </row>
    <row r="1723" spans="2:6">
      <c r="B1723" s="47"/>
      <c r="C1723" s="47"/>
      <c r="D1723" s="47"/>
      <c r="E1723" s="47"/>
      <c r="F1723" s="47"/>
    </row>
    <row r="1724" spans="2:6">
      <c r="B1724" s="47"/>
      <c r="C1724" s="47"/>
      <c r="D1724" s="47"/>
      <c r="E1724" s="47"/>
      <c r="F1724" s="47"/>
    </row>
    <row r="1725" spans="2:6">
      <c r="B1725" s="47"/>
      <c r="C1725" s="47"/>
      <c r="D1725" s="47"/>
      <c r="E1725" s="47"/>
      <c r="F1725" s="47"/>
    </row>
    <row r="1726" spans="2:6">
      <c r="B1726" s="47"/>
      <c r="C1726" s="47"/>
      <c r="D1726" s="47"/>
      <c r="E1726" s="47"/>
      <c r="F1726" s="47"/>
    </row>
    <row r="1727" spans="2:6">
      <c r="B1727" s="47"/>
      <c r="C1727" s="47"/>
      <c r="D1727" s="47"/>
      <c r="E1727" s="47"/>
      <c r="F1727" s="47"/>
    </row>
    <row r="1728" spans="2:6">
      <c r="B1728" s="47"/>
      <c r="C1728" s="47"/>
      <c r="D1728" s="47"/>
      <c r="E1728" s="47"/>
      <c r="F1728" s="47"/>
    </row>
    <row r="1729" spans="2:6">
      <c r="B1729" s="47"/>
      <c r="C1729" s="47"/>
      <c r="D1729" s="47"/>
      <c r="E1729" s="47"/>
      <c r="F1729" s="47"/>
    </row>
    <row r="1730" spans="2:6">
      <c r="B1730" s="47"/>
      <c r="C1730" s="47"/>
      <c r="D1730" s="47"/>
      <c r="E1730" s="47"/>
      <c r="F1730" s="47"/>
    </row>
    <row r="1731" spans="2:6">
      <c r="B1731" s="47"/>
      <c r="C1731" s="47"/>
      <c r="D1731" s="47"/>
      <c r="E1731" s="47"/>
      <c r="F1731" s="47"/>
    </row>
    <row r="1732" spans="2:6">
      <c r="B1732" s="47"/>
      <c r="C1732" s="47"/>
      <c r="D1732" s="47"/>
      <c r="E1732" s="47"/>
      <c r="F1732" s="47"/>
    </row>
    <row r="1733" spans="2:6">
      <c r="B1733" s="47"/>
      <c r="C1733" s="47"/>
      <c r="D1733" s="47"/>
      <c r="E1733" s="47"/>
      <c r="F1733" s="47"/>
    </row>
    <row r="1734" spans="2:6">
      <c r="B1734" s="47"/>
      <c r="C1734" s="47"/>
      <c r="D1734" s="47"/>
      <c r="E1734" s="47"/>
      <c r="F1734" s="47"/>
    </row>
    <row r="1735" spans="2:6">
      <c r="B1735" s="47"/>
      <c r="C1735" s="47"/>
      <c r="D1735" s="47"/>
      <c r="E1735" s="47"/>
      <c r="F1735" s="47"/>
    </row>
    <row r="1736" spans="2:6">
      <c r="B1736" s="47"/>
      <c r="C1736" s="47"/>
      <c r="D1736" s="47"/>
      <c r="E1736" s="47"/>
      <c r="F1736" s="47"/>
    </row>
    <row r="1737" spans="2:6">
      <c r="B1737" s="47"/>
      <c r="C1737" s="47"/>
      <c r="D1737" s="47"/>
      <c r="E1737" s="47"/>
      <c r="F1737" s="47"/>
    </row>
    <row r="1738" spans="2:6">
      <c r="B1738" s="47"/>
      <c r="C1738" s="47"/>
      <c r="D1738" s="47"/>
      <c r="E1738" s="47"/>
      <c r="F1738" s="47"/>
    </row>
    <row r="1739" spans="2:6">
      <c r="B1739" s="47"/>
      <c r="C1739" s="47"/>
      <c r="D1739" s="47"/>
      <c r="E1739" s="47"/>
      <c r="F1739" s="47"/>
    </row>
    <row r="1740" spans="2:6">
      <c r="B1740" s="47"/>
      <c r="C1740" s="47"/>
      <c r="D1740" s="47"/>
      <c r="E1740" s="47"/>
      <c r="F1740" s="47"/>
    </row>
    <row r="1741" spans="2:6">
      <c r="B1741" s="47"/>
      <c r="C1741" s="47"/>
      <c r="D1741" s="47"/>
      <c r="E1741" s="47"/>
      <c r="F1741" s="47"/>
    </row>
    <row r="1742" spans="2:6">
      <c r="B1742" s="47"/>
      <c r="C1742" s="47"/>
      <c r="D1742" s="47"/>
      <c r="E1742" s="47"/>
      <c r="F1742" s="47"/>
    </row>
    <row r="1743" spans="2:6">
      <c r="B1743" s="47"/>
      <c r="C1743" s="47"/>
      <c r="D1743" s="47"/>
      <c r="E1743" s="47"/>
      <c r="F1743" s="47"/>
    </row>
    <row r="1744" spans="2:6">
      <c r="B1744" s="47"/>
      <c r="C1744" s="47"/>
      <c r="D1744" s="47"/>
      <c r="E1744" s="47"/>
      <c r="F1744" s="47"/>
    </row>
    <row r="1745" spans="2:6">
      <c r="B1745" s="47"/>
      <c r="C1745" s="47"/>
      <c r="D1745" s="47"/>
      <c r="E1745" s="47"/>
      <c r="F1745" s="47"/>
    </row>
    <row r="1746" spans="2:6">
      <c r="B1746" s="47"/>
      <c r="C1746" s="47"/>
      <c r="D1746" s="47"/>
      <c r="E1746" s="47"/>
      <c r="F1746" s="47"/>
    </row>
    <row r="1747" spans="2:6">
      <c r="B1747" s="47"/>
      <c r="C1747" s="47"/>
      <c r="D1747" s="47"/>
      <c r="E1747" s="47"/>
      <c r="F1747" s="47"/>
    </row>
    <row r="1748" spans="2:6">
      <c r="B1748" s="47"/>
      <c r="C1748" s="47"/>
      <c r="D1748" s="47"/>
      <c r="E1748" s="47"/>
      <c r="F1748" s="47"/>
    </row>
    <row r="1749" spans="2:6">
      <c r="B1749" s="47"/>
      <c r="C1749" s="47"/>
      <c r="D1749" s="47"/>
      <c r="E1749" s="47"/>
      <c r="F1749" s="47"/>
    </row>
    <row r="1750" spans="2:6">
      <c r="B1750" s="47"/>
      <c r="C1750" s="47"/>
      <c r="D1750" s="47"/>
      <c r="E1750" s="47"/>
      <c r="F1750" s="47"/>
    </row>
    <row r="1751" spans="2:6">
      <c r="B1751" s="47"/>
      <c r="C1751" s="47"/>
      <c r="D1751" s="47"/>
      <c r="E1751" s="47"/>
      <c r="F1751" s="47"/>
    </row>
    <row r="1752" spans="2:6">
      <c r="B1752" s="47"/>
      <c r="C1752" s="47"/>
      <c r="D1752" s="47"/>
      <c r="E1752" s="47"/>
      <c r="F1752" s="47"/>
    </row>
    <row r="1753" spans="2:6">
      <c r="B1753" s="47"/>
      <c r="C1753" s="47"/>
      <c r="D1753" s="47"/>
      <c r="E1753" s="47"/>
      <c r="F1753" s="47"/>
    </row>
    <row r="1754" spans="2:6">
      <c r="B1754" s="47"/>
      <c r="C1754" s="47"/>
      <c r="D1754" s="47"/>
      <c r="E1754" s="47"/>
      <c r="F1754" s="47"/>
    </row>
    <row r="1755" spans="2:6">
      <c r="B1755" s="47"/>
      <c r="C1755" s="47"/>
      <c r="D1755" s="47"/>
      <c r="E1755" s="47"/>
      <c r="F1755" s="47"/>
    </row>
    <row r="1756" spans="2:6">
      <c r="B1756" s="47"/>
      <c r="C1756" s="47"/>
      <c r="D1756" s="47"/>
      <c r="E1756" s="47"/>
      <c r="F1756" s="47"/>
    </row>
    <row r="1757" spans="2:6">
      <c r="B1757" s="47"/>
      <c r="C1757" s="47"/>
      <c r="D1757" s="47"/>
      <c r="E1757" s="47"/>
      <c r="F1757" s="47"/>
    </row>
    <row r="1758" spans="2:6">
      <c r="B1758" s="47"/>
      <c r="C1758" s="47"/>
      <c r="D1758" s="47"/>
      <c r="E1758" s="47"/>
      <c r="F1758" s="47"/>
    </row>
    <row r="1759" spans="2:6">
      <c r="B1759" s="47"/>
      <c r="C1759" s="47"/>
      <c r="D1759" s="47"/>
      <c r="E1759" s="47"/>
      <c r="F1759" s="47"/>
    </row>
    <row r="1760" spans="2:6">
      <c r="B1760" s="47"/>
      <c r="C1760" s="47"/>
      <c r="D1760" s="47"/>
      <c r="E1760" s="47"/>
      <c r="F1760" s="47"/>
    </row>
    <row r="1761" spans="2:6">
      <c r="B1761" s="47"/>
      <c r="C1761" s="47"/>
      <c r="D1761" s="47"/>
      <c r="E1761" s="47"/>
      <c r="F1761" s="47"/>
    </row>
    <row r="1762" spans="2:6">
      <c r="B1762" s="47"/>
      <c r="C1762" s="47"/>
      <c r="D1762" s="47"/>
      <c r="E1762" s="47"/>
      <c r="F1762" s="47"/>
    </row>
    <row r="1763" spans="2:6">
      <c r="B1763" s="47"/>
      <c r="C1763" s="47"/>
      <c r="D1763" s="47"/>
      <c r="E1763" s="47"/>
      <c r="F1763" s="47"/>
    </row>
    <row r="1764" spans="2:6">
      <c r="B1764" s="47"/>
      <c r="C1764" s="47"/>
      <c r="D1764" s="47"/>
      <c r="E1764" s="47"/>
      <c r="F1764" s="47"/>
    </row>
    <row r="1765" spans="2:6">
      <c r="B1765" s="47"/>
      <c r="C1765" s="47"/>
      <c r="D1765" s="47"/>
      <c r="E1765" s="47"/>
      <c r="F1765" s="47"/>
    </row>
    <row r="1766" spans="2:6">
      <c r="B1766" s="47"/>
      <c r="C1766" s="47"/>
      <c r="D1766" s="47"/>
      <c r="E1766" s="47"/>
      <c r="F1766" s="47"/>
    </row>
    <row r="1767" spans="2:6">
      <c r="B1767" s="47"/>
      <c r="C1767" s="47"/>
      <c r="D1767" s="47"/>
      <c r="E1767" s="47"/>
      <c r="F1767" s="47"/>
    </row>
    <row r="1768" spans="2:6">
      <c r="B1768" s="47"/>
      <c r="C1768" s="47"/>
      <c r="D1768" s="47"/>
      <c r="E1768" s="47"/>
      <c r="F1768" s="47"/>
    </row>
    <row r="1769" spans="2:6">
      <c r="B1769" s="47"/>
      <c r="C1769" s="47"/>
      <c r="D1769" s="47"/>
      <c r="E1769" s="47"/>
      <c r="F1769" s="47"/>
    </row>
    <row r="1770" spans="2:6">
      <c r="B1770" s="47"/>
      <c r="C1770" s="47"/>
      <c r="D1770" s="47"/>
      <c r="E1770" s="47"/>
      <c r="F1770" s="47"/>
    </row>
    <row r="1771" spans="2:6">
      <c r="B1771" s="47"/>
      <c r="C1771" s="47"/>
      <c r="D1771" s="47"/>
      <c r="E1771" s="47"/>
      <c r="F1771" s="47"/>
    </row>
    <row r="1772" spans="2:6">
      <c r="B1772" s="47"/>
      <c r="C1772" s="47"/>
      <c r="D1772" s="47"/>
      <c r="E1772" s="47"/>
      <c r="F1772" s="47"/>
    </row>
    <row r="1773" spans="2:6">
      <c r="B1773" s="47"/>
      <c r="C1773" s="47"/>
      <c r="D1773" s="47"/>
      <c r="E1773" s="47"/>
      <c r="F1773" s="47"/>
    </row>
    <row r="1774" spans="2:6">
      <c r="B1774" s="47"/>
      <c r="C1774" s="47"/>
      <c r="D1774" s="47"/>
      <c r="E1774" s="47"/>
      <c r="F1774" s="47"/>
    </row>
    <row r="1775" spans="2:6">
      <c r="B1775" s="47"/>
      <c r="C1775" s="47"/>
      <c r="D1775" s="47"/>
      <c r="E1775" s="47"/>
      <c r="F1775" s="47"/>
    </row>
    <row r="1776" spans="2:6">
      <c r="B1776" s="47"/>
      <c r="C1776" s="47"/>
      <c r="D1776" s="47"/>
      <c r="E1776" s="47"/>
      <c r="F1776" s="47"/>
    </row>
    <row r="1777" spans="2:6">
      <c r="B1777" s="47"/>
      <c r="C1777" s="47"/>
      <c r="D1777" s="47"/>
      <c r="E1777" s="47"/>
      <c r="F1777" s="47"/>
    </row>
    <row r="1778" spans="2:6">
      <c r="B1778" s="47"/>
      <c r="C1778" s="47"/>
      <c r="D1778" s="47"/>
      <c r="E1778" s="47"/>
      <c r="F1778" s="47"/>
    </row>
    <row r="1779" spans="2:6">
      <c r="B1779" s="47"/>
      <c r="C1779" s="47"/>
      <c r="D1779" s="47"/>
      <c r="E1779" s="47"/>
      <c r="F1779" s="47"/>
    </row>
    <row r="1780" spans="2:6">
      <c r="B1780" s="47"/>
      <c r="C1780" s="47"/>
      <c r="D1780" s="47"/>
      <c r="E1780" s="47"/>
      <c r="F1780" s="47"/>
    </row>
    <row r="1781" spans="2:6">
      <c r="B1781" s="47"/>
      <c r="C1781" s="47"/>
      <c r="D1781" s="47"/>
      <c r="E1781" s="47"/>
      <c r="F1781" s="47"/>
    </row>
    <row r="1782" spans="2:6">
      <c r="B1782" s="47"/>
      <c r="C1782" s="47"/>
      <c r="D1782" s="47"/>
      <c r="E1782" s="47"/>
      <c r="F1782" s="47"/>
    </row>
    <row r="1783" spans="2:6">
      <c r="B1783" s="47"/>
      <c r="C1783" s="47"/>
      <c r="D1783" s="47"/>
      <c r="E1783" s="47"/>
      <c r="F1783" s="47"/>
    </row>
    <row r="1784" spans="2:6">
      <c r="B1784" s="47"/>
      <c r="C1784" s="47"/>
      <c r="D1784" s="47"/>
      <c r="E1784" s="47"/>
      <c r="F1784" s="47"/>
    </row>
    <row r="1785" spans="2:6">
      <c r="B1785" s="47"/>
      <c r="C1785" s="47"/>
      <c r="D1785" s="47"/>
      <c r="E1785" s="47"/>
      <c r="F1785" s="47"/>
    </row>
    <row r="1786" spans="2:6">
      <c r="B1786" s="47"/>
      <c r="C1786" s="47"/>
      <c r="D1786" s="47"/>
      <c r="E1786" s="47"/>
      <c r="F1786" s="47"/>
    </row>
    <row r="1787" spans="2:6">
      <c r="B1787" s="47"/>
      <c r="C1787" s="47"/>
      <c r="D1787" s="47"/>
      <c r="E1787" s="47"/>
      <c r="F1787" s="47"/>
    </row>
    <row r="1788" spans="2:6">
      <c r="B1788" s="47"/>
      <c r="C1788" s="47"/>
      <c r="D1788" s="47"/>
      <c r="E1788" s="47"/>
      <c r="F1788" s="47"/>
    </row>
    <row r="1789" spans="2:6">
      <c r="B1789" s="47"/>
      <c r="C1789" s="47"/>
      <c r="D1789" s="47"/>
      <c r="E1789" s="47"/>
      <c r="F1789" s="47"/>
    </row>
    <row r="1790" spans="2:6">
      <c r="B1790" s="47"/>
      <c r="C1790" s="47"/>
      <c r="D1790" s="47"/>
      <c r="E1790" s="47"/>
      <c r="F1790" s="47"/>
    </row>
    <row r="1791" spans="2:6">
      <c r="B1791" s="47"/>
      <c r="C1791" s="47"/>
      <c r="D1791" s="47"/>
      <c r="E1791" s="47"/>
      <c r="F1791" s="47"/>
    </row>
    <row r="1792" spans="2:6">
      <c r="B1792" s="47"/>
      <c r="C1792" s="47"/>
      <c r="D1792" s="47"/>
      <c r="E1792" s="47"/>
      <c r="F1792" s="47"/>
    </row>
    <row r="1793" spans="2:6">
      <c r="B1793" s="47"/>
      <c r="C1793" s="47"/>
      <c r="D1793" s="47"/>
      <c r="E1793" s="47"/>
      <c r="F1793" s="47"/>
    </row>
    <row r="1794" spans="2:6">
      <c r="B1794" s="47"/>
      <c r="C1794" s="47"/>
      <c r="D1794" s="47"/>
      <c r="E1794" s="47"/>
      <c r="F1794" s="47"/>
    </row>
    <row r="1795" spans="2:6">
      <c r="B1795" s="47"/>
      <c r="C1795" s="47"/>
      <c r="D1795" s="47"/>
      <c r="E1795" s="47"/>
      <c r="F1795" s="47"/>
    </row>
    <row r="1796" spans="2:6">
      <c r="B1796" s="47"/>
      <c r="C1796" s="47"/>
      <c r="D1796" s="47"/>
      <c r="E1796" s="47"/>
      <c r="F1796" s="47"/>
    </row>
    <row r="1797" spans="2:6">
      <c r="B1797" s="47"/>
      <c r="C1797" s="47"/>
      <c r="D1797" s="47"/>
      <c r="E1797" s="47"/>
      <c r="F1797" s="47"/>
    </row>
    <row r="1798" spans="2:6">
      <c r="B1798" s="47"/>
      <c r="C1798" s="47"/>
      <c r="D1798" s="47"/>
      <c r="E1798" s="47"/>
      <c r="F1798" s="47"/>
    </row>
    <row r="1799" spans="2:6">
      <c r="B1799" s="47"/>
      <c r="C1799" s="47"/>
      <c r="D1799" s="47"/>
      <c r="E1799" s="47"/>
      <c r="F1799" s="47"/>
    </row>
    <row r="1800" spans="2:6">
      <c r="B1800" s="47"/>
      <c r="C1800" s="47"/>
      <c r="D1800" s="47"/>
      <c r="E1800" s="47"/>
      <c r="F1800" s="47"/>
    </row>
    <row r="1801" spans="2:6">
      <c r="B1801" s="47"/>
      <c r="C1801" s="47"/>
      <c r="D1801" s="47"/>
      <c r="E1801" s="47"/>
      <c r="F1801" s="47"/>
    </row>
    <row r="1802" spans="2:6">
      <c r="B1802" s="47"/>
      <c r="C1802" s="47"/>
      <c r="D1802" s="47"/>
      <c r="E1802" s="47"/>
      <c r="F1802" s="47"/>
    </row>
    <row r="1803" spans="2:6">
      <c r="B1803" s="47"/>
      <c r="C1803" s="47"/>
      <c r="D1803" s="47"/>
      <c r="E1803" s="47"/>
      <c r="F1803" s="47"/>
    </row>
    <row r="1804" spans="2:6">
      <c r="B1804" s="47"/>
      <c r="C1804" s="47"/>
      <c r="D1804" s="47"/>
      <c r="E1804" s="47"/>
      <c r="F1804" s="47"/>
    </row>
    <row r="1805" spans="2:6">
      <c r="B1805" s="47"/>
      <c r="C1805" s="47"/>
      <c r="D1805" s="47"/>
      <c r="E1805" s="47"/>
      <c r="F1805" s="47"/>
    </row>
    <row r="1806" spans="2:6">
      <c r="B1806" s="47"/>
      <c r="C1806" s="47"/>
      <c r="D1806" s="47"/>
      <c r="E1806" s="47"/>
      <c r="F1806" s="47"/>
    </row>
    <row r="1807" spans="2:6">
      <c r="B1807" s="47"/>
      <c r="C1807" s="47"/>
      <c r="D1807" s="47"/>
      <c r="E1807" s="47"/>
      <c r="F1807" s="47"/>
    </row>
    <row r="1808" spans="2:6">
      <c r="B1808" s="47"/>
      <c r="C1808" s="47"/>
      <c r="D1808" s="47"/>
      <c r="E1808" s="47"/>
      <c r="F1808" s="47"/>
    </row>
    <row r="1809" spans="2:6">
      <c r="B1809" s="47"/>
      <c r="C1809" s="47"/>
      <c r="D1809" s="47"/>
      <c r="E1809" s="47"/>
      <c r="F1809" s="47"/>
    </row>
    <row r="1810" spans="2:6">
      <c r="B1810" s="47"/>
      <c r="C1810" s="47"/>
      <c r="D1810" s="47"/>
      <c r="E1810" s="47"/>
      <c r="F1810" s="47"/>
    </row>
    <row r="1811" spans="2:6">
      <c r="B1811" s="47"/>
      <c r="C1811" s="47"/>
      <c r="D1811" s="47"/>
      <c r="E1811" s="47"/>
      <c r="F1811" s="47"/>
    </row>
    <row r="1812" spans="2:6">
      <c r="B1812" s="47"/>
      <c r="C1812" s="47"/>
      <c r="D1812" s="47"/>
      <c r="E1812" s="47"/>
      <c r="F1812" s="47"/>
    </row>
    <row r="1813" spans="2:6">
      <c r="B1813" s="47"/>
      <c r="C1813" s="47"/>
      <c r="D1813" s="47"/>
      <c r="E1813" s="47"/>
      <c r="F1813" s="47"/>
    </row>
    <row r="1814" spans="2:6">
      <c r="B1814" s="47"/>
      <c r="C1814" s="47"/>
      <c r="D1814" s="47"/>
      <c r="E1814" s="47"/>
      <c r="F1814" s="47"/>
    </row>
    <row r="1815" spans="2:6">
      <c r="B1815" s="47"/>
      <c r="C1815" s="47"/>
      <c r="D1815" s="47"/>
      <c r="E1815" s="47"/>
      <c r="F1815" s="47"/>
    </row>
    <row r="1816" spans="2:6">
      <c r="B1816" s="47"/>
      <c r="C1816" s="47"/>
      <c r="D1816" s="47"/>
      <c r="E1816" s="47"/>
      <c r="F1816" s="47"/>
    </row>
    <row r="1817" spans="2:6">
      <c r="B1817" s="47"/>
      <c r="C1817" s="47"/>
      <c r="D1817" s="47"/>
      <c r="E1817" s="47"/>
      <c r="F1817" s="47"/>
    </row>
    <row r="1818" spans="2:6">
      <c r="B1818" s="47"/>
      <c r="C1818" s="47"/>
      <c r="D1818" s="47"/>
      <c r="E1818" s="47"/>
      <c r="F1818" s="47"/>
    </row>
    <row r="1819" spans="2:6">
      <c r="B1819" s="47"/>
      <c r="C1819" s="47"/>
      <c r="D1819" s="47"/>
      <c r="E1819" s="47"/>
      <c r="F1819" s="47"/>
    </row>
    <row r="1820" spans="2:6">
      <c r="B1820" s="47"/>
      <c r="C1820" s="47"/>
      <c r="D1820" s="47"/>
      <c r="E1820" s="47"/>
      <c r="F1820" s="47"/>
    </row>
    <row r="1821" spans="2:6">
      <c r="B1821" s="47"/>
      <c r="C1821" s="47"/>
      <c r="D1821" s="47"/>
      <c r="E1821" s="47"/>
      <c r="F1821" s="47"/>
    </row>
    <row r="1822" spans="2:6">
      <c r="B1822" s="47"/>
      <c r="C1822" s="47"/>
      <c r="D1822" s="47"/>
      <c r="E1822" s="47"/>
      <c r="F1822" s="47"/>
    </row>
    <row r="1823" spans="2:6">
      <c r="B1823" s="47"/>
      <c r="C1823" s="47"/>
      <c r="D1823" s="47"/>
      <c r="E1823" s="47"/>
      <c r="F1823" s="47"/>
    </row>
    <row r="1824" spans="2:6">
      <c r="B1824" s="47"/>
      <c r="C1824" s="47"/>
      <c r="D1824" s="47"/>
      <c r="E1824" s="47"/>
      <c r="F1824" s="47"/>
    </row>
    <row r="1825" spans="2:6">
      <c r="B1825" s="47"/>
      <c r="C1825" s="47"/>
      <c r="D1825" s="47"/>
      <c r="E1825" s="47"/>
      <c r="F1825" s="47"/>
    </row>
    <row r="1826" spans="2:6">
      <c r="B1826" s="47"/>
      <c r="C1826" s="47"/>
      <c r="D1826" s="47"/>
      <c r="E1826" s="47"/>
      <c r="F1826" s="47"/>
    </row>
    <row r="1827" spans="2:6">
      <c r="B1827" s="47"/>
      <c r="C1827" s="47"/>
      <c r="D1827" s="47"/>
      <c r="E1827" s="47"/>
      <c r="F1827" s="47"/>
    </row>
    <row r="1828" spans="2:6">
      <c r="B1828" s="47"/>
      <c r="C1828" s="47"/>
      <c r="D1828" s="47"/>
      <c r="E1828" s="47"/>
      <c r="F1828" s="47"/>
    </row>
    <row r="1829" spans="2:6">
      <c r="B1829" s="47"/>
      <c r="C1829" s="47"/>
      <c r="D1829" s="47"/>
      <c r="E1829" s="47"/>
      <c r="F1829" s="47"/>
    </row>
    <row r="1830" spans="2:6">
      <c r="B1830" s="47"/>
      <c r="C1830" s="47"/>
      <c r="D1830" s="47"/>
      <c r="E1830" s="47"/>
      <c r="F1830" s="47"/>
    </row>
    <row r="1831" spans="2:6">
      <c r="B1831" s="47"/>
      <c r="C1831" s="47"/>
      <c r="D1831" s="47"/>
      <c r="E1831" s="47"/>
      <c r="F1831" s="47"/>
    </row>
    <row r="1832" spans="2:6">
      <c r="B1832" s="47"/>
      <c r="C1832" s="47"/>
      <c r="D1832" s="47"/>
      <c r="E1832" s="47"/>
      <c r="F1832" s="47"/>
    </row>
    <row r="1833" spans="2:6">
      <c r="B1833" s="47"/>
      <c r="C1833" s="47"/>
      <c r="D1833" s="47"/>
      <c r="E1833" s="47"/>
      <c r="F1833" s="47"/>
    </row>
    <row r="1834" spans="2:6">
      <c r="B1834" s="47"/>
      <c r="C1834" s="47"/>
      <c r="D1834" s="47"/>
      <c r="E1834" s="47"/>
      <c r="F1834" s="47"/>
    </row>
    <row r="1835" spans="2:6">
      <c r="B1835" s="47"/>
      <c r="C1835" s="47"/>
      <c r="D1835" s="47"/>
      <c r="E1835" s="47"/>
      <c r="F1835" s="47"/>
    </row>
    <row r="1836" spans="2:6">
      <c r="B1836" s="47"/>
      <c r="C1836" s="47"/>
      <c r="D1836" s="47"/>
      <c r="E1836" s="47"/>
      <c r="F1836" s="47"/>
    </row>
    <row r="1837" spans="2:6">
      <c r="B1837" s="47"/>
      <c r="C1837" s="47"/>
      <c r="D1837" s="47"/>
      <c r="E1837" s="47"/>
      <c r="F1837" s="47"/>
    </row>
    <row r="1838" spans="2:6">
      <c r="B1838" s="47"/>
      <c r="C1838" s="47"/>
      <c r="D1838" s="47"/>
      <c r="E1838" s="47"/>
      <c r="F1838" s="47"/>
    </row>
    <row r="1839" spans="2:6">
      <c r="B1839" s="47"/>
      <c r="C1839" s="47"/>
      <c r="D1839" s="47"/>
      <c r="E1839" s="47"/>
      <c r="F1839" s="47"/>
    </row>
    <row r="1840" spans="2:6">
      <c r="B1840" s="47"/>
      <c r="C1840" s="47"/>
      <c r="D1840" s="47"/>
      <c r="E1840" s="47"/>
      <c r="F1840" s="47"/>
    </row>
    <row r="1841" spans="2:6">
      <c r="B1841" s="47"/>
      <c r="C1841" s="47"/>
      <c r="D1841" s="47"/>
      <c r="E1841" s="47"/>
      <c r="F1841" s="47"/>
    </row>
    <row r="1842" spans="2:6">
      <c r="B1842" s="47"/>
      <c r="C1842" s="47"/>
      <c r="D1842" s="47"/>
      <c r="E1842" s="47"/>
      <c r="F1842" s="47"/>
    </row>
    <row r="1843" spans="2:6">
      <c r="B1843" s="47"/>
      <c r="C1843" s="47"/>
      <c r="D1843" s="47"/>
      <c r="E1843" s="47"/>
      <c r="F1843" s="47"/>
    </row>
    <row r="1844" spans="2:6">
      <c r="B1844" s="47"/>
      <c r="C1844" s="47"/>
      <c r="D1844" s="47"/>
      <c r="E1844" s="47"/>
      <c r="F1844" s="47"/>
    </row>
    <row r="1845" spans="2:6">
      <c r="B1845" s="47"/>
      <c r="C1845" s="47"/>
      <c r="D1845" s="47"/>
      <c r="E1845" s="47"/>
      <c r="F1845" s="47"/>
    </row>
    <row r="1846" spans="2:6">
      <c r="B1846" s="47"/>
      <c r="C1846" s="47"/>
      <c r="D1846" s="47"/>
      <c r="E1846" s="47"/>
      <c r="F1846" s="47"/>
    </row>
    <row r="1847" spans="2:6">
      <c r="B1847" s="47"/>
      <c r="C1847" s="47"/>
      <c r="D1847" s="47"/>
      <c r="E1847" s="47"/>
      <c r="F1847" s="47"/>
    </row>
    <row r="1848" spans="2:6">
      <c r="B1848" s="47"/>
      <c r="C1848" s="47"/>
      <c r="D1848" s="47"/>
      <c r="E1848" s="47"/>
      <c r="F1848" s="47"/>
    </row>
    <row r="1849" spans="2:6">
      <c r="B1849" s="47"/>
      <c r="C1849" s="47"/>
      <c r="D1849" s="47"/>
      <c r="E1849" s="47"/>
      <c r="F1849" s="47"/>
    </row>
    <row r="1850" spans="2:6">
      <c r="B1850" s="47"/>
      <c r="C1850" s="47"/>
      <c r="D1850" s="47"/>
      <c r="E1850" s="47"/>
      <c r="F1850" s="47"/>
    </row>
    <row r="1851" spans="2:6">
      <c r="B1851" s="47"/>
      <c r="C1851" s="47"/>
      <c r="D1851" s="47"/>
      <c r="E1851" s="47"/>
      <c r="F1851" s="47"/>
    </row>
    <row r="1852" spans="2:6">
      <c r="B1852" s="47"/>
      <c r="C1852" s="47"/>
      <c r="D1852" s="47"/>
      <c r="E1852" s="47"/>
      <c r="F1852" s="47"/>
    </row>
    <row r="1853" spans="2:6">
      <c r="B1853" s="47"/>
      <c r="C1853" s="47"/>
      <c r="D1853" s="47"/>
      <c r="E1853" s="47"/>
      <c r="F1853" s="47"/>
    </row>
    <row r="1854" spans="2:6">
      <c r="B1854" s="47"/>
      <c r="C1854" s="47"/>
      <c r="D1854" s="47"/>
      <c r="E1854" s="47"/>
      <c r="F1854" s="47"/>
    </row>
    <row r="1855" spans="2:6">
      <c r="B1855" s="47"/>
      <c r="C1855" s="47"/>
      <c r="D1855" s="47"/>
      <c r="E1855" s="47"/>
      <c r="F1855" s="47"/>
    </row>
    <row r="1856" spans="2:6">
      <c r="B1856" s="47"/>
      <c r="C1856" s="47"/>
      <c r="D1856" s="47"/>
      <c r="E1856" s="47"/>
      <c r="F1856" s="47"/>
    </row>
    <row r="1857" spans="2:6">
      <c r="B1857" s="47"/>
      <c r="C1857" s="47"/>
      <c r="D1857" s="47"/>
      <c r="E1857" s="47"/>
      <c r="F1857" s="47"/>
    </row>
    <row r="1858" spans="2:6">
      <c r="B1858" s="47"/>
      <c r="C1858" s="47"/>
      <c r="D1858" s="47"/>
      <c r="E1858" s="47"/>
      <c r="F1858" s="47"/>
    </row>
    <row r="1859" spans="2:6">
      <c r="B1859" s="47"/>
      <c r="C1859" s="47"/>
      <c r="D1859" s="47"/>
      <c r="E1859" s="47"/>
      <c r="F1859" s="47"/>
    </row>
    <row r="1860" spans="2:6">
      <c r="B1860" s="47"/>
      <c r="C1860" s="47"/>
      <c r="D1860" s="47"/>
      <c r="E1860" s="47"/>
      <c r="F1860" s="47"/>
    </row>
    <row r="1861" spans="2:6">
      <c r="B1861" s="47"/>
      <c r="C1861" s="47"/>
      <c r="D1861" s="47"/>
      <c r="E1861" s="47"/>
      <c r="F1861" s="47"/>
    </row>
    <row r="1862" spans="2:6">
      <c r="B1862" s="47"/>
      <c r="C1862" s="47"/>
      <c r="D1862" s="47"/>
      <c r="E1862" s="47"/>
      <c r="F1862" s="47"/>
    </row>
    <row r="1863" spans="2:6">
      <c r="B1863" s="47"/>
      <c r="C1863" s="47"/>
      <c r="D1863" s="47"/>
      <c r="E1863" s="47"/>
      <c r="F1863" s="47"/>
    </row>
    <row r="1864" spans="2:6">
      <c r="B1864" s="47"/>
      <c r="C1864" s="47"/>
      <c r="D1864" s="47"/>
      <c r="E1864" s="47"/>
      <c r="F1864" s="47"/>
    </row>
    <row r="1865" spans="2:6">
      <c r="B1865" s="47"/>
      <c r="C1865" s="47"/>
      <c r="D1865" s="47"/>
      <c r="E1865" s="47"/>
      <c r="F1865" s="47"/>
    </row>
    <row r="1866" spans="2:6">
      <c r="B1866" s="47"/>
      <c r="C1866" s="47"/>
      <c r="D1866" s="47"/>
      <c r="E1866" s="47"/>
      <c r="F1866" s="47"/>
    </row>
    <row r="1867" spans="2:6">
      <c r="B1867" s="47"/>
      <c r="C1867" s="47"/>
      <c r="D1867" s="47"/>
      <c r="E1867" s="47"/>
      <c r="F1867" s="47"/>
    </row>
    <row r="1868" spans="2:6">
      <c r="B1868" s="47"/>
      <c r="C1868" s="47"/>
      <c r="D1868" s="47"/>
      <c r="E1868" s="47"/>
      <c r="F1868" s="47"/>
    </row>
    <row r="1869" spans="2:6">
      <c r="B1869" s="47"/>
      <c r="C1869" s="47"/>
      <c r="D1869" s="47"/>
      <c r="E1869" s="47"/>
      <c r="F1869" s="47"/>
    </row>
    <row r="1870" spans="2:6">
      <c r="B1870" s="47"/>
      <c r="C1870" s="47"/>
      <c r="D1870" s="47"/>
      <c r="E1870" s="47"/>
      <c r="F1870" s="47"/>
    </row>
    <row r="1871" spans="2:6">
      <c r="B1871" s="47"/>
      <c r="C1871" s="47"/>
      <c r="D1871" s="47"/>
      <c r="E1871" s="47"/>
      <c r="F1871" s="47"/>
    </row>
    <row r="1872" spans="2:6">
      <c r="B1872" s="47"/>
      <c r="C1872" s="47"/>
      <c r="D1872" s="47"/>
      <c r="E1872" s="47"/>
      <c r="F1872" s="47"/>
    </row>
    <row r="1873" spans="2:6">
      <c r="B1873" s="47"/>
      <c r="C1873" s="47"/>
      <c r="D1873" s="47"/>
      <c r="E1873" s="47"/>
      <c r="F1873" s="47"/>
    </row>
    <row r="1874" spans="2:6">
      <c r="B1874" s="47"/>
      <c r="C1874" s="47"/>
      <c r="D1874" s="47"/>
      <c r="E1874" s="47"/>
      <c r="F1874" s="47"/>
    </row>
    <row r="1875" spans="2:6">
      <c r="B1875" s="47"/>
      <c r="C1875" s="47"/>
      <c r="D1875" s="47"/>
      <c r="E1875" s="47"/>
      <c r="F1875" s="47"/>
    </row>
    <row r="1876" spans="2:6">
      <c r="B1876" s="47"/>
      <c r="C1876" s="47"/>
      <c r="D1876" s="47"/>
      <c r="E1876" s="47"/>
      <c r="F1876" s="47"/>
    </row>
    <row r="1877" spans="2:6">
      <c r="B1877" s="47"/>
      <c r="C1877" s="47"/>
      <c r="D1877" s="47"/>
      <c r="E1877" s="47"/>
      <c r="F1877" s="47"/>
    </row>
    <row r="1878" spans="2:6">
      <c r="B1878" s="47"/>
      <c r="C1878" s="47"/>
      <c r="D1878" s="47"/>
      <c r="E1878" s="47"/>
      <c r="F1878" s="47"/>
    </row>
    <row r="1879" spans="2:6">
      <c r="B1879" s="47"/>
      <c r="C1879" s="47"/>
      <c r="D1879" s="47"/>
      <c r="E1879" s="47"/>
      <c r="F1879" s="47"/>
    </row>
    <row r="1880" spans="2:6">
      <c r="B1880" s="47"/>
      <c r="C1880" s="47"/>
      <c r="D1880" s="47"/>
      <c r="E1880" s="47"/>
      <c r="F1880" s="47"/>
    </row>
    <row r="1881" spans="2:6">
      <c r="B1881" s="47"/>
      <c r="C1881" s="47"/>
      <c r="D1881" s="47"/>
      <c r="E1881" s="47"/>
      <c r="F1881" s="47"/>
    </row>
    <row r="1882" spans="2:6">
      <c r="B1882" s="47"/>
      <c r="C1882" s="47"/>
      <c r="D1882" s="47"/>
      <c r="E1882" s="47"/>
      <c r="F1882" s="47"/>
    </row>
    <row r="1883" spans="2:6">
      <c r="B1883" s="47"/>
      <c r="C1883" s="47"/>
      <c r="D1883" s="47"/>
      <c r="E1883" s="47"/>
      <c r="F1883" s="47"/>
    </row>
    <row r="1884" spans="2:6">
      <c r="B1884" s="47"/>
      <c r="C1884" s="47"/>
      <c r="D1884" s="47"/>
      <c r="E1884" s="47"/>
      <c r="F1884" s="47"/>
    </row>
    <row r="1885" spans="2:6">
      <c r="B1885" s="47"/>
      <c r="C1885" s="47"/>
      <c r="D1885" s="47"/>
      <c r="E1885" s="47"/>
      <c r="F1885" s="47"/>
    </row>
    <row r="1886" spans="2:6">
      <c r="B1886" s="47"/>
      <c r="C1886" s="47"/>
      <c r="D1886" s="47"/>
      <c r="E1886" s="47"/>
      <c r="F1886" s="47"/>
    </row>
    <row r="1887" spans="2:6">
      <c r="B1887" s="47"/>
      <c r="C1887" s="47"/>
      <c r="D1887" s="47"/>
      <c r="E1887" s="47"/>
      <c r="F1887" s="47"/>
    </row>
    <row r="1888" spans="2:6">
      <c r="B1888" s="47"/>
      <c r="C1888" s="47"/>
      <c r="D1888" s="47"/>
      <c r="E1888" s="47"/>
      <c r="F1888" s="47"/>
    </row>
    <row r="1889" spans="2:6">
      <c r="B1889" s="47"/>
      <c r="C1889" s="47"/>
      <c r="D1889" s="47"/>
      <c r="E1889" s="47"/>
      <c r="F1889" s="47"/>
    </row>
    <row r="1890" spans="2:6">
      <c r="B1890" s="47"/>
      <c r="C1890" s="47"/>
      <c r="D1890" s="47"/>
      <c r="E1890" s="47"/>
      <c r="F1890" s="47"/>
    </row>
    <row r="1891" spans="2:6">
      <c r="B1891" s="47"/>
      <c r="C1891" s="47"/>
      <c r="D1891" s="47"/>
      <c r="E1891" s="47"/>
      <c r="F1891" s="47"/>
    </row>
    <row r="1892" spans="2:6">
      <c r="B1892" s="47"/>
      <c r="C1892" s="47"/>
      <c r="D1892" s="47"/>
      <c r="E1892" s="47"/>
      <c r="F1892" s="47"/>
    </row>
    <row r="1893" spans="2:6">
      <c r="B1893" s="47"/>
      <c r="C1893" s="47"/>
      <c r="D1893" s="47"/>
      <c r="E1893" s="47"/>
      <c r="F1893" s="47"/>
    </row>
    <row r="1894" spans="2:6">
      <c r="B1894" s="47"/>
      <c r="C1894" s="47"/>
      <c r="D1894" s="47"/>
      <c r="E1894" s="47"/>
      <c r="F1894" s="47"/>
    </row>
    <row r="1895" spans="2:6">
      <c r="B1895" s="47"/>
      <c r="C1895" s="47"/>
      <c r="D1895" s="47"/>
      <c r="E1895" s="47"/>
      <c r="F1895" s="47"/>
    </row>
    <row r="1896" spans="2:6">
      <c r="B1896" s="47"/>
      <c r="C1896" s="47"/>
      <c r="D1896" s="47"/>
      <c r="E1896" s="47"/>
      <c r="F1896" s="47"/>
    </row>
    <row r="1897" spans="2:6">
      <c r="B1897" s="47"/>
      <c r="C1897" s="47"/>
      <c r="D1897" s="47"/>
      <c r="E1897" s="47"/>
      <c r="F1897" s="47"/>
    </row>
    <row r="1898" spans="2:6">
      <c r="B1898" s="47"/>
      <c r="C1898" s="47"/>
      <c r="D1898" s="47"/>
      <c r="E1898" s="47"/>
      <c r="F1898" s="47"/>
    </row>
    <row r="1899" spans="2:6">
      <c r="B1899" s="47"/>
      <c r="C1899" s="47"/>
      <c r="D1899" s="47"/>
      <c r="E1899" s="47"/>
      <c r="F1899" s="47"/>
    </row>
    <row r="1900" spans="2:6">
      <c r="B1900" s="47"/>
      <c r="C1900" s="47"/>
      <c r="D1900" s="47"/>
      <c r="E1900" s="47"/>
      <c r="F1900" s="47"/>
    </row>
    <row r="1901" spans="2:6">
      <c r="B1901" s="47"/>
      <c r="C1901" s="47"/>
      <c r="D1901" s="47"/>
      <c r="E1901" s="47"/>
      <c r="F1901" s="47"/>
    </row>
    <row r="1902" spans="2:6">
      <c r="B1902" s="47"/>
      <c r="C1902" s="47"/>
      <c r="D1902" s="47"/>
      <c r="E1902" s="47"/>
      <c r="F1902" s="47"/>
    </row>
    <row r="1903" spans="2:6">
      <c r="B1903" s="47"/>
      <c r="C1903" s="47"/>
      <c r="D1903" s="47"/>
      <c r="E1903" s="47"/>
      <c r="F1903" s="47"/>
    </row>
    <row r="1904" spans="2:6">
      <c r="B1904" s="47"/>
      <c r="C1904" s="47"/>
      <c r="D1904" s="47"/>
      <c r="E1904" s="47"/>
      <c r="F1904" s="47"/>
    </row>
    <row r="1905" spans="2:6">
      <c r="B1905" s="47"/>
      <c r="C1905" s="47"/>
      <c r="D1905" s="47"/>
      <c r="E1905" s="47"/>
      <c r="F1905" s="47"/>
    </row>
    <row r="1906" spans="2:6">
      <c r="B1906" s="47"/>
      <c r="C1906" s="47"/>
      <c r="D1906" s="47"/>
      <c r="E1906" s="47"/>
      <c r="F1906" s="47"/>
    </row>
    <row r="1907" spans="2:6">
      <c r="B1907" s="47"/>
      <c r="C1907" s="47"/>
      <c r="D1907" s="47"/>
      <c r="E1907" s="47"/>
      <c r="F1907" s="47"/>
    </row>
    <row r="1908" spans="2:6">
      <c r="B1908" s="47"/>
      <c r="C1908" s="47"/>
      <c r="D1908" s="47"/>
      <c r="E1908" s="47"/>
      <c r="F1908" s="47"/>
    </row>
    <row r="1909" spans="2:6">
      <c r="B1909" s="47"/>
      <c r="C1909" s="47"/>
      <c r="D1909" s="47"/>
      <c r="E1909" s="47"/>
      <c r="F1909" s="47"/>
    </row>
    <row r="1910" spans="2:6">
      <c r="B1910" s="47"/>
      <c r="C1910" s="47"/>
      <c r="D1910" s="47"/>
      <c r="E1910" s="47"/>
      <c r="F1910" s="47"/>
    </row>
    <row r="1911" spans="2:6">
      <c r="B1911" s="47"/>
      <c r="C1911" s="47"/>
      <c r="D1911" s="47"/>
      <c r="E1911" s="47"/>
      <c r="F1911" s="47"/>
    </row>
    <row r="1912" spans="2:6">
      <c r="B1912" s="47"/>
      <c r="C1912" s="47"/>
      <c r="D1912" s="47"/>
      <c r="E1912" s="47"/>
      <c r="F1912" s="47"/>
    </row>
    <row r="1913" spans="2:6">
      <c r="B1913" s="47"/>
      <c r="C1913" s="47"/>
      <c r="D1913" s="47"/>
      <c r="E1913" s="47"/>
      <c r="F1913" s="47"/>
    </row>
    <row r="1914" spans="2:6">
      <c r="B1914" s="47"/>
      <c r="C1914" s="47"/>
      <c r="D1914" s="47"/>
      <c r="E1914" s="47"/>
      <c r="F1914" s="47"/>
    </row>
  </sheetData>
  <mergeCells count="4">
    <mergeCell ref="A2:F2"/>
    <mergeCell ref="A3:F3"/>
    <mergeCell ref="A4:F4"/>
    <mergeCell ref="A5:F5"/>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56"/>
  <sheetViews>
    <sheetView showGridLines="0" workbookViewId="0">
      <selection activeCell="P10" sqref="P10"/>
    </sheetView>
  </sheetViews>
  <sheetFormatPr baseColWidth="10" defaultColWidth="9.140625" defaultRowHeight="15"/>
  <cols>
    <col min="1" max="1" width="58.140625" style="48" customWidth="1"/>
    <col min="2" max="5" width="9.85546875" style="881" customWidth="1"/>
    <col min="6" max="6" width="7.28515625" style="110" bestFit="1" customWidth="1"/>
    <col min="7" max="7" width="8.42578125" style="881" bestFit="1" customWidth="1"/>
    <col min="8" max="8" width="6.42578125" style="881" bestFit="1" customWidth="1"/>
    <col min="9" max="9" width="7.28515625" style="881" bestFit="1" customWidth="1"/>
    <col min="10" max="10" width="14.5703125" style="881" bestFit="1" customWidth="1"/>
    <col min="11" max="256" width="9.140625" style="881"/>
    <col min="257" max="257" width="58.140625" style="881" customWidth="1"/>
    <col min="258" max="261" width="9.85546875" style="881" customWidth="1"/>
    <col min="262" max="262" width="7.28515625" style="881" bestFit="1" customWidth="1"/>
    <col min="263" max="263" width="8.42578125" style="881" bestFit="1" customWidth="1"/>
    <col min="264" max="264" width="6.42578125" style="881" bestFit="1" customWidth="1"/>
    <col min="265" max="265" width="7.28515625" style="881" bestFit="1" customWidth="1"/>
    <col min="266" max="266" width="14.5703125" style="881" bestFit="1" customWidth="1"/>
    <col min="267" max="512" width="9.140625" style="881"/>
    <col min="513" max="513" width="58.140625" style="881" customWidth="1"/>
    <col min="514" max="517" width="9.85546875" style="881" customWidth="1"/>
    <col min="518" max="518" width="7.28515625" style="881" bestFit="1" customWidth="1"/>
    <col min="519" max="519" width="8.42578125" style="881" bestFit="1" customWidth="1"/>
    <col min="520" max="520" width="6.42578125" style="881" bestFit="1" customWidth="1"/>
    <col min="521" max="521" width="7.28515625" style="881" bestFit="1" customWidth="1"/>
    <col min="522" max="522" width="14.5703125" style="881" bestFit="1" customWidth="1"/>
    <col min="523" max="768" width="9.140625" style="881"/>
    <col min="769" max="769" width="58.140625" style="881" customWidth="1"/>
    <col min="770" max="773" width="9.85546875" style="881" customWidth="1"/>
    <col min="774" max="774" width="7.28515625" style="881" bestFit="1" customWidth="1"/>
    <col min="775" max="775" width="8.42578125" style="881" bestFit="1" customWidth="1"/>
    <col min="776" max="776" width="6.42578125" style="881" bestFit="1" customWidth="1"/>
    <col min="777" max="777" width="7.28515625" style="881" bestFit="1" customWidth="1"/>
    <col min="778" max="778" width="14.5703125" style="881" bestFit="1" customWidth="1"/>
    <col min="779" max="1024" width="9.140625" style="881"/>
    <col min="1025" max="1025" width="58.140625" style="881" customWidth="1"/>
    <col min="1026" max="1029" width="9.85546875" style="881" customWidth="1"/>
    <col min="1030" max="1030" width="7.28515625" style="881" bestFit="1" customWidth="1"/>
    <col min="1031" max="1031" width="8.42578125" style="881" bestFit="1" customWidth="1"/>
    <col min="1032" max="1032" width="6.42578125" style="881" bestFit="1" customWidth="1"/>
    <col min="1033" max="1033" width="7.28515625" style="881" bestFit="1" customWidth="1"/>
    <col min="1034" max="1034" width="14.5703125" style="881" bestFit="1" customWidth="1"/>
    <col min="1035" max="1280" width="9.140625" style="881"/>
    <col min="1281" max="1281" width="58.140625" style="881" customWidth="1"/>
    <col min="1282" max="1285" width="9.85546875" style="881" customWidth="1"/>
    <col min="1286" max="1286" width="7.28515625" style="881" bestFit="1" customWidth="1"/>
    <col min="1287" max="1287" width="8.42578125" style="881" bestFit="1" customWidth="1"/>
    <col min="1288" max="1288" width="6.42578125" style="881" bestFit="1" customWidth="1"/>
    <col min="1289" max="1289" width="7.28515625" style="881" bestFit="1" customWidth="1"/>
    <col min="1290" max="1290" width="14.5703125" style="881" bestFit="1" customWidth="1"/>
    <col min="1291" max="1536" width="9.140625" style="881"/>
    <col min="1537" max="1537" width="58.140625" style="881" customWidth="1"/>
    <col min="1538" max="1541" width="9.85546875" style="881" customWidth="1"/>
    <col min="1542" max="1542" width="7.28515625" style="881" bestFit="1" customWidth="1"/>
    <col min="1543" max="1543" width="8.42578125" style="881" bestFit="1" customWidth="1"/>
    <col min="1544" max="1544" width="6.42578125" style="881" bestFit="1" customWidth="1"/>
    <col min="1545" max="1545" width="7.28515625" style="881" bestFit="1" customWidth="1"/>
    <col min="1546" max="1546" width="14.5703125" style="881" bestFit="1" customWidth="1"/>
    <col min="1547" max="1792" width="9.140625" style="881"/>
    <col min="1793" max="1793" width="58.140625" style="881" customWidth="1"/>
    <col min="1794" max="1797" width="9.85546875" style="881" customWidth="1"/>
    <col min="1798" max="1798" width="7.28515625" style="881" bestFit="1" customWidth="1"/>
    <col min="1799" max="1799" width="8.42578125" style="881" bestFit="1" customWidth="1"/>
    <col min="1800" max="1800" width="6.42578125" style="881" bestFit="1" customWidth="1"/>
    <col min="1801" max="1801" width="7.28515625" style="881" bestFit="1" customWidth="1"/>
    <col min="1802" max="1802" width="14.5703125" style="881" bestFit="1" customWidth="1"/>
    <col min="1803" max="2048" width="9.140625" style="881"/>
    <col min="2049" max="2049" width="58.140625" style="881" customWidth="1"/>
    <col min="2050" max="2053" width="9.85546875" style="881" customWidth="1"/>
    <col min="2054" max="2054" width="7.28515625" style="881" bestFit="1" customWidth="1"/>
    <col min="2055" max="2055" width="8.42578125" style="881" bestFit="1" customWidth="1"/>
    <col min="2056" max="2056" width="6.42578125" style="881" bestFit="1" customWidth="1"/>
    <col min="2057" max="2057" width="7.28515625" style="881" bestFit="1" customWidth="1"/>
    <col min="2058" max="2058" width="14.5703125" style="881" bestFit="1" customWidth="1"/>
    <col min="2059" max="2304" width="9.140625" style="881"/>
    <col min="2305" max="2305" width="58.140625" style="881" customWidth="1"/>
    <col min="2306" max="2309" width="9.85546875" style="881" customWidth="1"/>
    <col min="2310" max="2310" width="7.28515625" style="881" bestFit="1" customWidth="1"/>
    <col min="2311" max="2311" width="8.42578125" style="881" bestFit="1" customWidth="1"/>
    <col min="2312" max="2312" width="6.42578125" style="881" bestFit="1" customWidth="1"/>
    <col min="2313" max="2313" width="7.28515625" style="881" bestFit="1" customWidth="1"/>
    <col min="2314" max="2314" width="14.5703125" style="881" bestFit="1" customWidth="1"/>
    <col min="2315" max="2560" width="9.140625" style="881"/>
    <col min="2561" max="2561" width="58.140625" style="881" customWidth="1"/>
    <col min="2562" max="2565" width="9.85546875" style="881" customWidth="1"/>
    <col min="2566" max="2566" width="7.28515625" style="881" bestFit="1" customWidth="1"/>
    <col min="2567" max="2567" width="8.42578125" style="881" bestFit="1" customWidth="1"/>
    <col min="2568" max="2568" width="6.42578125" style="881" bestFit="1" customWidth="1"/>
    <col min="2569" max="2569" width="7.28515625" style="881" bestFit="1" customWidth="1"/>
    <col min="2570" max="2570" width="14.5703125" style="881" bestFit="1" customWidth="1"/>
    <col min="2571" max="2816" width="9.140625" style="881"/>
    <col min="2817" max="2817" width="58.140625" style="881" customWidth="1"/>
    <col min="2818" max="2821" width="9.85546875" style="881" customWidth="1"/>
    <col min="2822" max="2822" width="7.28515625" style="881" bestFit="1" customWidth="1"/>
    <col min="2823" max="2823" width="8.42578125" style="881" bestFit="1" customWidth="1"/>
    <col min="2824" max="2824" width="6.42578125" style="881" bestFit="1" customWidth="1"/>
    <col min="2825" max="2825" width="7.28515625" style="881" bestFit="1" customWidth="1"/>
    <col min="2826" max="2826" width="14.5703125" style="881" bestFit="1" customWidth="1"/>
    <col min="2827" max="3072" width="9.140625" style="881"/>
    <col min="3073" max="3073" width="58.140625" style="881" customWidth="1"/>
    <col min="3074" max="3077" width="9.85546875" style="881" customWidth="1"/>
    <col min="3078" max="3078" width="7.28515625" style="881" bestFit="1" customWidth="1"/>
    <col min="3079" max="3079" width="8.42578125" style="881" bestFit="1" customWidth="1"/>
    <col min="3080" max="3080" width="6.42578125" style="881" bestFit="1" customWidth="1"/>
    <col min="3081" max="3081" width="7.28515625" style="881" bestFit="1" customWidth="1"/>
    <col min="3082" max="3082" width="14.5703125" style="881" bestFit="1" customWidth="1"/>
    <col min="3083" max="3328" width="9.140625" style="881"/>
    <col min="3329" max="3329" width="58.140625" style="881" customWidth="1"/>
    <col min="3330" max="3333" width="9.85546875" style="881" customWidth="1"/>
    <col min="3334" max="3334" width="7.28515625" style="881" bestFit="1" customWidth="1"/>
    <col min="3335" max="3335" width="8.42578125" style="881" bestFit="1" customWidth="1"/>
    <col min="3336" max="3336" width="6.42578125" style="881" bestFit="1" customWidth="1"/>
    <col min="3337" max="3337" width="7.28515625" style="881" bestFit="1" customWidth="1"/>
    <col min="3338" max="3338" width="14.5703125" style="881" bestFit="1" customWidth="1"/>
    <col min="3339" max="3584" width="9.140625" style="881"/>
    <col min="3585" max="3585" width="58.140625" style="881" customWidth="1"/>
    <col min="3586" max="3589" width="9.85546875" style="881" customWidth="1"/>
    <col min="3590" max="3590" width="7.28515625" style="881" bestFit="1" customWidth="1"/>
    <col min="3591" max="3591" width="8.42578125" style="881" bestFit="1" customWidth="1"/>
    <col min="3592" max="3592" width="6.42578125" style="881" bestFit="1" customWidth="1"/>
    <col min="3593" max="3593" width="7.28515625" style="881" bestFit="1" customWidth="1"/>
    <col min="3594" max="3594" width="14.5703125" style="881" bestFit="1" customWidth="1"/>
    <col min="3595" max="3840" width="9.140625" style="881"/>
    <col min="3841" max="3841" width="58.140625" style="881" customWidth="1"/>
    <col min="3842" max="3845" width="9.85546875" style="881" customWidth="1"/>
    <col min="3846" max="3846" width="7.28515625" style="881" bestFit="1" customWidth="1"/>
    <col min="3847" max="3847" width="8.42578125" style="881" bestFit="1" customWidth="1"/>
    <col min="3848" max="3848" width="6.42578125" style="881" bestFit="1" customWidth="1"/>
    <col min="3849" max="3849" width="7.28515625" style="881" bestFit="1" customWidth="1"/>
    <col min="3850" max="3850" width="14.5703125" style="881" bestFit="1" customWidth="1"/>
    <col min="3851" max="4096" width="9.140625" style="881"/>
    <col min="4097" max="4097" width="58.140625" style="881" customWidth="1"/>
    <col min="4098" max="4101" width="9.85546875" style="881" customWidth="1"/>
    <col min="4102" max="4102" width="7.28515625" style="881" bestFit="1" customWidth="1"/>
    <col min="4103" max="4103" width="8.42578125" style="881" bestFit="1" customWidth="1"/>
    <col min="4104" max="4104" width="6.42578125" style="881" bestFit="1" customWidth="1"/>
    <col min="4105" max="4105" width="7.28515625" style="881" bestFit="1" customWidth="1"/>
    <col min="4106" max="4106" width="14.5703125" style="881" bestFit="1" customWidth="1"/>
    <col min="4107" max="4352" width="9.140625" style="881"/>
    <col min="4353" max="4353" width="58.140625" style="881" customWidth="1"/>
    <col min="4354" max="4357" width="9.85546875" style="881" customWidth="1"/>
    <col min="4358" max="4358" width="7.28515625" style="881" bestFit="1" customWidth="1"/>
    <col min="4359" max="4359" width="8.42578125" style="881" bestFit="1" customWidth="1"/>
    <col min="4360" max="4360" width="6.42578125" style="881" bestFit="1" customWidth="1"/>
    <col min="4361" max="4361" width="7.28515625" style="881" bestFit="1" customWidth="1"/>
    <col min="4362" max="4362" width="14.5703125" style="881" bestFit="1" customWidth="1"/>
    <col min="4363" max="4608" width="9.140625" style="881"/>
    <col min="4609" max="4609" width="58.140625" style="881" customWidth="1"/>
    <col min="4610" max="4613" width="9.85546875" style="881" customWidth="1"/>
    <col min="4614" max="4614" width="7.28515625" style="881" bestFit="1" customWidth="1"/>
    <col min="4615" max="4615" width="8.42578125" style="881" bestFit="1" customWidth="1"/>
    <col min="4616" max="4616" width="6.42578125" style="881" bestFit="1" customWidth="1"/>
    <col min="4617" max="4617" width="7.28515625" style="881" bestFit="1" customWidth="1"/>
    <col min="4618" max="4618" width="14.5703125" style="881" bestFit="1" customWidth="1"/>
    <col min="4619" max="4864" width="9.140625" style="881"/>
    <col min="4865" max="4865" width="58.140625" style="881" customWidth="1"/>
    <col min="4866" max="4869" width="9.85546875" style="881" customWidth="1"/>
    <col min="4870" max="4870" width="7.28515625" style="881" bestFit="1" customWidth="1"/>
    <col min="4871" max="4871" width="8.42578125" style="881" bestFit="1" customWidth="1"/>
    <col min="4872" max="4872" width="6.42578125" style="881" bestFit="1" customWidth="1"/>
    <col min="4873" max="4873" width="7.28515625" style="881" bestFit="1" customWidth="1"/>
    <col min="4874" max="4874" width="14.5703125" style="881" bestFit="1" customWidth="1"/>
    <col min="4875" max="5120" width="9.140625" style="881"/>
    <col min="5121" max="5121" width="58.140625" style="881" customWidth="1"/>
    <col min="5122" max="5125" width="9.85546875" style="881" customWidth="1"/>
    <col min="5126" max="5126" width="7.28515625" style="881" bestFit="1" customWidth="1"/>
    <col min="5127" max="5127" width="8.42578125" style="881" bestFit="1" customWidth="1"/>
    <col min="5128" max="5128" width="6.42578125" style="881" bestFit="1" customWidth="1"/>
    <col min="5129" max="5129" width="7.28515625" style="881" bestFit="1" customWidth="1"/>
    <col min="5130" max="5130" width="14.5703125" style="881" bestFit="1" customWidth="1"/>
    <col min="5131" max="5376" width="9.140625" style="881"/>
    <col min="5377" max="5377" width="58.140625" style="881" customWidth="1"/>
    <col min="5378" max="5381" width="9.85546875" style="881" customWidth="1"/>
    <col min="5382" max="5382" width="7.28515625" style="881" bestFit="1" customWidth="1"/>
    <col min="5383" max="5383" width="8.42578125" style="881" bestFit="1" customWidth="1"/>
    <col min="5384" max="5384" width="6.42578125" style="881" bestFit="1" customWidth="1"/>
    <col min="5385" max="5385" width="7.28515625" style="881" bestFit="1" customWidth="1"/>
    <col min="5386" max="5386" width="14.5703125" style="881" bestFit="1" customWidth="1"/>
    <col min="5387" max="5632" width="9.140625" style="881"/>
    <col min="5633" max="5633" width="58.140625" style="881" customWidth="1"/>
    <col min="5634" max="5637" width="9.85546875" style="881" customWidth="1"/>
    <col min="5638" max="5638" width="7.28515625" style="881" bestFit="1" customWidth="1"/>
    <col min="5639" max="5639" width="8.42578125" style="881" bestFit="1" customWidth="1"/>
    <col min="5640" max="5640" width="6.42578125" style="881" bestFit="1" customWidth="1"/>
    <col min="5641" max="5641" width="7.28515625" style="881" bestFit="1" customWidth="1"/>
    <col min="5642" max="5642" width="14.5703125" style="881" bestFit="1" customWidth="1"/>
    <col min="5643" max="5888" width="9.140625" style="881"/>
    <col min="5889" max="5889" width="58.140625" style="881" customWidth="1"/>
    <col min="5890" max="5893" width="9.85546875" style="881" customWidth="1"/>
    <col min="5894" max="5894" width="7.28515625" style="881" bestFit="1" customWidth="1"/>
    <col min="5895" max="5895" width="8.42578125" style="881" bestFit="1" customWidth="1"/>
    <col min="5896" max="5896" width="6.42578125" style="881" bestFit="1" customWidth="1"/>
    <col min="5897" max="5897" width="7.28515625" style="881" bestFit="1" customWidth="1"/>
    <col min="5898" max="5898" width="14.5703125" style="881" bestFit="1" customWidth="1"/>
    <col min="5899" max="6144" width="9.140625" style="881"/>
    <col min="6145" max="6145" width="58.140625" style="881" customWidth="1"/>
    <col min="6146" max="6149" width="9.85546875" style="881" customWidth="1"/>
    <col min="6150" max="6150" width="7.28515625" style="881" bestFit="1" customWidth="1"/>
    <col min="6151" max="6151" width="8.42578125" style="881" bestFit="1" customWidth="1"/>
    <col min="6152" max="6152" width="6.42578125" style="881" bestFit="1" customWidth="1"/>
    <col min="6153" max="6153" width="7.28515625" style="881" bestFit="1" customWidth="1"/>
    <col min="6154" max="6154" width="14.5703125" style="881" bestFit="1" customWidth="1"/>
    <col min="6155" max="6400" width="9.140625" style="881"/>
    <col min="6401" max="6401" width="58.140625" style="881" customWidth="1"/>
    <col min="6402" max="6405" width="9.85546875" style="881" customWidth="1"/>
    <col min="6406" max="6406" width="7.28515625" style="881" bestFit="1" customWidth="1"/>
    <col min="6407" max="6407" width="8.42578125" style="881" bestFit="1" customWidth="1"/>
    <col min="6408" max="6408" width="6.42578125" style="881" bestFit="1" customWidth="1"/>
    <col min="6409" max="6409" width="7.28515625" style="881" bestFit="1" customWidth="1"/>
    <col min="6410" max="6410" width="14.5703125" style="881" bestFit="1" customWidth="1"/>
    <col min="6411" max="6656" width="9.140625" style="881"/>
    <col min="6657" max="6657" width="58.140625" style="881" customWidth="1"/>
    <col min="6658" max="6661" width="9.85546875" style="881" customWidth="1"/>
    <col min="6662" max="6662" width="7.28515625" style="881" bestFit="1" customWidth="1"/>
    <col min="6663" max="6663" width="8.42578125" style="881" bestFit="1" customWidth="1"/>
    <col min="6664" max="6664" width="6.42578125" style="881" bestFit="1" customWidth="1"/>
    <col min="6665" max="6665" width="7.28515625" style="881" bestFit="1" customWidth="1"/>
    <col min="6666" max="6666" width="14.5703125" style="881" bestFit="1" customWidth="1"/>
    <col min="6667" max="6912" width="9.140625" style="881"/>
    <col min="6913" max="6913" width="58.140625" style="881" customWidth="1"/>
    <col min="6914" max="6917" width="9.85546875" style="881" customWidth="1"/>
    <col min="6918" max="6918" width="7.28515625" style="881" bestFit="1" customWidth="1"/>
    <col min="6919" max="6919" width="8.42578125" style="881" bestFit="1" customWidth="1"/>
    <col min="6920" max="6920" width="6.42578125" style="881" bestFit="1" customWidth="1"/>
    <col min="6921" max="6921" width="7.28515625" style="881" bestFit="1" customWidth="1"/>
    <col min="6922" max="6922" width="14.5703125" style="881" bestFit="1" customWidth="1"/>
    <col min="6923" max="7168" width="9.140625" style="881"/>
    <col min="7169" max="7169" width="58.140625" style="881" customWidth="1"/>
    <col min="7170" max="7173" width="9.85546875" style="881" customWidth="1"/>
    <col min="7174" max="7174" width="7.28515625" style="881" bestFit="1" customWidth="1"/>
    <col min="7175" max="7175" width="8.42578125" style="881" bestFit="1" customWidth="1"/>
    <col min="7176" max="7176" width="6.42578125" style="881" bestFit="1" customWidth="1"/>
    <col min="7177" max="7177" width="7.28515625" style="881" bestFit="1" customWidth="1"/>
    <col min="7178" max="7178" width="14.5703125" style="881" bestFit="1" customWidth="1"/>
    <col min="7179" max="7424" width="9.140625" style="881"/>
    <col min="7425" max="7425" width="58.140625" style="881" customWidth="1"/>
    <col min="7426" max="7429" width="9.85546875" style="881" customWidth="1"/>
    <col min="7430" max="7430" width="7.28515625" style="881" bestFit="1" customWidth="1"/>
    <col min="7431" max="7431" width="8.42578125" style="881" bestFit="1" customWidth="1"/>
    <col min="7432" max="7432" width="6.42578125" style="881" bestFit="1" customWidth="1"/>
    <col min="7433" max="7433" width="7.28515625" style="881" bestFit="1" customWidth="1"/>
    <col min="7434" max="7434" width="14.5703125" style="881" bestFit="1" customWidth="1"/>
    <col min="7435" max="7680" width="9.140625" style="881"/>
    <col min="7681" max="7681" width="58.140625" style="881" customWidth="1"/>
    <col min="7682" max="7685" width="9.85546875" style="881" customWidth="1"/>
    <col min="7686" max="7686" width="7.28515625" style="881" bestFit="1" customWidth="1"/>
    <col min="7687" max="7687" width="8.42578125" style="881" bestFit="1" customWidth="1"/>
    <col min="7688" max="7688" width="6.42578125" style="881" bestFit="1" customWidth="1"/>
    <col min="7689" max="7689" width="7.28515625" style="881" bestFit="1" customWidth="1"/>
    <col min="7690" max="7690" width="14.5703125" style="881" bestFit="1" customWidth="1"/>
    <col min="7691" max="7936" width="9.140625" style="881"/>
    <col min="7937" max="7937" width="58.140625" style="881" customWidth="1"/>
    <col min="7938" max="7941" width="9.85546875" style="881" customWidth="1"/>
    <col min="7942" max="7942" width="7.28515625" style="881" bestFit="1" customWidth="1"/>
    <col min="7943" max="7943" width="8.42578125" style="881" bestFit="1" customWidth="1"/>
    <col min="7944" max="7944" width="6.42578125" style="881" bestFit="1" customWidth="1"/>
    <col min="7945" max="7945" width="7.28515625" style="881" bestFit="1" customWidth="1"/>
    <col min="7946" max="7946" width="14.5703125" style="881" bestFit="1" customWidth="1"/>
    <col min="7947" max="8192" width="9.140625" style="881"/>
    <col min="8193" max="8193" width="58.140625" style="881" customWidth="1"/>
    <col min="8194" max="8197" width="9.85546875" style="881" customWidth="1"/>
    <col min="8198" max="8198" width="7.28515625" style="881" bestFit="1" customWidth="1"/>
    <col min="8199" max="8199" width="8.42578125" style="881" bestFit="1" customWidth="1"/>
    <col min="8200" max="8200" width="6.42578125" style="881" bestFit="1" customWidth="1"/>
    <col min="8201" max="8201" width="7.28515625" style="881" bestFit="1" customWidth="1"/>
    <col min="8202" max="8202" width="14.5703125" style="881" bestFit="1" customWidth="1"/>
    <col min="8203" max="8448" width="9.140625" style="881"/>
    <col min="8449" max="8449" width="58.140625" style="881" customWidth="1"/>
    <col min="8450" max="8453" width="9.85546875" style="881" customWidth="1"/>
    <col min="8454" max="8454" width="7.28515625" style="881" bestFit="1" customWidth="1"/>
    <col min="8455" max="8455" width="8.42578125" style="881" bestFit="1" customWidth="1"/>
    <col min="8456" max="8456" width="6.42578125" style="881" bestFit="1" customWidth="1"/>
    <col min="8457" max="8457" width="7.28515625" style="881" bestFit="1" customWidth="1"/>
    <col min="8458" max="8458" width="14.5703125" style="881" bestFit="1" customWidth="1"/>
    <col min="8459" max="8704" width="9.140625" style="881"/>
    <col min="8705" max="8705" width="58.140625" style="881" customWidth="1"/>
    <col min="8706" max="8709" width="9.85546875" style="881" customWidth="1"/>
    <col min="8710" max="8710" width="7.28515625" style="881" bestFit="1" customWidth="1"/>
    <col min="8711" max="8711" width="8.42578125" style="881" bestFit="1" customWidth="1"/>
    <col min="8712" max="8712" width="6.42578125" style="881" bestFit="1" customWidth="1"/>
    <col min="8713" max="8713" width="7.28515625" style="881" bestFit="1" customWidth="1"/>
    <col min="8714" max="8714" width="14.5703125" style="881" bestFit="1" customWidth="1"/>
    <col min="8715" max="8960" width="9.140625" style="881"/>
    <col min="8961" max="8961" width="58.140625" style="881" customWidth="1"/>
    <col min="8962" max="8965" width="9.85546875" style="881" customWidth="1"/>
    <col min="8966" max="8966" width="7.28515625" style="881" bestFit="1" customWidth="1"/>
    <col min="8967" max="8967" width="8.42578125" style="881" bestFit="1" customWidth="1"/>
    <col min="8968" max="8968" width="6.42578125" style="881" bestFit="1" customWidth="1"/>
    <col min="8969" max="8969" width="7.28515625" style="881" bestFit="1" customWidth="1"/>
    <col min="8970" max="8970" width="14.5703125" style="881" bestFit="1" customWidth="1"/>
    <col min="8971" max="9216" width="9.140625" style="881"/>
    <col min="9217" max="9217" width="58.140625" style="881" customWidth="1"/>
    <col min="9218" max="9221" width="9.85546875" style="881" customWidth="1"/>
    <col min="9222" max="9222" width="7.28515625" style="881" bestFit="1" customWidth="1"/>
    <col min="9223" max="9223" width="8.42578125" style="881" bestFit="1" customWidth="1"/>
    <col min="9224" max="9224" width="6.42578125" style="881" bestFit="1" customWidth="1"/>
    <col min="9225" max="9225" width="7.28515625" style="881" bestFit="1" customWidth="1"/>
    <col min="9226" max="9226" width="14.5703125" style="881" bestFit="1" customWidth="1"/>
    <col min="9227" max="9472" width="9.140625" style="881"/>
    <col min="9473" max="9473" width="58.140625" style="881" customWidth="1"/>
    <col min="9474" max="9477" width="9.85546875" style="881" customWidth="1"/>
    <col min="9478" max="9478" width="7.28515625" style="881" bestFit="1" customWidth="1"/>
    <col min="9479" max="9479" width="8.42578125" style="881" bestFit="1" customWidth="1"/>
    <col min="9480" max="9480" width="6.42578125" style="881" bestFit="1" customWidth="1"/>
    <col min="9481" max="9481" width="7.28515625" style="881" bestFit="1" customWidth="1"/>
    <col min="9482" max="9482" width="14.5703125" style="881" bestFit="1" customWidth="1"/>
    <col min="9483" max="9728" width="9.140625" style="881"/>
    <col min="9729" max="9729" width="58.140625" style="881" customWidth="1"/>
    <col min="9730" max="9733" width="9.85546875" style="881" customWidth="1"/>
    <col min="9734" max="9734" width="7.28515625" style="881" bestFit="1" customWidth="1"/>
    <col min="9735" max="9735" width="8.42578125" style="881" bestFit="1" customWidth="1"/>
    <col min="9736" max="9736" width="6.42578125" style="881" bestFit="1" customWidth="1"/>
    <col min="9737" max="9737" width="7.28515625" style="881" bestFit="1" customWidth="1"/>
    <col min="9738" max="9738" width="14.5703125" style="881" bestFit="1" customWidth="1"/>
    <col min="9739" max="9984" width="9.140625" style="881"/>
    <col min="9985" max="9985" width="58.140625" style="881" customWidth="1"/>
    <col min="9986" max="9989" width="9.85546875" style="881" customWidth="1"/>
    <col min="9990" max="9990" width="7.28515625" style="881" bestFit="1" customWidth="1"/>
    <col min="9991" max="9991" width="8.42578125" style="881" bestFit="1" customWidth="1"/>
    <col min="9992" max="9992" width="6.42578125" style="881" bestFit="1" customWidth="1"/>
    <col min="9993" max="9993" width="7.28515625" style="881" bestFit="1" customWidth="1"/>
    <col min="9994" max="9994" width="14.5703125" style="881" bestFit="1" customWidth="1"/>
    <col min="9995" max="10240" width="9.140625" style="881"/>
    <col min="10241" max="10241" width="58.140625" style="881" customWidth="1"/>
    <col min="10242" max="10245" width="9.85546875" style="881" customWidth="1"/>
    <col min="10246" max="10246" width="7.28515625" style="881" bestFit="1" customWidth="1"/>
    <col min="10247" max="10247" width="8.42578125" style="881" bestFit="1" customWidth="1"/>
    <col min="10248" max="10248" width="6.42578125" style="881" bestFit="1" customWidth="1"/>
    <col min="10249" max="10249" width="7.28515625" style="881" bestFit="1" customWidth="1"/>
    <col min="10250" max="10250" width="14.5703125" style="881" bestFit="1" customWidth="1"/>
    <col min="10251" max="10496" width="9.140625" style="881"/>
    <col min="10497" max="10497" width="58.140625" style="881" customWidth="1"/>
    <col min="10498" max="10501" width="9.85546875" style="881" customWidth="1"/>
    <col min="10502" max="10502" width="7.28515625" style="881" bestFit="1" customWidth="1"/>
    <col min="10503" max="10503" width="8.42578125" style="881" bestFit="1" customWidth="1"/>
    <col min="10504" max="10504" width="6.42578125" style="881" bestFit="1" customWidth="1"/>
    <col min="10505" max="10505" width="7.28515625" style="881" bestFit="1" customWidth="1"/>
    <col min="10506" max="10506" width="14.5703125" style="881" bestFit="1" customWidth="1"/>
    <col min="10507" max="10752" width="9.140625" style="881"/>
    <col min="10753" max="10753" width="58.140625" style="881" customWidth="1"/>
    <col min="10754" max="10757" width="9.85546875" style="881" customWidth="1"/>
    <col min="10758" max="10758" width="7.28515625" style="881" bestFit="1" customWidth="1"/>
    <col min="10759" max="10759" width="8.42578125" style="881" bestFit="1" customWidth="1"/>
    <col min="10760" max="10760" width="6.42578125" style="881" bestFit="1" customWidth="1"/>
    <col min="10761" max="10761" width="7.28515625" style="881" bestFit="1" customWidth="1"/>
    <col min="10762" max="10762" width="14.5703125" style="881" bestFit="1" customWidth="1"/>
    <col min="10763" max="11008" width="9.140625" style="881"/>
    <col min="11009" max="11009" width="58.140625" style="881" customWidth="1"/>
    <col min="11010" max="11013" width="9.85546875" style="881" customWidth="1"/>
    <col min="11014" max="11014" width="7.28515625" style="881" bestFit="1" customWidth="1"/>
    <col min="11015" max="11015" width="8.42578125" style="881" bestFit="1" customWidth="1"/>
    <col min="11016" max="11016" width="6.42578125" style="881" bestFit="1" customWidth="1"/>
    <col min="11017" max="11017" width="7.28515625" style="881" bestFit="1" customWidth="1"/>
    <col min="11018" max="11018" width="14.5703125" style="881" bestFit="1" customWidth="1"/>
    <col min="11019" max="11264" width="9.140625" style="881"/>
    <col min="11265" max="11265" width="58.140625" style="881" customWidth="1"/>
    <col min="11266" max="11269" width="9.85546875" style="881" customWidth="1"/>
    <col min="11270" max="11270" width="7.28515625" style="881" bestFit="1" customWidth="1"/>
    <col min="11271" max="11271" width="8.42578125" style="881" bestFit="1" customWidth="1"/>
    <col min="11272" max="11272" width="6.42578125" style="881" bestFit="1" customWidth="1"/>
    <col min="11273" max="11273" width="7.28515625" style="881" bestFit="1" customWidth="1"/>
    <col min="11274" max="11274" width="14.5703125" style="881" bestFit="1" customWidth="1"/>
    <col min="11275" max="11520" width="9.140625" style="881"/>
    <col min="11521" max="11521" width="58.140625" style="881" customWidth="1"/>
    <col min="11522" max="11525" width="9.85546875" style="881" customWidth="1"/>
    <col min="11526" max="11526" width="7.28515625" style="881" bestFit="1" customWidth="1"/>
    <col min="11527" max="11527" width="8.42578125" style="881" bestFit="1" customWidth="1"/>
    <col min="11528" max="11528" width="6.42578125" style="881" bestFit="1" customWidth="1"/>
    <col min="11529" max="11529" width="7.28515625" style="881" bestFit="1" customWidth="1"/>
    <col min="11530" max="11530" width="14.5703125" style="881" bestFit="1" customWidth="1"/>
    <col min="11531" max="11776" width="9.140625" style="881"/>
    <col min="11777" max="11777" width="58.140625" style="881" customWidth="1"/>
    <col min="11778" max="11781" width="9.85546875" style="881" customWidth="1"/>
    <col min="11782" max="11782" width="7.28515625" style="881" bestFit="1" customWidth="1"/>
    <col min="11783" max="11783" width="8.42578125" style="881" bestFit="1" customWidth="1"/>
    <col min="11784" max="11784" width="6.42578125" style="881" bestFit="1" customWidth="1"/>
    <col min="11785" max="11785" width="7.28515625" style="881" bestFit="1" customWidth="1"/>
    <col min="11786" max="11786" width="14.5703125" style="881" bestFit="1" customWidth="1"/>
    <col min="11787" max="12032" width="9.140625" style="881"/>
    <col min="12033" max="12033" width="58.140625" style="881" customWidth="1"/>
    <col min="12034" max="12037" width="9.85546875" style="881" customWidth="1"/>
    <col min="12038" max="12038" width="7.28515625" style="881" bestFit="1" customWidth="1"/>
    <col min="12039" max="12039" width="8.42578125" style="881" bestFit="1" customWidth="1"/>
    <col min="12040" max="12040" width="6.42578125" style="881" bestFit="1" customWidth="1"/>
    <col min="12041" max="12041" width="7.28515625" style="881" bestFit="1" customWidth="1"/>
    <col min="12042" max="12042" width="14.5703125" style="881" bestFit="1" customWidth="1"/>
    <col min="12043" max="12288" width="9.140625" style="881"/>
    <col min="12289" max="12289" width="58.140625" style="881" customWidth="1"/>
    <col min="12290" max="12293" width="9.85546875" style="881" customWidth="1"/>
    <col min="12294" max="12294" width="7.28515625" style="881" bestFit="1" customWidth="1"/>
    <col min="12295" max="12295" width="8.42578125" style="881" bestFit="1" customWidth="1"/>
    <col min="12296" max="12296" width="6.42578125" style="881" bestFit="1" customWidth="1"/>
    <col min="12297" max="12297" width="7.28515625" style="881" bestFit="1" customWidth="1"/>
    <col min="12298" max="12298" width="14.5703125" style="881" bestFit="1" customWidth="1"/>
    <col min="12299" max="12544" width="9.140625" style="881"/>
    <col min="12545" max="12545" width="58.140625" style="881" customWidth="1"/>
    <col min="12546" max="12549" width="9.85546875" style="881" customWidth="1"/>
    <col min="12550" max="12550" width="7.28515625" style="881" bestFit="1" customWidth="1"/>
    <col min="12551" max="12551" width="8.42578125" style="881" bestFit="1" customWidth="1"/>
    <col min="12552" max="12552" width="6.42578125" style="881" bestFit="1" customWidth="1"/>
    <col min="12553" max="12553" width="7.28515625" style="881" bestFit="1" customWidth="1"/>
    <col min="12554" max="12554" width="14.5703125" style="881" bestFit="1" customWidth="1"/>
    <col min="12555" max="12800" width="9.140625" style="881"/>
    <col min="12801" max="12801" width="58.140625" style="881" customWidth="1"/>
    <col min="12802" max="12805" width="9.85546875" style="881" customWidth="1"/>
    <col min="12806" max="12806" width="7.28515625" style="881" bestFit="1" customWidth="1"/>
    <col min="12807" max="12807" width="8.42578125" style="881" bestFit="1" customWidth="1"/>
    <col min="12808" max="12808" width="6.42578125" style="881" bestFit="1" customWidth="1"/>
    <col min="12809" max="12809" width="7.28515625" style="881" bestFit="1" customWidth="1"/>
    <col min="12810" max="12810" width="14.5703125" style="881" bestFit="1" customWidth="1"/>
    <col min="12811" max="13056" width="9.140625" style="881"/>
    <col min="13057" max="13057" width="58.140625" style="881" customWidth="1"/>
    <col min="13058" max="13061" width="9.85546875" style="881" customWidth="1"/>
    <col min="13062" max="13062" width="7.28515625" style="881" bestFit="1" customWidth="1"/>
    <col min="13063" max="13063" width="8.42578125" style="881" bestFit="1" customWidth="1"/>
    <col min="13064" max="13064" width="6.42578125" style="881" bestFit="1" customWidth="1"/>
    <col min="13065" max="13065" width="7.28515625" style="881" bestFit="1" customWidth="1"/>
    <col min="13066" max="13066" width="14.5703125" style="881" bestFit="1" customWidth="1"/>
    <col min="13067" max="13312" width="9.140625" style="881"/>
    <col min="13313" max="13313" width="58.140625" style="881" customWidth="1"/>
    <col min="13314" max="13317" width="9.85546875" style="881" customWidth="1"/>
    <col min="13318" max="13318" width="7.28515625" style="881" bestFit="1" customWidth="1"/>
    <col min="13319" max="13319" width="8.42578125" style="881" bestFit="1" customWidth="1"/>
    <col min="13320" max="13320" width="6.42578125" style="881" bestFit="1" customWidth="1"/>
    <col min="13321" max="13321" width="7.28515625" style="881" bestFit="1" customWidth="1"/>
    <col min="13322" max="13322" width="14.5703125" style="881" bestFit="1" customWidth="1"/>
    <col min="13323" max="13568" width="9.140625" style="881"/>
    <col min="13569" max="13569" width="58.140625" style="881" customWidth="1"/>
    <col min="13570" max="13573" width="9.85546875" style="881" customWidth="1"/>
    <col min="13574" max="13574" width="7.28515625" style="881" bestFit="1" customWidth="1"/>
    <col min="13575" max="13575" width="8.42578125" style="881" bestFit="1" customWidth="1"/>
    <col min="13576" max="13576" width="6.42578125" style="881" bestFit="1" customWidth="1"/>
    <col min="13577" max="13577" width="7.28515625" style="881" bestFit="1" customWidth="1"/>
    <col min="13578" max="13578" width="14.5703125" style="881" bestFit="1" customWidth="1"/>
    <col min="13579" max="13824" width="9.140625" style="881"/>
    <col min="13825" max="13825" width="58.140625" style="881" customWidth="1"/>
    <col min="13826" max="13829" width="9.85546875" style="881" customWidth="1"/>
    <col min="13830" max="13830" width="7.28515625" style="881" bestFit="1" customWidth="1"/>
    <col min="13831" max="13831" width="8.42578125" style="881" bestFit="1" customWidth="1"/>
    <col min="13832" max="13832" width="6.42578125" style="881" bestFit="1" customWidth="1"/>
    <col min="13833" max="13833" width="7.28515625" style="881" bestFit="1" customWidth="1"/>
    <col min="13834" max="13834" width="14.5703125" style="881" bestFit="1" customWidth="1"/>
    <col min="13835" max="14080" width="9.140625" style="881"/>
    <col min="14081" max="14081" width="58.140625" style="881" customWidth="1"/>
    <col min="14082" max="14085" width="9.85546875" style="881" customWidth="1"/>
    <col min="14086" max="14086" width="7.28515625" style="881" bestFit="1" customWidth="1"/>
    <col min="14087" max="14087" width="8.42578125" style="881" bestFit="1" customWidth="1"/>
    <col min="14088" max="14088" width="6.42578125" style="881" bestFit="1" customWidth="1"/>
    <col min="14089" max="14089" width="7.28515625" style="881" bestFit="1" customWidth="1"/>
    <col min="14090" max="14090" width="14.5703125" style="881" bestFit="1" customWidth="1"/>
    <col min="14091" max="14336" width="9.140625" style="881"/>
    <col min="14337" max="14337" width="58.140625" style="881" customWidth="1"/>
    <col min="14338" max="14341" width="9.85546875" style="881" customWidth="1"/>
    <col min="14342" max="14342" width="7.28515625" style="881" bestFit="1" customWidth="1"/>
    <col min="14343" max="14343" width="8.42578125" style="881" bestFit="1" customWidth="1"/>
    <col min="14344" max="14344" width="6.42578125" style="881" bestFit="1" customWidth="1"/>
    <col min="14345" max="14345" width="7.28515625" style="881" bestFit="1" customWidth="1"/>
    <col min="14346" max="14346" width="14.5703125" style="881" bestFit="1" customWidth="1"/>
    <col min="14347" max="14592" width="9.140625" style="881"/>
    <col min="14593" max="14593" width="58.140625" style="881" customWidth="1"/>
    <col min="14594" max="14597" width="9.85546875" style="881" customWidth="1"/>
    <col min="14598" max="14598" width="7.28515625" style="881" bestFit="1" customWidth="1"/>
    <col min="14599" max="14599" width="8.42578125" style="881" bestFit="1" customWidth="1"/>
    <col min="14600" max="14600" width="6.42578125" style="881" bestFit="1" customWidth="1"/>
    <col min="14601" max="14601" width="7.28515625" style="881" bestFit="1" customWidth="1"/>
    <col min="14602" max="14602" width="14.5703125" style="881" bestFit="1" customWidth="1"/>
    <col min="14603" max="14848" width="9.140625" style="881"/>
    <col min="14849" max="14849" width="58.140625" style="881" customWidth="1"/>
    <col min="14850" max="14853" width="9.85546875" style="881" customWidth="1"/>
    <col min="14854" max="14854" width="7.28515625" style="881" bestFit="1" customWidth="1"/>
    <col min="14855" max="14855" width="8.42578125" style="881" bestFit="1" customWidth="1"/>
    <col min="14856" max="14856" width="6.42578125" style="881" bestFit="1" customWidth="1"/>
    <col min="14857" max="14857" width="7.28515625" style="881" bestFit="1" customWidth="1"/>
    <col min="14858" max="14858" width="14.5703125" style="881" bestFit="1" customWidth="1"/>
    <col min="14859" max="15104" width="9.140625" style="881"/>
    <col min="15105" max="15105" width="58.140625" style="881" customWidth="1"/>
    <col min="15106" max="15109" width="9.85546875" style="881" customWidth="1"/>
    <col min="15110" max="15110" width="7.28515625" style="881" bestFit="1" customWidth="1"/>
    <col min="15111" max="15111" width="8.42578125" style="881" bestFit="1" customWidth="1"/>
    <col min="15112" max="15112" width="6.42578125" style="881" bestFit="1" customWidth="1"/>
    <col min="15113" max="15113" width="7.28515625" style="881" bestFit="1" customWidth="1"/>
    <col min="15114" max="15114" width="14.5703125" style="881" bestFit="1" customWidth="1"/>
    <col min="15115" max="15360" width="9.140625" style="881"/>
    <col min="15361" max="15361" width="58.140625" style="881" customWidth="1"/>
    <col min="15362" max="15365" width="9.85546875" style="881" customWidth="1"/>
    <col min="15366" max="15366" width="7.28515625" style="881" bestFit="1" customWidth="1"/>
    <col min="15367" max="15367" width="8.42578125" style="881" bestFit="1" customWidth="1"/>
    <col min="15368" max="15368" width="6.42578125" style="881" bestFit="1" customWidth="1"/>
    <col min="15369" max="15369" width="7.28515625" style="881" bestFit="1" customWidth="1"/>
    <col min="15370" max="15370" width="14.5703125" style="881" bestFit="1" customWidth="1"/>
    <col min="15371" max="15616" width="9.140625" style="881"/>
    <col min="15617" max="15617" width="58.140625" style="881" customWidth="1"/>
    <col min="15618" max="15621" width="9.85546875" style="881" customWidth="1"/>
    <col min="15622" max="15622" width="7.28515625" style="881" bestFit="1" customWidth="1"/>
    <col min="15623" max="15623" width="8.42578125" style="881" bestFit="1" customWidth="1"/>
    <col min="15624" max="15624" width="6.42578125" style="881" bestFit="1" customWidth="1"/>
    <col min="15625" max="15625" width="7.28515625" style="881" bestFit="1" customWidth="1"/>
    <col min="15626" max="15626" width="14.5703125" style="881" bestFit="1" customWidth="1"/>
    <col min="15627" max="15872" width="9.140625" style="881"/>
    <col min="15873" max="15873" width="58.140625" style="881" customWidth="1"/>
    <col min="15874" max="15877" width="9.85546875" style="881" customWidth="1"/>
    <col min="15878" max="15878" width="7.28515625" style="881" bestFit="1" customWidth="1"/>
    <col min="15879" max="15879" width="8.42578125" style="881" bestFit="1" customWidth="1"/>
    <col min="15880" max="15880" width="6.42578125" style="881" bestFit="1" customWidth="1"/>
    <col min="15881" max="15881" width="7.28515625" style="881" bestFit="1" customWidth="1"/>
    <col min="15882" max="15882" width="14.5703125" style="881" bestFit="1" customWidth="1"/>
    <col min="15883" max="16128" width="9.140625" style="881"/>
    <col min="16129" max="16129" width="58.140625" style="881" customWidth="1"/>
    <col min="16130" max="16133" width="9.85546875" style="881" customWidth="1"/>
    <col min="16134" max="16134" width="7.28515625" style="881" bestFit="1" customWidth="1"/>
    <col min="16135" max="16135" width="8.42578125" style="881" bestFit="1" customWidth="1"/>
    <col min="16136" max="16136" width="6.42578125" style="881" bestFit="1" customWidth="1"/>
    <col min="16137" max="16137" width="7.28515625" style="881" bestFit="1" customWidth="1"/>
    <col min="16138" max="16138" width="14.5703125" style="881" bestFit="1" customWidth="1"/>
    <col min="16139" max="16384" width="9.140625" style="881"/>
  </cols>
  <sheetData>
    <row r="1" spans="1:10" s="51" customFormat="1" ht="3.75" customHeight="1">
      <c r="A1" s="977" t="s">
        <v>1259</v>
      </c>
      <c r="B1" s="977"/>
      <c r="C1" s="977"/>
      <c r="D1" s="977"/>
      <c r="E1" s="977"/>
      <c r="F1" s="977"/>
      <c r="G1" s="977"/>
      <c r="H1" s="977"/>
      <c r="I1" s="977"/>
      <c r="J1" s="977"/>
    </row>
    <row r="2" spans="1:10" s="42" customFormat="1" ht="37.5" customHeight="1">
      <c r="A2" s="977"/>
      <c r="B2" s="977"/>
      <c r="C2" s="977"/>
      <c r="D2" s="977"/>
      <c r="E2" s="977"/>
      <c r="F2" s="977"/>
      <c r="G2" s="977"/>
      <c r="H2" s="977"/>
      <c r="I2" s="977"/>
      <c r="J2" s="977"/>
    </row>
    <row r="3" spans="1:10" s="42" customFormat="1" ht="24.75" customHeight="1">
      <c r="A3" s="977" t="s">
        <v>1150</v>
      </c>
      <c r="B3" s="977"/>
      <c r="C3" s="977"/>
      <c r="D3" s="977"/>
      <c r="E3" s="977"/>
      <c r="F3" s="977"/>
      <c r="G3" s="977"/>
      <c r="H3" s="977"/>
      <c r="I3" s="977"/>
      <c r="J3" s="977"/>
    </row>
    <row r="4" spans="1:10" s="42" customFormat="1" ht="24.75" customHeight="1">
      <c r="A4" s="977" t="s">
        <v>1521</v>
      </c>
      <c r="B4" s="977"/>
      <c r="C4" s="977"/>
      <c r="D4" s="977"/>
      <c r="E4" s="977"/>
      <c r="F4" s="977"/>
      <c r="G4" s="977"/>
      <c r="H4" s="977"/>
      <c r="I4" s="977"/>
      <c r="J4" s="977"/>
    </row>
    <row r="5" spans="1:10" s="43" customFormat="1" ht="36" customHeight="1">
      <c r="A5" s="978" t="s">
        <v>1242</v>
      </c>
      <c r="B5" s="978"/>
      <c r="C5" s="978"/>
      <c r="D5" s="978"/>
      <c r="E5" s="978"/>
      <c r="F5" s="978"/>
      <c r="G5" s="978"/>
      <c r="H5" s="978"/>
      <c r="I5" s="978"/>
      <c r="J5" s="978"/>
    </row>
    <row r="6" spans="1:10" ht="6" hidden="1" customHeight="1">
      <c r="A6" s="626"/>
      <c r="B6" s="627"/>
      <c r="C6" s="627"/>
      <c r="D6" s="627"/>
      <c r="E6" s="627"/>
      <c r="F6" s="881"/>
    </row>
    <row r="7" spans="1:10" ht="2.25" customHeight="1" thickBot="1">
      <c r="A7" s="626"/>
      <c r="B7" s="628"/>
      <c r="C7" s="628"/>
      <c r="D7" s="628"/>
      <c r="E7" s="628"/>
      <c r="F7" s="881"/>
    </row>
    <row r="8" spans="1:10" s="47" customFormat="1" ht="21.75" customHeight="1" thickTop="1" thickBot="1">
      <c r="A8" s="779"/>
      <c r="B8" s="779" t="s">
        <v>1260</v>
      </c>
      <c r="C8" s="779" t="s">
        <v>1261</v>
      </c>
      <c r="D8" s="779" t="s">
        <v>1262</v>
      </c>
      <c r="E8" s="779" t="s">
        <v>1263</v>
      </c>
      <c r="F8" s="779" t="s">
        <v>1264</v>
      </c>
      <c r="G8" s="779" t="s">
        <v>1265</v>
      </c>
      <c r="H8" s="779" t="s">
        <v>1266</v>
      </c>
      <c r="I8" s="779" t="s">
        <v>1381</v>
      </c>
      <c r="J8" s="779" t="s">
        <v>303</v>
      </c>
    </row>
    <row r="9" spans="1:10" ht="12.75" customHeight="1" thickTop="1" thickBot="1">
      <c r="A9" s="759" t="s">
        <v>7</v>
      </c>
      <c r="B9" s="751">
        <v>712151.68905999989</v>
      </c>
      <c r="C9" s="751">
        <v>1891153.6399700001</v>
      </c>
      <c r="D9" s="751">
        <v>1236314.94524</v>
      </c>
      <c r="E9" s="751">
        <v>79510.612150000001</v>
      </c>
      <c r="F9" s="751">
        <v>319431.99739999999</v>
      </c>
      <c r="G9" s="751">
        <v>350289.66845999996</v>
      </c>
      <c r="H9" s="751">
        <v>32777.214050000002</v>
      </c>
      <c r="I9" s="751">
        <v>681162.28707000008</v>
      </c>
      <c r="J9" s="751">
        <v>5302792.0533999996</v>
      </c>
    </row>
    <row r="10" spans="1:10" ht="12.75" customHeight="1" thickTop="1" thickBot="1">
      <c r="A10" s="760" t="s">
        <v>8</v>
      </c>
      <c r="B10" s="753">
        <v>13636.63083</v>
      </c>
      <c r="C10" s="753">
        <v>27821.12514</v>
      </c>
      <c r="D10" s="753">
        <v>114158.73222000001</v>
      </c>
      <c r="E10" s="753">
        <v>2911.5590200000001</v>
      </c>
      <c r="F10" s="753">
        <v>13712.517470000001</v>
      </c>
      <c r="G10" s="753">
        <v>24252.701359999999</v>
      </c>
      <c r="H10" s="753">
        <v>1876.7993600000002</v>
      </c>
      <c r="I10" s="753">
        <v>91830.568830000004</v>
      </c>
      <c r="J10" s="753">
        <v>290200.63423000003</v>
      </c>
    </row>
    <row r="11" spans="1:10" ht="12.75" customHeight="1" thickTop="1">
      <c r="A11" s="65" t="s">
        <v>9</v>
      </c>
      <c r="B11" s="755">
        <v>3058.3020799999999</v>
      </c>
      <c r="C11" s="755">
        <v>17644.515579999999</v>
      </c>
      <c r="D11" s="755">
        <v>24422.472739999997</v>
      </c>
      <c r="E11" s="755">
        <v>892.30558999999994</v>
      </c>
      <c r="F11" s="755">
        <v>4500.1717199999994</v>
      </c>
      <c r="G11" s="755">
        <v>1130.6419900000001</v>
      </c>
      <c r="H11" s="755">
        <v>293.12458000000004</v>
      </c>
      <c r="I11" s="755">
        <v>8512.5929199999991</v>
      </c>
      <c r="J11" s="755">
        <v>60454.127200000003</v>
      </c>
    </row>
    <row r="12" spans="1:10" ht="12.75" customHeight="1">
      <c r="A12" s="65" t="s">
        <v>10</v>
      </c>
      <c r="B12" s="755">
        <v>809.32942000000003</v>
      </c>
      <c r="C12" s="755">
        <v>45.169400000000003</v>
      </c>
      <c r="D12" s="755">
        <v>517.06009000000006</v>
      </c>
      <c r="E12" s="755">
        <v>35.063839999999999</v>
      </c>
      <c r="F12" s="755">
        <v>31.925529999999998</v>
      </c>
      <c r="G12" s="755">
        <v>91.760229999999993</v>
      </c>
      <c r="H12" s="755">
        <v>1.6255200000000001</v>
      </c>
      <c r="I12" s="755">
        <v>16814.359059999999</v>
      </c>
      <c r="J12" s="755">
        <v>18346.293089999999</v>
      </c>
    </row>
    <row r="13" spans="1:10" ht="12.75" customHeight="1">
      <c r="A13" s="65" t="s">
        <v>11</v>
      </c>
      <c r="B13" s="755">
        <v>9768.9993300000006</v>
      </c>
      <c r="C13" s="755">
        <v>10131.44016</v>
      </c>
      <c r="D13" s="755">
        <v>89219.199389999994</v>
      </c>
      <c r="E13" s="755">
        <v>1984.1895900000002</v>
      </c>
      <c r="F13" s="755">
        <v>9180.42022</v>
      </c>
      <c r="G13" s="755">
        <v>23030.299139999999</v>
      </c>
      <c r="H13" s="755">
        <v>1582.04926</v>
      </c>
      <c r="I13" s="755">
        <v>66503.616850000006</v>
      </c>
      <c r="J13" s="755">
        <v>211400.21393999999</v>
      </c>
    </row>
    <row r="14" spans="1:10" ht="12.75" customHeight="1">
      <c r="A14" s="65" t="s">
        <v>12</v>
      </c>
      <c r="B14" s="755">
        <v>0</v>
      </c>
      <c r="C14" s="755">
        <v>0</v>
      </c>
      <c r="D14" s="755">
        <v>0</v>
      </c>
      <c r="E14" s="755">
        <v>0</v>
      </c>
      <c r="F14" s="755">
        <v>0</v>
      </c>
      <c r="G14" s="755">
        <v>0</v>
      </c>
      <c r="H14" s="755">
        <v>0</v>
      </c>
      <c r="I14" s="755">
        <v>0</v>
      </c>
      <c r="J14" s="755">
        <v>0</v>
      </c>
    </row>
    <row r="15" spans="1:10" ht="12.75" customHeight="1">
      <c r="A15" s="65" t="s">
        <v>13</v>
      </c>
      <c r="B15" s="755">
        <v>0</v>
      </c>
      <c r="C15" s="755">
        <v>0</v>
      </c>
      <c r="D15" s="755">
        <v>0</v>
      </c>
      <c r="E15" s="755">
        <v>0</v>
      </c>
      <c r="F15" s="755">
        <v>0</v>
      </c>
      <c r="G15" s="755">
        <v>0</v>
      </c>
      <c r="H15" s="755">
        <v>0</v>
      </c>
      <c r="I15" s="755">
        <v>0</v>
      </c>
      <c r="J15" s="755">
        <v>0</v>
      </c>
    </row>
    <row r="16" spans="1:10" ht="12.75" customHeight="1">
      <c r="A16" s="65" t="s">
        <v>14</v>
      </c>
      <c r="B16" s="755">
        <v>0</v>
      </c>
      <c r="C16" s="755">
        <v>0</v>
      </c>
      <c r="D16" s="755">
        <v>0</v>
      </c>
      <c r="E16" s="755">
        <v>0</v>
      </c>
      <c r="F16" s="755">
        <v>0</v>
      </c>
      <c r="G16" s="755">
        <v>0</v>
      </c>
      <c r="H16" s="755">
        <v>0</v>
      </c>
      <c r="I16" s="755">
        <v>0</v>
      </c>
      <c r="J16" s="755">
        <v>0</v>
      </c>
    </row>
    <row r="17" spans="1:10" ht="12.75" customHeight="1">
      <c r="A17" s="65" t="s">
        <v>15</v>
      </c>
      <c r="B17" s="755">
        <v>0</v>
      </c>
      <c r="C17" s="755">
        <v>0</v>
      </c>
      <c r="D17" s="755">
        <v>0</v>
      </c>
      <c r="E17" s="755">
        <v>0</v>
      </c>
      <c r="F17" s="755">
        <v>0</v>
      </c>
      <c r="G17" s="755">
        <v>0</v>
      </c>
      <c r="H17" s="755">
        <v>0</v>
      </c>
      <c r="I17" s="755">
        <v>0</v>
      </c>
      <c r="J17" s="755">
        <v>0</v>
      </c>
    </row>
    <row r="18" spans="1:10" ht="12.75" customHeight="1" thickBot="1">
      <c r="A18" s="65" t="s">
        <v>16</v>
      </c>
      <c r="B18" s="755">
        <v>0</v>
      </c>
      <c r="C18" s="755">
        <v>0</v>
      </c>
      <c r="D18" s="755">
        <v>0</v>
      </c>
      <c r="E18" s="755">
        <v>0</v>
      </c>
      <c r="F18" s="755">
        <v>0</v>
      </c>
      <c r="G18" s="755">
        <v>0</v>
      </c>
      <c r="H18" s="755">
        <v>0</v>
      </c>
      <c r="I18" s="755">
        <v>0</v>
      </c>
      <c r="J18" s="755">
        <v>0</v>
      </c>
    </row>
    <row r="19" spans="1:10" ht="12.75" customHeight="1" thickTop="1" thickBot="1">
      <c r="A19" s="760" t="s">
        <v>17</v>
      </c>
      <c r="B19" s="753">
        <v>18773.65222</v>
      </c>
      <c r="C19" s="753">
        <v>43875.886979999996</v>
      </c>
      <c r="D19" s="753">
        <v>26110.322469999999</v>
      </c>
      <c r="E19" s="753">
        <v>24.061889999999998</v>
      </c>
      <c r="F19" s="753">
        <v>45252.7981</v>
      </c>
      <c r="G19" s="753">
        <v>8266.5105599999988</v>
      </c>
      <c r="H19" s="753">
        <v>158.25082999999998</v>
      </c>
      <c r="I19" s="753">
        <v>41645.951270000005</v>
      </c>
      <c r="J19" s="753">
        <v>184107.43432</v>
      </c>
    </row>
    <row r="20" spans="1:10" ht="12.75" customHeight="1" thickTop="1">
      <c r="A20" s="65" t="s">
        <v>18</v>
      </c>
      <c r="B20" s="755">
        <v>0</v>
      </c>
      <c r="C20" s="755">
        <v>0</v>
      </c>
      <c r="D20" s="755">
        <v>0</v>
      </c>
      <c r="E20" s="755">
        <v>0</v>
      </c>
      <c r="F20" s="755">
        <v>0</v>
      </c>
      <c r="G20" s="755">
        <v>0</v>
      </c>
      <c r="H20" s="755">
        <v>0</v>
      </c>
      <c r="I20" s="755">
        <v>0</v>
      </c>
      <c r="J20" s="755">
        <v>0</v>
      </c>
    </row>
    <row r="21" spans="1:10" ht="12.75" customHeight="1">
      <c r="A21" s="65" t="s">
        <v>19</v>
      </c>
      <c r="B21" s="755">
        <v>13375.964260000001</v>
      </c>
      <c r="C21" s="755">
        <v>39620.053229999998</v>
      </c>
      <c r="D21" s="755">
        <v>25950.250800000002</v>
      </c>
      <c r="E21" s="755">
        <v>3.9136100000000003</v>
      </c>
      <c r="F21" s="755">
        <v>0</v>
      </c>
      <c r="G21" s="755">
        <v>8142.12</v>
      </c>
      <c r="H21" s="755">
        <v>1.2070099999999999</v>
      </c>
      <c r="I21" s="755">
        <v>36622.825490000003</v>
      </c>
      <c r="J21" s="755">
        <v>123716.33440000001</v>
      </c>
    </row>
    <row r="22" spans="1:10" ht="12.75" customHeight="1">
      <c r="A22" s="65" t="s">
        <v>20</v>
      </c>
      <c r="B22" s="755">
        <v>0</v>
      </c>
      <c r="C22" s="755">
        <v>0</v>
      </c>
      <c r="D22" s="755">
        <v>0</v>
      </c>
      <c r="E22" s="755">
        <v>0</v>
      </c>
      <c r="F22" s="755">
        <v>0</v>
      </c>
      <c r="G22" s="755">
        <v>0</v>
      </c>
      <c r="H22" s="755">
        <v>0</v>
      </c>
      <c r="I22" s="755">
        <v>0</v>
      </c>
      <c r="J22" s="755">
        <v>0</v>
      </c>
    </row>
    <row r="23" spans="1:10" ht="12.75" customHeight="1">
      <c r="A23" s="65" t="s">
        <v>21</v>
      </c>
      <c r="B23" s="755">
        <v>0</v>
      </c>
      <c r="C23" s="755">
        <v>0</v>
      </c>
      <c r="D23" s="755">
        <v>0</v>
      </c>
      <c r="E23" s="755">
        <v>0</v>
      </c>
      <c r="F23" s="755">
        <v>0</v>
      </c>
      <c r="G23" s="755">
        <v>0</v>
      </c>
      <c r="H23" s="755">
        <v>0</v>
      </c>
      <c r="I23" s="755">
        <v>0</v>
      </c>
      <c r="J23" s="755">
        <v>0</v>
      </c>
    </row>
    <row r="24" spans="1:10" ht="12.75" customHeight="1">
      <c r="A24" s="65" t="s">
        <v>22</v>
      </c>
      <c r="B24" s="755">
        <v>4.5359099999999994</v>
      </c>
      <c r="C24" s="755">
        <v>1676.1361000000002</v>
      </c>
      <c r="D24" s="755">
        <v>144.59814</v>
      </c>
      <c r="E24" s="755">
        <v>14.17079</v>
      </c>
      <c r="F24" s="755">
        <v>45252.7981</v>
      </c>
      <c r="G24" s="755">
        <v>124.39055999999999</v>
      </c>
      <c r="H24" s="755">
        <v>157.04340999999999</v>
      </c>
      <c r="I24" s="755">
        <v>5023.1257400000004</v>
      </c>
      <c r="J24" s="755">
        <v>52396.798750000002</v>
      </c>
    </row>
    <row r="25" spans="1:10" ht="12.75" customHeight="1">
      <c r="A25" s="65" t="s">
        <v>23</v>
      </c>
      <c r="B25" s="755">
        <v>5393.1520499999997</v>
      </c>
      <c r="C25" s="755">
        <v>2579.0157300000001</v>
      </c>
      <c r="D25" s="755">
        <v>15.47353</v>
      </c>
      <c r="E25" s="755">
        <v>5.9774899999999995</v>
      </c>
      <c r="F25" s="755">
        <v>0</v>
      </c>
      <c r="G25" s="755">
        <v>0</v>
      </c>
      <c r="H25" s="755">
        <v>4.0999999999999999E-4</v>
      </c>
      <c r="I25" s="755">
        <v>4.0000000000000003E-5</v>
      </c>
      <c r="J25" s="755">
        <v>7993.6192499999997</v>
      </c>
    </row>
    <row r="26" spans="1:10" ht="12.75" customHeight="1">
      <c r="A26" s="65" t="s">
        <v>24</v>
      </c>
      <c r="B26" s="755">
        <v>0</v>
      </c>
      <c r="C26" s="755">
        <v>0.68191999999999997</v>
      </c>
      <c r="D26" s="755">
        <v>0</v>
      </c>
      <c r="E26" s="755">
        <v>0</v>
      </c>
      <c r="F26" s="755">
        <v>0</v>
      </c>
      <c r="G26" s="755">
        <v>0</v>
      </c>
      <c r="H26" s="755">
        <v>0</v>
      </c>
      <c r="I26" s="755">
        <v>0</v>
      </c>
      <c r="J26" s="755">
        <v>0.68191999999999997</v>
      </c>
    </row>
    <row r="27" spans="1:10" ht="12.75" customHeight="1" thickBot="1">
      <c r="A27" s="65" t="s">
        <v>25</v>
      </c>
      <c r="B27" s="755">
        <v>0</v>
      </c>
      <c r="C27" s="755">
        <v>0</v>
      </c>
      <c r="D27" s="755">
        <v>0</v>
      </c>
      <c r="E27" s="755">
        <v>0</v>
      </c>
      <c r="F27" s="755">
        <v>0</v>
      </c>
      <c r="G27" s="755">
        <v>0</v>
      </c>
      <c r="H27" s="755">
        <v>0</v>
      </c>
      <c r="I27" s="755">
        <v>0</v>
      </c>
      <c r="J27" s="755">
        <v>0</v>
      </c>
    </row>
    <row r="28" spans="1:10" ht="12.75" customHeight="1" thickTop="1" thickBot="1">
      <c r="A28" s="760" t="s">
        <v>26</v>
      </c>
      <c r="B28" s="753">
        <v>662920.79227999994</v>
      </c>
      <c r="C28" s="753">
        <v>1750729.6907899999</v>
      </c>
      <c r="D28" s="753">
        <v>1006511.37425</v>
      </c>
      <c r="E28" s="753">
        <v>68302.605020000003</v>
      </c>
      <c r="F28" s="753">
        <v>248659.73585</v>
      </c>
      <c r="G28" s="753">
        <v>309915.12586999999</v>
      </c>
      <c r="H28" s="753">
        <v>28672.850180000001</v>
      </c>
      <c r="I28" s="753">
        <v>531769.08796999999</v>
      </c>
      <c r="J28" s="753">
        <v>4607481.2622100003</v>
      </c>
    </row>
    <row r="29" spans="1:10" ht="12.75" customHeight="1" thickTop="1">
      <c r="A29" s="764" t="s">
        <v>27</v>
      </c>
      <c r="B29" s="755">
        <v>657860.58145000006</v>
      </c>
      <c r="C29" s="755">
        <v>1792925.71582</v>
      </c>
      <c r="D29" s="755">
        <v>1042213.4246499999</v>
      </c>
      <c r="E29" s="755">
        <v>67035.63192</v>
      </c>
      <c r="F29" s="755">
        <v>252576.86504</v>
      </c>
      <c r="G29" s="755">
        <v>303229.15362</v>
      </c>
      <c r="H29" s="755">
        <v>29439.583160000002</v>
      </c>
      <c r="I29" s="755">
        <v>551133.86462999997</v>
      </c>
      <c r="J29" s="755">
        <v>4696414.8202900002</v>
      </c>
    </row>
    <row r="30" spans="1:10" ht="12.75" customHeight="1">
      <c r="A30" s="65" t="s">
        <v>28</v>
      </c>
      <c r="B30" s="755">
        <v>632747.94858000008</v>
      </c>
      <c r="C30" s="755">
        <v>1783180.1291199999</v>
      </c>
      <c r="D30" s="755">
        <v>1040394.60701</v>
      </c>
      <c r="E30" s="755">
        <v>46162.622659999994</v>
      </c>
      <c r="F30" s="755">
        <v>252147.21818</v>
      </c>
      <c r="G30" s="755">
        <v>288769.52991000004</v>
      </c>
      <c r="H30" s="755">
        <v>28542.851739999998</v>
      </c>
      <c r="I30" s="755">
        <v>551133.86462999997</v>
      </c>
      <c r="J30" s="755">
        <v>4623078.77183</v>
      </c>
    </row>
    <row r="31" spans="1:10" ht="12.75" customHeight="1">
      <c r="A31" s="65" t="s">
        <v>29</v>
      </c>
      <c r="B31" s="755">
        <v>25112.632870000001</v>
      </c>
      <c r="C31" s="755">
        <v>9745.5866999999998</v>
      </c>
      <c r="D31" s="755">
        <v>1818.81764</v>
      </c>
      <c r="E31" s="755">
        <v>20873.009260000003</v>
      </c>
      <c r="F31" s="755">
        <v>429.64686</v>
      </c>
      <c r="G31" s="755">
        <v>14459.623710000002</v>
      </c>
      <c r="H31" s="755">
        <v>896.73142000000007</v>
      </c>
      <c r="I31" s="755">
        <v>0</v>
      </c>
      <c r="J31" s="755">
        <v>73336.048459999991</v>
      </c>
    </row>
    <row r="32" spans="1:10" ht="12.75" customHeight="1">
      <c r="A32" s="65" t="s">
        <v>30</v>
      </c>
      <c r="B32" s="755">
        <v>0</v>
      </c>
      <c r="C32" s="755">
        <v>0</v>
      </c>
      <c r="D32" s="755">
        <v>0</v>
      </c>
      <c r="E32" s="755">
        <v>0</v>
      </c>
      <c r="F32" s="755">
        <v>0</v>
      </c>
      <c r="G32" s="755">
        <v>0</v>
      </c>
      <c r="H32" s="755">
        <v>0</v>
      </c>
      <c r="I32" s="755">
        <v>0</v>
      </c>
      <c r="J32" s="755">
        <v>0</v>
      </c>
    </row>
    <row r="33" spans="1:10" ht="12.75" customHeight="1">
      <c r="A33" s="764" t="s">
        <v>31</v>
      </c>
      <c r="B33" s="755">
        <v>8821.8751300000004</v>
      </c>
      <c r="C33" s="755">
        <v>7383.4858199999999</v>
      </c>
      <c r="D33" s="755">
        <v>9311.6549900000009</v>
      </c>
      <c r="E33" s="755">
        <v>2435.6466600000003</v>
      </c>
      <c r="F33" s="755">
        <v>1852.0053400000002</v>
      </c>
      <c r="G33" s="755">
        <v>6477.8367800000005</v>
      </c>
      <c r="H33" s="755">
        <v>385.14279999999997</v>
      </c>
      <c r="I33" s="755">
        <v>13653.11349</v>
      </c>
      <c r="J33" s="755">
        <v>50320.761009999995</v>
      </c>
    </row>
    <row r="34" spans="1:10" ht="12.75" customHeight="1">
      <c r="A34" s="65" t="s">
        <v>32</v>
      </c>
      <c r="B34" s="755">
        <v>8548.3265500000016</v>
      </c>
      <c r="C34" s="755">
        <v>7147.8801399999993</v>
      </c>
      <c r="D34" s="755">
        <v>9265.3657300000013</v>
      </c>
      <c r="E34" s="755">
        <v>1990.39383</v>
      </c>
      <c r="F34" s="755">
        <v>1852.0053400000002</v>
      </c>
      <c r="G34" s="755">
        <v>5854.36942</v>
      </c>
      <c r="H34" s="755">
        <v>380.40773999999999</v>
      </c>
      <c r="I34" s="755">
        <v>13653.11349</v>
      </c>
      <c r="J34" s="755">
        <v>48691.862240000002</v>
      </c>
    </row>
    <row r="35" spans="1:10" ht="12.75" customHeight="1">
      <c r="A35" s="65" t="s">
        <v>33</v>
      </c>
      <c r="B35" s="755">
        <v>273.54858000000002</v>
      </c>
      <c r="C35" s="755">
        <v>235.60568000000001</v>
      </c>
      <c r="D35" s="755">
        <v>46.289259999999999</v>
      </c>
      <c r="E35" s="755">
        <v>445.25283000000002</v>
      </c>
      <c r="F35" s="755">
        <v>0</v>
      </c>
      <c r="G35" s="755">
        <v>623.46735999999999</v>
      </c>
      <c r="H35" s="755">
        <v>4.7350600000000007</v>
      </c>
      <c r="I35" s="755">
        <v>0</v>
      </c>
      <c r="J35" s="755">
        <v>1628.89877</v>
      </c>
    </row>
    <row r="36" spans="1:10" ht="12.75" customHeight="1">
      <c r="A36" s="761" t="s">
        <v>34</v>
      </c>
      <c r="B36" s="755">
        <v>0</v>
      </c>
      <c r="C36" s="755">
        <v>0</v>
      </c>
      <c r="D36" s="755">
        <v>0</v>
      </c>
      <c r="E36" s="755">
        <v>0</v>
      </c>
      <c r="F36" s="755">
        <v>0</v>
      </c>
      <c r="G36" s="755">
        <v>0</v>
      </c>
      <c r="H36" s="755">
        <v>0</v>
      </c>
      <c r="I36" s="755">
        <v>0</v>
      </c>
      <c r="J36" s="755">
        <v>0</v>
      </c>
    </row>
    <row r="37" spans="1:10" ht="12.75" customHeight="1">
      <c r="A37" s="764" t="s">
        <v>35</v>
      </c>
      <c r="B37" s="755">
        <v>10887.654689999999</v>
      </c>
      <c r="C37" s="755">
        <v>8057.3407999999999</v>
      </c>
      <c r="D37" s="755">
        <v>14862.153839999999</v>
      </c>
      <c r="E37" s="755">
        <v>4850.0542000000005</v>
      </c>
      <c r="F37" s="755">
        <v>6789.3671599999998</v>
      </c>
      <c r="G37" s="755">
        <v>8285.2428199999995</v>
      </c>
      <c r="H37" s="755">
        <v>90.55671000000001</v>
      </c>
      <c r="I37" s="755">
        <v>51.134800000000006</v>
      </c>
      <c r="J37" s="755">
        <v>53873.505020000004</v>
      </c>
    </row>
    <row r="38" spans="1:10" ht="12.75" customHeight="1">
      <c r="A38" s="65" t="s">
        <v>36</v>
      </c>
      <c r="B38" s="755">
        <v>7050.1762199999994</v>
      </c>
      <c r="C38" s="755">
        <v>7404.33691</v>
      </c>
      <c r="D38" s="755">
        <v>14862.153839999999</v>
      </c>
      <c r="E38" s="755">
        <v>2868.7054900000003</v>
      </c>
      <c r="F38" s="755">
        <v>6769.8896100000002</v>
      </c>
      <c r="G38" s="755">
        <v>5105.2283399999997</v>
      </c>
      <c r="H38" s="755">
        <v>90.55671000000001</v>
      </c>
      <c r="I38" s="755">
        <v>51.134800000000006</v>
      </c>
      <c r="J38" s="755">
        <v>44202.181920000003</v>
      </c>
    </row>
    <row r="39" spans="1:10" ht="12.75" customHeight="1">
      <c r="A39" s="65" t="s">
        <v>37</v>
      </c>
      <c r="B39" s="755">
        <v>3837.47847</v>
      </c>
      <c r="C39" s="755">
        <v>653.00389000000007</v>
      </c>
      <c r="D39" s="755">
        <v>0</v>
      </c>
      <c r="E39" s="755">
        <v>1981.34871</v>
      </c>
      <c r="F39" s="755">
        <v>19.477550000000001</v>
      </c>
      <c r="G39" s="755">
        <v>3180.0144799999998</v>
      </c>
      <c r="H39" s="755">
        <v>0</v>
      </c>
      <c r="I39" s="755">
        <v>0</v>
      </c>
      <c r="J39" s="755">
        <v>9671.3230999999996</v>
      </c>
    </row>
    <row r="40" spans="1:10" ht="12.75" customHeight="1">
      <c r="A40" s="65" t="s">
        <v>38</v>
      </c>
      <c r="B40" s="755">
        <v>0</v>
      </c>
      <c r="C40" s="755">
        <v>0</v>
      </c>
      <c r="D40" s="755">
        <v>0</v>
      </c>
      <c r="E40" s="755">
        <v>0</v>
      </c>
      <c r="F40" s="755">
        <v>0</v>
      </c>
      <c r="G40" s="755">
        <v>0</v>
      </c>
      <c r="H40" s="755">
        <v>0</v>
      </c>
      <c r="I40" s="755">
        <v>0</v>
      </c>
      <c r="J40" s="755">
        <v>0</v>
      </c>
    </row>
    <row r="41" spans="1:10" ht="12.75" customHeight="1">
      <c r="A41" s="764" t="s">
        <v>39</v>
      </c>
      <c r="B41" s="755">
        <v>15547.33423</v>
      </c>
      <c r="C41" s="755">
        <v>23270.582440000002</v>
      </c>
      <c r="D41" s="755">
        <v>11415.075150000001</v>
      </c>
      <c r="E41" s="755">
        <v>1696.44037</v>
      </c>
      <c r="F41" s="755">
        <v>4319.1222199999993</v>
      </c>
      <c r="G41" s="755">
        <v>5289.0147900000002</v>
      </c>
      <c r="H41" s="755">
        <v>275.70845000000003</v>
      </c>
      <c r="I41" s="755">
        <v>7241.7654899999998</v>
      </c>
      <c r="J41" s="755">
        <v>69055.043139999994</v>
      </c>
    </row>
    <row r="42" spans="1:10" ht="12.75" customHeight="1">
      <c r="A42" s="761" t="s">
        <v>40</v>
      </c>
      <c r="B42" s="755">
        <v>15027.68728</v>
      </c>
      <c r="C42" s="755">
        <v>23091.526519999999</v>
      </c>
      <c r="D42" s="755">
        <v>11361.889650000001</v>
      </c>
      <c r="E42" s="755">
        <v>1010.1735799999999</v>
      </c>
      <c r="F42" s="755">
        <v>4303.9982099999997</v>
      </c>
      <c r="G42" s="755">
        <v>4857.9206799999993</v>
      </c>
      <c r="H42" s="755">
        <v>263.10374999999999</v>
      </c>
      <c r="I42" s="755">
        <v>7241.7654899999998</v>
      </c>
      <c r="J42" s="755">
        <v>67158.065159999998</v>
      </c>
    </row>
    <row r="43" spans="1:10" ht="12.75" customHeight="1">
      <c r="A43" s="65" t="s">
        <v>41</v>
      </c>
      <c r="B43" s="755">
        <v>450.12890999999996</v>
      </c>
      <c r="C43" s="755">
        <v>121.04255999999999</v>
      </c>
      <c r="D43" s="755">
        <v>14.574</v>
      </c>
      <c r="E43" s="755">
        <v>655.83582999999999</v>
      </c>
      <c r="F43" s="755">
        <v>7.7284199999999998</v>
      </c>
      <c r="G43" s="755">
        <v>340.65325999999999</v>
      </c>
      <c r="H43" s="755">
        <v>6.5499200000000002</v>
      </c>
      <c r="I43" s="755">
        <v>0</v>
      </c>
      <c r="J43" s="755">
        <v>1596.5128999999999</v>
      </c>
    </row>
    <row r="44" spans="1:10" ht="12.75" customHeight="1">
      <c r="A44" s="65" t="s">
        <v>42</v>
      </c>
      <c r="B44" s="755">
        <v>67.70235000000001</v>
      </c>
      <c r="C44" s="755">
        <v>49.225079999999998</v>
      </c>
      <c r="D44" s="755">
        <v>38.611499999999999</v>
      </c>
      <c r="E44" s="755">
        <v>24.247619999999998</v>
      </c>
      <c r="F44" s="755">
        <v>6.7573500000000006</v>
      </c>
      <c r="G44" s="755">
        <v>71.870059999999995</v>
      </c>
      <c r="H44" s="755">
        <v>5.9030500000000004</v>
      </c>
      <c r="I44" s="755">
        <v>0</v>
      </c>
      <c r="J44" s="755">
        <v>264.31700999999998</v>
      </c>
    </row>
    <row r="45" spans="1:10" ht="12.75" customHeight="1">
      <c r="A45" s="65" t="s">
        <v>43</v>
      </c>
      <c r="B45" s="755">
        <v>1.81569</v>
      </c>
      <c r="C45" s="755">
        <v>1.6612</v>
      </c>
      <c r="D45" s="755">
        <v>0</v>
      </c>
      <c r="E45" s="755">
        <v>6.1833400000000003</v>
      </c>
      <c r="F45" s="755">
        <v>0</v>
      </c>
      <c r="G45" s="755">
        <v>5.4259700000000004</v>
      </c>
      <c r="H45" s="755">
        <v>0.15172999999999998</v>
      </c>
      <c r="I45" s="755">
        <v>0</v>
      </c>
      <c r="J45" s="755">
        <v>15.23793</v>
      </c>
    </row>
    <row r="46" spans="1:10" ht="12.75" customHeight="1">
      <c r="A46" s="65" t="s">
        <v>44</v>
      </c>
      <c r="B46" s="755">
        <v>0</v>
      </c>
      <c r="C46" s="755">
        <v>2.19984</v>
      </c>
      <c r="D46" s="755">
        <v>0</v>
      </c>
      <c r="E46" s="755">
        <v>0</v>
      </c>
      <c r="F46" s="755">
        <v>0.63824000000000003</v>
      </c>
      <c r="G46" s="755">
        <v>7.5124700000000004</v>
      </c>
      <c r="H46" s="755">
        <v>0</v>
      </c>
      <c r="I46" s="755">
        <v>0</v>
      </c>
      <c r="J46" s="755">
        <v>10.35055</v>
      </c>
    </row>
    <row r="47" spans="1:10" ht="12.75" customHeight="1">
      <c r="A47" s="38" t="s">
        <v>45</v>
      </c>
      <c r="B47" s="755">
        <v>0</v>
      </c>
      <c r="C47" s="755">
        <v>4.9272399999999994</v>
      </c>
      <c r="D47" s="755">
        <v>0</v>
      </c>
      <c r="E47" s="755">
        <v>0</v>
      </c>
      <c r="F47" s="755">
        <v>0</v>
      </c>
      <c r="G47" s="755">
        <v>5.6323500000000006</v>
      </c>
      <c r="H47" s="755">
        <v>0</v>
      </c>
      <c r="I47" s="755">
        <v>0</v>
      </c>
      <c r="J47" s="755">
        <v>10.55959</v>
      </c>
    </row>
    <row r="48" spans="1:10" ht="12.75" customHeight="1">
      <c r="A48" s="40" t="s">
        <v>46</v>
      </c>
      <c r="B48" s="755">
        <v>-30196.65322</v>
      </c>
      <c r="C48" s="755">
        <v>-80907.43409000001</v>
      </c>
      <c r="D48" s="755">
        <v>-71290.934379999992</v>
      </c>
      <c r="E48" s="755">
        <v>-7715.16813</v>
      </c>
      <c r="F48" s="755">
        <v>-16877.623909999998</v>
      </c>
      <c r="G48" s="755">
        <v>-13366.122140000001</v>
      </c>
      <c r="H48" s="755">
        <v>-1518.14094</v>
      </c>
      <c r="I48" s="755">
        <v>-40310.790439999997</v>
      </c>
      <c r="J48" s="755">
        <v>-262182.86725000001</v>
      </c>
    </row>
    <row r="49" spans="1:10" ht="12.75" customHeight="1">
      <c r="A49" s="65" t="s">
        <v>47</v>
      </c>
      <c r="B49" s="755">
        <v>-5617.7514099999999</v>
      </c>
      <c r="C49" s="755">
        <v>-10015.57014</v>
      </c>
      <c r="D49" s="755">
        <v>-15960.00013</v>
      </c>
      <c r="E49" s="755">
        <v>-561.82647999999995</v>
      </c>
      <c r="F49" s="755">
        <v>-606.20874000000003</v>
      </c>
      <c r="G49" s="755">
        <v>-1936.47721</v>
      </c>
      <c r="H49" s="755">
        <v>-426.20116999999999</v>
      </c>
      <c r="I49" s="755">
        <v>-2700.43759</v>
      </c>
      <c r="J49" s="755">
        <v>-37824.472869999998</v>
      </c>
    </row>
    <row r="50" spans="1:10" ht="12.75" customHeight="1">
      <c r="A50" s="65" t="s">
        <v>48</v>
      </c>
      <c r="B50" s="755">
        <v>-426.88254999999998</v>
      </c>
      <c r="C50" s="755">
        <v>-157.98498000000001</v>
      </c>
      <c r="D50" s="755">
        <v>-22.909220000000001</v>
      </c>
      <c r="E50" s="755">
        <v>-420.98611</v>
      </c>
      <c r="F50" s="755">
        <v>-1.3954900000000001</v>
      </c>
      <c r="G50" s="755">
        <v>-269.96115999999995</v>
      </c>
      <c r="H50" s="755">
        <v>-23.227689999999999</v>
      </c>
      <c r="I50" s="755">
        <v>0</v>
      </c>
      <c r="J50" s="755">
        <v>-1323.3471999999999</v>
      </c>
    </row>
    <row r="51" spans="1:10" ht="12.75" customHeight="1">
      <c r="A51" s="65" t="s">
        <v>49</v>
      </c>
      <c r="B51" s="755">
        <v>-6762.5954400000001</v>
      </c>
      <c r="C51" s="755">
        <v>-4088.4692300000002</v>
      </c>
      <c r="D51" s="755">
        <v>-7021.6705199999997</v>
      </c>
      <c r="E51" s="755">
        <v>-1144.74324</v>
      </c>
      <c r="F51" s="755">
        <v>-1491.5675100000001</v>
      </c>
      <c r="G51" s="755">
        <v>-3149.4997200000003</v>
      </c>
      <c r="H51" s="755">
        <v>-131.82038</v>
      </c>
      <c r="I51" s="755">
        <v>-12462.713019999999</v>
      </c>
      <c r="J51" s="755">
        <v>-36253.079060000004</v>
      </c>
    </row>
    <row r="52" spans="1:10" ht="12.75" customHeight="1">
      <c r="A52" s="65" t="s">
        <v>50</v>
      </c>
      <c r="B52" s="755">
        <v>-209.47215</v>
      </c>
      <c r="C52" s="755">
        <v>-80.009740000000008</v>
      </c>
      <c r="D52" s="755">
        <v>-46.289259999999999</v>
      </c>
      <c r="E52" s="755">
        <v>-150.30017999999998</v>
      </c>
      <c r="F52" s="755">
        <v>0</v>
      </c>
      <c r="G52" s="755">
        <v>-343.80333000000002</v>
      </c>
      <c r="H52" s="755">
        <v>-2.0989899999999997</v>
      </c>
      <c r="I52" s="755">
        <v>0</v>
      </c>
      <c r="J52" s="755">
        <v>-831.97365000000002</v>
      </c>
    </row>
    <row r="53" spans="1:10" ht="12.75" customHeight="1">
      <c r="A53" s="65" t="s">
        <v>51</v>
      </c>
      <c r="B53" s="755">
        <v>-3791.1615899999997</v>
      </c>
      <c r="C53" s="755">
        <v>-6593.3945599999997</v>
      </c>
      <c r="D53" s="755">
        <v>-12969.14069</v>
      </c>
      <c r="E53" s="755">
        <v>-1946.1826599999999</v>
      </c>
      <c r="F53" s="755">
        <v>-6679.8036400000001</v>
      </c>
      <c r="G53" s="755">
        <v>-3058.4461099999999</v>
      </c>
      <c r="H53" s="755">
        <v>-90.55671000000001</v>
      </c>
      <c r="I53" s="755">
        <v>-51.134800000000006</v>
      </c>
      <c r="J53" s="755">
        <v>-35179.820759999995</v>
      </c>
    </row>
    <row r="54" spans="1:10" ht="12.75" customHeight="1">
      <c r="A54" s="65" t="s">
        <v>52</v>
      </c>
      <c r="B54" s="755">
        <v>-2734.2070800000001</v>
      </c>
      <c r="C54" s="755">
        <v>-498.03015000000005</v>
      </c>
      <c r="D54" s="755">
        <v>0</v>
      </c>
      <c r="E54" s="755">
        <v>-1036.5886</v>
      </c>
      <c r="F54" s="755">
        <v>-19.477550000000001</v>
      </c>
      <c r="G54" s="755">
        <v>-1623.8345800000002</v>
      </c>
      <c r="H54" s="755">
        <v>0</v>
      </c>
      <c r="I54" s="755">
        <v>0</v>
      </c>
      <c r="J54" s="755">
        <v>-5912.13796</v>
      </c>
    </row>
    <row r="55" spans="1:10" ht="12.75" customHeight="1">
      <c r="A55" s="65" t="s">
        <v>53</v>
      </c>
      <c r="B55" s="755">
        <v>-10654.583000000001</v>
      </c>
      <c r="C55" s="755">
        <v>-53949.510999999999</v>
      </c>
      <c r="D55" s="755">
        <v>-35144.981</v>
      </c>
      <c r="E55" s="755">
        <v>-2454.5408600000001</v>
      </c>
      <c r="F55" s="755">
        <v>-7084.08</v>
      </c>
      <c r="G55" s="755">
        <v>-2984.1000299999996</v>
      </c>
      <c r="H55" s="755">
        <v>-844.23599999999999</v>
      </c>
      <c r="I55" s="755">
        <v>-23096.504969999998</v>
      </c>
      <c r="J55" s="755">
        <v>-136212.53686000002</v>
      </c>
    </row>
    <row r="56" spans="1:10" ht="12.75" customHeight="1">
      <c r="A56" s="65" t="s">
        <v>54</v>
      </c>
      <c r="B56" s="755">
        <v>0</v>
      </c>
      <c r="C56" s="755">
        <v>-5524.4642899999999</v>
      </c>
      <c r="D56" s="755">
        <v>-125.94355999999999</v>
      </c>
      <c r="E56" s="755">
        <v>0</v>
      </c>
      <c r="F56" s="755">
        <v>-995.09097999999994</v>
      </c>
      <c r="G56" s="755">
        <v>0</v>
      </c>
      <c r="H56" s="755">
        <v>0</v>
      </c>
      <c r="I56" s="755">
        <v>-2000.0000600000001</v>
      </c>
      <c r="J56" s="755">
        <v>-8645.4988900000008</v>
      </c>
    </row>
    <row r="57" spans="1:10" ht="12.75" customHeight="1">
      <c r="A57" s="65" t="s">
        <v>55</v>
      </c>
      <c r="B57" s="755">
        <v>0</v>
      </c>
      <c r="C57" s="755">
        <v>0</v>
      </c>
      <c r="D57" s="755">
        <v>0</v>
      </c>
      <c r="E57" s="755">
        <v>0</v>
      </c>
      <c r="F57" s="755">
        <v>0</v>
      </c>
      <c r="G57" s="755">
        <v>0</v>
      </c>
      <c r="H57" s="755">
        <v>0</v>
      </c>
      <c r="I57" s="755">
        <v>0</v>
      </c>
      <c r="J57" s="755">
        <v>0</v>
      </c>
    </row>
    <row r="58" spans="1:10" ht="12.75" customHeight="1" thickBot="1">
      <c r="A58" s="65" t="s">
        <v>56</v>
      </c>
      <c r="B58" s="755">
        <v>0</v>
      </c>
      <c r="C58" s="755">
        <v>0</v>
      </c>
      <c r="D58" s="755">
        <v>0</v>
      </c>
      <c r="E58" s="755">
        <v>0</v>
      </c>
      <c r="F58" s="755">
        <v>0</v>
      </c>
      <c r="G58" s="755">
        <v>0</v>
      </c>
      <c r="H58" s="755">
        <v>0</v>
      </c>
      <c r="I58" s="755">
        <v>0</v>
      </c>
      <c r="J58" s="755">
        <v>0</v>
      </c>
    </row>
    <row r="59" spans="1:10" ht="12.75" customHeight="1" thickTop="1" thickBot="1">
      <c r="A59" s="760" t="s">
        <v>57</v>
      </c>
      <c r="B59" s="753">
        <v>4437.7052999999996</v>
      </c>
      <c r="C59" s="753">
        <v>16806.301670000001</v>
      </c>
      <c r="D59" s="753">
        <v>13309.424429999999</v>
      </c>
      <c r="E59" s="753">
        <v>1898.5749099999998</v>
      </c>
      <c r="F59" s="753">
        <v>1390.34762</v>
      </c>
      <c r="G59" s="753">
        <v>779.01859000000002</v>
      </c>
      <c r="H59" s="753">
        <v>574.85221999999999</v>
      </c>
      <c r="I59" s="753">
        <v>5347.1496699999998</v>
      </c>
      <c r="J59" s="753">
        <v>44543.374409999997</v>
      </c>
    </row>
    <row r="60" spans="1:10" ht="12.75" customHeight="1" thickTop="1">
      <c r="A60" s="65" t="s">
        <v>58</v>
      </c>
      <c r="B60" s="755">
        <v>0</v>
      </c>
      <c r="C60" s="755">
        <v>0</v>
      </c>
      <c r="D60" s="755">
        <v>0</v>
      </c>
      <c r="E60" s="755">
        <v>0</v>
      </c>
      <c r="F60" s="755">
        <v>0</v>
      </c>
      <c r="G60" s="755">
        <v>0</v>
      </c>
      <c r="H60" s="755">
        <v>0</v>
      </c>
      <c r="I60" s="755">
        <v>0</v>
      </c>
      <c r="J60" s="755">
        <v>0</v>
      </c>
    </row>
    <row r="61" spans="1:10" ht="12.75" customHeight="1">
      <c r="A61" s="65" t="s">
        <v>59</v>
      </c>
      <c r="B61" s="755">
        <v>1571.96642</v>
      </c>
      <c r="C61" s="755">
        <v>14648.58304</v>
      </c>
      <c r="D61" s="755">
        <v>12593.77563</v>
      </c>
      <c r="E61" s="755">
        <v>314.10886999999997</v>
      </c>
      <c r="F61" s="755">
        <v>939.61231000000009</v>
      </c>
      <c r="G61" s="755">
        <v>434.06354999999996</v>
      </c>
      <c r="H61" s="755">
        <v>96.273780000000002</v>
      </c>
      <c r="I61" s="755">
        <v>2703.1105400000001</v>
      </c>
      <c r="J61" s="755">
        <v>33301.494140000003</v>
      </c>
    </row>
    <row r="62" spans="1:10" ht="12.75" customHeight="1">
      <c r="A62" s="65" t="s">
        <v>60</v>
      </c>
      <c r="B62" s="755">
        <v>2946.26568</v>
      </c>
      <c r="C62" s="755">
        <v>2532.6586299999999</v>
      </c>
      <c r="D62" s="755">
        <v>1057.31322</v>
      </c>
      <c r="E62" s="755">
        <v>3529.0710899999999</v>
      </c>
      <c r="F62" s="755">
        <v>1189.4900700000001</v>
      </c>
      <c r="G62" s="755">
        <v>4085.5934400000001</v>
      </c>
      <c r="H62" s="755">
        <v>478.57844</v>
      </c>
      <c r="I62" s="755">
        <v>2912.0030200000001</v>
      </c>
      <c r="J62" s="755">
        <v>18730.973590000001</v>
      </c>
    </row>
    <row r="63" spans="1:10" ht="12.75" customHeight="1">
      <c r="A63" s="65" t="s">
        <v>61</v>
      </c>
      <c r="B63" s="755">
        <v>0</v>
      </c>
      <c r="C63" s="755">
        <v>0</v>
      </c>
      <c r="D63" s="755">
        <v>0</v>
      </c>
      <c r="E63" s="755">
        <v>0</v>
      </c>
      <c r="F63" s="755">
        <v>0</v>
      </c>
      <c r="G63" s="755">
        <v>0</v>
      </c>
      <c r="H63" s="755">
        <v>0</v>
      </c>
      <c r="I63" s="755">
        <v>0</v>
      </c>
      <c r="J63" s="755">
        <v>0</v>
      </c>
    </row>
    <row r="64" spans="1:10" ht="12.75" customHeight="1" thickBot="1">
      <c r="A64" s="65" t="s">
        <v>62</v>
      </c>
      <c r="B64" s="755">
        <v>-80.526800000000009</v>
      </c>
      <c r="C64" s="755">
        <v>-374.94</v>
      </c>
      <c r="D64" s="755">
        <v>-341.66442000000001</v>
      </c>
      <c r="E64" s="755">
        <v>-1944.6050500000001</v>
      </c>
      <c r="F64" s="755">
        <v>-738.75476000000003</v>
      </c>
      <c r="G64" s="755">
        <v>-3740.6383999999998</v>
      </c>
      <c r="H64" s="755">
        <v>0</v>
      </c>
      <c r="I64" s="755">
        <v>-267.96388999999999</v>
      </c>
      <c r="J64" s="755">
        <v>-7489.0933199999999</v>
      </c>
    </row>
    <row r="65" spans="1:10" ht="12.75" customHeight="1" thickTop="1" thickBot="1">
      <c r="A65" s="760" t="s">
        <v>63</v>
      </c>
      <c r="B65" s="753">
        <v>949.17495999999994</v>
      </c>
      <c r="C65" s="753">
        <v>4.0000000000000001E-3</v>
      </c>
      <c r="D65" s="753">
        <v>4.0000000000000001E-3</v>
      </c>
      <c r="E65" s="753">
        <v>1.7000000000000001E-2</v>
      </c>
      <c r="F65" s="753">
        <v>182.51167999999998</v>
      </c>
      <c r="G65" s="753">
        <v>84.616280000000003</v>
      </c>
      <c r="H65" s="753">
        <v>0</v>
      </c>
      <c r="I65" s="753">
        <v>2.0000000000000002E-5</v>
      </c>
      <c r="J65" s="753">
        <v>1216.3279399999999</v>
      </c>
    </row>
    <row r="66" spans="1:10" ht="12.75" customHeight="1" thickTop="1">
      <c r="A66" s="65" t="s">
        <v>64</v>
      </c>
      <c r="B66" s="755">
        <v>0</v>
      </c>
      <c r="C66" s="755">
        <v>0</v>
      </c>
      <c r="D66" s="755">
        <v>0</v>
      </c>
      <c r="E66" s="755">
        <v>0</v>
      </c>
      <c r="F66" s="755">
        <v>0</v>
      </c>
      <c r="G66" s="755">
        <v>0</v>
      </c>
      <c r="H66" s="755">
        <v>0</v>
      </c>
      <c r="I66" s="755">
        <v>0</v>
      </c>
      <c r="J66" s="755">
        <v>0</v>
      </c>
    </row>
    <row r="67" spans="1:10" ht="12.75" customHeight="1">
      <c r="A67" s="65" t="s">
        <v>65</v>
      </c>
      <c r="B67" s="755">
        <v>1517.09995</v>
      </c>
      <c r="C67" s="755">
        <v>3.0000000000000001E-3</v>
      </c>
      <c r="D67" s="755">
        <v>188.38211999999999</v>
      </c>
      <c r="E67" s="755">
        <v>350.35915999999997</v>
      </c>
      <c r="F67" s="755">
        <v>243.34889999999999</v>
      </c>
      <c r="G67" s="755">
        <v>827.17809999999997</v>
      </c>
      <c r="H67" s="755">
        <v>0</v>
      </c>
      <c r="I67" s="755">
        <v>0</v>
      </c>
      <c r="J67" s="755">
        <v>3126.3712300000002</v>
      </c>
    </row>
    <row r="68" spans="1:10" ht="12.75" customHeight="1">
      <c r="A68" s="65" t="s">
        <v>66</v>
      </c>
      <c r="B68" s="755">
        <v>88.071269999999998</v>
      </c>
      <c r="C68" s="755">
        <v>0</v>
      </c>
      <c r="D68" s="755">
        <v>100.04275</v>
      </c>
      <c r="E68" s="755">
        <v>5.0000000000000001E-3</v>
      </c>
      <c r="F68" s="755">
        <v>0</v>
      </c>
      <c r="G68" s="755">
        <v>0</v>
      </c>
      <c r="H68" s="755">
        <v>0</v>
      </c>
      <c r="I68" s="755">
        <v>36.029290000000003</v>
      </c>
      <c r="J68" s="755">
        <v>224.14831000000001</v>
      </c>
    </row>
    <row r="69" spans="1:10" ht="12.75" customHeight="1">
      <c r="A69" s="65" t="s">
        <v>67</v>
      </c>
      <c r="B69" s="755">
        <v>0</v>
      </c>
      <c r="C69" s="755">
        <v>1E-3</v>
      </c>
      <c r="D69" s="755">
        <v>0</v>
      </c>
      <c r="E69" s="755">
        <v>0</v>
      </c>
      <c r="F69" s="755">
        <v>0</v>
      </c>
      <c r="G69" s="755">
        <v>0</v>
      </c>
      <c r="H69" s="755">
        <v>0</v>
      </c>
      <c r="I69" s="755">
        <v>0</v>
      </c>
      <c r="J69" s="755">
        <v>1E-3</v>
      </c>
    </row>
    <row r="70" spans="1:10" ht="12.75" customHeight="1" thickBot="1">
      <c r="A70" s="65" t="s">
        <v>68</v>
      </c>
      <c r="B70" s="755">
        <v>-655.99626000000001</v>
      </c>
      <c r="C70" s="755">
        <v>0</v>
      </c>
      <c r="D70" s="755">
        <v>-288.42086999999998</v>
      </c>
      <c r="E70" s="755">
        <v>-350.34715999999997</v>
      </c>
      <c r="F70" s="755">
        <v>-60.837220000000002</v>
      </c>
      <c r="G70" s="755">
        <v>-742.5618199999999</v>
      </c>
      <c r="H70" s="755">
        <v>0</v>
      </c>
      <c r="I70" s="755">
        <v>-36.029269999999997</v>
      </c>
      <c r="J70" s="755">
        <v>-2134.1926000000003</v>
      </c>
    </row>
    <row r="71" spans="1:10" ht="12.75" customHeight="1" thickTop="1" thickBot="1">
      <c r="A71" s="760" t="s">
        <v>69</v>
      </c>
      <c r="B71" s="753">
        <v>78.546999999999997</v>
      </c>
      <c r="C71" s="753">
        <v>15160.86916</v>
      </c>
      <c r="D71" s="753">
        <v>2628.1397499999998</v>
      </c>
      <c r="E71" s="753">
        <v>452.40371000000005</v>
      </c>
      <c r="F71" s="753">
        <v>4076.9</v>
      </c>
      <c r="G71" s="753">
        <v>1824.05782</v>
      </c>
      <c r="H71" s="753">
        <v>10.976000000000001</v>
      </c>
      <c r="I71" s="753">
        <v>602.29999999999995</v>
      </c>
      <c r="J71" s="753">
        <v>24834.193440000003</v>
      </c>
    </row>
    <row r="72" spans="1:10" ht="12.75" customHeight="1" thickTop="1">
      <c r="A72" s="65" t="s">
        <v>18</v>
      </c>
      <c r="B72" s="755">
        <v>0</v>
      </c>
      <c r="C72" s="755">
        <v>0</v>
      </c>
      <c r="D72" s="755">
        <v>0</v>
      </c>
      <c r="E72" s="755">
        <v>0</v>
      </c>
      <c r="F72" s="755">
        <v>0</v>
      </c>
      <c r="G72" s="755">
        <v>0</v>
      </c>
      <c r="H72" s="755">
        <v>0</v>
      </c>
      <c r="I72" s="755">
        <v>0</v>
      </c>
      <c r="J72" s="755">
        <v>0</v>
      </c>
    </row>
    <row r="73" spans="1:10" ht="12.75" customHeight="1">
      <c r="A73" s="65" t="s">
        <v>19</v>
      </c>
      <c r="B73" s="755">
        <v>0</v>
      </c>
      <c r="C73" s="755">
        <v>0</v>
      </c>
      <c r="D73" s="755">
        <v>500</v>
      </c>
      <c r="E73" s="755">
        <v>0</v>
      </c>
      <c r="F73" s="755">
        <v>0</v>
      </c>
      <c r="G73" s="755">
        <v>1440</v>
      </c>
      <c r="H73" s="755">
        <v>0</v>
      </c>
      <c r="I73" s="755">
        <v>0</v>
      </c>
      <c r="J73" s="755">
        <v>1940</v>
      </c>
    </row>
    <row r="74" spans="1:10" ht="12.75" customHeight="1">
      <c r="A74" s="65" t="s">
        <v>20</v>
      </c>
      <c r="B74" s="755">
        <v>0</v>
      </c>
      <c r="C74" s="755">
        <v>0</v>
      </c>
      <c r="D74" s="755">
        <v>0</v>
      </c>
      <c r="E74" s="755">
        <v>0</v>
      </c>
      <c r="F74" s="755">
        <v>0</v>
      </c>
      <c r="G74" s="755">
        <v>0</v>
      </c>
      <c r="H74" s="755">
        <v>0</v>
      </c>
      <c r="I74" s="755">
        <v>0</v>
      </c>
      <c r="J74" s="755">
        <v>0</v>
      </c>
    </row>
    <row r="75" spans="1:10" ht="12.75" customHeight="1">
      <c r="A75" s="65" t="s">
        <v>21</v>
      </c>
      <c r="B75" s="755">
        <v>0</v>
      </c>
      <c r="C75" s="755">
        <v>0</v>
      </c>
      <c r="D75" s="755">
        <v>0</v>
      </c>
      <c r="E75" s="755">
        <v>0</v>
      </c>
      <c r="F75" s="755">
        <v>0</v>
      </c>
      <c r="G75" s="755">
        <v>0</v>
      </c>
      <c r="H75" s="755">
        <v>0</v>
      </c>
      <c r="I75" s="755">
        <v>0</v>
      </c>
      <c r="J75" s="755">
        <v>0</v>
      </c>
    </row>
    <row r="76" spans="1:10" ht="12.75" customHeight="1">
      <c r="A76" s="65" t="s">
        <v>70</v>
      </c>
      <c r="B76" s="755">
        <v>0</v>
      </c>
      <c r="C76" s="755">
        <v>326.19365000000005</v>
      </c>
      <c r="D76" s="755">
        <v>495.6</v>
      </c>
      <c r="E76" s="755">
        <v>342.1</v>
      </c>
      <c r="F76" s="755">
        <v>4000.64</v>
      </c>
      <c r="G76" s="755">
        <v>466.34740999999997</v>
      </c>
      <c r="H76" s="755">
        <v>2.2496</v>
      </c>
      <c r="I76" s="755">
        <v>602.29999999999995</v>
      </c>
      <c r="J76" s="755">
        <v>6235.43066</v>
      </c>
    </row>
    <row r="77" spans="1:10" ht="12.75" customHeight="1">
      <c r="A77" s="65" t="s">
        <v>71</v>
      </c>
      <c r="B77" s="755">
        <v>175.54104999999998</v>
      </c>
      <c r="C77" s="755">
        <v>53.508000000000003</v>
      </c>
      <c r="D77" s="755">
        <v>125.98922</v>
      </c>
      <c r="E77" s="755">
        <v>109.83722999999999</v>
      </c>
      <c r="F77" s="755">
        <v>76.260000000000005</v>
      </c>
      <c r="G77" s="755">
        <v>328.01837</v>
      </c>
      <c r="H77" s="755">
        <v>12.603540000000001</v>
      </c>
      <c r="I77" s="755">
        <v>0</v>
      </c>
      <c r="J77" s="755">
        <v>881.75741000000005</v>
      </c>
    </row>
    <row r="78" spans="1:10" ht="12.75" customHeight="1">
      <c r="A78" s="65" t="s">
        <v>23</v>
      </c>
      <c r="B78" s="755">
        <v>0</v>
      </c>
      <c r="C78" s="755">
        <v>14307.53933</v>
      </c>
      <c r="D78" s="755">
        <v>1500</v>
      </c>
      <c r="E78" s="755">
        <v>0.46648000000000001</v>
      </c>
      <c r="F78" s="755">
        <v>0</v>
      </c>
      <c r="G78" s="755">
        <v>0</v>
      </c>
      <c r="H78" s="755">
        <v>0</v>
      </c>
      <c r="I78" s="755">
        <v>0</v>
      </c>
      <c r="J78" s="755">
        <v>15808.005810000001</v>
      </c>
    </row>
    <row r="79" spans="1:10" ht="12.75" customHeight="1">
      <c r="A79" s="65" t="s">
        <v>72</v>
      </c>
      <c r="B79" s="755">
        <v>0</v>
      </c>
      <c r="C79" s="755">
        <v>476.02918</v>
      </c>
      <c r="D79" s="755">
        <v>54.449309999999997</v>
      </c>
      <c r="E79" s="755">
        <v>0</v>
      </c>
      <c r="F79" s="755">
        <v>0</v>
      </c>
      <c r="G79" s="755">
        <v>0</v>
      </c>
      <c r="H79" s="755">
        <v>0</v>
      </c>
      <c r="I79" s="755">
        <v>0</v>
      </c>
      <c r="J79" s="755">
        <v>530.47848999999997</v>
      </c>
    </row>
    <row r="80" spans="1:10" ht="12.75" customHeight="1" thickBot="1">
      <c r="A80" s="65" t="s">
        <v>73</v>
      </c>
      <c r="B80" s="755">
        <v>-96.994050000000001</v>
      </c>
      <c r="C80" s="755">
        <v>-2.4009999999999998</v>
      </c>
      <c r="D80" s="755">
        <v>-47.898780000000002</v>
      </c>
      <c r="E80" s="755">
        <v>0</v>
      </c>
      <c r="F80" s="755">
        <v>0</v>
      </c>
      <c r="G80" s="755">
        <v>-410.30796000000004</v>
      </c>
      <c r="H80" s="755">
        <v>-3.8771399999999998</v>
      </c>
      <c r="I80" s="755">
        <v>0</v>
      </c>
      <c r="J80" s="755">
        <v>-561.4789300000001</v>
      </c>
    </row>
    <row r="81" spans="1:10" ht="12.75" customHeight="1" thickTop="1" thickBot="1">
      <c r="A81" s="760" t="s">
        <v>74</v>
      </c>
      <c r="B81" s="753">
        <v>7908.2003800000002</v>
      </c>
      <c r="C81" s="753">
        <v>28562.852370000001</v>
      </c>
      <c r="D81" s="753">
        <v>61015.721450000005</v>
      </c>
      <c r="E81" s="753">
        <v>5636.1061100000006</v>
      </c>
      <c r="F81" s="753">
        <v>5391.1011200000003</v>
      </c>
      <c r="G81" s="753">
        <v>4850.5997800000005</v>
      </c>
      <c r="H81" s="753">
        <v>1362.2919299999999</v>
      </c>
      <c r="I81" s="753">
        <v>7666.5314200000003</v>
      </c>
      <c r="J81" s="753">
        <v>122393.40456</v>
      </c>
    </row>
    <row r="82" spans="1:10" ht="12.75" customHeight="1" thickTop="1">
      <c r="A82" s="65" t="s">
        <v>75</v>
      </c>
      <c r="B82" s="755">
        <v>148.40985000000001</v>
      </c>
      <c r="C82" s="755">
        <v>1447.0838100000001</v>
      </c>
      <c r="D82" s="755">
        <v>10953.6127</v>
      </c>
      <c r="E82" s="755">
        <v>1803.92912</v>
      </c>
      <c r="F82" s="755">
        <v>0</v>
      </c>
      <c r="G82" s="755">
        <v>733.55200000000002</v>
      </c>
      <c r="H82" s="755">
        <v>359</v>
      </c>
      <c r="I82" s="755">
        <v>0</v>
      </c>
      <c r="J82" s="755">
        <v>15445.58748</v>
      </c>
    </row>
    <row r="83" spans="1:10" ht="12.75" customHeight="1">
      <c r="A83" s="65" t="s">
        <v>76</v>
      </c>
      <c r="B83" s="755">
        <v>696.08875999999998</v>
      </c>
      <c r="C83" s="755">
        <v>12668.133029999999</v>
      </c>
      <c r="D83" s="755">
        <v>28835.232390000001</v>
      </c>
      <c r="E83" s="755">
        <v>2057.8053799999998</v>
      </c>
      <c r="F83" s="755">
        <v>0</v>
      </c>
      <c r="G83" s="755">
        <v>1630.6031599999999</v>
      </c>
      <c r="H83" s="755">
        <v>540.19952999999998</v>
      </c>
      <c r="I83" s="755">
        <v>1973.6668200000001</v>
      </c>
      <c r="J83" s="755">
        <v>48401.729070000001</v>
      </c>
    </row>
    <row r="84" spans="1:10" ht="12.75" customHeight="1">
      <c r="A84" s="65" t="s">
        <v>77</v>
      </c>
      <c r="B84" s="755">
        <v>1939.5934399999999</v>
      </c>
      <c r="C84" s="755">
        <v>4437.8816299999999</v>
      </c>
      <c r="D84" s="755">
        <v>3988.74622</v>
      </c>
      <c r="E84" s="755">
        <v>448.33765</v>
      </c>
      <c r="F84" s="755">
        <v>1753.9367500000001</v>
      </c>
      <c r="G84" s="755">
        <v>1010.7274100000001</v>
      </c>
      <c r="H84" s="755">
        <v>62.983400000000003</v>
      </c>
      <c r="I84" s="755">
        <v>1730.4652599999999</v>
      </c>
      <c r="J84" s="755">
        <v>15372.671759999999</v>
      </c>
    </row>
    <row r="85" spans="1:10" ht="12.75" customHeight="1">
      <c r="A85" s="65" t="s">
        <v>78</v>
      </c>
      <c r="B85" s="755">
        <v>1570.7955400000001</v>
      </c>
      <c r="C85" s="755">
        <v>3177.41626</v>
      </c>
      <c r="D85" s="755">
        <v>7098.8197</v>
      </c>
      <c r="E85" s="755">
        <v>672.69542000000001</v>
      </c>
      <c r="F85" s="755">
        <v>1136.57681</v>
      </c>
      <c r="G85" s="755">
        <v>500.68311999999997</v>
      </c>
      <c r="H85" s="755">
        <v>62.289809999999996</v>
      </c>
      <c r="I85" s="755">
        <v>2847.53181</v>
      </c>
      <c r="J85" s="755">
        <v>17066.80847</v>
      </c>
    </row>
    <row r="86" spans="1:10" ht="12.75" customHeight="1">
      <c r="A86" s="65" t="s">
        <v>79</v>
      </c>
      <c r="B86" s="755">
        <v>2260.31657</v>
      </c>
      <c r="C86" s="755">
        <v>3326.62916</v>
      </c>
      <c r="D86" s="755">
        <v>8232.6599600000009</v>
      </c>
      <c r="E86" s="755">
        <v>382.97699</v>
      </c>
      <c r="F86" s="755">
        <v>1061.9431999999999</v>
      </c>
      <c r="G86" s="755">
        <v>529.13227000000006</v>
      </c>
      <c r="H86" s="755">
        <v>240.03801000000001</v>
      </c>
      <c r="I86" s="755">
        <v>469.54960999999997</v>
      </c>
      <c r="J86" s="755">
        <v>16503.245770000001</v>
      </c>
    </row>
    <row r="87" spans="1:10" ht="12.75" customHeight="1">
      <c r="A87" s="65" t="s">
        <v>80</v>
      </c>
      <c r="B87" s="755">
        <v>1292.99622</v>
      </c>
      <c r="C87" s="755">
        <v>3505.7084799999998</v>
      </c>
      <c r="D87" s="755">
        <v>1905.15048</v>
      </c>
      <c r="E87" s="755">
        <v>270.36154999999997</v>
      </c>
      <c r="F87" s="755">
        <v>1438.64436</v>
      </c>
      <c r="G87" s="755">
        <v>445.90181999999999</v>
      </c>
      <c r="H87" s="755">
        <v>95.926670000000001</v>
      </c>
      <c r="I87" s="755">
        <v>645.31792000000007</v>
      </c>
      <c r="J87" s="755">
        <v>9600.0074999999997</v>
      </c>
    </row>
    <row r="88" spans="1:10" ht="12.75" customHeight="1">
      <c r="A88" s="65" t="s">
        <v>81</v>
      </c>
      <c r="B88" s="755">
        <v>0</v>
      </c>
      <c r="C88" s="755">
        <v>0</v>
      </c>
      <c r="D88" s="755">
        <v>0</v>
      </c>
      <c r="E88" s="755">
        <v>0</v>
      </c>
      <c r="F88" s="755">
        <v>0</v>
      </c>
      <c r="G88" s="755">
        <v>0</v>
      </c>
      <c r="H88" s="755">
        <v>1.8545099999999999</v>
      </c>
      <c r="I88" s="755">
        <v>0</v>
      </c>
      <c r="J88" s="755">
        <v>1.8545099999999999</v>
      </c>
    </row>
    <row r="89" spans="1:10" ht="12.75" customHeight="1">
      <c r="A89" s="65" t="s">
        <v>82</v>
      </c>
      <c r="B89" s="755">
        <v>0</v>
      </c>
      <c r="C89" s="755">
        <v>0</v>
      </c>
      <c r="D89" s="755">
        <v>0</v>
      </c>
      <c r="E89" s="755">
        <v>0</v>
      </c>
      <c r="F89" s="755">
        <v>0</v>
      </c>
      <c r="G89" s="755">
        <v>0</v>
      </c>
      <c r="H89" s="755">
        <v>0</v>
      </c>
      <c r="I89" s="755">
        <v>0</v>
      </c>
      <c r="J89" s="755">
        <v>0</v>
      </c>
    </row>
    <row r="90" spans="1:10" ht="12.75" customHeight="1" thickBot="1">
      <c r="A90" s="65" t="s">
        <v>83</v>
      </c>
      <c r="B90" s="755">
        <v>0</v>
      </c>
      <c r="C90" s="755">
        <v>0</v>
      </c>
      <c r="D90" s="755">
        <v>1.5</v>
      </c>
      <c r="E90" s="755">
        <v>0</v>
      </c>
      <c r="F90" s="755">
        <v>0</v>
      </c>
      <c r="G90" s="755">
        <v>0</v>
      </c>
      <c r="H90" s="755">
        <v>0</v>
      </c>
      <c r="I90" s="755">
        <v>0</v>
      </c>
      <c r="J90" s="755">
        <v>1.5</v>
      </c>
    </row>
    <row r="91" spans="1:10" ht="12.75" customHeight="1" thickTop="1" thickBot="1">
      <c r="A91" s="760" t="s">
        <v>84</v>
      </c>
      <c r="B91" s="753">
        <v>3446.9860899999999</v>
      </c>
      <c r="C91" s="753">
        <v>8196.9098599999998</v>
      </c>
      <c r="D91" s="753">
        <v>12581.22667</v>
      </c>
      <c r="E91" s="753">
        <v>285.28449000000001</v>
      </c>
      <c r="F91" s="753">
        <v>766.0855600000001</v>
      </c>
      <c r="G91" s="753">
        <v>317.03820000000002</v>
      </c>
      <c r="H91" s="753">
        <v>121.19353</v>
      </c>
      <c r="I91" s="753">
        <v>2300.6978899999999</v>
      </c>
      <c r="J91" s="753">
        <v>28015.422289999999</v>
      </c>
    </row>
    <row r="92" spans="1:10" ht="12.75" customHeight="1" thickTop="1">
      <c r="A92" s="65" t="s">
        <v>85</v>
      </c>
      <c r="B92" s="755">
        <v>200.31104999999999</v>
      </c>
      <c r="C92" s="755">
        <v>2293.7191600000001</v>
      </c>
      <c r="D92" s="755">
        <v>3325.2062599999999</v>
      </c>
      <c r="E92" s="755">
        <v>41.97672</v>
      </c>
      <c r="F92" s="755">
        <v>473.58165000000002</v>
      </c>
      <c r="G92" s="755">
        <v>0</v>
      </c>
      <c r="H92" s="755">
        <v>11.944190000000001</v>
      </c>
      <c r="I92" s="755">
        <v>151.6491</v>
      </c>
      <c r="J92" s="755">
        <v>6498.3881300000003</v>
      </c>
    </row>
    <row r="93" spans="1:10" ht="12.75" customHeight="1">
      <c r="A93" s="65" t="s">
        <v>86</v>
      </c>
      <c r="B93" s="755">
        <v>852.69113000000004</v>
      </c>
      <c r="C93" s="755">
        <v>1763.0374299999999</v>
      </c>
      <c r="D93" s="755">
        <v>6466.8070299999999</v>
      </c>
      <c r="E93" s="755">
        <v>69.170550000000006</v>
      </c>
      <c r="F93" s="755">
        <v>0</v>
      </c>
      <c r="G93" s="755">
        <v>38.977449999999997</v>
      </c>
      <c r="H93" s="755">
        <v>104.77184</v>
      </c>
      <c r="I93" s="755">
        <v>1648.2517800000001</v>
      </c>
      <c r="J93" s="755">
        <v>10943.70721</v>
      </c>
    </row>
    <row r="94" spans="1:10" ht="12.75" customHeight="1">
      <c r="A94" s="65" t="s">
        <v>87</v>
      </c>
      <c r="B94" s="755">
        <v>27.488</v>
      </c>
      <c r="C94" s="755">
        <v>3367.5419700000002</v>
      </c>
      <c r="D94" s="755">
        <v>0</v>
      </c>
      <c r="E94" s="755">
        <v>10.908010000000001</v>
      </c>
      <c r="F94" s="755">
        <v>0</v>
      </c>
      <c r="G94" s="755">
        <v>0</v>
      </c>
      <c r="H94" s="755">
        <v>0</v>
      </c>
      <c r="I94" s="755">
        <v>28.5</v>
      </c>
      <c r="J94" s="755">
        <v>3434.4379800000002</v>
      </c>
    </row>
    <row r="95" spans="1:10" ht="12.75" customHeight="1">
      <c r="A95" s="65" t="s">
        <v>88</v>
      </c>
      <c r="B95" s="755">
        <v>2366.4959100000001</v>
      </c>
      <c r="C95" s="755">
        <v>772.61130000000003</v>
      </c>
      <c r="D95" s="755">
        <v>2789.2133799999997</v>
      </c>
      <c r="E95" s="755">
        <v>163.22920999999999</v>
      </c>
      <c r="F95" s="755">
        <v>292.50390999999996</v>
      </c>
      <c r="G95" s="755">
        <v>278.06074999999998</v>
      </c>
      <c r="H95" s="755">
        <v>4.4775</v>
      </c>
      <c r="I95" s="755">
        <v>472.29701</v>
      </c>
      <c r="J95" s="755">
        <v>7138.88897</v>
      </c>
    </row>
    <row r="96" spans="1:10" s="53" customFormat="1" ht="12.75" customHeight="1" thickBot="1">
      <c r="A96" s="768" t="s">
        <v>89</v>
      </c>
      <c r="B96" s="758">
        <v>0</v>
      </c>
      <c r="C96" s="758">
        <v>0</v>
      </c>
      <c r="D96" s="758">
        <v>0</v>
      </c>
      <c r="E96" s="758">
        <v>0</v>
      </c>
      <c r="F96" s="758">
        <v>0</v>
      </c>
      <c r="G96" s="758">
        <v>0</v>
      </c>
      <c r="H96" s="758">
        <v>0</v>
      </c>
      <c r="I96" s="758">
        <v>0</v>
      </c>
      <c r="J96" s="758">
        <v>0</v>
      </c>
    </row>
    <row r="97" spans="1:10" ht="12.75" customHeight="1" thickTop="1" thickBot="1">
      <c r="A97" s="760" t="s">
        <v>1343</v>
      </c>
      <c r="B97" s="753">
        <v>0</v>
      </c>
      <c r="C97" s="753">
        <v>0</v>
      </c>
      <c r="D97" s="753">
        <v>0</v>
      </c>
      <c r="E97" s="753">
        <v>0</v>
      </c>
      <c r="F97" s="753">
        <v>0</v>
      </c>
      <c r="G97" s="753">
        <v>0</v>
      </c>
      <c r="H97" s="753">
        <v>0</v>
      </c>
      <c r="I97" s="753">
        <v>0</v>
      </c>
      <c r="J97" s="753">
        <v>0</v>
      </c>
    </row>
    <row r="98" spans="1:10" ht="12.75" customHeight="1" thickTop="1">
      <c r="A98" s="65" t="s">
        <v>1344</v>
      </c>
      <c r="B98" s="755">
        <v>0</v>
      </c>
      <c r="C98" s="755">
        <v>0</v>
      </c>
      <c r="D98" s="755">
        <v>0</v>
      </c>
      <c r="E98" s="755">
        <v>0</v>
      </c>
      <c r="F98" s="755">
        <v>0</v>
      </c>
      <c r="G98" s="755">
        <v>0</v>
      </c>
      <c r="H98" s="755">
        <v>0</v>
      </c>
      <c r="I98" s="755">
        <v>0</v>
      </c>
      <c r="J98" s="755">
        <v>0</v>
      </c>
    </row>
    <row r="99" spans="1:10" ht="12.75" customHeight="1">
      <c r="A99" s="65" t="s">
        <v>1345</v>
      </c>
      <c r="B99" s="755">
        <v>0</v>
      </c>
      <c r="C99" s="755">
        <v>0</v>
      </c>
      <c r="D99" s="755">
        <v>0</v>
      </c>
      <c r="E99" s="755">
        <v>0</v>
      </c>
      <c r="F99" s="755">
        <v>0</v>
      </c>
      <c r="G99" s="755">
        <v>0</v>
      </c>
      <c r="H99" s="755">
        <v>0</v>
      </c>
      <c r="I99" s="755">
        <v>0</v>
      </c>
      <c r="J99" s="755">
        <v>0</v>
      </c>
    </row>
    <row r="100" spans="1:10" ht="12.75" customHeight="1">
      <c r="A100" s="65" t="s">
        <v>1346</v>
      </c>
      <c r="B100" s="755">
        <v>0</v>
      </c>
      <c r="C100" s="755">
        <v>0</v>
      </c>
      <c r="D100" s="755">
        <v>0</v>
      </c>
      <c r="E100" s="755">
        <v>0</v>
      </c>
      <c r="F100" s="755">
        <v>0</v>
      </c>
      <c r="G100" s="755">
        <v>0</v>
      </c>
      <c r="H100" s="755">
        <v>0</v>
      </c>
      <c r="I100" s="755">
        <v>0</v>
      </c>
      <c r="J100" s="755">
        <v>0</v>
      </c>
    </row>
    <row r="101" spans="1:10" ht="12.75" customHeight="1">
      <c r="A101" s="65" t="s">
        <v>1347</v>
      </c>
      <c r="B101" s="755">
        <v>0</v>
      </c>
      <c r="C101" s="755">
        <v>0</v>
      </c>
      <c r="D101" s="755">
        <v>0</v>
      </c>
      <c r="E101" s="755">
        <v>0</v>
      </c>
      <c r="F101" s="755">
        <v>0</v>
      </c>
      <c r="G101" s="755">
        <v>0</v>
      </c>
      <c r="H101" s="755">
        <v>0</v>
      </c>
      <c r="I101" s="755">
        <v>0</v>
      </c>
      <c r="J101" s="755">
        <v>0</v>
      </c>
    </row>
    <row r="102" spans="1:10" ht="12.75" customHeight="1">
      <c r="A102" s="65" t="s">
        <v>1350</v>
      </c>
      <c r="B102" s="755">
        <v>0</v>
      </c>
      <c r="C102" s="755">
        <v>0</v>
      </c>
      <c r="D102" s="755">
        <v>0</v>
      </c>
      <c r="E102" s="755">
        <v>0</v>
      </c>
      <c r="F102" s="755">
        <v>0</v>
      </c>
      <c r="G102" s="755">
        <v>0</v>
      </c>
      <c r="H102" s="755">
        <v>0</v>
      </c>
      <c r="I102" s="755">
        <v>0</v>
      </c>
      <c r="J102" s="755">
        <v>0</v>
      </c>
    </row>
    <row r="103" spans="1:10" s="53" customFormat="1" ht="12.75" customHeight="1" thickBot="1">
      <c r="A103" s="768" t="s">
        <v>1348</v>
      </c>
      <c r="B103" s="758">
        <v>0</v>
      </c>
      <c r="C103" s="758">
        <v>0</v>
      </c>
      <c r="D103" s="758">
        <v>0</v>
      </c>
      <c r="E103" s="758">
        <v>0</v>
      </c>
      <c r="F103" s="758">
        <v>0</v>
      </c>
      <c r="G103" s="758">
        <v>0</v>
      </c>
      <c r="H103" s="758">
        <v>0</v>
      </c>
      <c r="I103" s="758">
        <v>0</v>
      </c>
      <c r="J103" s="758">
        <v>0</v>
      </c>
    </row>
    <row r="104" spans="1:10" ht="12.75" customHeight="1" thickTop="1" thickBot="1">
      <c r="A104" s="762" t="s">
        <v>90</v>
      </c>
      <c r="B104" s="751">
        <v>638356.99335999996</v>
      </c>
      <c r="C104" s="751">
        <v>1555629.88873</v>
      </c>
      <c r="D104" s="751">
        <v>801607.47228999995</v>
      </c>
      <c r="E104" s="751">
        <v>59003.268080000002</v>
      </c>
      <c r="F104" s="751">
        <v>263321.69926999998</v>
      </c>
      <c r="G104" s="751">
        <v>299402.69683999999</v>
      </c>
      <c r="H104" s="751">
        <v>27303.473289999998</v>
      </c>
      <c r="I104" s="751">
        <v>538577.15026000002</v>
      </c>
      <c r="J104" s="751">
        <v>4183202.64212</v>
      </c>
    </row>
    <row r="105" spans="1:10" ht="12.75" customHeight="1" thickTop="1" thickBot="1">
      <c r="A105" s="760" t="s">
        <v>737</v>
      </c>
      <c r="B105" s="753">
        <v>0</v>
      </c>
      <c r="C105" s="753">
        <v>0</v>
      </c>
      <c r="D105" s="753">
        <v>315.04390000000001</v>
      </c>
      <c r="E105" s="753">
        <v>94.308859999999996</v>
      </c>
      <c r="F105" s="753">
        <v>0</v>
      </c>
      <c r="G105" s="753">
        <v>0</v>
      </c>
      <c r="H105" s="753">
        <v>0</v>
      </c>
      <c r="I105" s="753">
        <v>0</v>
      </c>
      <c r="J105" s="753">
        <v>409.35275999999999</v>
      </c>
    </row>
    <row r="106" spans="1:10" ht="12.75" customHeight="1" thickTop="1">
      <c r="A106" s="65" t="s">
        <v>91</v>
      </c>
      <c r="B106" s="755">
        <v>0</v>
      </c>
      <c r="C106" s="755">
        <v>0</v>
      </c>
      <c r="D106" s="755">
        <v>315.04390000000001</v>
      </c>
      <c r="E106" s="755">
        <v>94.308859999999996</v>
      </c>
      <c r="F106" s="755">
        <v>0</v>
      </c>
      <c r="G106" s="755">
        <v>0</v>
      </c>
      <c r="H106" s="755">
        <v>0</v>
      </c>
      <c r="I106" s="755">
        <v>0</v>
      </c>
      <c r="J106" s="755">
        <v>409.35275999999999</v>
      </c>
    </row>
    <row r="107" spans="1:10" ht="12.75" customHeight="1">
      <c r="A107" s="65" t="s">
        <v>92</v>
      </c>
      <c r="B107" s="755">
        <v>0</v>
      </c>
      <c r="C107" s="755">
        <v>0</v>
      </c>
      <c r="D107" s="755">
        <v>0</v>
      </c>
      <c r="E107" s="755">
        <v>0</v>
      </c>
      <c r="F107" s="755">
        <v>0</v>
      </c>
      <c r="G107" s="755">
        <v>0</v>
      </c>
      <c r="H107" s="755">
        <v>0</v>
      </c>
      <c r="I107" s="755">
        <v>0</v>
      </c>
      <c r="J107" s="755">
        <v>0</v>
      </c>
    </row>
    <row r="108" spans="1:10" ht="12.75" customHeight="1">
      <c r="A108" s="65" t="s">
        <v>93</v>
      </c>
      <c r="B108" s="755">
        <v>0</v>
      </c>
      <c r="C108" s="755">
        <v>0</v>
      </c>
      <c r="D108" s="755">
        <v>315.04390000000001</v>
      </c>
      <c r="E108" s="755">
        <v>94.308859999999996</v>
      </c>
      <c r="F108" s="755">
        <v>0</v>
      </c>
      <c r="G108" s="755">
        <v>0</v>
      </c>
      <c r="H108" s="755">
        <v>0</v>
      </c>
      <c r="I108" s="755">
        <v>0</v>
      </c>
      <c r="J108" s="755">
        <v>409.35275999999999</v>
      </c>
    </row>
    <row r="109" spans="1:10" ht="12.75" customHeight="1">
      <c r="A109" s="65" t="s">
        <v>94</v>
      </c>
      <c r="B109" s="755">
        <v>0</v>
      </c>
      <c r="C109" s="755">
        <v>0</v>
      </c>
      <c r="D109" s="755">
        <v>0</v>
      </c>
      <c r="E109" s="755">
        <v>0</v>
      </c>
      <c r="F109" s="755">
        <v>0</v>
      </c>
      <c r="G109" s="755">
        <v>0</v>
      </c>
      <c r="H109" s="755">
        <v>0</v>
      </c>
      <c r="I109" s="755">
        <v>0</v>
      </c>
      <c r="J109" s="755">
        <v>0</v>
      </c>
    </row>
    <row r="110" spans="1:10" ht="12.75" customHeight="1">
      <c r="A110" s="65" t="s">
        <v>95</v>
      </c>
      <c r="B110" s="755">
        <v>0</v>
      </c>
      <c r="C110" s="755">
        <v>0</v>
      </c>
      <c r="D110" s="755">
        <v>0</v>
      </c>
      <c r="E110" s="755">
        <v>0</v>
      </c>
      <c r="F110" s="755">
        <v>0</v>
      </c>
      <c r="G110" s="755">
        <v>0</v>
      </c>
      <c r="H110" s="755">
        <v>0</v>
      </c>
      <c r="I110" s="755">
        <v>0</v>
      </c>
      <c r="J110" s="755">
        <v>0</v>
      </c>
    </row>
    <row r="111" spans="1:10" ht="12.75" customHeight="1">
      <c r="A111" s="761" t="s">
        <v>96</v>
      </c>
      <c r="B111" s="755">
        <v>0</v>
      </c>
      <c r="C111" s="755">
        <v>0</v>
      </c>
      <c r="D111" s="755">
        <v>0</v>
      </c>
      <c r="E111" s="755">
        <v>0</v>
      </c>
      <c r="F111" s="755">
        <v>0</v>
      </c>
      <c r="G111" s="755">
        <v>0</v>
      </c>
      <c r="H111" s="755">
        <v>0</v>
      </c>
      <c r="I111" s="755">
        <v>0</v>
      </c>
      <c r="J111" s="755">
        <v>0</v>
      </c>
    </row>
    <row r="112" spans="1:10" ht="12.75" customHeight="1">
      <c r="A112" s="38" t="s">
        <v>97</v>
      </c>
      <c r="B112" s="755">
        <v>0</v>
      </c>
      <c r="C112" s="755">
        <v>0</v>
      </c>
      <c r="D112" s="755">
        <v>0</v>
      </c>
      <c r="E112" s="755">
        <v>0</v>
      </c>
      <c r="F112" s="755">
        <v>0</v>
      </c>
      <c r="G112" s="755">
        <v>0</v>
      </c>
      <c r="H112" s="755">
        <v>0</v>
      </c>
      <c r="I112" s="755">
        <v>0</v>
      </c>
      <c r="J112" s="755">
        <v>0</v>
      </c>
    </row>
    <row r="113" spans="1:10" ht="12.75" customHeight="1">
      <c r="A113" s="38" t="s">
        <v>98</v>
      </c>
      <c r="B113" s="755">
        <v>0</v>
      </c>
      <c r="C113" s="755">
        <v>0</v>
      </c>
      <c r="D113" s="755">
        <v>0</v>
      </c>
      <c r="E113" s="755">
        <v>0</v>
      </c>
      <c r="F113" s="755">
        <v>0</v>
      </c>
      <c r="G113" s="755">
        <v>0</v>
      </c>
      <c r="H113" s="755">
        <v>0</v>
      </c>
      <c r="I113" s="755">
        <v>0</v>
      </c>
      <c r="J113" s="755">
        <v>0</v>
      </c>
    </row>
    <row r="114" spans="1:10" ht="12.75" customHeight="1">
      <c r="A114" s="38" t="s">
        <v>99</v>
      </c>
      <c r="B114" s="755">
        <v>0</v>
      </c>
      <c r="C114" s="755">
        <v>0</v>
      </c>
      <c r="D114" s="755">
        <v>0</v>
      </c>
      <c r="E114" s="755">
        <v>0</v>
      </c>
      <c r="F114" s="755">
        <v>0</v>
      </c>
      <c r="G114" s="755">
        <v>0</v>
      </c>
      <c r="H114" s="755">
        <v>0</v>
      </c>
      <c r="I114" s="755">
        <v>0</v>
      </c>
      <c r="J114" s="755">
        <v>0</v>
      </c>
    </row>
    <row r="115" spans="1:10" ht="12.75" customHeight="1">
      <c r="A115" s="38" t="s">
        <v>100</v>
      </c>
      <c r="B115" s="755">
        <v>0</v>
      </c>
      <c r="C115" s="755">
        <v>0</v>
      </c>
      <c r="D115" s="755">
        <v>0</v>
      </c>
      <c r="E115" s="755">
        <v>0</v>
      </c>
      <c r="F115" s="755">
        <v>0</v>
      </c>
      <c r="G115" s="755">
        <v>0</v>
      </c>
      <c r="H115" s="755">
        <v>0</v>
      </c>
      <c r="I115" s="755">
        <v>0</v>
      </c>
      <c r="J115" s="755">
        <v>0</v>
      </c>
    </row>
    <row r="116" spans="1:10" ht="12.75" customHeight="1">
      <c r="A116" s="38" t="s">
        <v>101</v>
      </c>
      <c r="B116" s="755">
        <v>0</v>
      </c>
      <c r="C116" s="755">
        <v>0</v>
      </c>
      <c r="D116" s="755">
        <v>0</v>
      </c>
      <c r="E116" s="755">
        <v>0</v>
      </c>
      <c r="F116" s="755">
        <v>0</v>
      </c>
      <c r="G116" s="755">
        <v>0</v>
      </c>
      <c r="H116" s="755">
        <v>0</v>
      </c>
      <c r="I116" s="755">
        <v>0</v>
      </c>
      <c r="J116" s="755">
        <v>0</v>
      </c>
    </row>
    <row r="117" spans="1:10" ht="12.75" customHeight="1">
      <c r="A117" s="38" t="s">
        <v>102</v>
      </c>
      <c r="B117" s="755">
        <v>0</v>
      </c>
      <c r="C117" s="755">
        <v>0</v>
      </c>
      <c r="D117" s="755">
        <v>0</v>
      </c>
      <c r="E117" s="755">
        <v>0</v>
      </c>
      <c r="F117" s="755">
        <v>0</v>
      </c>
      <c r="G117" s="755">
        <v>0</v>
      </c>
      <c r="H117" s="755">
        <v>0</v>
      </c>
      <c r="I117" s="755">
        <v>0</v>
      </c>
      <c r="J117" s="755">
        <v>0</v>
      </c>
    </row>
    <row r="118" spans="1:10" ht="12.75" customHeight="1">
      <c r="A118" s="39" t="s">
        <v>103</v>
      </c>
      <c r="B118" s="755">
        <v>0</v>
      </c>
      <c r="C118" s="755">
        <v>0</v>
      </c>
      <c r="D118" s="755">
        <v>0</v>
      </c>
      <c r="E118" s="755">
        <v>0</v>
      </c>
      <c r="F118" s="755">
        <v>0</v>
      </c>
      <c r="G118" s="755">
        <v>0</v>
      </c>
      <c r="H118" s="755">
        <v>0</v>
      </c>
      <c r="I118" s="755">
        <v>0</v>
      </c>
      <c r="J118" s="755">
        <v>0</v>
      </c>
    </row>
    <row r="119" spans="1:10" ht="12.75" customHeight="1">
      <c r="A119" s="39" t="s">
        <v>104</v>
      </c>
      <c r="B119" s="755">
        <v>0</v>
      </c>
      <c r="C119" s="755">
        <v>0</v>
      </c>
      <c r="D119" s="755">
        <v>0</v>
      </c>
      <c r="E119" s="755">
        <v>0</v>
      </c>
      <c r="F119" s="755">
        <v>0</v>
      </c>
      <c r="G119" s="755">
        <v>0</v>
      </c>
      <c r="H119" s="755">
        <v>0</v>
      </c>
      <c r="I119" s="755">
        <v>0</v>
      </c>
      <c r="J119" s="755">
        <v>0</v>
      </c>
    </row>
    <row r="120" spans="1:10" ht="12.75" customHeight="1">
      <c r="A120" s="65" t="s">
        <v>105</v>
      </c>
      <c r="B120" s="755">
        <v>0</v>
      </c>
      <c r="C120" s="755">
        <v>0</v>
      </c>
      <c r="D120" s="755">
        <v>0</v>
      </c>
      <c r="E120" s="755">
        <v>0</v>
      </c>
      <c r="F120" s="755">
        <v>0</v>
      </c>
      <c r="G120" s="755">
        <v>0</v>
      </c>
      <c r="H120" s="755">
        <v>0</v>
      </c>
      <c r="I120" s="755">
        <v>0</v>
      </c>
      <c r="J120" s="755">
        <v>0</v>
      </c>
    </row>
    <row r="121" spans="1:10" ht="12.75" customHeight="1" thickBot="1">
      <c r="A121" s="65" t="s">
        <v>106</v>
      </c>
      <c r="B121" s="755">
        <v>0</v>
      </c>
      <c r="C121" s="755">
        <v>0</v>
      </c>
      <c r="D121" s="755">
        <v>0</v>
      </c>
      <c r="E121" s="755">
        <v>0</v>
      </c>
      <c r="F121" s="755">
        <v>0</v>
      </c>
      <c r="G121" s="755">
        <v>0</v>
      </c>
      <c r="H121" s="755">
        <v>0</v>
      </c>
      <c r="I121" s="755">
        <v>0</v>
      </c>
      <c r="J121" s="755">
        <v>0</v>
      </c>
    </row>
    <row r="122" spans="1:10" ht="12.75" customHeight="1" thickTop="1" thickBot="1">
      <c r="A122" s="762" t="s">
        <v>107</v>
      </c>
      <c r="B122" s="751">
        <v>0</v>
      </c>
      <c r="C122" s="751">
        <v>0</v>
      </c>
      <c r="D122" s="751">
        <v>0</v>
      </c>
      <c r="E122" s="751">
        <v>0</v>
      </c>
      <c r="F122" s="751">
        <v>0</v>
      </c>
      <c r="G122" s="751">
        <v>0</v>
      </c>
      <c r="H122" s="751">
        <v>0</v>
      </c>
      <c r="I122" s="751">
        <v>0</v>
      </c>
      <c r="J122" s="751">
        <v>0</v>
      </c>
    </row>
    <row r="123" spans="1:10" ht="12.75" customHeight="1" thickTop="1" thickBot="1">
      <c r="A123" s="760" t="s">
        <v>108</v>
      </c>
      <c r="B123" s="753">
        <v>0</v>
      </c>
      <c r="C123" s="753">
        <v>0</v>
      </c>
      <c r="D123" s="753">
        <v>0</v>
      </c>
      <c r="E123" s="753">
        <v>0</v>
      </c>
      <c r="F123" s="753">
        <v>0</v>
      </c>
      <c r="G123" s="753">
        <v>0</v>
      </c>
      <c r="H123" s="753">
        <v>0</v>
      </c>
      <c r="I123" s="753">
        <v>0</v>
      </c>
      <c r="J123" s="753">
        <v>0</v>
      </c>
    </row>
    <row r="124" spans="1:10" ht="12.75" customHeight="1" thickTop="1">
      <c r="A124" s="65" t="s">
        <v>109</v>
      </c>
      <c r="B124" s="755">
        <v>0</v>
      </c>
      <c r="C124" s="755">
        <v>0</v>
      </c>
      <c r="D124" s="755">
        <v>0</v>
      </c>
      <c r="E124" s="755">
        <v>0</v>
      </c>
      <c r="F124" s="755">
        <v>0</v>
      </c>
      <c r="G124" s="755">
        <v>0</v>
      </c>
      <c r="H124" s="755">
        <v>0</v>
      </c>
      <c r="I124" s="755">
        <v>0</v>
      </c>
      <c r="J124" s="755">
        <v>0</v>
      </c>
    </row>
    <row r="125" spans="1:10" ht="12.75" customHeight="1">
      <c r="A125" s="65" t="s">
        <v>110</v>
      </c>
      <c r="B125" s="755">
        <v>0</v>
      </c>
      <c r="C125" s="755">
        <v>0</v>
      </c>
      <c r="D125" s="755">
        <v>0</v>
      </c>
      <c r="E125" s="755">
        <v>0</v>
      </c>
      <c r="F125" s="755">
        <v>0</v>
      </c>
      <c r="G125" s="755">
        <v>0</v>
      </c>
      <c r="H125" s="755">
        <v>0</v>
      </c>
      <c r="I125" s="755">
        <v>0</v>
      </c>
      <c r="J125" s="755">
        <v>0</v>
      </c>
    </row>
    <row r="126" spans="1:10" ht="12.75" customHeight="1">
      <c r="A126" s="65" t="s">
        <v>111</v>
      </c>
      <c r="B126" s="755">
        <v>0</v>
      </c>
      <c r="C126" s="755">
        <v>0</v>
      </c>
      <c r="D126" s="755">
        <v>0</v>
      </c>
      <c r="E126" s="755">
        <v>0</v>
      </c>
      <c r="F126" s="755">
        <v>0</v>
      </c>
      <c r="G126" s="755">
        <v>0</v>
      </c>
      <c r="H126" s="755">
        <v>0</v>
      </c>
      <c r="I126" s="755">
        <v>0</v>
      </c>
      <c r="J126" s="755">
        <v>0</v>
      </c>
    </row>
    <row r="127" spans="1:10" ht="12.75" customHeight="1">
      <c r="A127" s="65" t="s">
        <v>112</v>
      </c>
      <c r="B127" s="755">
        <v>0</v>
      </c>
      <c r="C127" s="755">
        <v>0</v>
      </c>
      <c r="D127" s="755">
        <v>0</v>
      </c>
      <c r="E127" s="755">
        <v>0</v>
      </c>
      <c r="F127" s="755">
        <v>0</v>
      </c>
      <c r="G127" s="755">
        <v>0</v>
      </c>
      <c r="H127" s="755">
        <v>0</v>
      </c>
      <c r="I127" s="755">
        <v>0</v>
      </c>
      <c r="J127" s="755">
        <v>0</v>
      </c>
    </row>
    <row r="128" spans="1:10" ht="12.75" customHeight="1">
      <c r="A128" s="65" t="s">
        <v>113</v>
      </c>
      <c r="B128" s="755">
        <v>0</v>
      </c>
      <c r="C128" s="755">
        <v>0</v>
      </c>
      <c r="D128" s="755">
        <v>0</v>
      </c>
      <c r="E128" s="755">
        <v>0</v>
      </c>
      <c r="F128" s="755">
        <v>0</v>
      </c>
      <c r="G128" s="755">
        <v>0</v>
      </c>
      <c r="H128" s="755">
        <v>0</v>
      </c>
      <c r="I128" s="755">
        <v>0</v>
      </c>
      <c r="J128" s="755">
        <v>0</v>
      </c>
    </row>
    <row r="129" spans="1:10" ht="12.75" customHeight="1" thickBot="1">
      <c r="A129" s="65" t="s">
        <v>114</v>
      </c>
      <c r="B129" s="755">
        <v>0</v>
      </c>
      <c r="C129" s="755">
        <v>0</v>
      </c>
      <c r="D129" s="755">
        <v>0</v>
      </c>
      <c r="E129" s="755">
        <v>0</v>
      </c>
      <c r="F129" s="755">
        <v>0</v>
      </c>
      <c r="G129" s="755">
        <v>0</v>
      </c>
      <c r="H129" s="755">
        <v>0</v>
      </c>
      <c r="I129" s="755">
        <v>0</v>
      </c>
      <c r="J129" s="755">
        <v>0</v>
      </c>
    </row>
    <row r="130" spans="1:10" ht="12.75" customHeight="1" thickTop="1" thickBot="1">
      <c r="A130" s="760" t="s">
        <v>115</v>
      </c>
      <c r="B130" s="753">
        <v>548870.33510000003</v>
      </c>
      <c r="C130" s="753">
        <v>1421567.64081</v>
      </c>
      <c r="D130" s="753">
        <v>744779.33123999997</v>
      </c>
      <c r="E130" s="753">
        <v>53236.254390000002</v>
      </c>
      <c r="F130" s="753">
        <v>251632.54684</v>
      </c>
      <c r="G130" s="753">
        <v>280402.08770999999</v>
      </c>
      <c r="H130" s="753">
        <v>26380.53325</v>
      </c>
      <c r="I130" s="753">
        <v>485289.81705000001</v>
      </c>
      <c r="J130" s="753">
        <v>3812158.5463899998</v>
      </c>
    </row>
    <row r="131" spans="1:10" ht="12.75" customHeight="1" thickTop="1">
      <c r="A131" s="65" t="s">
        <v>116</v>
      </c>
      <c r="B131" s="755">
        <v>0</v>
      </c>
      <c r="C131" s="755">
        <v>0</v>
      </c>
      <c r="D131" s="755">
        <v>0</v>
      </c>
      <c r="E131" s="755">
        <v>0</v>
      </c>
      <c r="F131" s="755">
        <v>0</v>
      </c>
      <c r="G131" s="755">
        <v>0</v>
      </c>
      <c r="H131" s="755">
        <v>0</v>
      </c>
      <c r="I131" s="755">
        <v>0</v>
      </c>
      <c r="J131" s="755">
        <v>0</v>
      </c>
    </row>
    <row r="132" spans="1:10" ht="12.75" customHeight="1">
      <c r="A132" s="65" t="s">
        <v>1351</v>
      </c>
      <c r="B132" s="755">
        <v>0</v>
      </c>
      <c r="C132" s="755">
        <v>0</v>
      </c>
      <c r="D132" s="755">
        <v>0</v>
      </c>
      <c r="E132" s="755">
        <v>0</v>
      </c>
      <c r="F132" s="755">
        <v>0</v>
      </c>
      <c r="G132" s="755">
        <v>0</v>
      </c>
      <c r="H132" s="755">
        <v>0</v>
      </c>
      <c r="I132" s="755">
        <v>0</v>
      </c>
      <c r="J132" s="755">
        <v>0</v>
      </c>
    </row>
    <row r="133" spans="1:10" ht="12.75" customHeight="1">
      <c r="A133" s="65" t="s">
        <v>117</v>
      </c>
      <c r="B133" s="755">
        <v>0</v>
      </c>
      <c r="C133" s="755">
        <v>0</v>
      </c>
      <c r="D133" s="755">
        <v>0</v>
      </c>
      <c r="E133" s="755">
        <v>311.81792999999999</v>
      </c>
      <c r="F133" s="755">
        <v>0</v>
      </c>
      <c r="G133" s="755">
        <v>0</v>
      </c>
      <c r="H133" s="755">
        <v>0</v>
      </c>
      <c r="I133" s="755">
        <v>0</v>
      </c>
      <c r="J133" s="755">
        <v>311.81792999999999</v>
      </c>
    </row>
    <row r="134" spans="1:10" ht="12.75" customHeight="1">
      <c r="A134" s="65" t="s">
        <v>1227</v>
      </c>
      <c r="B134" s="755">
        <v>147379.25003</v>
      </c>
      <c r="C134" s="755">
        <v>303246.30001000001</v>
      </c>
      <c r="D134" s="755">
        <v>0</v>
      </c>
      <c r="E134" s="755">
        <v>20540.499319999999</v>
      </c>
      <c r="F134" s="755">
        <v>47850.738530000002</v>
      </c>
      <c r="G134" s="755">
        <v>55107.8</v>
      </c>
      <c r="H134" s="755">
        <v>6920</v>
      </c>
      <c r="I134" s="755">
        <v>0</v>
      </c>
      <c r="J134" s="755">
        <v>581044.58788999997</v>
      </c>
    </row>
    <row r="135" spans="1:10" ht="12.75" customHeight="1">
      <c r="A135" s="65" t="s">
        <v>118</v>
      </c>
      <c r="B135" s="755">
        <v>187687.44711000001</v>
      </c>
      <c r="C135" s="755">
        <v>327099.88344999996</v>
      </c>
      <c r="D135" s="755">
        <v>338451.27316000004</v>
      </c>
      <c r="E135" s="755">
        <v>14200</v>
      </c>
      <c r="F135" s="755">
        <v>24474.377230000002</v>
      </c>
      <c r="G135" s="755">
        <v>103178.10707</v>
      </c>
      <c r="H135" s="755">
        <v>5453.2214000000004</v>
      </c>
      <c r="I135" s="755">
        <v>119950.30219</v>
      </c>
      <c r="J135" s="755">
        <v>1120494.6116099998</v>
      </c>
    </row>
    <row r="136" spans="1:10" ht="12.75" customHeight="1">
      <c r="A136" s="65" t="s">
        <v>119</v>
      </c>
      <c r="B136" s="755">
        <v>0</v>
      </c>
      <c r="C136" s="755">
        <v>512836.47461999999</v>
      </c>
      <c r="D136" s="755">
        <v>157531.53755000001</v>
      </c>
      <c r="E136" s="755">
        <v>7109.2</v>
      </c>
      <c r="F136" s="755">
        <v>126265.41287999999</v>
      </c>
      <c r="G136" s="755">
        <v>5972.5269699999999</v>
      </c>
      <c r="H136" s="755">
        <v>0</v>
      </c>
      <c r="I136" s="755">
        <v>227799</v>
      </c>
      <c r="J136" s="755">
        <v>1037514.15202</v>
      </c>
    </row>
    <row r="137" spans="1:10" ht="12.75" customHeight="1">
      <c r="A137" s="65" t="s">
        <v>120</v>
      </c>
      <c r="B137" s="755">
        <v>206896.61386000001</v>
      </c>
      <c r="C137" s="755">
        <v>221183.17421999999</v>
      </c>
      <c r="D137" s="755">
        <v>221339.39778</v>
      </c>
      <c r="E137" s="755">
        <v>10601.855599999999</v>
      </c>
      <c r="F137" s="755">
        <v>47131.851419999999</v>
      </c>
      <c r="G137" s="755">
        <v>110913.728</v>
      </c>
      <c r="H137" s="755">
        <v>13585.653779999999</v>
      </c>
      <c r="I137" s="755">
        <v>126072.96917</v>
      </c>
      <c r="J137" s="755">
        <v>957725.24383000005</v>
      </c>
    </row>
    <row r="138" spans="1:10" ht="12.75" customHeight="1" thickBot="1">
      <c r="A138" s="65" t="s">
        <v>121</v>
      </c>
      <c r="B138" s="755">
        <v>6907.0240999999996</v>
      </c>
      <c r="C138" s="755">
        <v>57201.808509999995</v>
      </c>
      <c r="D138" s="755">
        <v>27457.122749999999</v>
      </c>
      <c r="E138" s="755">
        <v>472.88153999999997</v>
      </c>
      <c r="F138" s="755">
        <v>5910.1667800000005</v>
      </c>
      <c r="G138" s="755">
        <v>5229.9256699999996</v>
      </c>
      <c r="H138" s="755">
        <v>421.65807000000001</v>
      </c>
      <c r="I138" s="755">
        <v>11467.545689999999</v>
      </c>
      <c r="J138" s="755">
        <v>115068.13311</v>
      </c>
    </row>
    <row r="139" spans="1:10" ht="12.75" customHeight="1" thickTop="1" thickBot="1">
      <c r="A139" s="760" t="s">
        <v>122</v>
      </c>
      <c r="B139" s="753">
        <v>16905.49511</v>
      </c>
      <c r="C139" s="753">
        <v>87529.741930000004</v>
      </c>
      <c r="D139" s="753">
        <v>45360.778780000001</v>
      </c>
      <c r="E139" s="753">
        <v>2633.57638</v>
      </c>
      <c r="F139" s="753">
        <v>8936.1456999999991</v>
      </c>
      <c r="G139" s="753">
        <v>6675.1625700000004</v>
      </c>
      <c r="H139" s="753">
        <v>545.42100000000005</v>
      </c>
      <c r="I139" s="753">
        <v>41633.040479999996</v>
      </c>
      <c r="J139" s="753">
        <v>210219.36194999999</v>
      </c>
    </row>
    <row r="140" spans="1:10" ht="12.75" customHeight="1" thickTop="1">
      <c r="A140" s="65" t="s">
        <v>58</v>
      </c>
      <c r="B140" s="755">
        <v>0</v>
      </c>
      <c r="C140" s="755">
        <v>0</v>
      </c>
      <c r="D140" s="755">
        <v>0</v>
      </c>
      <c r="E140" s="755">
        <v>0</v>
      </c>
      <c r="F140" s="755">
        <v>0</v>
      </c>
      <c r="G140" s="755">
        <v>0</v>
      </c>
      <c r="H140" s="755">
        <v>0</v>
      </c>
      <c r="I140" s="755">
        <v>0</v>
      </c>
      <c r="J140" s="755">
        <v>0</v>
      </c>
    </row>
    <row r="141" spans="1:10" ht="12.75" customHeight="1">
      <c r="A141" s="65" t="s">
        <v>60</v>
      </c>
      <c r="B141" s="755">
        <v>4102.5738099999999</v>
      </c>
      <c r="C141" s="755">
        <v>25032.382960000003</v>
      </c>
      <c r="D141" s="755">
        <v>6101.6264900000006</v>
      </c>
      <c r="E141" s="755">
        <v>2004.32017</v>
      </c>
      <c r="F141" s="755">
        <v>1877.1161499999998</v>
      </c>
      <c r="G141" s="755">
        <v>1924.30286</v>
      </c>
      <c r="H141" s="755">
        <v>121.64836</v>
      </c>
      <c r="I141" s="755">
        <v>2928.9299599999999</v>
      </c>
      <c r="J141" s="755">
        <v>44092.900759999997</v>
      </c>
    </row>
    <row r="142" spans="1:10" ht="12.75" customHeight="1">
      <c r="A142" s="65" t="s">
        <v>123</v>
      </c>
      <c r="B142" s="755">
        <v>12796.382800000001</v>
      </c>
      <c r="C142" s="755">
        <v>60091.99755</v>
      </c>
      <c r="D142" s="755">
        <v>39232.110670000002</v>
      </c>
      <c r="E142" s="755">
        <v>624.33312000000001</v>
      </c>
      <c r="F142" s="755">
        <v>6312.7305500000002</v>
      </c>
      <c r="G142" s="755">
        <v>4749.4698099999996</v>
      </c>
      <c r="H142" s="755">
        <v>423.77264000000002</v>
      </c>
      <c r="I142" s="755">
        <v>38679.88564</v>
      </c>
      <c r="J142" s="755">
        <v>162910.68278</v>
      </c>
    </row>
    <row r="143" spans="1:10" ht="12.75" customHeight="1">
      <c r="A143" s="65" t="s">
        <v>87</v>
      </c>
      <c r="B143" s="755">
        <v>6.5385</v>
      </c>
      <c r="C143" s="755">
        <v>2405.3614199999997</v>
      </c>
      <c r="D143" s="755">
        <v>27.041619999999998</v>
      </c>
      <c r="E143" s="755">
        <v>4.9230900000000002</v>
      </c>
      <c r="F143" s="755">
        <v>746.29899999999998</v>
      </c>
      <c r="G143" s="755">
        <v>1.3899000000000001</v>
      </c>
      <c r="H143" s="755">
        <v>0</v>
      </c>
      <c r="I143" s="755">
        <v>24.224880000000002</v>
      </c>
      <c r="J143" s="755">
        <v>3215.7784100000003</v>
      </c>
    </row>
    <row r="144" spans="1:10" ht="12.75" customHeight="1" thickBot="1">
      <c r="A144" s="65" t="s">
        <v>124</v>
      </c>
      <c r="B144" s="755">
        <v>0</v>
      </c>
      <c r="C144" s="755">
        <v>0</v>
      </c>
      <c r="D144" s="755">
        <v>0</v>
      </c>
      <c r="E144" s="755">
        <v>0</v>
      </c>
      <c r="F144" s="755">
        <v>0</v>
      </c>
      <c r="G144" s="755">
        <v>0</v>
      </c>
      <c r="H144" s="755">
        <v>0</v>
      </c>
      <c r="I144" s="755">
        <v>0</v>
      </c>
      <c r="J144" s="755">
        <v>0</v>
      </c>
    </row>
    <row r="145" spans="1:10" ht="12.75" customHeight="1" thickTop="1" thickBot="1">
      <c r="A145" s="760" t="s">
        <v>125</v>
      </c>
      <c r="B145" s="753">
        <v>7252.6117100000001</v>
      </c>
      <c r="C145" s="753">
        <v>46532.505990000005</v>
      </c>
      <c r="D145" s="753">
        <v>11152.318369999999</v>
      </c>
      <c r="E145" s="753">
        <v>301.52196999999995</v>
      </c>
      <c r="F145" s="753">
        <v>2753.0067300000001</v>
      </c>
      <c r="G145" s="753">
        <v>1489.82934</v>
      </c>
      <c r="H145" s="753">
        <v>377.51903999999996</v>
      </c>
      <c r="I145" s="753">
        <v>11654.292730000001</v>
      </c>
      <c r="J145" s="753">
        <v>81513.605879999988</v>
      </c>
    </row>
    <row r="146" spans="1:10" ht="12.75" customHeight="1" thickTop="1">
      <c r="A146" s="65" t="s">
        <v>126</v>
      </c>
      <c r="B146" s="755">
        <v>0</v>
      </c>
      <c r="C146" s="755">
        <v>0</v>
      </c>
      <c r="D146" s="755">
        <v>0</v>
      </c>
      <c r="E146" s="755">
        <v>0</v>
      </c>
      <c r="F146" s="755">
        <v>0</v>
      </c>
      <c r="G146" s="755">
        <v>0</v>
      </c>
      <c r="H146" s="755">
        <v>0</v>
      </c>
      <c r="I146" s="755">
        <v>0</v>
      </c>
      <c r="J146" s="755">
        <v>0</v>
      </c>
    </row>
    <row r="147" spans="1:10" ht="12.75" customHeight="1">
      <c r="A147" s="65" t="s">
        <v>127</v>
      </c>
      <c r="B147" s="755">
        <v>0</v>
      </c>
      <c r="C147" s="755">
        <v>0</v>
      </c>
      <c r="D147" s="755">
        <v>0</v>
      </c>
      <c r="E147" s="755">
        <v>0</v>
      </c>
      <c r="F147" s="755">
        <v>0</v>
      </c>
      <c r="G147" s="755">
        <v>0</v>
      </c>
      <c r="H147" s="755">
        <v>0</v>
      </c>
      <c r="I147" s="755">
        <v>0</v>
      </c>
      <c r="J147" s="755">
        <v>0</v>
      </c>
    </row>
    <row r="148" spans="1:10" ht="12.75" customHeight="1">
      <c r="A148" s="65" t="s">
        <v>128</v>
      </c>
      <c r="B148" s="755">
        <v>5341.3055000000004</v>
      </c>
      <c r="C148" s="755">
        <v>8268.6210599999995</v>
      </c>
      <c r="D148" s="755">
        <v>0</v>
      </c>
      <c r="E148" s="755">
        <v>0</v>
      </c>
      <c r="F148" s="755">
        <v>0</v>
      </c>
      <c r="G148" s="755">
        <v>0</v>
      </c>
      <c r="H148" s="755">
        <v>0</v>
      </c>
      <c r="I148" s="755">
        <v>5705.3987900000002</v>
      </c>
      <c r="J148" s="755">
        <v>19315.325350000003</v>
      </c>
    </row>
    <row r="149" spans="1:10" ht="12.75" customHeight="1">
      <c r="A149" s="65" t="s">
        <v>129</v>
      </c>
      <c r="B149" s="755">
        <v>1911.30621</v>
      </c>
      <c r="C149" s="755">
        <v>19648.054210000002</v>
      </c>
      <c r="D149" s="755">
        <v>11152.318369999999</v>
      </c>
      <c r="E149" s="755">
        <v>301.52196999999995</v>
      </c>
      <c r="F149" s="755">
        <v>2753.0067300000001</v>
      </c>
      <c r="G149" s="755">
        <v>1489.82934</v>
      </c>
      <c r="H149" s="755">
        <v>377.51903999999996</v>
      </c>
      <c r="I149" s="755">
        <v>5948.8939400000008</v>
      </c>
      <c r="J149" s="755">
        <v>43582.449810000006</v>
      </c>
    </row>
    <row r="150" spans="1:10" ht="12.75" customHeight="1" thickBot="1">
      <c r="A150" s="65" t="s">
        <v>130</v>
      </c>
      <c r="B150" s="755">
        <v>0</v>
      </c>
      <c r="C150" s="755">
        <v>18615.830719999998</v>
      </c>
      <c r="D150" s="755">
        <v>0</v>
      </c>
      <c r="E150" s="755">
        <v>0</v>
      </c>
      <c r="F150" s="755">
        <v>0</v>
      </c>
      <c r="G150" s="755">
        <v>0</v>
      </c>
      <c r="H150" s="755">
        <v>0</v>
      </c>
      <c r="I150" s="755">
        <v>0</v>
      </c>
      <c r="J150" s="755">
        <v>18615.830719999998</v>
      </c>
    </row>
    <row r="151" spans="1:10" ht="12.75" customHeight="1" thickTop="1" thickBot="1">
      <c r="A151" s="760" t="s">
        <v>131</v>
      </c>
      <c r="B151" s="753">
        <v>33461.507640000003</v>
      </c>
      <c r="C151" s="753">
        <v>0</v>
      </c>
      <c r="D151" s="753">
        <v>0</v>
      </c>
      <c r="E151" s="753">
        <v>0</v>
      </c>
      <c r="F151" s="753">
        <v>0</v>
      </c>
      <c r="G151" s="753">
        <v>0</v>
      </c>
      <c r="H151" s="753">
        <v>0</v>
      </c>
      <c r="I151" s="753">
        <v>0</v>
      </c>
      <c r="J151" s="753">
        <v>33461.507640000003</v>
      </c>
    </row>
    <row r="152" spans="1:10" ht="12.75" customHeight="1" thickTop="1">
      <c r="A152" s="65" t="s">
        <v>132</v>
      </c>
      <c r="B152" s="755">
        <v>0</v>
      </c>
      <c r="C152" s="755">
        <v>0</v>
      </c>
      <c r="D152" s="755">
        <v>0</v>
      </c>
      <c r="E152" s="755">
        <v>0</v>
      </c>
      <c r="F152" s="755">
        <v>0</v>
      </c>
      <c r="G152" s="755">
        <v>0</v>
      </c>
      <c r="H152" s="755">
        <v>0</v>
      </c>
      <c r="I152" s="755">
        <v>0</v>
      </c>
      <c r="J152" s="755">
        <v>0</v>
      </c>
    </row>
    <row r="153" spans="1:10" ht="12.75" customHeight="1">
      <c r="A153" s="65" t="s">
        <v>133</v>
      </c>
      <c r="B153" s="755">
        <v>0</v>
      </c>
      <c r="C153" s="755">
        <v>0</v>
      </c>
      <c r="D153" s="755">
        <v>0</v>
      </c>
      <c r="E153" s="755">
        <v>0</v>
      </c>
      <c r="F153" s="755">
        <v>0</v>
      </c>
      <c r="G153" s="755">
        <v>0</v>
      </c>
      <c r="H153" s="755">
        <v>0</v>
      </c>
      <c r="I153" s="755">
        <v>0</v>
      </c>
      <c r="J153" s="755">
        <v>0</v>
      </c>
    </row>
    <row r="154" spans="1:10" ht="12.75" customHeight="1">
      <c r="A154" s="65" t="s">
        <v>134</v>
      </c>
      <c r="B154" s="755">
        <v>32200</v>
      </c>
      <c r="C154" s="755">
        <v>0</v>
      </c>
      <c r="D154" s="755">
        <v>0</v>
      </c>
      <c r="E154" s="755">
        <v>0</v>
      </c>
      <c r="F154" s="755">
        <v>0</v>
      </c>
      <c r="G154" s="755">
        <v>0</v>
      </c>
      <c r="H154" s="755">
        <v>0</v>
      </c>
      <c r="I154" s="755">
        <v>0</v>
      </c>
      <c r="J154" s="755">
        <v>32200</v>
      </c>
    </row>
    <row r="155" spans="1:10" ht="12.75" customHeight="1" thickBot="1">
      <c r="A155" s="65" t="s">
        <v>135</v>
      </c>
      <c r="B155" s="755">
        <v>1261.5076399999998</v>
      </c>
      <c r="C155" s="755">
        <v>0</v>
      </c>
      <c r="D155" s="755">
        <v>0</v>
      </c>
      <c r="E155" s="755">
        <v>0</v>
      </c>
      <c r="F155" s="755">
        <v>0</v>
      </c>
      <c r="G155" s="755">
        <v>0</v>
      </c>
      <c r="H155" s="755">
        <v>0</v>
      </c>
      <c r="I155" s="755">
        <v>0</v>
      </c>
      <c r="J155" s="755">
        <v>1261.5076399999998</v>
      </c>
    </row>
    <row r="156" spans="1:10" ht="12.75" customHeight="1" thickTop="1" thickBot="1">
      <c r="A156" s="760" t="s">
        <v>136</v>
      </c>
      <c r="B156" s="753">
        <v>31867.043799999999</v>
      </c>
      <c r="C156" s="753">
        <v>0</v>
      </c>
      <c r="D156" s="753">
        <v>0</v>
      </c>
      <c r="E156" s="753">
        <v>2737.6064799999999</v>
      </c>
      <c r="F156" s="753">
        <v>0</v>
      </c>
      <c r="G156" s="753">
        <v>10835.61722</v>
      </c>
      <c r="H156" s="753">
        <v>0</v>
      </c>
      <c r="I156" s="753">
        <v>0</v>
      </c>
      <c r="J156" s="753">
        <v>45440.267500000002</v>
      </c>
    </row>
    <row r="157" spans="1:10" ht="12.75" customHeight="1" thickTop="1">
      <c r="A157" s="65" t="s">
        <v>137</v>
      </c>
      <c r="B157" s="755">
        <v>30738.082200000001</v>
      </c>
      <c r="C157" s="755">
        <v>0</v>
      </c>
      <c r="D157" s="755">
        <v>0</v>
      </c>
      <c r="E157" s="755">
        <v>2737.6064799999999</v>
      </c>
      <c r="F157" s="755">
        <v>0</v>
      </c>
      <c r="G157" s="755">
        <v>10810.78487</v>
      </c>
      <c r="H157" s="755">
        <v>0</v>
      </c>
      <c r="I157" s="755">
        <v>0</v>
      </c>
      <c r="J157" s="755">
        <v>44286.473549999995</v>
      </c>
    </row>
    <row r="158" spans="1:10" ht="12.75" customHeight="1">
      <c r="A158" s="65" t="s">
        <v>138</v>
      </c>
      <c r="B158" s="755">
        <v>0</v>
      </c>
      <c r="C158" s="755">
        <v>0</v>
      </c>
      <c r="D158" s="755">
        <v>0</v>
      </c>
      <c r="E158" s="755">
        <v>0</v>
      </c>
      <c r="F158" s="755">
        <v>0</v>
      </c>
      <c r="G158" s="755">
        <v>0</v>
      </c>
      <c r="H158" s="755">
        <v>0</v>
      </c>
      <c r="I158" s="755">
        <v>0</v>
      </c>
      <c r="J158" s="755">
        <v>0</v>
      </c>
    </row>
    <row r="159" spans="1:10" ht="12.75" customHeight="1">
      <c r="A159" s="65" t="s">
        <v>139</v>
      </c>
      <c r="B159" s="755">
        <v>0</v>
      </c>
      <c r="C159" s="755">
        <v>0</v>
      </c>
      <c r="D159" s="755">
        <v>0</v>
      </c>
      <c r="E159" s="755">
        <v>2737.6064799999999</v>
      </c>
      <c r="F159" s="755">
        <v>0</v>
      </c>
      <c r="G159" s="755">
        <v>520.78486999999996</v>
      </c>
      <c r="H159" s="755">
        <v>0</v>
      </c>
      <c r="I159" s="755">
        <v>0</v>
      </c>
      <c r="J159" s="755">
        <v>3258.3913499999999</v>
      </c>
    </row>
    <row r="160" spans="1:10" ht="12.75" customHeight="1">
      <c r="A160" s="65" t="s">
        <v>140</v>
      </c>
      <c r="B160" s="755">
        <v>30738.082200000001</v>
      </c>
      <c r="C160" s="755">
        <v>0</v>
      </c>
      <c r="D160" s="755">
        <v>0</v>
      </c>
      <c r="E160" s="755">
        <v>0</v>
      </c>
      <c r="F160" s="755">
        <v>0</v>
      </c>
      <c r="G160" s="755">
        <v>10290</v>
      </c>
      <c r="H160" s="755">
        <v>0</v>
      </c>
      <c r="I160" s="755">
        <v>0</v>
      </c>
      <c r="J160" s="755">
        <v>41028.082200000004</v>
      </c>
    </row>
    <row r="161" spans="1:10" ht="12.75" customHeight="1">
      <c r="A161" s="65" t="s">
        <v>141</v>
      </c>
      <c r="B161" s="755">
        <v>0</v>
      </c>
      <c r="C161" s="755">
        <v>0</v>
      </c>
      <c r="D161" s="755">
        <v>0</v>
      </c>
      <c r="E161" s="755">
        <v>0</v>
      </c>
      <c r="F161" s="755">
        <v>0</v>
      </c>
      <c r="G161" s="755">
        <v>0</v>
      </c>
      <c r="H161" s="755">
        <v>0</v>
      </c>
      <c r="I161" s="755">
        <v>0</v>
      </c>
      <c r="J161" s="755">
        <v>0</v>
      </c>
    </row>
    <row r="162" spans="1:10" ht="12.75" customHeight="1">
      <c r="A162" s="65" t="s">
        <v>142</v>
      </c>
      <c r="B162" s="755">
        <v>0</v>
      </c>
      <c r="C162" s="755">
        <v>0</v>
      </c>
      <c r="D162" s="755">
        <v>0</v>
      </c>
      <c r="E162" s="755">
        <v>0</v>
      </c>
      <c r="F162" s="755">
        <v>0</v>
      </c>
      <c r="G162" s="755">
        <v>0</v>
      </c>
      <c r="H162" s="755">
        <v>0</v>
      </c>
      <c r="I162" s="755">
        <v>0</v>
      </c>
      <c r="J162" s="755">
        <v>0</v>
      </c>
    </row>
    <row r="163" spans="1:10" ht="12.75" customHeight="1">
      <c r="A163" s="65" t="s">
        <v>143</v>
      </c>
      <c r="B163" s="755">
        <v>0</v>
      </c>
      <c r="C163" s="755">
        <v>0</v>
      </c>
      <c r="D163" s="755">
        <v>0</v>
      </c>
      <c r="E163" s="755">
        <v>0</v>
      </c>
      <c r="F163" s="755">
        <v>0</v>
      </c>
      <c r="G163" s="755">
        <v>0</v>
      </c>
      <c r="H163" s="755">
        <v>0</v>
      </c>
      <c r="I163" s="755">
        <v>0</v>
      </c>
      <c r="J163" s="755">
        <v>0</v>
      </c>
    </row>
    <row r="164" spans="1:10" ht="12.75" customHeight="1" thickBot="1">
      <c r="A164" s="65" t="s">
        <v>144</v>
      </c>
      <c r="B164" s="755">
        <v>1128.9616000000001</v>
      </c>
      <c r="C164" s="755">
        <v>0</v>
      </c>
      <c r="D164" s="755">
        <v>0</v>
      </c>
      <c r="E164" s="755">
        <v>0</v>
      </c>
      <c r="F164" s="758">
        <v>0</v>
      </c>
      <c r="G164" s="758">
        <v>24.832349999999998</v>
      </c>
      <c r="H164" s="758">
        <v>0</v>
      </c>
      <c r="I164" s="758">
        <v>0</v>
      </c>
      <c r="J164" s="758">
        <v>1153.79395</v>
      </c>
    </row>
    <row r="165" spans="1:10" ht="12.75" customHeight="1" thickTop="1" thickBot="1">
      <c r="A165" s="760" t="s">
        <v>145</v>
      </c>
      <c r="B165" s="753">
        <v>73794.695699999997</v>
      </c>
      <c r="C165" s="753">
        <v>335523.75124000001</v>
      </c>
      <c r="D165" s="753">
        <v>434707.47294999997</v>
      </c>
      <c r="E165" s="753">
        <v>20507.344069999999</v>
      </c>
      <c r="F165" s="753">
        <v>56110.298130000003</v>
      </c>
      <c r="G165" s="753">
        <v>50886.971619999997</v>
      </c>
      <c r="H165" s="753">
        <v>5473.7407599999997</v>
      </c>
      <c r="I165" s="753">
        <v>142585.13683</v>
      </c>
      <c r="J165" s="753">
        <v>1119589.4113</v>
      </c>
    </row>
    <row r="166" spans="1:10" ht="12.75" customHeight="1" thickTop="1">
      <c r="A166" s="764" t="s">
        <v>146</v>
      </c>
      <c r="B166" s="755">
        <v>61130.828560000002</v>
      </c>
      <c r="C166" s="755">
        <v>288166.41201999999</v>
      </c>
      <c r="D166" s="755">
        <v>386643.18356999999</v>
      </c>
      <c r="E166" s="755">
        <v>23522.267960000001</v>
      </c>
      <c r="F166" s="755">
        <v>49906.816590000002</v>
      </c>
      <c r="G166" s="755">
        <v>55997.683870000001</v>
      </c>
      <c r="H166" s="755">
        <v>4857.7885199999992</v>
      </c>
      <c r="I166" s="755">
        <v>117693.68889</v>
      </c>
      <c r="J166" s="755">
        <v>987918.66998000001</v>
      </c>
    </row>
    <row r="167" spans="1:10" ht="12.75" customHeight="1">
      <c r="A167" s="65" t="s">
        <v>147</v>
      </c>
      <c r="B167" s="755">
        <v>61130.828560000002</v>
      </c>
      <c r="C167" s="755">
        <v>288166.41201999999</v>
      </c>
      <c r="D167" s="755">
        <v>386643.18356999999</v>
      </c>
      <c r="E167" s="755">
        <v>23522.267960000001</v>
      </c>
      <c r="F167" s="755">
        <v>49906.816590000002</v>
      </c>
      <c r="G167" s="755">
        <v>55997.683870000001</v>
      </c>
      <c r="H167" s="755">
        <v>4857.7885199999992</v>
      </c>
      <c r="I167" s="755">
        <v>117693.68889</v>
      </c>
      <c r="J167" s="755">
        <v>987918.66998000001</v>
      </c>
    </row>
    <row r="168" spans="1:10" ht="12.75" customHeight="1">
      <c r="A168" s="65" t="s">
        <v>148</v>
      </c>
      <c r="B168" s="755">
        <v>0</v>
      </c>
      <c r="C168" s="755">
        <v>0</v>
      </c>
      <c r="D168" s="755">
        <v>0</v>
      </c>
      <c r="E168" s="755">
        <v>0</v>
      </c>
      <c r="F168" s="755">
        <v>0</v>
      </c>
      <c r="G168" s="755">
        <v>0</v>
      </c>
      <c r="H168" s="755">
        <v>0</v>
      </c>
      <c r="I168" s="755">
        <v>0</v>
      </c>
      <c r="J168" s="755">
        <v>0</v>
      </c>
    </row>
    <row r="169" spans="1:10" ht="12.75" customHeight="1">
      <c r="A169" s="65" t="s">
        <v>149</v>
      </c>
      <c r="B169" s="755">
        <v>0</v>
      </c>
      <c r="C169" s="755">
        <v>0</v>
      </c>
      <c r="D169" s="755">
        <v>0</v>
      </c>
      <c r="E169" s="755">
        <v>0</v>
      </c>
      <c r="F169" s="755">
        <v>0</v>
      </c>
      <c r="G169" s="755">
        <v>0</v>
      </c>
      <c r="H169" s="755">
        <v>0</v>
      </c>
      <c r="I169" s="755">
        <v>0</v>
      </c>
      <c r="J169" s="755">
        <v>0</v>
      </c>
    </row>
    <row r="170" spans="1:10" ht="12.75" customHeight="1">
      <c r="A170" s="764" t="s">
        <v>150</v>
      </c>
      <c r="B170" s="755">
        <v>1591.7623999999998</v>
      </c>
      <c r="C170" s="755">
        <v>0</v>
      </c>
      <c r="D170" s="755">
        <v>0</v>
      </c>
      <c r="E170" s="755">
        <v>1264.3640399999999</v>
      </c>
      <c r="F170" s="755">
        <v>0</v>
      </c>
      <c r="G170" s="755">
        <v>0</v>
      </c>
      <c r="H170" s="755">
        <v>24.395</v>
      </c>
      <c r="I170" s="755">
        <v>0</v>
      </c>
      <c r="J170" s="755">
        <v>2880.52144</v>
      </c>
    </row>
    <row r="171" spans="1:10" ht="12.75" customHeight="1">
      <c r="A171" s="65" t="s">
        <v>151</v>
      </c>
      <c r="B171" s="755">
        <v>0</v>
      </c>
      <c r="C171" s="755">
        <v>0</v>
      </c>
      <c r="D171" s="755">
        <v>0</v>
      </c>
      <c r="E171" s="755">
        <v>0</v>
      </c>
      <c r="F171" s="755">
        <v>0</v>
      </c>
      <c r="G171" s="755">
        <v>0</v>
      </c>
      <c r="H171" s="755">
        <v>0</v>
      </c>
      <c r="I171" s="755">
        <v>0</v>
      </c>
      <c r="J171" s="755">
        <v>0</v>
      </c>
    </row>
    <row r="172" spans="1:10" ht="12.75" customHeight="1">
      <c r="A172" s="65" t="s">
        <v>152</v>
      </c>
      <c r="B172" s="755">
        <v>0</v>
      </c>
      <c r="C172" s="755">
        <v>0</v>
      </c>
      <c r="D172" s="755">
        <v>0</v>
      </c>
      <c r="E172" s="755">
        <v>0</v>
      </c>
      <c r="F172" s="755">
        <v>0</v>
      </c>
      <c r="G172" s="755">
        <v>0</v>
      </c>
      <c r="H172" s="755">
        <v>0</v>
      </c>
      <c r="I172" s="755">
        <v>0</v>
      </c>
      <c r="J172" s="755">
        <v>0</v>
      </c>
    </row>
    <row r="173" spans="1:10" ht="12.75" customHeight="1">
      <c r="A173" s="65" t="s">
        <v>153</v>
      </c>
      <c r="B173" s="755">
        <v>1591.7623999999998</v>
      </c>
      <c r="C173" s="755">
        <v>0</v>
      </c>
      <c r="D173" s="755">
        <v>0</v>
      </c>
      <c r="E173" s="755">
        <v>1264.3640399999999</v>
      </c>
      <c r="F173" s="755">
        <v>0</v>
      </c>
      <c r="G173" s="755">
        <v>0</v>
      </c>
      <c r="H173" s="755">
        <v>24.395</v>
      </c>
      <c r="I173" s="755">
        <v>0</v>
      </c>
      <c r="J173" s="755">
        <v>2880.52144</v>
      </c>
    </row>
    <row r="174" spans="1:10" ht="12.75" customHeight="1">
      <c r="A174" s="764" t="s">
        <v>154</v>
      </c>
      <c r="B174" s="755">
        <v>0</v>
      </c>
      <c r="C174" s="755">
        <v>0</v>
      </c>
      <c r="D174" s="755">
        <v>0</v>
      </c>
      <c r="E174" s="755">
        <v>0</v>
      </c>
      <c r="F174" s="755">
        <v>0</v>
      </c>
      <c r="G174" s="755">
        <v>0</v>
      </c>
      <c r="H174" s="755">
        <v>0</v>
      </c>
      <c r="I174" s="755">
        <v>0</v>
      </c>
      <c r="J174" s="755">
        <v>0</v>
      </c>
    </row>
    <row r="175" spans="1:10" ht="12.75" customHeight="1">
      <c r="A175" s="65" t="s">
        <v>155</v>
      </c>
      <c r="B175" s="755">
        <v>0</v>
      </c>
      <c r="C175" s="755">
        <v>0</v>
      </c>
      <c r="D175" s="755">
        <v>0</v>
      </c>
      <c r="E175" s="755">
        <v>0</v>
      </c>
      <c r="F175" s="755">
        <v>0</v>
      </c>
      <c r="G175" s="755">
        <v>0</v>
      </c>
      <c r="H175" s="755">
        <v>0</v>
      </c>
      <c r="I175" s="755">
        <v>0</v>
      </c>
      <c r="J175" s="755">
        <v>0</v>
      </c>
    </row>
    <row r="176" spans="1:10" ht="12.75" customHeight="1">
      <c r="A176" s="65" t="s">
        <v>156</v>
      </c>
      <c r="B176" s="755">
        <v>5585.9775899999995</v>
      </c>
      <c r="C176" s="755">
        <v>21614.600019999998</v>
      </c>
      <c r="D176" s="755">
        <v>26821.90094</v>
      </c>
      <c r="E176" s="755">
        <v>964.64743999999996</v>
      </c>
      <c r="F176" s="755">
        <v>4794.1428399999995</v>
      </c>
      <c r="G176" s="755">
        <v>700.99540000000002</v>
      </c>
      <c r="H176" s="755">
        <v>539.91705000000002</v>
      </c>
      <c r="I176" s="755">
        <v>4700.1593700000003</v>
      </c>
      <c r="J176" s="755">
        <v>65722.340649999998</v>
      </c>
    </row>
    <row r="177" spans="1:10" ht="12.75" customHeight="1">
      <c r="A177" s="65" t="s">
        <v>157</v>
      </c>
      <c r="B177" s="755">
        <v>4808.8515700000007</v>
      </c>
      <c r="C177" s="755">
        <v>10807.300009999999</v>
      </c>
      <c r="D177" s="755">
        <v>14304.27211</v>
      </c>
      <c r="E177" s="755">
        <v>215.79397</v>
      </c>
      <c r="F177" s="755">
        <v>4794.1428399999995</v>
      </c>
      <c r="G177" s="755">
        <v>449.1087</v>
      </c>
      <c r="H177" s="755">
        <v>525.46368000000007</v>
      </c>
      <c r="I177" s="755">
        <v>3436.3892700000001</v>
      </c>
      <c r="J177" s="755">
        <v>39341.32215</v>
      </c>
    </row>
    <row r="178" spans="1:10" ht="12.75" customHeight="1">
      <c r="A178" s="764" t="s">
        <v>158</v>
      </c>
      <c r="B178" s="755">
        <v>777.12602000000004</v>
      </c>
      <c r="C178" s="755">
        <v>10807.300009999999</v>
      </c>
      <c r="D178" s="755">
        <v>12517.62883</v>
      </c>
      <c r="E178" s="755">
        <v>748.85347000000002</v>
      </c>
      <c r="F178" s="755">
        <v>0</v>
      </c>
      <c r="G178" s="755">
        <v>251.88670000000002</v>
      </c>
      <c r="H178" s="755">
        <v>0</v>
      </c>
      <c r="I178" s="755">
        <v>1263.7701000000002</v>
      </c>
      <c r="J178" s="755">
        <v>26366.565129999999</v>
      </c>
    </row>
    <row r="179" spans="1:10" ht="12.75" customHeight="1">
      <c r="A179" s="65" t="s">
        <v>159</v>
      </c>
      <c r="B179" s="755">
        <v>0</v>
      </c>
      <c r="C179" s="755">
        <v>0</v>
      </c>
      <c r="D179" s="755">
        <v>0</v>
      </c>
      <c r="E179" s="755">
        <v>0</v>
      </c>
      <c r="F179" s="755">
        <v>0</v>
      </c>
      <c r="G179" s="755">
        <v>0</v>
      </c>
      <c r="H179" s="755">
        <v>14.453370000000001</v>
      </c>
      <c r="I179" s="755">
        <v>0</v>
      </c>
      <c r="J179" s="755">
        <v>14.453370000000001</v>
      </c>
    </row>
    <row r="180" spans="1:10" ht="12.75" customHeight="1">
      <c r="A180" s="65" t="s">
        <v>160</v>
      </c>
      <c r="B180" s="755">
        <v>5486.1271500000003</v>
      </c>
      <c r="C180" s="755">
        <v>25742.7392</v>
      </c>
      <c r="D180" s="755">
        <v>21242.388440000002</v>
      </c>
      <c r="E180" s="755">
        <v>-5243.9353700000001</v>
      </c>
      <c r="F180" s="755">
        <v>1409.3387</v>
      </c>
      <c r="G180" s="755">
        <v>-5811.7076500000003</v>
      </c>
      <c r="H180" s="755">
        <v>51.640190000000004</v>
      </c>
      <c r="I180" s="755">
        <v>20191.288570000001</v>
      </c>
      <c r="J180" s="755">
        <v>63067.879229999999</v>
      </c>
    </row>
    <row r="181" spans="1:10" ht="12.75" customHeight="1">
      <c r="A181" s="65" t="s">
        <v>161</v>
      </c>
      <c r="B181" s="755">
        <v>1846.9178200000001</v>
      </c>
      <c r="C181" s="755">
        <v>0</v>
      </c>
      <c r="D181" s="755">
        <v>0</v>
      </c>
      <c r="E181" s="755">
        <v>0</v>
      </c>
      <c r="F181" s="755">
        <v>0</v>
      </c>
      <c r="G181" s="755">
        <v>-3872.1011200000003</v>
      </c>
      <c r="H181" s="755">
        <v>0</v>
      </c>
      <c r="I181" s="755">
        <v>0</v>
      </c>
      <c r="J181" s="755">
        <v>-2025.1833000000001</v>
      </c>
    </row>
    <row r="182" spans="1:10" ht="12.75" customHeight="1">
      <c r="A182" s="764" t="s">
        <v>162</v>
      </c>
      <c r="B182" s="755">
        <v>3639.2093300000001</v>
      </c>
      <c r="C182" s="755">
        <v>25742.7392</v>
      </c>
      <c r="D182" s="755">
        <v>21242.388440000002</v>
      </c>
      <c r="E182" s="755">
        <v>-5243.9353700000001</v>
      </c>
      <c r="F182" s="755">
        <v>1409.3387</v>
      </c>
      <c r="G182" s="755">
        <v>-1939.60653</v>
      </c>
      <c r="H182" s="755">
        <v>51.640190000000004</v>
      </c>
      <c r="I182" s="755">
        <v>20191.288570000001</v>
      </c>
      <c r="J182" s="755">
        <v>65093.062530000003</v>
      </c>
    </row>
    <row r="183" spans="1:10" ht="12.75" customHeight="1">
      <c r="A183" s="65" t="s">
        <v>163</v>
      </c>
      <c r="B183" s="755">
        <v>712151.68905999989</v>
      </c>
      <c r="C183" s="755">
        <v>1891153.6399700001</v>
      </c>
      <c r="D183" s="755">
        <v>1236314.94524</v>
      </c>
      <c r="E183" s="755">
        <v>79510.612150000001</v>
      </c>
      <c r="F183" s="755">
        <v>319431.99739999999</v>
      </c>
      <c r="G183" s="755">
        <v>350289.66845999996</v>
      </c>
      <c r="H183" s="755">
        <v>32777.214050000002</v>
      </c>
      <c r="I183" s="755">
        <v>681162.28709</v>
      </c>
      <c r="J183" s="755">
        <v>5302792.0534199998</v>
      </c>
    </row>
    <row r="184" spans="1:10" ht="12.75" customHeight="1" thickBot="1">
      <c r="A184" s="769" t="s">
        <v>164</v>
      </c>
      <c r="B184" s="755">
        <v>0</v>
      </c>
      <c r="C184" s="755">
        <v>0</v>
      </c>
      <c r="D184" s="755">
        <v>0</v>
      </c>
      <c r="E184" s="755">
        <v>0</v>
      </c>
      <c r="F184" s="755">
        <v>0</v>
      </c>
      <c r="G184" s="755">
        <v>0</v>
      </c>
      <c r="H184" s="755">
        <v>0</v>
      </c>
      <c r="I184" s="755">
        <v>0</v>
      </c>
      <c r="J184" s="755">
        <v>0</v>
      </c>
    </row>
    <row r="185" spans="1:10" ht="12.75" customHeight="1" thickTop="1" thickBot="1">
      <c r="A185" s="759" t="s">
        <v>165</v>
      </c>
      <c r="B185" s="751">
        <v>0</v>
      </c>
      <c r="C185" s="751">
        <v>0</v>
      </c>
      <c r="D185" s="751">
        <v>0</v>
      </c>
      <c r="E185" s="751">
        <v>0</v>
      </c>
      <c r="F185" s="751">
        <v>0</v>
      </c>
      <c r="G185" s="751">
        <v>0</v>
      </c>
      <c r="H185" s="751">
        <v>0</v>
      </c>
      <c r="I185" s="751">
        <v>0</v>
      </c>
      <c r="J185" s="751">
        <v>0</v>
      </c>
    </row>
    <row r="186" spans="1:10" ht="12.75" customHeight="1" thickTop="1" thickBot="1">
      <c r="A186" s="760" t="s">
        <v>166</v>
      </c>
      <c r="B186" s="753">
        <v>0</v>
      </c>
      <c r="C186" s="753">
        <v>0</v>
      </c>
      <c r="D186" s="753">
        <v>0</v>
      </c>
      <c r="E186" s="753">
        <v>0</v>
      </c>
      <c r="F186" s="753">
        <v>0</v>
      </c>
      <c r="G186" s="753">
        <v>0</v>
      </c>
      <c r="H186" s="753">
        <v>0</v>
      </c>
      <c r="I186" s="753">
        <v>0</v>
      </c>
      <c r="J186" s="753">
        <v>0</v>
      </c>
    </row>
    <row r="187" spans="1:10" ht="12.75" customHeight="1" thickTop="1">
      <c r="A187" s="764" t="s">
        <v>167</v>
      </c>
      <c r="B187" s="755">
        <v>0</v>
      </c>
      <c r="C187" s="755">
        <v>0</v>
      </c>
      <c r="D187" s="755">
        <v>0</v>
      </c>
      <c r="E187" s="755">
        <v>0</v>
      </c>
      <c r="F187" s="755">
        <v>0</v>
      </c>
      <c r="G187" s="755">
        <v>0</v>
      </c>
      <c r="H187" s="755">
        <v>0</v>
      </c>
      <c r="I187" s="755">
        <v>0</v>
      </c>
      <c r="J187" s="755">
        <v>0</v>
      </c>
    </row>
    <row r="188" spans="1:10" ht="12.75" customHeight="1">
      <c r="A188" s="65" t="s">
        <v>168</v>
      </c>
      <c r="B188" s="755">
        <v>0</v>
      </c>
      <c r="C188" s="755">
        <v>0</v>
      </c>
      <c r="D188" s="755">
        <v>0</v>
      </c>
      <c r="E188" s="755">
        <v>0</v>
      </c>
      <c r="F188" s="755">
        <v>0</v>
      </c>
      <c r="G188" s="755">
        <v>0</v>
      </c>
      <c r="H188" s="755">
        <v>0</v>
      </c>
      <c r="I188" s="755">
        <v>0</v>
      </c>
      <c r="J188" s="755">
        <v>0</v>
      </c>
    </row>
    <row r="189" spans="1:10" ht="12.75" customHeight="1">
      <c r="A189" s="65" t="s">
        <v>169</v>
      </c>
      <c r="B189" s="755">
        <v>0</v>
      </c>
      <c r="C189" s="755">
        <v>0</v>
      </c>
      <c r="D189" s="755">
        <v>0</v>
      </c>
      <c r="E189" s="755">
        <v>0</v>
      </c>
      <c r="F189" s="755">
        <v>0</v>
      </c>
      <c r="G189" s="755">
        <v>0</v>
      </c>
      <c r="H189" s="755">
        <v>0</v>
      </c>
      <c r="I189" s="755">
        <v>0</v>
      </c>
      <c r="J189" s="755">
        <v>0</v>
      </c>
    </row>
    <row r="190" spans="1:10" ht="12.75" customHeight="1">
      <c r="A190" s="65" t="s">
        <v>170</v>
      </c>
      <c r="B190" s="755">
        <v>0</v>
      </c>
      <c r="C190" s="755">
        <v>0</v>
      </c>
      <c r="D190" s="755">
        <v>0</v>
      </c>
      <c r="E190" s="755">
        <v>0</v>
      </c>
      <c r="F190" s="755">
        <v>0</v>
      </c>
      <c r="G190" s="755">
        <v>0</v>
      </c>
      <c r="H190" s="755">
        <v>0</v>
      </c>
      <c r="I190" s="755">
        <v>0</v>
      </c>
      <c r="J190" s="755">
        <v>0</v>
      </c>
    </row>
    <row r="191" spans="1:10" ht="12.75" customHeight="1">
      <c r="A191" s="65" t="s">
        <v>171</v>
      </c>
      <c r="B191" s="755">
        <v>0</v>
      </c>
      <c r="C191" s="755">
        <v>0</v>
      </c>
      <c r="D191" s="755">
        <v>0</v>
      </c>
      <c r="E191" s="755">
        <v>0</v>
      </c>
      <c r="F191" s="755">
        <v>0</v>
      </c>
      <c r="G191" s="755">
        <v>0</v>
      </c>
      <c r="H191" s="755">
        <v>0</v>
      </c>
      <c r="I191" s="755">
        <v>0</v>
      </c>
      <c r="J191" s="755">
        <v>0</v>
      </c>
    </row>
    <row r="192" spans="1:10" ht="12.75" customHeight="1">
      <c r="A192" s="65" t="s">
        <v>172</v>
      </c>
      <c r="B192" s="755">
        <v>0</v>
      </c>
      <c r="C192" s="755">
        <v>0</v>
      </c>
      <c r="D192" s="755">
        <v>0</v>
      </c>
      <c r="E192" s="755">
        <v>0</v>
      </c>
      <c r="F192" s="755">
        <v>0</v>
      </c>
      <c r="G192" s="755">
        <v>0</v>
      </c>
      <c r="H192" s="755">
        <v>0</v>
      </c>
      <c r="I192" s="755">
        <v>0</v>
      </c>
      <c r="J192" s="755">
        <v>0</v>
      </c>
    </row>
    <row r="193" spans="1:10" ht="12.75" customHeight="1">
      <c r="A193" s="764" t="s">
        <v>173</v>
      </c>
      <c r="B193" s="755">
        <v>0</v>
      </c>
      <c r="C193" s="755">
        <v>0</v>
      </c>
      <c r="D193" s="755">
        <v>0</v>
      </c>
      <c r="E193" s="755">
        <v>0</v>
      </c>
      <c r="F193" s="755">
        <v>0</v>
      </c>
      <c r="G193" s="755">
        <v>0</v>
      </c>
      <c r="H193" s="755">
        <v>0</v>
      </c>
      <c r="I193" s="755">
        <v>0</v>
      </c>
      <c r="J193" s="755">
        <v>0</v>
      </c>
    </row>
    <row r="194" spans="1:10" ht="12.75" customHeight="1">
      <c r="A194" s="65" t="s">
        <v>174</v>
      </c>
      <c r="B194" s="755">
        <v>0</v>
      </c>
      <c r="C194" s="755">
        <v>0</v>
      </c>
      <c r="D194" s="755">
        <v>0</v>
      </c>
      <c r="E194" s="755">
        <v>0</v>
      </c>
      <c r="F194" s="755">
        <v>0</v>
      </c>
      <c r="G194" s="755">
        <v>0</v>
      </c>
      <c r="H194" s="755">
        <v>0</v>
      </c>
      <c r="I194" s="755">
        <v>0</v>
      </c>
      <c r="J194" s="755">
        <v>0</v>
      </c>
    </row>
    <row r="195" spans="1:10" ht="12.75" customHeight="1">
      <c r="A195" s="65" t="s">
        <v>175</v>
      </c>
      <c r="B195" s="755">
        <v>0</v>
      </c>
      <c r="C195" s="755">
        <v>0</v>
      </c>
      <c r="D195" s="755">
        <v>0</v>
      </c>
      <c r="E195" s="755">
        <v>0</v>
      </c>
      <c r="F195" s="755">
        <v>0</v>
      </c>
      <c r="G195" s="755">
        <v>0</v>
      </c>
      <c r="H195" s="755">
        <v>0</v>
      </c>
      <c r="I195" s="755">
        <v>0</v>
      </c>
      <c r="J195" s="755">
        <v>0</v>
      </c>
    </row>
    <row r="196" spans="1:10" ht="12.75" customHeight="1">
      <c r="A196" s="65" t="s">
        <v>176</v>
      </c>
      <c r="B196" s="755">
        <v>0</v>
      </c>
      <c r="C196" s="755">
        <v>0</v>
      </c>
      <c r="D196" s="755">
        <v>0</v>
      </c>
      <c r="E196" s="755">
        <v>0</v>
      </c>
      <c r="F196" s="755">
        <v>0</v>
      </c>
      <c r="G196" s="755">
        <v>0</v>
      </c>
      <c r="H196" s="755">
        <v>0</v>
      </c>
      <c r="I196" s="755">
        <v>0</v>
      </c>
      <c r="J196" s="755">
        <v>0</v>
      </c>
    </row>
    <row r="197" spans="1:10" ht="12.75" customHeight="1">
      <c r="A197" s="65" t="s">
        <v>177</v>
      </c>
      <c r="B197" s="755">
        <v>0</v>
      </c>
      <c r="C197" s="755">
        <v>0</v>
      </c>
      <c r="D197" s="755">
        <v>0</v>
      </c>
      <c r="E197" s="755">
        <v>0</v>
      </c>
      <c r="F197" s="755">
        <v>0</v>
      </c>
      <c r="G197" s="755">
        <v>0</v>
      </c>
      <c r="H197" s="755">
        <v>0</v>
      </c>
      <c r="I197" s="755">
        <v>0</v>
      </c>
      <c r="J197" s="755">
        <v>0</v>
      </c>
    </row>
    <row r="198" spans="1:10" ht="12.75" customHeight="1">
      <c r="A198" s="65" t="s">
        <v>178</v>
      </c>
      <c r="B198" s="755">
        <v>0</v>
      </c>
      <c r="C198" s="755">
        <v>0</v>
      </c>
      <c r="D198" s="755">
        <v>0</v>
      </c>
      <c r="E198" s="755">
        <v>0</v>
      </c>
      <c r="F198" s="755">
        <v>0</v>
      </c>
      <c r="G198" s="755">
        <v>0</v>
      </c>
      <c r="H198" s="755">
        <v>0</v>
      </c>
      <c r="I198" s="755">
        <v>0</v>
      </c>
      <c r="J198" s="755">
        <v>0</v>
      </c>
    </row>
    <row r="199" spans="1:10" ht="12.75" customHeight="1">
      <c r="A199" s="764" t="s">
        <v>179</v>
      </c>
      <c r="B199" s="755">
        <v>0</v>
      </c>
      <c r="C199" s="755">
        <v>0</v>
      </c>
      <c r="D199" s="755">
        <v>0</v>
      </c>
      <c r="E199" s="755">
        <v>0</v>
      </c>
      <c r="F199" s="755">
        <v>0</v>
      </c>
      <c r="G199" s="755">
        <v>0</v>
      </c>
      <c r="H199" s="755">
        <v>0</v>
      </c>
      <c r="I199" s="755">
        <v>0</v>
      </c>
      <c r="J199" s="755">
        <v>0</v>
      </c>
    </row>
    <row r="200" spans="1:10" ht="12.75" customHeight="1">
      <c r="A200" s="764" t="s">
        <v>180</v>
      </c>
      <c r="B200" s="755">
        <v>0</v>
      </c>
      <c r="C200" s="755">
        <v>0</v>
      </c>
      <c r="D200" s="755">
        <v>0</v>
      </c>
      <c r="E200" s="755">
        <v>0</v>
      </c>
      <c r="F200" s="755">
        <v>0</v>
      </c>
      <c r="G200" s="755">
        <v>0</v>
      </c>
      <c r="H200" s="755">
        <v>0</v>
      </c>
      <c r="I200" s="755">
        <v>0</v>
      </c>
      <c r="J200" s="755">
        <v>0</v>
      </c>
    </row>
    <row r="201" spans="1:10" ht="12.75" customHeight="1">
      <c r="A201" s="65" t="s">
        <v>181</v>
      </c>
      <c r="B201" s="755">
        <v>0</v>
      </c>
      <c r="C201" s="755">
        <v>0</v>
      </c>
      <c r="D201" s="755">
        <v>0</v>
      </c>
      <c r="E201" s="755">
        <v>0</v>
      </c>
      <c r="F201" s="755">
        <v>0</v>
      </c>
      <c r="G201" s="755">
        <v>0</v>
      </c>
      <c r="H201" s="755">
        <v>0</v>
      </c>
      <c r="I201" s="755">
        <v>0</v>
      </c>
      <c r="J201" s="755">
        <v>0</v>
      </c>
    </row>
    <row r="202" spans="1:10" ht="12.75" customHeight="1">
      <c r="A202" s="65" t="s">
        <v>182</v>
      </c>
      <c r="B202" s="755">
        <v>0</v>
      </c>
      <c r="C202" s="755">
        <v>0</v>
      </c>
      <c r="D202" s="755">
        <v>0</v>
      </c>
      <c r="E202" s="755">
        <v>0</v>
      </c>
      <c r="F202" s="755">
        <v>0</v>
      </c>
      <c r="G202" s="755">
        <v>0</v>
      </c>
      <c r="H202" s="755">
        <v>0</v>
      </c>
      <c r="I202" s="755">
        <v>0</v>
      </c>
      <c r="J202" s="755">
        <v>0</v>
      </c>
    </row>
    <row r="203" spans="1:10" ht="12.75" customHeight="1">
      <c r="A203" s="65" t="s">
        <v>183</v>
      </c>
      <c r="B203" s="755">
        <v>0</v>
      </c>
      <c r="C203" s="755">
        <v>0</v>
      </c>
      <c r="D203" s="755">
        <v>0</v>
      </c>
      <c r="E203" s="755">
        <v>0</v>
      </c>
      <c r="F203" s="755">
        <v>0</v>
      </c>
      <c r="G203" s="755">
        <v>0</v>
      </c>
      <c r="H203" s="755">
        <v>0</v>
      </c>
      <c r="I203" s="755">
        <v>0</v>
      </c>
      <c r="J203" s="755">
        <v>0</v>
      </c>
    </row>
    <row r="204" spans="1:10" ht="12.75" customHeight="1">
      <c r="A204" s="65" t="s">
        <v>184</v>
      </c>
      <c r="B204" s="755">
        <v>1386917.4570200001</v>
      </c>
      <c r="C204" s="755">
        <v>2310209.4908400001</v>
      </c>
      <c r="D204" s="755">
        <v>549058.07903000002</v>
      </c>
      <c r="E204" s="755">
        <v>406675.47892000002</v>
      </c>
      <c r="F204" s="755">
        <v>214688.63853999999</v>
      </c>
      <c r="G204" s="755">
        <v>1239754.55318</v>
      </c>
      <c r="H204" s="755">
        <v>2988.8041000000003</v>
      </c>
      <c r="I204" s="755">
        <v>116279.36456999999</v>
      </c>
      <c r="J204" s="755">
        <v>6226571.8662</v>
      </c>
    </row>
    <row r="205" spans="1:10" ht="12.75" customHeight="1" thickBot="1">
      <c r="A205" s="764" t="s">
        <v>185</v>
      </c>
      <c r="B205" s="755">
        <v>2.0991999999999997</v>
      </c>
      <c r="C205" s="755">
        <v>168444.01895</v>
      </c>
      <c r="D205" s="755">
        <v>8810.9317499999997</v>
      </c>
      <c r="E205" s="755">
        <v>498.11561999999998</v>
      </c>
      <c r="F205" s="755">
        <v>30461.941360000001</v>
      </c>
      <c r="G205" s="755">
        <v>1.7999999999999999E-2</v>
      </c>
      <c r="H205" s="755">
        <v>0</v>
      </c>
      <c r="I205" s="755">
        <v>0.24803</v>
      </c>
      <c r="J205" s="755">
        <v>208217.37291000001</v>
      </c>
    </row>
    <row r="206" spans="1:10" ht="12.75" customHeight="1" thickTop="1" thickBot="1">
      <c r="A206" s="760" t="s">
        <v>186</v>
      </c>
      <c r="B206" s="753">
        <v>0</v>
      </c>
      <c r="C206" s="753">
        <v>0</v>
      </c>
      <c r="D206" s="753">
        <v>0</v>
      </c>
      <c r="E206" s="753">
        <v>0</v>
      </c>
      <c r="F206" s="753">
        <v>0</v>
      </c>
      <c r="G206" s="753">
        <v>0</v>
      </c>
      <c r="H206" s="753">
        <v>0</v>
      </c>
      <c r="I206" s="753">
        <v>0</v>
      </c>
      <c r="J206" s="753">
        <v>0</v>
      </c>
    </row>
    <row r="207" spans="1:10" ht="12.75" customHeight="1" thickTop="1">
      <c r="A207" s="764" t="s">
        <v>187</v>
      </c>
      <c r="B207" s="755">
        <v>0</v>
      </c>
      <c r="C207" s="755">
        <v>0</v>
      </c>
      <c r="D207" s="755">
        <v>0</v>
      </c>
      <c r="E207" s="755">
        <v>0</v>
      </c>
      <c r="F207" s="755">
        <v>0</v>
      </c>
      <c r="G207" s="755">
        <v>0</v>
      </c>
      <c r="H207" s="755">
        <v>0</v>
      </c>
      <c r="I207" s="755">
        <v>0</v>
      </c>
      <c r="J207" s="755">
        <v>0</v>
      </c>
    </row>
    <row r="208" spans="1:10" ht="12.75" customHeight="1">
      <c r="A208" s="65" t="s">
        <v>188</v>
      </c>
      <c r="B208" s="755">
        <v>2.0991999999999997</v>
      </c>
      <c r="C208" s="755">
        <v>168444.01895</v>
      </c>
      <c r="D208" s="755">
        <v>8810.9317499999997</v>
      </c>
      <c r="E208" s="755">
        <v>498.11561999999998</v>
      </c>
      <c r="F208" s="755">
        <v>30461.941360000001</v>
      </c>
      <c r="G208" s="755">
        <v>1.7999999999999999E-2</v>
      </c>
      <c r="H208" s="755">
        <v>0</v>
      </c>
      <c r="I208" s="755">
        <v>0.24803</v>
      </c>
      <c r="J208" s="755">
        <v>208217.37291000001</v>
      </c>
    </row>
    <row r="209" spans="1:10" ht="12.75" customHeight="1">
      <c r="A209" s="65" t="s">
        <v>189</v>
      </c>
      <c r="B209" s="755">
        <v>5786.6049899999998</v>
      </c>
      <c r="C209" s="755">
        <v>0</v>
      </c>
      <c r="D209" s="755">
        <v>0</v>
      </c>
      <c r="E209" s="755">
        <v>157.77518000000001</v>
      </c>
      <c r="F209" s="755">
        <v>0</v>
      </c>
      <c r="G209" s="755">
        <v>228348.22808999999</v>
      </c>
      <c r="H209" s="755">
        <v>0</v>
      </c>
      <c r="I209" s="755">
        <v>0</v>
      </c>
      <c r="J209" s="755">
        <v>234292.60825999998</v>
      </c>
    </row>
    <row r="210" spans="1:10" ht="12.75" customHeight="1">
      <c r="A210" s="65" t="s">
        <v>190</v>
      </c>
      <c r="B210" s="755">
        <v>0</v>
      </c>
      <c r="C210" s="755">
        <v>0</v>
      </c>
      <c r="D210" s="755">
        <v>0</v>
      </c>
      <c r="E210" s="755">
        <v>0</v>
      </c>
      <c r="F210" s="755">
        <v>0</v>
      </c>
      <c r="G210" s="755">
        <v>0</v>
      </c>
      <c r="H210" s="755">
        <v>0</v>
      </c>
      <c r="I210" s="755">
        <v>0</v>
      </c>
      <c r="J210" s="755">
        <v>0</v>
      </c>
    </row>
    <row r="211" spans="1:10" ht="12.75" customHeight="1">
      <c r="A211" s="764" t="s">
        <v>191</v>
      </c>
      <c r="B211" s="755">
        <v>5786.6049899999998</v>
      </c>
      <c r="C211" s="755">
        <v>0</v>
      </c>
      <c r="D211" s="755">
        <v>0</v>
      </c>
      <c r="E211" s="755">
        <v>0</v>
      </c>
      <c r="F211" s="755">
        <v>0</v>
      </c>
      <c r="G211" s="755">
        <v>228348.22808999999</v>
      </c>
      <c r="H211" s="755">
        <v>0</v>
      </c>
      <c r="I211" s="755">
        <v>0</v>
      </c>
      <c r="J211" s="755">
        <v>234134.83308000001</v>
      </c>
    </row>
    <row r="212" spans="1:10" ht="12.75" customHeight="1">
      <c r="A212" s="761" t="s">
        <v>192</v>
      </c>
      <c r="B212" s="755">
        <v>0</v>
      </c>
      <c r="C212" s="755">
        <v>0</v>
      </c>
      <c r="D212" s="755">
        <v>0</v>
      </c>
      <c r="E212" s="755">
        <v>0</v>
      </c>
      <c r="F212" s="755">
        <v>0</v>
      </c>
      <c r="G212" s="755">
        <v>0</v>
      </c>
      <c r="H212" s="755">
        <v>0</v>
      </c>
      <c r="I212" s="755">
        <v>0</v>
      </c>
      <c r="J212" s="755">
        <v>0</v>
      </c>
    </row>
    <row r="213" spans="1:10" ht="12.75" customHeight="1">
      <c r="A213" s="65" t="s">
        <v>1267</v>
      </c>
      <c r="B213" s="755">
        <v>0</v>
      </c>
      <c r="C213" s="755">
        <v>0</v>
      </c>
      <c r="D213" s="755">
        <v>0</v>
      </c>
      <c r="E213" s="755">
        <v>0</v>
      </c>
      <c r="F213" s="755">
        <v>0</v>
      </c>
      <c r="G213" s="755">
        <v>0</v>
      </c>
      <c r="H213" s="755">
        <v>0</v>
      </c>
      <c r="I213" s="755">
        <v>0</v>
      </c>
      <c r="J213" s="755">
        <v>0</v>
      </c>
    </row>
    <row r="214" spans="1:10" ht="12.75" customHeight="1">
      <c r="A214" s="65" t="s">
        <v>193</v>
      </c>
      <c r="B214" s="755">
        <v>0</v>
      </c>
      <c r="C214" s="755">
        <v>0</v>
      </c>
      <c r="D214" s="755">
        <v>0</v>
      </c>
      <c r="E214" s="755">
        <v>157.77518000000001</v>
      </c>
      <c r="F214" s="755">
        <v>0</v>
      </c>
      <c r="G214" s="755">
        <v>0</v>
      </c>
      <c r="H214" s="755">
        <v>0</v>
      </c>
      <c r="I214" s="755">
        <v>0</v>
      </c>
      <c r="J214" s="755">
        <v>157.77518000000001</v>
      </c>
    </row>
    <row r="215" spans="1:10" ht="12.75" customHeight="1">
      <c r="A215" s="65" t="s">
        <v>194</v>
      </c>
      <c r="B215" s="755">
        <v>477.47976</v>
      </c>
      <c r="C215" s="755">
        <v>0</v>
      </c>
      <c r="D215" s="755">
        <v>0</v>
      </c>
      <c r="E215" s="755">
        <v>0</v>
      </c>
      <c r="F215" s="755">
        <v>0</v>
      </c>
      <c r="G215" s="755">
        <v>0</v>
      </c>
      <c r="H215" s="755">
        <v>0</v>
      </c>
      <c r="I215" s="755">
        <v>0</v>
      </c>
      <c r="J215" s="755">
        <v>477.47976</v>
      </c>
    </row>
    <row r="216" spans="1:10" ht="12.75" customHeight="1">
      <c r="A216" s="65" t="s">
        <v>195</v>
      </c>
      <c r="B216" s="755">
        <v>477.47976</v>
      </c>
      <c r="C216" s="755">
        <v>0</v>
      </c>
      <c r="D216" s="755">
        <v>0</v>
      </c>
      <c r="E216" s="755">
        <v>0</v>
      </c>
      <c r="F216" s="755">
        <v>0</v>
      </c>
      <c r="G216" s="755">
        <v>0</v>
      </c>
      <c r="H216" s="755">
        <v>0</v>
      </c>
      <c r="I216" s="755">
        <v>0</v>
      </c>
      <c r="J216" s="755">
        <v>477.47976</v>
      </c>
    </row>
    <row r="217" spans="1:10" ht="12.75" customHeight="1">
      <c r="A217" s="764" t="s">
        <v>196</v>
      </c>
      <c r="B217" s="755">
        <v>0</v>
      </c>
      <c r="C217" s="755">
        <v>0</v>
      </c>
      <c r="D217" s="755">
        <v>0</v>
      </c>
      <c r="E217" s="755">
        <v>0</v>
      </c>
      <c r="F217" s="755">
        <v>0</v>
      </c>
      <c r="G217" s="755">
        <v>0</v>
      </c>
      <c r="H217" s="755">
        <v>0</v>
      </c>
      <c r="I217" s="755">
        <v>0</v>
      </c>
      <c r="J217" s="755">
        <v>0</v>
      </c>
    </row>
    <row r="218" spans="1:10" ht="12.75" customHeight="1">
      <c r="A218" s="65" t="s">
        <v>197</v>
      </c>
      <c r="B218" s="755">
        <v>0</v>
      </c>
      <c r="C218" s="755">
        <v>0</v>
      </c>
      <c r="D218" s="755">
        <v>0</v>
      </c>
      <c r="E218" s="755">
        <v>0</v>
      </c>
      <c r="F218" s="755">
        <v>0</v>
      </c>
      <c r="G218" s="755">
        <v>0</v>
      </c>
      <c r="H218" s="755">
        <v>0</v>
      </c>
      <c r="I218" s="755">
        <v>0</v>
      </c>
      <c r="J218" s="755">
        <v>0</v>
      </c>
    </row>
    <row r="219" spans="1:10" ht="12.75" customHeight="1">
      <c r="A219" s="65" t="s">
        <v>198</v>
      </c>
      <c r="B219" s="755">
        <v>0</v>
      </c>
      <c r="C219" s="755">
        <v>0</v>
      </c>
      <c r="D219" s="755">
        <v>0</v>
      </c>
      <c r="E219" s="755">
        <v>0</v>
      </c>
      <c r="F219" s="755">
        <v>0</v>
      </c>
      <c r="G219" s="755">
        <v>0</v>
      </c>
      <c r="H219" s="755">
        <v>0</v>
      </c>
      <c r="I219" s="755">
        <v>0</v>
      </c>
      <c r="J219" s="755">
        <v>0</v>
      </c>
    </row>
    <row r="220" spans="1:10" ht="12.75" customHeight="1">
      <c r="A220" s="764" t="s">
        <v>199</v>
      </c>
      <c r="B220" s="755">
        <v>0</v>
      </c>
      <c r="C220" s="755">
        <v>0</v>
      </c>
      <c r="D220" s="755">
        <v>0</v>
      </c>
      <c r="E220" s="755">
        <v>0</v>
      </c>
      <c r="F220" s="755">
        <v>0</v>
      </c>
      <c r="G220" s="755">
        <v>0</v>
      </c>
      <c r="H220" s="755">
        <v>0</v>
      </c>
      <c r="I220" s="755">
        <v>0</v>
      </c>
      <c r="J220" s="755">
        <v>0</v>
      </c>
    </row>
    <row r="221" spans="1:10" ht="12.75" customHeight="1">
      <c r="A221" s="65" t="s">
        <v>200</v>
      </c>
      <c r="B221" s="755">
        <v>922458.51243</v>
      </c>
      <c r="C221" s="755">
        <v>1451915.17301</v>
      </c>
      <c r="D221" s="755">
        <v>516070.21308999998</v>
      </c>
      <c r="E221" s="755">
        <v>314267.33924</v>
      </c>
      <c r="F221" s="755">
        <v>107132.08162000001</v>
      </c>
      <c r="G221" s="755">
        <v>420972.12462000002</v>
      </c>
      <c r="H221" s="755">
        <v>1498.4257700000001</v>
      </c>
      <c r="I221" s="755">
        <v>6245.3858600000003</v>
      </c>
      <c r="J221" s="755">
        <v>3740559.2556399996</v>
      </c>
    </row>
    <row r="222" spans="1:10" ht="12.75" customHeight="1">
      <c r="A222" s="65" t="s">
        <v>201</v>
      </c>
      <c r="B222" s="755">
        <v>618390.91107000003</v>
      </c>
      <c r="C222" s="755">
        <v>297748.84899000003</v>
      </c>
      <c r="D222" s="755">
        <v>516070.21308999998</v>
      </c>
      <c r="E222" s="755">
        <v>133894.74815999999</v>
      </c>
      <c r="F222" s="755">
        <v>2725.6235699999997</v>
      </c>
      <c r="G222" s="755">
        <v>281330.42842000001</v>
      </c>
      <c r="H222" s="755">
        <v>631.16</v>
      </c>
      <c r="I222" s="755">
        <v>6245.3858600000003</v>
      </c>
      <c r="J222" s="755">
        <v>1857037.3191600002</v>
      </c>
    </row>
    <row r="223" spans="1:10" ht="12.75" customHeight="1">
      <c r="A223" s="764" t="s">
        <v>202</v>
      </c>
      <c r="B223" s="755">
        <v>0</v>
      </c>
      <c r="C223" s="755">
        <v>0</v>
      </c>
      <c r="D223" s="755">
        <v>0</v>
      </c>
      <c r="E223" s="755">
        <v>0</v>
      </c>
      <c r="F223" s="755">
        <v>0</v>
      </c>
      <c r="G223" s="755">
        <v>0</v>
      </c>
      <c r="H223" s="755">
        <v>0</v>
      </c>
      <c r="I223" s="755">
        <v>0</v>
      </c>
      <c r="J223" s="755">
        <v>0</v>
      </c>
    </row>
    <row r="224" spans="1:10" ht="12.75" customHeight="1">
      <c r="A224" s="65" t="s">
        <v>203</v>
      </c>
      <c r="B224" s="755">
        <v>216458.23412000001</v>
      </c>
      <c r="C224" s="755">
        <v>1080611.6109200001</v>
      </c>
      <c r="D224" s="755">
        <v>0</v>
      </c>
      <c r="E224" s="755">
        <v>63729.93866</v>
      </c>
      <c r="F224" s="755">
        <v>97000.02251000001</v>
      </c>
      <c r="G224" s="755">
        <v>98831.454629999993</v>
      </c>
      <c r="H224" s="755">
        <v>6.7000000000000004E-2</v>
      </c>
      <c r="I224" s="755">
        <v>0</v>
      </c>
      <c r="J224" s="755">
        <v>1556631.3278399999</v>
      </c>
    </row>
    <row r="225" spans="1:10" ht="12.75" customHeight="1">
      <c r="A225" s="65" t="s">
        <v>204</v>
      </c>
      <c r="B225" s="755">
        <v>0</v>
      </c>
      <c r="C225" s="755">
        <v>0</v>
      </c>
      <c r="D225" s="755">
        <v>0</v>
      </c>
      <c r="E225" s="755">
        <v>0</v>
      </c>
      <c r="F225" s="755">
        <v>0</v>
      </c>
      <c r="G225" s="755">
        <v>0</v>
      </c>
      <c r="H225" s="755">
        <v>0</v>
      </c>
      <c r="I225" s="755">
        <v>0</v>
      </c>
      <c r="J225" s="755">
        <v>0</v>
      </c>
    </row>
    <row r="226" spans="1:10" ht="12.75" customHeight="1">
      <c r="A226" s="65" t="s">
        <v>205</v>
      </c>
      <c r="B226" s="755">
        <v>0</v>
      </c>
      <c r="C226" s="755">
        <v>0</v>
      </c>
      <c r="D226" s="755">
        <v>0</v>
      </c>
      <c r="E226" s="755">
        <v>0</v>
      </c>
      <c r="F226" s="755">
        <v>0</v>
      </c>
      <c r="G226" s="755">
        <v>0</v>
      </c>
      <c r="H226" s="755">
        <v>0</v>
      </c>
      <c r="I226" s="755">
        <v>0</v>
      </c>
      <c r="J226" s="755">
        <v>0</v>
      </c>
    </row>
    <row r="227" spans="1:10" ht="12.75" customHeight="1">
      <c r="A227" s="65" t="s">
        <v>206</v>
      </c>
      <c r="B227" s="755">
        <v>0</v>
      </c>
      <c r="C227" s="755">
        <v>0</v>
      </c>
      <c r="D227" s="755">
        <v>0</v>
      </c>
      <c r="E227" s="755">
        <v>0</v>
      </c>
      <c r="F227" s="755">
        <v>0</v>
      </c>
      <c r="G227" s="755">
        <v>57</v>
      </c>
      <c r="H227" s="755">
        <v>0</v>
      </c>
      <c r="I227" s="755">
        <v>0</v>
      </c>
      <c r="J227" s="755">
        <v>57</v>
      </c>
    </row>
    <row r="228" spans="1:10" ht="12.75" customHeight="1">
      <c r="A228" s="65" t="s">
        <v>207</v>
      </c>
      <c r="B228" s="767">
        <v>0</v>
      </c>
      <c r="C228" s="767">
        <v>0</v>
      </c>
      <c r="D228" s="767">
        <v>0</v>
      </c>
      <c r="E228" s="767">
        <v>0</v>
      </c>
      <c r="F228" s="755">
        <v>0</v>
      </c>
      <c r="G228" s="755">
        <v>0</v>
      </c>
      <c r="H228" s="755">
        <v>0</v>
      </c>
      <c r="I228" s="755">
        <v>0</v>
      </c>
      <c r="J228" s="755">
        <v>0</v>
      </c>
    </row>
    <row r="229" spans="1:10" ht="12.75" customHeight="1">
      <c r="A229" s="65" t="s">
        <v>208</v>
      </c>
      <c r="B229" s="767">
        <v>0</v>
      </c>
      <c r="C229" s="767">
        <v>0</v>
      </c>
      <c r="D229" s="767">
        <v>0</v>
      </c>
      <c r="E229" s="767">
        <v>0</v>
      </c>
      <c r="F229" s="767">
        <v>0</v>
      </c>
      <c r="G229" s="767">
        <v>0</v>
      </c>
      <c r="H229" s="767">
        <v>0</v>
      </c>
      <c r="I229" s="767">
        <v>0</v>
      </c>
      <c r="J229" s="767">
        <v>0</v>
      </c>
    </row>
    <row r="230" spans="1:10" ht="12.75" customHeight="1">
      <c r="A230" s="65" t="s">
        <v>209</v>
      </c>
      <c r="B230" s="767">
        <v>87609.367239999992</v>
      </c>
      <c r="C230" s="767">
        <v>73554.713099999994</v>
      </c>
      <c r="D230" s="767">
        <v>0</v>
      </c>
      <c r="E230" s="767">
        <v>116642.65242</v>
      </c>
      <c r="F230" s="767">
        <v>7406.4355400000004</v>
      </c>
      <c r="G230" s="767">
        <v>40753.241569999998</v>
      </c>
      <c r="H230" s="767">
        <v>867.19876999999997</v>
      </c>
      <c r="I230" s="767">
        <v>0</v>
      </c>
      <c r="J230" s="767">
        <v>326833.60863999999</v>
      </c>
    </row>
    <row r="231" spans="1:10" ht="12.75" customHeight="1">
      <c r="A231" s="65" t="s">
        <v>210</v>
      </c>
      <c r="B231" s="767">
        <v>187546.61590999999</v>
      </c>
      <c r="C231" s="767">
        <v>689850.29888000002</v>
      </c>
      <c r="D231" s="767">
        <v>24176.93419</v>
      </c>
      <c r="E231" s="767">
        <v>91752.248879999999</v>
      </c>
      <c r="F231" s="767">
        <v>77094.615560000006</v>
      </c>
      <c r="G231" s="767">
        <v>460127.86137</v>
      </c>
      <c r="H231" s="767">
        <v>1490.37833</v>
      </c>
      <c r="I231" s="767">
        <v>110033.73068000001</v>
      </c>
      <c r="J231" s="767">
        <v>1642072.6838</v>
      </c>
    </row>
    <row r="232" spans="1:10" ht="12.75" customHeight="1">
      <c r="A232" s="65" t="s">
        <v>211</v>
      </c>
      <c r="B232" s="767">
        <v>44628.127810000005</v>
      </c>
      <c r="C232" s="767">
        <v>0</v>
      </c>
      <c r="D232" s="767">
        <v>4979.27286</v>
      </c>
      <c r="E232" s="767">
        <v>56107.423020000002</v>
      </c>
      <c r="F232" s="767">
        <v>0</v>
      </c>
      <c r="G232" s="767">
        <v>89565.647129999998</v>
      </c>
      <c r="H232" s="767">
        <v>0</v>
      </c>
      <c r="I232" s="767">
        <v>0</v>
      </c>
      <c r="J232" s="767">
        <v>195280.47081999999</v>
      </c>
    </row>
    <row r="233" spans="1:10" ht="12.75" customHeight="1">
      <c r="A233" s="764" t="s">
        <v>212</v>
      </c>
      <c r="B233" s="767">
        <v>0</v>
      </c>
      <c r="C233" s="767">
        <v>19579.5</v>
      </c>
      <c r="D233" s="767">
        <v>0</v>
      </c>
      <c r="E233" s="767">
        <v>0</v>
      </c>
      <c r="F233" s="767">
        <v>0</v>
      </c>
      <c r="G233" s="767">
        <v>5697.8607300000003</v>
      </c>
      <c r="H233" s="767">
        <v>0</v>
      </c>
      <c r="I233" s="767">
        <v>0</v>
      </c>
      <c r="J233" s="767">
        <v>25277.36073</v>
      </c>
    </row>
    <row r="234" spans="1:10" ht="12.75" customHeight="1">
      <c r="A234" s="65" t="s">
        <v>213</v>
      </c>
      <c r="B234" s="767">
        <v>61140.221819999999</v>
      </c>
      <c r="C234" s="767">
        <v>95409.140120000011</v>
      </c>
      <c r="D234" s="767">
        <v>11898.394630000001</v>
      </c>
      <c r="E234" s="767">
        <v>11879.98703</v>
      </c>
      <c r="F234" s="767">
        <v>10473.607769999999</v>
      </c>
      <c r="G234" s="767">
        <v>46182.59074</v>
      </c>
      <c r="H234" s="767">
        <v>1484.3235400000001</v>
      </c>
      <c r="I234" s="767">
        <v>30074.343270000001</v>
      </c>
      <c r="J234" s="767">
        <v>268542.60892000003</v>
      </c>
    </row>
    <row r="235" spans="1:10" ht="12.75" customHeight="1">
      <c r="A235" s="65" t="s">
        <v>214</v>
      </c>
      <c r="B235" s="767">
        <v>3974.6615099999999</v>
      </c>
      <c r="C235" s="767">
        <v>1005.49099</v>
      </c>
      <c r="D235" s="767">
        <v>7102.6938399999999</v>
      </c>
      <c r="E235" s="767">
        <v>1898.4047700000001</v>
      </c>
      <c r="F235" s="767">
        <v>3094.5708399999999</v>
      </c>
      <c r="G235" s="767">
        <v>2437.9616599999999</v>
      </c>
      <c r="H235" s="767">
        <v>6.0547899999999997</v>
      </c>
      <c r="I235" s="767">
        <v>3239.6659300000001</v>
      </c>
      <c r="J235" s="767">
        <v>22759.50433</v>
      </c>
    </row>
    <row r="236" spans="1:10" ht="12.75" customHeight="1">
      <c r="A236" s="65" t="s">
        <v>215</v>
      </c>
      <c r="B236" s="767">
        <v>0</v>
      </c>
      <c r="C236" s="767">
        <v>0</v>
      </c>
      <c r="D236" s="767">
        <v>0</v>
      </c>
      <c r="E236" s="767">
        <v>0</v>
      </c>
      <c r="F236" s="862">
        <v>0</v>
      </c>
      <c r="G236" s="862">
        <v>0</v>
      </c>
      <c r="H236" s="767">
        <v>0</v>
      </c>
      <c r="I236" s="767">
        <v>0</v>
      </c>
      <c r="J236" s="767">
        <v>0</v>
      </c>
    </row>
    <row r="237" spans="1:10" ht="12.75" customHeight="1">
      <c r="A237" s="65" t="s">
        <v>1522</v>
      </c>
      <c r="B237" s="767">
        <v>77803.604769999991</v>
      </c>
      <c r="C237" s="767">
        <v>573856.16776999994</v>
      </c>
      <c r="D237" s="767">
        <v>196.57285999999999</v>
      </c>
      <c r="E237" s="767">
        <v>21866.43406</v>
      </c>
      <c r="F237" s="862">
        <v>63526.436950000003</v>
      </c>
      <c r="G237" s="862">
        <v>316243.80111</v>
      </c>
      <c r="H237" s="767">
        <v>0</v>
      </c>
      <c r="I237" s="767">
        <v>76719.721480000007</v>
      </c>
      <c r="J237" s="767">
        <v>1130212.7390000001</v>
      </c>
    </row>
    <row r="238" spans="1:10" ht="12.75" customHeight="1">
      <c r="A238" s="65" t="s">
        <v>1251</v>
      </c>
      <c r="B238" s="65">
        <v>270646.14473</v>
      </c>
      <c r="C238" s="65">
        <v>0</v>
      </c>
      <c r="D238" s="65">
        <v>0</v>
      </c>
      <c r="E238" s="65">
        <v>0</v>
      </c>
      <c r="F238" s="767">
        <v>0</v>
      </c>
      <c r="G238" s="767">
        <v>1164.31366</v>
      </c>
      <c r="H238" s="767">
        <v>0</v>
      </c>
      <c r="I238" s="767">
        <v>0</v>
      </c>
      <c r="J238" s="767">
        <v>271810.45838999999</v>
      </c>
    </row>
    <row r="239" spans="1:10" ht="12.75" customHeight="1">
      <c r="A239" s="65" t="s">
        <v>1252</v>
      </c>
      <c r="B239" s="65">
        <v>254801.00805999999</v>
      </c>
      <c r="C239" s="65">
        <v>0</v>
      </c>
      <c r="D239" s="65">
        <v>0</v>
      </c>
      <c r="E239" s="65">
        <v>0</v>
      </c>
      <c r="F239" s="767">
        <v>0</v>
      </c>
      <c r="G239" s="767">
        <v>1076.41426</v>
      </c>
      <c r="H239" s="767">
        <v>0</v>
      </c>
      <c r="I239" s="767">
        <v>0</v>
      </c>
      <c r="J239" s="767">
        <v>255877.42231999998</v>
      </c>
    </row>
    <row r="240" spans="1:10" ht="12.75" customHeight="1">
      <c r="A240" s="65" t="s">
        <v>1253</v>
      </c>
      <c r="B240" s="65">
        <v>15845.13667</v>
      </c>
      <c r="C240" s="65">
        <v>0</v>
      </c>
      <c r="D240" s="65">
        <v>0</v>
      </c>
      <c r="E240" s="65">
        <v>0</v>
      </c>
      <c r="F240" s="767">
        <v>0</v>
      </c>
      <c r="G240" s="767">
        <v>87.8994</v>
      </c>
      <c r="H240" s="767">
        <v>0</v>
      </c>
      <c r="I240" s="767">
        <v>0</v>
      </c>
      <c r="J240" s="767">
        <v>15933.03607</v>
      </c>
    </row>
    <row r="241" spans="1:10" ht="12.75" customHeight="1">
      <c r="A241" s="764" t="s">
        <v>1254</v>
      </c>
      <c r="B241" s="65">
        <v>0</v>
      </c>
      <c r="C241" s="65">
        <v>0</v>
      </c>
      <c r="D241" s="65">
        <v>0</v>
      </c>
      <c r="E241" s="65">
        <v>0</v>
      </c>
      <c r="F241" s="767">
        <v>0</v>
      </c>
      <c r="G241" s="767">
        <v>129142.00744</v>
      </c>
      <c r="H241" s="767">
        <v>0</v>
      </c>
      <c r="I241" s="767">
        <v>0</v>
      </c>
      <c r="J241" s="767">
        <v>129142.00744</v>
      </c>
    </row>
    <row r="242" spans="1:10" ht="12.75" customHeight="1">
      <c r="A242" s="65" t="s">
        <v>1252</v>
      </c>
      <c r="B242" s="65">
        <v>0</v>
      </c>
      <c r="C242" s="65">
        <v>0</v>
      </c>
      <c r="D242" s="65">
        <v>0</v>
      </c>
      <c r="E242" s="65">
        <v>0</v>
      </c>
      <c r="F242" s="767">
        <v>0</v>
      </c>
      <c r="G242" s="767">
        <v>123166.73057</v>
      </c>
      <c r="H242" s="767">
        <v>0</v>
      </c>
      <c r="I242" s="767">
        <v>0</v>
      </c>
      <c r="J242" s="767">
        <v>123166.73057</v>
      </c>
    </row>
    <row r="243" spans="1:10" ht="12.75" customHeight="1">
      <c r="A243" s="65" t="s">
        <v>1253</v>
      </c>
      <c r="B243" s="65">
        <v>0</v>
      </c>
      <c r="C243" s="65">
        <v>0</v>
      </c>
      <c r="D243" s="65">
        <v>0</v>
      </c>
      <c r="E243" s="65">
        <v>0</v>
      </c>
      <c r="F243" s="767">
        <v>0</v>
      </c>
      <c r="G243" s="767">
        <v>5975.2768699999997</v>
      </c>
      <c r="H243" s="767">
        <v>0</v>
      </c>
      <c r="I243" s="767">
        <v>0</v>
      </c>
      <c r="J243" s="767">
        <v>5975.2768699999997</v>
      </c>
    </row>
    <row r="244" spans="1:10" ht="12.75" customHeight="1">
      <c r="A244" s="764" t="s">
        <v>1255</v>
      </c>
      <c r="B244" s="65">
        <v>270646.14473</v>
      </c>
      <c r="C244" s="65">
        <v>0</v>
      </c>
      <c r="D244" s="65">
        <v>0</v>
      </c>
      <c r="E244" s="65">
        <v>0</v>
      </c>
      <c r="F244" s="767">
        <v>0</v>
      </c>
      <c r="G244" s="767">
        <v>1164.31366</v>
      </c>
      <c r="H244" s="767">
        <v>0</v>
      </c>
      <c r="I244" s="767">
        <v>0</v>
      </c>
      <c r="J244" s="767">
        <v>271810.45838999999</v>
      </c>
    </row>
    <row r="245" spans="1:10" ht="12.75" customHeight="1" thickBot="1">
      <c r="A245" s="65" t="s">
        <v>1256</v>
      </c>
      <c r="B245" s="65">
        <v>0</v>
      </c>
      <c r="C245" s="65">
        <v>0</v>
      </c>
      <c r="D245" s="65">
        <v>0</v>
      </c>
      <c r="E245" s="65">
        <v>0</v>
      </c>
      <c r="F245" s="767">
        <v>0</v>
      </c>
      <c r="G245" s="767">
        <v>129142.00744</v>
      </c>
      <c r="H245" s="767">
        <v>0</v>
      </c>
      <c r="I245" s="767">
        <v>0</v>
      </c>
      <c r="J245" s="767">
        <v>129142.00744</v>
      </c>
    </row>
    <row r="246" spans="1:10" ht="12.75" customHeight="1" thickTop="1" thickBot="1">
      <c r="A246" s="760" t="s">
        <v>216</v>
      </c>
      <c r="B246" s="753">
        <v>103573.56198</v>
      </c>
      <c r="C246" s="753">
        <v>344466.00348000001</v>
      </c>
      <c r="D246" s="753">
        <v>182692.42538</v>
      </c>
      <c r="E246" s="753">
        <v>13655.99165</v>
      </c>
      <c r="F246" s="753">
        <v>53679.002079999998</v>
      </c>
      <c r="G246" s="753">
        <v>52747.778229999996</v>
      </c>
      <c r="H246" s="753">
        <v>5176.0523899999998</v>
      </c>
      <c r="I246" s="753">
        <v>154204.27695</v>
      </c>
      <c r="J246" s="753">
        <v>910195.09213999996</v>
      </c>
    </row>
    <row r="247" spans="1:10" ht="12.75" customHeight="1" thickTop="1">
      <c r="A247" s="65" t="s">
        <v>217</v>
      </c>
      <c r="B247" s="755">
        <v>2.2921100000000001</v>
      </c>
      <c r="C247" s="755">
        <v>23.742240000000002</v>
      </c>
      <c r="D247" s="755">
        <v>0</v>
      </c>
      <c r="E247" s="755">
        <v>50.482140000000001</v>
      </c>
      <c r="F247" s="755">
        <v>48.260510000000004</v>
      </c>
      <c r="G247" s="755">
        <v>0</v>
      </c>
      <c r="H247" s="755">
        <v>1.6145399999999999</v>
      </c>
      <c r="I247" s="755">
        <v>457.75418999999999</v>
      </c>
      <c r="J247" s="755">
        <v>584.14572999999996</v>
      </c>
    </row>
    <row r="248" spans="1:10" ht="12.75" customHeight="1">
      <c r="A248" s="65" t="s">
        <v>218</v>
      </c>
      <c r="B248" s="755">
        <v>25.006630000000001</v>
      </c>
      <c r="C248" s="755">
        <v>95.899289999999993</v>
      </c>
      <c r="D248" s="755">
        <v>1397.8256299999998</v>
      </c>
      <c r="E248" s="755">
        <v>0.22419999999999998</v>
      </c>
      <c r="F248" s="755">
        <v>208.96054000000001</v>
      </c>
      <c r="G248" s="755">
        <v>244.8484</v>
      </c>
      <c r="H248" s="755">
        <v>2.91404</v>
      </c>
      <c r="I248" s="755">
        <v>257.99804999999998</v>
      </c>
      <c r="J248" s="755">
        <v>2233.6767799999998</v>
      </c>
    </row>
    <row r="249" spans="1:10" ht="12.75" customHeight="1">
      <c r="A249" s="65" t="s">
        <v>219</v>
      </c>
      <c r="B249" s="755">
        <v>96592.703030000004</v>
      </c>
      <c r="C249" s="755">
        <v>340560.26838999998</v>
      </c>
      <c r="D249" s="755">
        <v>179524.57109000001</v>
      </c>
      <c r="E249" s="755">
        <v>10229.43893</v>
      </c>
      <c r="F249" s="755">
        <v>52818.144220000002</v>
      </c>
      <c r="G249" s="755">
        <v>48968.58167</v>
      </c>
      <c r="H249" s="755">
        <v>4862.1956700000001</v>
      </c>
      <c r="I249" s="755">
        <v>152546.03437000001</v>
      </c>
      <c r="J249" s="755">
        <v>886101.93737000006</v>
      </c>
    </row>
    <row r="250" spans="1:10" ht="12.75" customHeight="1">
      <c r="A250" s="65" t="s">
        <v>220</v>
      </c>
      <c r="B250" s="755">
        <v>2907.9586400000003</v>
      </c>
      <c r="C250" s="755">
        <v>1475.64248</v>
      </c>
      <c r="D250" s="755">
        <v>242.00291000000001</v>
      </c>
      <c r="E250" s="755">
        <v>2567.9521500000001</v>
      </c>
      <c r="F250" s="755">
        <v>23.939959999999999</v>
      </c>
      <c r="G250" s="755">
        <v>1900.9073100000001</v>
      </c>
      <c r="H250" s="755">
        <v>127.90832</v>
      </c>
      <c r="I250" s="755">
        <v>0</v>
      </c>
      <c r="J250" s="755">
        <v>9246.3117700000003</v>
      </c>
    </row>
    <row r="251" spans="1:10" ht="12.75" customHeight="1">
      <c r="A251" s="65" t="s">
        <v>221</v>
      </c>
      <c r="B251" s="755">
        <v>2831.4136600000002</v>
      </c>
      <c r="C251" s="755">
        <v>991.98533999999995</v>
      </c>
      <c r="D251" s="755">
        <v>850.94344999999998</v>
      </c>
      <c r="E251" s="755">
        <v>451.19595000000004</v>
      </c>
      <c r="F251" s="755">
        <v>294.35053999999997</v>
      </c>
      <c r="G251" s="755">
        <v>947.84089000000006</v>
      </c>
      <c r="H251" s="755">
        <v>159.94617000000002</v>
      </c>
      <c r="I251" s="755">
        <v>942.49033999999995</v>
      </c>
      <c r="J251" s="755">
        <v>7470.1663399999998</v>
      </c>
    </row>
    <row r="252" spans="1:10" ht="12.75" customHeight="1">
      <c r="A252" s="65" t="s">
        <v>222</v>
      </c>
      <c r="B252" s="755">
        <v>416.35311999999999</v>
      </c>
      <c r="C252" s="755">
        <v>48.898440000000001</v>
      </c>
      <c r="D252" s="755">
        <v>6.1339499999999996</v>
      </c>
      <c r="E252" s="755">
        <v>92.909309999999991</v>
      </c>
      <c r="F252" s="755">
        <v>5.0880000000000002E-2</v>
      </c>
      <c r="G252" s="755">
        <v>138.62384</v>
      </c>
      <c r="H252" s="755">
        <v>21.473650000000003</v>
      </c>
      <c r="I252" s="755">
        <v>0</v>
      </c>
      <c r="J252" s="755">
        <v>724.44318999999996</v>
      </c>
    </row>
    <row r="253" spans="1:10" ht="12.75" customHeight="1">
      <c r="A253" s="65" t="s">
        <v>223</v>
      </c>
      <c r="B253" s="755">
        <v>660.39019999999994</v>
      </c>
      <c r="C253" s="755">
        <v>682.25035000000003</v>
      </c>
      <c r="D253" s="755">
        <v>618.64972</v>
      </c>
      <c r="E253" s="755">
        <v>203.86445999999998</v>
      </c>
      <c r="F253" s="755">
        <v>240.69542999999999</v>
      </c>
      <c r="G253" s="755">
        <v>483.17192999999997</v>
      </c>
      <c r="H253" s="755">
        <v>0</v>
      </c>
      <c r="I253" s="755">
        <v>0</v>
      </c>
      <c r="J253" s="755">
        <v>2889.0220899999999</v>
      </c>
    </row>
    <row r="254" spans="1:10" ht="12.75" customHeight="1">
      <c r="A254" s="65" t="s">
        <v>224</v>
      </c>
      <c r="B254" s="755">
        <v>80.51755</v>
      </c>
      <c r="C254" s="755">
        <v>73.428100000000001</v>
      </c>
      <c r="D254" s="755">
        <v>6.2347399999999995</v>
      </c>
      <c r="E254" s="755">
        <v>59.924510000000005</v>
      </c>
      <c r="F254" s="755">
        <v>0</v>
      </c>
      <c r="G254" s="755">
        <v>63.804190000000006</v>
      </c>
      <c r="H254" s="755">
        <v>0</v>
      </c>
      <c r="I254" s="755">
        <v>0</v>
      </c>
      <c r="J254" s="755">
        <v>283.90909000000005</v>
      </c>
    </row>
    <row r="255" spans="1:10" ht="12.75" customHeight="1">
      <c r="A255" s="65" t="s">
        <v>225</v>
      </c>
      <c r="B255" s="755">
        <v>0</v>
      </c>
      <c r="C255" s="755">
        <v>0</v>
      </c>
      <c r="D255" s="755">
        <v>0</v>
      </c>
      <c r="E255" s="755">
        <v>0</v>
      </c>
      <c r="F255" s="755">
        <v>0</v>
      </c>
      <c r="G255" s="755">
        <v>0</v>
      </c>
      <c r="H255" s="755">
        <v>0</v>
      </c>
      <c r="I255" s="755">
        <v>0</v>
      </c>
      <c r="J255" s="755">
        <v>0</v>
      </c>
    </row>
    <row r="256" spans="1:10" ht="12.75" customHeight="1">
      <c r="A256" s="65" t="s">
        <v>226</v>
      </c>
      <c r="B256" s="755">
        <v>0</v>
      </c>
      <c r="C256" s="755">
        <v>513.88884999999993</v>
      </c>
      <c r="D256" s="755">
        <v>46.063890000000001</v>
      </c>
      <c r="E256" s="755">
        <v>0</v>
      </c>
      <c r="F256" s="755">
        <v>44.6</v>
      </c>
      <c r="G256" s="755">
        <v>0</v>
      </c>
      <c r="H256" s="755">
        <v>0</v>
      </c>
      <c r="I256" s="755">
        <v>0</v>
      </c>
      <c r="J256" s="755">
        <v>604.55273999999997</v>
      </c>
    </row>
    <row r="257" spans="1:10" ht="12.75" customHeight="1" thickBot="1">
      <c r="A257" s="65" t="s">
        <v>227</v>
      </c>
      <c r="B257" s="755">
        <v>56.927039999999998</v>
      </c>
      <c r="C257" s="755">
        <v>0</v>
      </c>
      <c r="D257" s="755">
        <v>0</v>
      </c>
      <c r="E257" s="755">
        <v>0</v>
      </c>
      <c r="F257" s="755">
        <v>0</v>
      </c>
      <c r="G257" s="755">
        <v>0</v>
      </c>
      <c r="H257" s="755">
        <v>0</v>
      </c>
      <c r="I257" s="755">
        <v>0</v>
      </c>
      <c r="J257" s="755">
        <v>56.927039999999998</v>
      </c>
    </row>
    <row r="258" spans="1:10" ht="12.75" customHeight="1" thickTop="1" thickBot="1">
      <c r="A258" s="760" t="s">
        <v>228</v>
      </c>
      <c r="B258" s="753">
        <v>-28135.513360000001</v>
      </c>
      <c r="C258" s="753">
        <v>-62063.147400000002</v>
      </c>
      <c r="D258" s="753">
        <v>-37471.565450000002</v>
      </c>
      <c r="E258" s="753">
        <v>-3345.6316499999998</v>
      </c>
      <c r="F258" s="753">
        <v>-12452.29695</v>
      </c>
      <c r="G258" s="753">
        <v>-17853.156350000001</v>
      </c>
      <c r="H258" s="753">
        <v>-1384.81059</v>
      </c>
      <c r="I258" s="753">
        <v>-21982.467069999999</v>
      </c>
      <c r="J258" s="753">
        <v>-184688.58882</v>
      </c>
    </row>
    <row r="259" spans="1:10" ht="12.75" customHeight="1" thickTop="1">
      <c r="A259" s="65" t="s">
        <v>229</v>
      </c>
      <c r="B259" s="755">
        <v>0</v>
      </c>
      <c r="C259" s="755">
        <v>0</v>
      </c>
      <c r="D259" s="755">
        <v>0</v>
      </c>
      <c r="E259" s="755">
        <v>0</v>
      </c>
      <c r="F259" s="755">
        <v>0</v>
      </c>
      <c r="G259" s="755">
        <v>0</v>
      </c>
      <c r="H259" s="755">
        <v>0</v>
      </c>
      <c r="I259" s="755">
        <v>0</v>
      </c>
      <c r="J259" s="755">
        <v>0</v>
      </c>
    </row>
    <row r="260" spans="1:10" ht="12.75" customHeight="1">
      <c r="A260" s="65" t="s">
        <v>230</v>
      </c>
      <c r="B260" s="755">
        <v>0</v>
      </c>
      <c r="C260" s="755">
        <v>0</v>
      </c>
      <c r="D260" s="755">
        <v>0</v>
      </c>
      <c r="E260" s="755">
        <v>0</v>
      </c>
      <c r="F260" s="755">
        <v>0</v>
      </c>
      <c r="G260" s="755">
        <v>0</v>
      </c>
      <c r="H260" s="755">
        <v>0</v>
      </c>
      <c r="I260" s="755">
        <v>0</v>
      </c>
      <c r="J260" s="755">
        <v>0</v>
      </c>
    </row>
    <row r="261" spans="1:10" ht="12.75" customHeight="1">
      <c r="A261" s="65" t="s">
        <v>231</v>
      </c>
      <c r="B261" s="755">
        <v>-25206.381530000002</v>
      </c>
      <c r="C261" s="755">
        <v>-61427.002399999998</v>
      </c>
      <c r="D261" s="755">
        <v>-37466.97019</v>
      </c>
      <c r="E261" s="755">
        <v>-3345.6316499999998</v>
      </c>
      <c r="F261" s="755">
        <v>-11863.55521</v>
      </c>
      <c r="G261" s="755">
        <v>-16705.847689999999</v>
      </c>
      <c r="H261" s="755">
        <v>-1360.1612299999999</v>
      </c>
      <c r="I261" s="755">
        <v>-21982.467069999999</v>
      </c>
      <c r="J261" s="755">
        <v>-179358.01697</v>
      </c>
    </row>
    <row r="262" spans="1:10" ht="12.75" customHeight="1">
      <c r="A262" s="65" t="s">
        <v>232</v>
      </c>
      <c r="B262" s="755">
        <v>0</v>
      </c>
      <c r="C262" s="755">
        <v>-636.14499999999998</v>
      </c>
      <c r="D262" s="755">
        <v>-4.5952600000000006</v>
      </c>
      <c r="E262" s="755">
        <v>0</v>
      </c>
      <c r="F262" s="755">
        <v>-588.74173999999994</v>
      </c>
      <c r="G262" s="755">
        <v>-220.11866000000001</v>
      </c>
      <c r="H262" s="755">
        <v>-24.649360000000001</v>
      </c>
      <c r="I262" s="755">
        <v>0</v>
      </c>
      <c r="J262" s="755">
        <v>-1474.2500199999999</v>
      </c>
    </row>
    <row r="263" spans="1:10" ht="12.75" customHeight="1">
      <c r="A263" s="65" t="s">
        <v>233</v>
      </c>
      <c r="B263" s="755">
        <v>-704.56792000000007</v>
      </c>
      <c r="C263" s="755">
        <v>0</v>
      </c>
      <c r="D263" s="755">
        <v>0</v>
      </c>
      <c r="E263" s="755">
        <v>0</v>
      </c>
      <c r="F263" s="755">
        <v>0</v>
      </c>
      <c r="G263" s="755">
        <v>0</v>
      </c>
      <c r="H263" s="755">
        <v>0</v>
      </c>
      <c r="I263" s="755">
        <v>0</v>
      </c>
      <c r="J263" s="755">
        <v>-704.56792000000007</v>
      </c>
    </row>
    <row r="264" spans="1:10" ht="12.75" customHeight="1">
      <c r="A264" s="761" t="s">
        <v>234</v>
      </c>
      <c r="B264" s="755">
        <v>-2224.5639100000003</v>
      </c>
      <c r="C264" s="755">
        <v>0</v>
      </c>
      <c r="D264" s="755">
        <v>0</v>
      </c>
      <c r="E264" s="755">
        <v>0</v>
      </c>
      <c r="F264" s="755">
        <v>0</v>
      </c>
      <c r="G264" s="755">
        <v>-927.19</v>
      </c>
      <c r="H264" s="755">
        <v>0</v>
      </c>
      <c r="I264" s="755">
        <v>0</v>
      </c>
      <c r="J264" s="755">
        <v>-3151.7539100000004</v>
      </c>
    </row>
    <row r="265" spans="1:10" ht="12.75" customHeight="1" thickBot="1">
      <c r="A265" s="761" t="s">
        <v>235</v>
      </c>
      <c r="B265" s="755">
        <v>0</v>
      </c>
      <c r="C265" s="755">
        <v>0</v>
      </c>
      <c r="D265" s="755">
        <v>0</v>
      </c>
      <c r="E265" s="755">
        <v>0</v>
      </c>
      <c r="F265" s="755">
        <v>0</v>
      </c>
      <c r="G265" s="755">
        <v>0</v>
      </c>
      <c r="H265" s="755">
        <v>0</v>
      </c>
      <c r="I265" s="755">
        <v>0</v>
      </c>
      <c r="J265" s="755">
        <v>0</v>
      </c>
    </row>
    <row r="266" spans="1:10" ht="12.75" customHeight="1" thickTop="1" thickBot="1">
      <c r="A266" s="762" t="s">
        <v>236</v>
      </c>
      <c r="B266" s="751">
        <v>75438.048620000001</v>
      </c>
      <c r="C266" s="751">
        <v>282402.85608</v>
      </c>
      <c r="D266" s="751">
        <v>145220.85993000001</v>
      </c>
      <c r="E266" s="751">
        <v>10310.36</v>
      </c>
      <c r="F266" s="751">
        <v>41226.705130000002</v>
      </c>
      <c r="G266" s="751">
        <v>34894.621880000006</v>
      </c>
      <c r="H266" s="751">
        <v>3791.2417999999998</v>
      </c>
      <c r="I266" s="751">
        <v>132221.80987999999</v>
      </c>
      <c r="J266" s="751">
        <v>725506.50332000002</v>
      </c>
    </row>
    <row r="267" spans="1:10" ht="12.75" customHeight="1" thickTop="1" thickBot="1">
      <c r="A267" s="763" t="s">
        <v>237</v>
      </c>
      <c r="B267" s="753">
        <v>11408.48919</v>
      </c>
      <c r="C267" s="753">
        <v>3958.0716699999998</v>
      </c>
      <c r="D267" s="753">
        <v>5281.0937400000003</v>
      </c>
      <c r="E267" s="753">
        <v>625.82326999999998</v>
      </c>
      <c r="F267" s="753">
        <v>357.07941</v>
      </c>
      <c r="G267" s="753">
        <v>5545.0314100000005</v>
      </c>
      <c r="H267" s="753">
        <v>608.31394999999998</v>
      </c>
      <c r="I267" s="753">
        <v>1599.6964699999999</v>
      </c>
      <c r="J267" s="753">
        <v>29383.599109999999</v>
      </c>
    </row>
    <row r="268" spans="1:10" ht="12.75" customHeight="1" thickTop="1">
      <c r="A268" s="65" t="s">
        <v>238</v>
      </c>
      <c r="B268" s="755">
        <v>5943.9121399999995</v>
      </c>
      <c r="C268" s="755">
        <v>1648.34275</v>
      </c>
      <c r="D268" s="755">
        <v>113.2444</v>
      </c>
      <c r="E268" s="755">
        <v>351.88436999999999</v>
      </c>
      <c r="F268" s="755">
        <v>0</v>
      </c>
      <c r="G268" s="755">
        <v>4370.23081</v>
      </c>
      <c r="H268" s="755">
        <v>4.3010799999999998</v>
      </c>
      <c r="I268" s="755">
        <v>17.038080000000001</v>
      </c>
      <c r="J268" s="755">
        <v>12448.95363</v>
      </c>
    </row>
    <row r="269" spans="1:10" ht="12.75" customHeight="1">
      <c r="A269" s="65" t="s">
        <v>239</v>
      </c>
      <c r="B269" s="755">
        <v>1204.15617</v>
      </c>
      <c r="C269" s="755">
        <v>924.76899000000003</v>
      </c>
      <c r="D269" s="755">
        <v>1207.6912399999999</v>
      </c>
      <c r="E269" s="755">
        <v>137.25820999999999</v>
      </c>
      <c r="F269" s="755">
        <v>13.043229999999999</v>
      </c>
      <c r="G269" s="755">
        <v>479.78775000000002</v>
      </c>
      <c r="H269" s="755">
        <v>59.860039999999998</v>
      </c>
      <c r="I269" s="755">
        <v>906.9659200000001</v>
      </c>
      <c r="J269" s="755">
        <v>4933.5315499999997</v>
      </c>
    </row>
    <row r="270" spans="1:10" ht="12.75" customHeight="1">
      <c r="A270" s="65" t="s">
        <v>240</v>
      </c>
      <c r="B270" s="755">
        <v>1536.5659900000001</v>
      </c>
      <c r="C270" s="755">
        <v>0</v>
      </c>
      <c r="D270" s="755">
        <v>0</v>
      </c>
      <c r="E270" s="755">
        <v>25.930769999999999</v>
      </c>
      <c r="F270" s="755">
        <v>0</v>
      </c>
      <c r="G270" s="755">
        <v>0</v>
      </c>
      <c r="H270" s="755">
        <v>0</v>
      </c>
      <c r="I270" s="755">
        <v>0</v>
      </c>
      <c r="J270" s="755">
        <v>1562.49676</v>
      </c>
    </row>
    <row r="271" spans="1:10" ht="12.75" customHeight="1">
      <c r="A271" s="65" t="s">
        <v>241</v>
      </c>
      <c r="B271" s="755">
        <v>0</v>
      </c>
      <c r="C271" s="755">
        <v>70.62594</v>
      </c>
      <c r="D271" s="755">
        <v>110.97721</v>
      </c>
      <c r="E271" s="755">
        <v>76.604729999999989</v>
      </c>
      <c r="F271" s="755">
        <v>0</v>
      </c>
      <c r="G271" s="755">
        <v>529.25681000000009</v>
      </c>
      <c r="H271" s="755">
        <v>0</v>
      </c>
      <c r="I271" s="755">
        <v>0</v>
      </c>
      <c r="J271" s="755">
        <v>787.46468999999991</v>
      </c>
    </row>
    <row r="272" spans="1:10" ht="12.75" customHeight="1">
      <c r="A272" s="770" t="s">
        <v>242</v>
      </c>
      <c r="B272" s="755">
        <v>2723.8548900000001</v>
      </c>
      <c r="C272" s="755">
        <v>1314.3339900000001</v>
      </c>
      <c r="D272" s="755">
        <v>3849.1808900000001</v>
      </c>
      <c r="E272" s="755">
        <v>34.145189999999999</v>
      </c>
      <c r="F272" s="755">
        <v>344.03618</v>
      </c>
      <c r="G272" s="755">
        <v>165.75604000000001</v>
      </c>
      <c r="H272" s="755">
        <v>544.15282999999999</v>
      </c>
      <c r="I272" s="755">
        <v>675.69246999999996</v>
      </c>
      <c r="J272" s="755">
        <v>9651.1524800000007</v>
      </c>
    </row>
    <row r="273" spans="1:10" ht="12.75" customHeight="1" thickBot="1">
      <c r="A273" s="770" t="s">
        <v>1515</v>
      </c>
      <c r="B273" s="755">
        <v>0</v>
      </c>
      <c r="C273" s="755">
        <v>0</v>
      </c>
      <c r="D273" s="755">
        <v>0</v>
      </c>
      <c r="E273" s="755">
        <v>0</v>
      </c>
      <c r="F273" s="755">
        <v>0</v>
      </c>
      <c r="G273" s="755">
        <v>0</v>
      </c>
      <c r="H273" s="755">
        <v>0</v>
      </c>
      <c r="I273" s="755">
        <v>0</v>
      </c>
      <c r="J273" s="755">
        <v>0</v>
      </c>
    </row>
    <row r="274" spans="1:10" ht="12.75" customHeight="1" thickTop="1" thickBot="1">
      <c r="A274" s="760" t="s">
        <v>243</v>
      </c>
      <c r="B274" s="753">
        <v>-5002.6274999999996</v>
      </c>
      <c r="C274" s="753">
        <v>-9294.2274600000001</v>
      </c>
      <c r="D274" s="753">
        <v>-1062.2153400000002</v>
      </c>
      <c r="E274" s="753">
        <v>-395.71082000000001</v>
      </c>
      <c r="F274" s="753">
        <v>-596.34801000000004</v>
      </c>
      <c r="G274" s="753">
        <v>-1205.8601200000001</v>
      </c>
      <c r="H274" s="753">
        <v>-223.22067000000001</v>
      </c>
      <c r="I274" s="753">
        <v>-7511.8219500000005</v>
      </c>
      <c r="J274" s="753">
        <v>-25292.031870000003</v>
      </c>
    </row>
    <row r="275" spans="1:10" ht="12.75" customHeight="1" thickTop="1">
      <c r="A275" s="65" t="s">
        <v>238</v>
      </c>
      <c r="B275" s="755">
        <v>-2847.88391</v>
      </c>
      <c r="C275" s="755">
        <v>-1562.2403300000001</v>
      </c>
      <c r="D275" s="755">
        <v>-331.2654</v>
      </c>
      <c r="E275" s="755">
        <v>-217.65169</v>
      </c>
      <c r="F275" s="755">
        <v>-99.02525</v>
      </c>
      <c r="G275" s="755">
        <v>-650.43233999999995</v>
      </c>
      <c r="H275" s="755">
        <v>-164.8674</v>
      </c>
      <c r="I275" s="755">
        <v>-2070.9265700000001</v>
      </c>
      <c r="J275" s="755">
        <v>-7944.2928899999997</v>
      </c>
    </row>
    <row r="276" spans="1:10" ht="12.75" customHeight="1">
      <c r="A276" s="65" t="s">
        <v>244</v>
      </c>
      <c r="B276" s="755">
        <v>-895.28336999999999</v>
      </c>
      <c r="C276" s="755">
        <v>-3.8396599999999999</v>
      </c>
      <c r="D276" s="755">
        <v>0</v>
      </c>
      <c r="E276" s="755">
        <v>-58.389029999999998</v>
      </c>
      <c r="F276" s="755">
        <v>-60.837220000000002</v>
      </c>
      <c r="G276" s="755">
        <v>-194.52761999999998</v>
      </c>
      <c r="H276" s="755">
        <v>0</v>
      </c>
      <c r="I276" s="755">
        <v>0</v>
      </c>
      <c r="J276" s="755">
        <v>-1212.8769</v>
      </c>
    </row>
    <row r="277" spans="1:10" ht="12.75" customHeight="1">
      <c r="A277" s="65" t="s">
        <v>245</v>
      </c>
      <c r="B277" s="755">
        <v>0</v>
      </c>
      <c r="C277" s="755">
        <v>-0.27318000000000003</v>
      </c>
      <c r="D277" s="755">
        <v>0</v>
      </c>
      <c r="E277" s="755">
        <v>0</v>
      </c>
      <c r="F277" s="755">
        <v>0</v>
      </c>
      <c r="G277" s="755">
        <v>0</v>
      </c>
      <c r="H277" s="755">
        <v>0</v>
      </c>
      <c r="I277" s="755">
        <v>0</v>
      </c>
      <c r="J277" s="755">
        <v>-0.27318000000000003</v>
      </c>
    </row>
    <row r="278" spans="1:10" ht="12.75" customHeight="1">
      <c r="A278" s="761" t="s">
        <v>246</v>
      </c>
      <c r="B278" s="755">
        <v>0</v>
      </c>
      <c r="C278" s="755">
        <v>0</v>
      </c>
      <c r="D278" s="755">
        <v>0</v>
      </c>
      <c r="E278" s="755">
        <v>0</v>
      </c>
      <c r="F278" s="755">
        <v>0</v>
      </c>
      <c r="G278" s="755">
        <v>0</v>
      </c>
      <c r="H278" s="755">
        <v>0</v>
      </c>
      <c r="I278" s="755">
        <v>0</v>
      </c>
      <c r="J278" s="755">
        <v>0</v>
      </c>
    </row>
    <row r="279" spans="1:10" ht="12.75" customHeight="1">
      <c r="A279" s="761" t="s">
        <v>247</v>
      </c>
      <c r="B279" s="755">
        <v>-1259.4602199999999</v>
      </c>
      <c r="C279" s="755">
        <v>-7727.8742899999997</v>
      </c>
      <c r="D279" s="755">
        <v>-730.94993999999997</v>
      </c>
      <c r="E279" s="755">
        <v>-119.67010000000001</v>
      </c>
      <c r="F279" s="755">
        <v>-436.48553999999996</v>
      </c>
      <c r="G279" s="755">
        <v>-360.90015999999997</v>
      </c>
      <c r="H279" s="755">
        <v>-58.353269999999995</v>
      </c>
      <c r="I279" s="755">
        <v>-5440.8953799999999</v>
      </c>
      <c r="J279" s="755">
        <v>-16134.588900000001</v>
      </c>
    </row>
    <row r="280" spans="1:10" ht="12.75" customHeight="1" thickBot="1">
      <c r="A280" s="764" t="s">
        <v>1516</v>
      </c>
      <c r="B280" s="755">
        <v>0</v>
      </c>
      <c r="C280" s="755">
        <v>0</v>
      </c>
      <c r="D280" s="755">
        <v>0</v>
      </c>
      <c r="E280" s="755">
        <v>0</v>
      </c>
      <c r="F280" s="755">
        <v>0</v>
      </c>
      <c r="G280" s="755">
        <v>0</v>
      </c>
      <c r="H280" s="755">
        <v>0</v>
      </c>
      <c r="I280" s="755">
        <v>0</v>
      </c>
      <c r="J280" s="755">
        <v>0</v>
      </c>
    </row>
    <row r="281" spans="1:10" ht="12.75" customHeight="1" thickTop="1" thickBot="1">
      <c r="A281" s="760" t="s">
        <v>248</v>
      </c>
      <c r="B281" s="753">
        <v>81843.910310000007</v>
      </c>
      <c r="C281" s="753">
        <v>277066.70029000001</v>
      </c>
      <c r="D281" s="753">
        <v>149439.73833000002</v>
      </c>
      <c r="E281" s="753">
        <v>10540.472449999999</v>
      </c>
      <c r="F281" s="753">
        <v>40987.436529999999</v>
      </c>
      <c r="G281" s="753">
        <v>39233.793170000004</v>
      </c>
      <c r="H281" s="753">
        <v>4176.3350799999998</v>
      </c>
      <c r="I281" s="753">
        <v>126309.68440000001</v>
      </c>
      <c r="J281" s="753">
        <v>729598.07055999991</v>
      </c>
    </row>
    <row r="282" spans="1:10" ht="12.75" customHeight="1" thickTop="1">
      <c r="A282" s="65" t="s">
        <v>249</v>
      </c>
      <c r="B282" s="755">
        <v>107221.96424</v>
      </c>
      <c r="C282" s="755">
        <v>65227.671439999998</v>
      </c>
      <c r="D282" s="755">
        <v>8601.7026999999998</v>
      </c>
      <c r="E282" s="755">
        <v>6380.7027300000009</v>
      </c>
      <c r="F282" s="755">
        <v>45012.455799999996</v>
      </c>
      <c r="G282" s="755">
        <v>25883.892359999998</v>
      </c>
      <c r="H282" s="755">
        <v>85.000679999999988</v>
      </c>
      <c r="I282" s="755">
        <v>11497.56437</v>
      </c>
      <c r="J282" s="755">
        <v>269910.95432000002</v>
      </c>
    </row>
    <row r="283" spans="1:10" ht="12.75" customHeight="1">
      <c r="A283" s="65" t="s">
        <v>250</v>
      </c>
      <c r="B283" s="755">
        <v>2348.31513</v>
      </c>
      <c r="C283" s="755">
        <v>7433.97307</v>
      </c>
      <c r="D283" s="755">
        <v>750.88923</v>
      </c>
      <c r="E283" s="755">
        <v>330.60971999999998</v>
      </c>
      <c r="F283" s="755">
        <v>349.22621000000004</v>
      </c>
      <c r="G283" s="755">
        <v>2202.9512300000001</v>
      </c>
      <c r="H283" s="755">
        <v>42.6053</v>
      </c>
      <c r="I283" s="755">
        <v>720.00174000000004</v>
      </c>
      <c r="J283" s="755">
        <v>14178.57163</v>
      </c>
    </row>
    <row r="284" spans="1:10" ht="12.75" customHeight="1">
      <c r="A284" s="65" t="s">
        <v>251</v>
      </c>
      <c r="B284" s="755">
        <v>104873.64911</v>
      </c>
      <c r="C284" s="755">
        <v>57793.698369999998</v>
      </c>
      <c r="D284" s="755">
        <v>7850.8134700000001</v>
      </c>
      <c r="E284" s="755">
        <v>6050.0930099999996</v>
      </c>
      <c r="F284" s="755">
        <v>44633.229590000003</v>
      </c>
      <c r="G284" s="755">
        <v>23680.941129999999</v>
      </c>
      <c r="H284" s="755">
        <v>42.395379999999996</v>
      </c>
      <c r="I284" s="755">
        <v>10777.56263</v>
      </c>
      <c r="J284" s="755">
        <v>255702.38269</v>
      </c>
    </row>
    <row r="285" spans="1:10" ht="12.75" customHeight="1">
      <c r="A285" s="65" t="s">
        <v>252</v>
      </c>
      <c r="B285" s="755">
        <v>0</v>
      </c>
      <c r="C285" s="755">
        <v>0</v>
      </c>
      <c r="D285" s="755">
        <v>0</v>
      </c>
      <c r="E285" s="755">
        <v>0</v>
      </c>
      <c r="F285" s="755">
        <v>0</v>
      </c>
      <c r="G285" s="755">
        <v>0</v>
      </c>
      <c r="H285" s="755">
        <v>0</v>
      </c>
      <c r="I285" s="755">
        <v>0</v>
      </c>
      <c r="J285" s="755">
        <v>0</v>
      </c>
    </row>
    <row r="286" spans="1:10" ht="12.75" customHeight="1">
      <c r="A286" s="65" t="s">
        <v>253</v>
      </c>
      <c r="B286" s="755">
        <v>0</v>
      </c>
      <c r="C286" s="755">
        <v>0</v>
      </c>
      <c r="D286" s="755">
        <v>0</v>
      </c>
      <c r="E286" s="755">
        <v>0</v>
      </c>
      <c r="F286" s="755">
        <v>0</v>
      </c>
      <c r="G286" s="755">
        <v>0</v>
      </c>
      <c r="H286" s="755">
        <v>0</v>
      </c>
      <c r="I286" s="755">
        <v>0</v>
      </c>
      <c r="J286" s="755">
        <v>0</v>
      </c>
    </row>
    <row r="287" spans="1:10" ht="12.75" customHeight="1">
      <c r="A287" s="764" t="s">
        <v>254</v>
      </c>
      <c r="B287" s="755">
        <v>0</v>
      </c>
      <c r="C287" s="755">
        <v>0</v>
      </c>
      <c r="D287" s="755">
        <v>0</v>
      </c>
      <c r="E287" s="755">
        <v>0</v>
      </c>
      <c r="F287" s="755">
        <v>0</v>
      </c>
      <c r="G287" s="755">
        <v>0</v>
      </c>
      <c r="H287" s="755">
        <v>0</v>
      </c>
      <c r="I287" s="755">
        <v>0</v>
      </c>
      <c r="J287" s="755">
        <v>0</v>
      </c>
    </row>
    <row r="288" spans="1:10" ht="12.75" customHeight="1">
      <c r="A288" s="65" t="s">
        <v>255</v>
      </c>
      <c r="B288" s="755">
        <v>0</v>
      </c>
      <c r="C288" s="755">
        <v>0</v>
      </c>
      <c r="D288" s="755">
        <v>0</v>
      </c>
      <c r="E288" s="755">
        <v>0</v>
      </c>
      <c r="F288" s="755">
        <v>30</v>
      </c>
      <c r="G288" s="755">
        <v>0</v>
      </c>
      <c r="H288" s="755">
        <v>0</v>
      </c>
      <c r="I288" s="755">
        <v>0</v>
      </c>
      <c r="J288" s="755">
        <v>30</v>
      </c>
    </row>
    <row r="289" spans="1:10" ht="12.75" customHeight="1">
      <c r="A289" s="65" t="s">
        <v>1517</v>
      </c>
      <c r="B289" s="755">
        <v>0</v>
      </c>
      <c r="C289" s="755">
        <v>0</v>
      </c>
      <c r="D289" s="755">
        <v>0</v>
      </c>
      <c r="E289" s="755">
        <v>0</v>
      </c>
      <c r="F289" s="755">
        <v>0</v>
      </c>
      <c r="G289" s="755">
        <v>0</v>
      </c>
      <c r="H289" s="755">
        <v>0</v>
      </c>
      <c r="I289" s="755">
        <v>0</v>
      </c>
      <c r="J289" s="755">
        <v>0</v>
      </c>
    </row>
    <row r="290" spans="1:10" ht="12.75" customHeight="1">
      <c r="A290" s="65" t="s">
        <v>256</v>
      </c>
      <c r="B290" s="755">
        <v>-120635.15150000001</v>
      </c>
      <c r="C290" s="755">
        <v>-95102.669049999997</v>
      </c>
      <c r="D290" s="755">
        <v>-18124.611789999999</v>
      </c>
      <c r="E290" s="755">
        <v>-9911.75072</v>
      </c>
      <c r="F290" s="755">
        <v>-47346.738560000005</v>
      </c>
      <c r="G290" s="755">
        <v>-35454.380850000001</v>
      </c>
      <c r="H290" s="755">
        <v>-411.35215999999997</v>
      </c>
      <c r="I290" s="755">
        <v>-23842.75477</v>
      </c>
      <c r="J290" s="755">
        <v>-350829.4094</v>
      </c>
    </row>
    <row r="291" spans="1:10" ht="12.75" customHeight="1">
      <c r="A291" s="761" t="s">
        <v>257</v>
      </c>
      <c r="B291" s="755">
        <v>-115760.41585999999</v>
      </c>
      <c r="C291" s="755">
        <v>-91878.130049999992</v>
      </c>
      <c r="D291" s="755">
        <v>-16933.237079999999</v>
      </c>
      <c r="E291" s="755">
        <v>-8790.426019999999</v>
      </c>
      <c r="F291" s="755">
        <v>-47341.066960000004</v>
      </c>
      <c r="G291" s="755">
        <v>-34326.991999999998</v>
      </c>
      <c r="H291" s="755">
        <v>-411.35015000000004</v>
      </c>
      <c r="I291" s="755">
        <v>-23842.75477</v>
      </c>
      <c r="J291" s="755">
        <v>-339284.37289</v>
      </c>
    </row>
    <row r="292" spans="1:10" ht="12.75" customHeight="1">
      <c r="A292" s="761" t="s">
        <v>258</v>
      </c>
      <c r="B292" s="755">
        <v>0</v>
      </c>
      <c r="C292" s="755">
        <v>-0.99607000000000001</v>
      </c>
      <c r="D292" s="755">
        <v>-1.7065699999999999</v>
      </c>
      <c r="E292" s="755">
        <v>0</v>
      </c>
      <c r="F292" s="755">
        <v>-4.91005</v>
      </c>
      <c r="G292" s="755">
        <v>0</v>
      </c>
      <c r="H292" s="755">
        <v>-2.0099999999999996E-3</v>
      </c>
      <c r="I292" s="755">
        <v>0</v>
      </c>
      <c r="J292" s="755">
        <v>-7.6147</v>
      </c>
    </row>
    <row r="293" spans="1:10" ht="12.75" customHeight="1">
      <c r="A293" s="65" t="s">
        <v>259</v>
      </c>
      <c r="B293" s="755">
        <v>0</v>
      </c>
      <c r="C293" s="755">
        <v>0</v>
      </c>
      <c r="D293" s="755">
        <v>0</v>
      </c>
      <c r="E293" s="755">
        <v>0</v>
      </c>
      <c r="F293" s="755">
        <v>0</v>
      </c>
      <c r="G293" s="755">
        <v>0</v>
      </c>
      <c r="H293" s="755">
        <v>0</v>
      </c>
      <c r="I293" s="755">
        <v>0</v>
      </c>
      <c r="J293" s="755">
        <v>0</v>
      </c>
    </row>
    <row r="294" spans="1:10" ht="12.75" customHeight="1">
      <c r="A294" s="761" t="s">
        <v>260</v>
      </c>
      <c r="B294" s="755">
        <v>-4874.7356399999999</v>
      </c>
      <c r="C294" s="755">
        <v>-3223.5429300000001</v>
      </c>
      <c r="D294" s="755">
        <v>-1189.66814</v>
      </c>
      <c r="E294" s="755">
        <v>-1121.3246999999999</v>
      </c>
      <c r="F294" s="755">
        <v>-0.76154999999999995</v>
      </c>
      <c r="G294" s="755">
        <v>-1127.38885</v>
      </c>
      <c r="H294" s="755">
        <v>0</v>
      </c>
      <c r="I294" s="755">
        <v>0</v>
      </c>
      <c r="J294" s="755">
        <v>-11537.42181</v>
      </c>
    </row>
    <row r="295" spans="1:10" ht="12.75" customHeight="1">
      <c r="A295" s="761" t="s">
        <v>261</v>
      </c>
      <c r="B295" s="755">
        <v>0</v>
      </c>
      <c r="C295" s="755">
        <v>0</v>
      </c>
      <c r="D295" s="755">
        <v>0</v>
      </c>
      <c r="E295" s="755">
        <v>0</v>
      </c>
      <c r="F295" s="755">
        <v>0</v>
      </c>
      <c r="G295" s="755">
        <v>0</v>
      </c>
      <c r="H295" s="755">
        <v>0</v>
      </c>
      <c r="I295" s="755">
        <v>0</v>
      </c>
      <c r="J295" s="755">
        <v>0</v>
      </c>
    </row>
    <row r="296" spans="1:10" ht="12.75" customHeight="1" thickBot="1">
      <c r="A296" s="65" t="s">
        <v>262</v>
      </c>
      <c r="B296" s="755">
        <v>0</v>
      </c>
      <c r="C296" s="755">
        <v>0</v>
      </c>
      <c r="D296" s="755">
        <v>0</v>
      </c>
      <c r="E296" s="755">
        <v>0</v>
      </c>
      <c r="F296" s="755">
        <v>0</v>
      </c>
      <c r="G296" s="755">
        <v>0</v>
      </c>
      <c r="H296" s="755">
        <v>0</v>
      </c>
      <c r="I296" s="755">
        <v>0</v>
      </c>
      <c r="J296" s="755">
        <v>0</v>
      </c>
    </row>
    <row r="297" spans="1:10" ht="12.75" customHeight="1" thickTop="1" thickBot="1">
      <c r="A297" s="762" t="s">
        <v>263</v>
      </c>
      <c r="B297" s="751">
        <v>68430.723050000001</v>
      </c>
      <c r="C297" s="751">
        <v>247191.70268000002</v>
      </c>
      <c r="D297" s="751">
        <v>139916.82924000002</v>
      </c>
      <c r="E297" s="751">
        <v>7009.4244600000002</v>
      </c>
      <c r="F297" s="751">
        <v>38653.153770000004</v>
      </c>
      <c r="G297" s="751">
        <v>29663.304680000001</v>
      </c>
      <c r="H297" s="751">
        <v>3849.9836</v>
      </c>
      <c r="I297" s="751">
        <v>113964.49400000001</v>
      </c>
      <c r="J297" s="751">
        <v>648679.61548000004</v>
      </c>
    </row>
    <row r="298" spans="1:10" ht="12.75" customHeight="1" thickTop="1" thickBot="1">
      <c r="A298" s="760" t="s">
        <v>264</v>
      </c>
      <c r="B298" s="753">
        <v>-63784.605049999998</v>
      </c>
      <c r="C298" s="753">
        <v>-201996.13068</v>
      </c>
      <c r="D298" s="753">
        <v>-104700.76318000001</v>
      </c>
      <c r="E298" s="753">
        <v>-12253.370560000001</v>
      </c>
      <c r="F298" s="753">
        <v>-37708.763639999997</v>
      </c>
      <c r="G298" s="753">
        <v>-31688.519210000002</v>
      </c>
      <c r="H298" s="753">
        <v>-3797.5454100000002</v>
      </c>
      <c r="I298" s="753">
        <v>-84359.507159999994</v>
      </c>
      <c r="J298" s="753">
        <v>-540289.20488999994</v>
      </c>
    </row>
    <row r="299" spans="1:10" ht="12.75" customHeight="1" thickTop="1">
      <c r="A299" s="65" t="s">
        <v>265</v>
      </c>
      <c r="B299" s="755">
        <v>-39494.512840000003</v>
      </c>
      <c r="C299" s="755">
        <v>-154584.61231999999</v>
      </c>
      <c r="D299" s="755">
        <v>-70267.21832</v>
      </c>
      <c r="E299" s="755">
        <v>-7152.7639200000003</v>
      </c>
      <c r="F299" s="755">
        <v>-26283.142829999997</v>
      </c>
      <c r="G299" s="755">
        <v>-20952.751700000001</v>
      </c>
      <c r="H299" s="755">
        <v>-2202.64741</v>
      </c>
      <c r="I299" s="755">
        <v>-56261.93101</v>
      </c>
      <c r="J299" s="755">
        <v>-377199.58035</v>
      </c>
    </row>
    <row r="300" spans="1:10" ht="12.75" customHeight="1">
      <c r="A300" s="65" t="s">
        <v>266</v>
      </c>
      <c r="B300" s="755">
        <v>-3511.0044900000003</v>
      </c>
      <c r="C300" s="755">
        <v>-8296.515519999999</v>
      </c>
      <c r="D300" s="755">
        <v>-4742.2461600000006</v>
      </c>
      <c r="E300" s="755">
        <v>-1437.0021899999999</v>
      </c>
      <c r="F300" s="755">
        <v>-1974.2775100000001</v>
      </c>
      <c r="G300" s="755">
        <v>-2317.2721000000001</v>
      </c>
      <c r="H300" s="755">
        <v>-299.96271999999999</v>
      </c>
      <c r="I300" s="755">
        <v>-6902.6505800000004</v>
      </c>
      <c r="J300" s="755">
        <v>-29480.931270000001</v>
      </c>
    </row>
    <row r="301" spans="1:10" ht="12.75" customHeight="1">
      <c r="A301" s="65" t="s">
        <v>267</v>
      </c>
      <c r="B301" s="755">
        <v>-284.40474999999998</v>
      </c>
      <c r="C301" s="755">
        <v>-1865.9705800000002</v>
      </c>
      <c r="D301" s="755">
        <v>-293.34793999999999</v>
      </c>
      <c r="E301" s="755">
        <v>-179.73026000000002</v>
      </c>
      <c r="F301" s="755">
        <v>-238.88320000000002</v>
      </c>
      <c r="G301" s="755">
        <v>-346.67840000000001</v>
      </c>
      <c r="H301" s="755">
        <v>-36.383690000000001</v>
      </c>
      <c r="I301" s="755">
        <v>-308.13065</v>
      </c>
      <c r="J301" s="755">
        <v>-3553.5294700000004</v>
      </c>
    </row>
    <row r="302" spans="1:10" ht="12.75" customHeight="1">
      <c r="A302" s="65" t="s">
        <v>268</v>
      </c>
      <c r="B302" s="755">
        <v>-2509.03568</v>
      </c>
      <c r="C302" s="755">
        <v>-6155.7883899999997</v>
      </c>
      <c r="D302" s="755">
        <v>-3524.7316700000001</v>
      </c>
      <c r="E302" s="755">
        <v>-475.58416</v>
      </c>
      <c r="F302" s="755">
        <v>-1611.96675</v>
      </c>
      <c r="G302" s="755">
        <v>-1203.0245300000001</v>
      </c>
      <c r="H302" s="755">
        <v>-140.16171</v>
      </c>
      <c r="I302" s="755">
        <v>-3363.3584500000002</v>
      </c>
      <c r="J302" s="755">
        <v>-18983.65134</v>
      </c>
    </row>
    <row r="303" spans="1:10" ht="12.75" customHeight="1">
      <c r="A303" s="65" t="s">
        <v>269</v>
      </c>
      <c r="B303" s="755">
        <v>-6195.8118299999996</v>
      </c>
      <c r="C303" s="755">
        <v>-2812.1158999999998</v>
      </c>
      <c r="D303" s="755">
        <v>-312.26229000000001</v>
      </c>
      <c r="E303" s="755">
        <v>-470.88240000000002</v>
      </c>
      <c r="F303" s="755">
        <v>-1778.4685500000001</v>
      </c>
      <c r="G303" s="755">
        <v>-1941.79385</v>
      </c>
      <c r="H303" s="755">
        <v>-337.53258</v>
      </c>
      <c r="I303" s="755">
        <v>-5005.6511700000001</v>
      </c>
      <c r="J303" s="755">
        <v>-18854.51857</v>
      </c>
    </row>
    <row r="304" spans="1:10" ht="12.75" customHeight="1">
      <c r="A304" s="65" t="s">
        <v>270</v>
      </c>
      <c r="B304" s="755">
        <v>-911.03737999999998</v>
      </c>
      <c r="C304" s="755">
        <v>-3087.3785499999999</v>
      </c>
      <c r="D304" s="755">
        <v>-2200.9033999999997</v>
      </c>
      <c r="E304" s="755">
        <v>-213.98507000000001</v>
      </c>
      <c r="F304" s="755">
        <v>-467.53836000000001</v>
      </c>
      <c r="G304" s="755">
        <v>-384.28012000000001</v>
      </c>
      <c r="H304" s="755">
        <v>-180.26423</v>
      </c>
      <c r="I304" s="755">
        <v>-1623.15283</v>
      </c>
      <c r="J304" s="755">
        <v>-9068.5399399999988</v>
      </c>
    </row>
    <row r="305" spans="1:10" ht="12.75" customHeight="1">
      <c r="A305" s="65" t="s">
        <v>271</v>
      </c>
      <c r="B305" s="755">
        <v>-2288.3061600000001</v>
      </c>
      <c r="C305" s="755">
        <v>-4215.7377400000005</v>
      </c>
      <c r="D305" s="755">
        <v>-6343.5290500000001</v>
      </c>
      <c r="E305" s="755">
        <v>-643.30985999999996</v>
      </c>
      <c r="F305" s="755">
        <v>-1210.5707</v>
      </c>
      <c r="G305" s="755">
        <v>-815.67226000000005</v>
      </c>
      <c r="H305" s="755">
        <v>-128.61175</v>
      </c>
      <c r="I305" s="755">
        <v>-1355.9823899999999</v>
      </c>
      <c r="J305" s="755">
        <v>-17001.71991</v>
      </c>
    </row>
    <row r="306" spans="1:10" ht="12.75" customHeight="1">
      <c r="A306" s="65" t="s">
        <v>272</v>
      </c>
      <c r="B306" s="755">
        <v>-2024.99018</v>
      </c>
      <c r="C306" s="755">
        <v>-1972.8570500000001</v>
      </c>
      <c r="D306" s="755">
        <v>-2032.89029</v>
      </c>
      <c r="E306" s="755">
        <v>-227.34442999999999</v>
      </c>
      <c r="F306" s="755">
        <v>-115.42202</v>
      </c>
      <c r="G306" s="755">
        <v>-287.36834999999996</v>
      </c>
      <c r="H306" s="755">
        <v>-105.3982</v>
      </c>
      <c r="I306" s="755">
        <v>-777.76281000000006</v>
      </c>
      <c r="J306" s="755">
        <v>-7544.0333300000002</v>
      </c>
    </row>
    <row r="307" spans="1:10" ht="12.75" customHeight="1" thickBot="1">
      <c r="A307" s="761" t="s">
        <v>273</v>
      </c>
      <c r="B307" s="755">
        <v>-6565.5017400000006</v>
      </c>
      <c r="C307" s="755">
        <v>-19005.154629999997</v>
      </c>
      <c r="D307" s="755">
        <v>-14983.63406</v>
      </c>
      <c r="E307" s="755">
        <v>-1452.76827</v>
      </c>
      <c r="F307" s="755">
        <v>-4028.4937200000004</v>
      </c>
      <c r="G307" s="755">
        <v>-3439.6778999999997</v>
      </c>
      <c r="H307" s="755">
        <v>-366.58312000000001</v>
      </c>
      <c r="I307" s="755">
        <v>-8760.8872699999993</v>
      </c>
      <c r="J307" s="755">
        <v>-58602.700709999997</v>
      </c>
    </row>
    <row r="308" spans="1:10" ht="12.75" customHeight="1" thickTop="1" thickBot="1">
      <c r="A308" s="763" t="s">
        <v>274</v>
      </c>
      <c r="B308" s="753">
        <v>4646.1180000000004</v>
      </c>
      <c r="C308" s="753">
        <v>45195.572</v>
      </c>
      <c r="D308" s="753">
        <v>35216.066060000005</v>
      </c>
      <c r="E308" s="753">
        <v>-5243.9460999999992</v>
      </c>
      <c r="F308" s="753">
        <v>944.39013</v>
      </c>
      <c r="G308" s="753">
        <v>-2025.21453</v>
      </c>
      <c r="H308" s="753">
        <v>52.438190000000006</v>
      </c>
      <c r="I308" s="753">
        <v>29604.986840000001</v>
      </c>
      <c r="J308" s="753">
        <v>108390.41059</v>
      </c>
    </row>
    <row r="309" spans="1:10" ht="12.75" customHeight="1" thickTop="1">
      <c r="A309" s="765" t="s">
        <v>275</v>
      </c>
      <c r="B309" s="755">
        <v>-139.40329</v>
      </c>
      <c r="C309" s="755">
        <v>59.242789999999999</v>
      </c>
      <c r="D309" s="755">
        <v>36.066980000000001</v>
      </c>
      <c r="E309" s="755">
        <v>0</v>
      </c>
      <c r="F309" s="755">
        <v>2.945E-2</v>
      </c>
      <c r="G309" s="755">
        <v>0</v>
      </c>
      <c r="H309" s="755">
        <v>0</v>
      </c>
      <c r="I309" s="755">
        <v>3.2570000000000002E-2</v>
      </c>
      <c r="J309" s="755">
        <v>-44.031500000000001</v>
      </c>
    </row>
    <row r="310" spans="1:10" ht="12.75" customHeight="1">
      <c r="A310" s="761" t="s">
        <v>276</v>
      </c>
      <c r="B310" s="755">
        <v>-139.40329</v>
      </c>
      <c r="C310" s="755">
        <v>59.096530000000001</v>
      </c>
      <c r="D310" s="755">
        <v>36.011830000000003</v>
      </c>
      <c r="E310" s="755">
        <v>0</v>
      </c>
      <c r="F310" s="755">
        <v>2.945E-2</v>
      </c>
      <c r="G310" s="755">
        <v>0</v>
      </c>
      <c r="H310" s="755">
        <v>0</v>
      </c>
      <c r="I310" s="755">
        <v>3.2570000000000002E-2</v>
      </c>
      <c r="J310" s="755">
        <v>-44.232910000000004</v>
      </c>
    </row>
    <row r="311" spans="1:10" ht="12.75" customHeight="1">
      <c r="A311" s="761" t="s">
        <v>277</v>
      </c>
      <c r="B311" s="755">
        <v>0</v>
      </c>
      <c r="C311" s="755">
        <v>0.14626</v>
      </c>
      <c r="D311" s="755">
        <v>5.5149999999999998E-2</v>
      </c>
      <c r="E311" s="755">
        <v>0</v>
      </c>
      <c r="F311" s="755">
        <v>0</v>
      </c>
      <c r="G311" s="755">
        <v>0</v>
      </c>
      <c r="H311" s="755">
        <v>0</v>
      </c>
      <c r="I311" s="755">
        <v>0</v>
      </c>
      <c r="J311" s="755">
        <v>0.20141000000000001</v>
      </c>
    </row>
    <row r="312" spans="1:10" ht="12.75" customHeight="1">
      <c r="A312" s="765" t="s">
        <v>278</v>
      </c>
      <c r="B312" s="755">
        <v>-814.59054000000003</v>
      </c>
      <c r="C312" s="755">
        <v>-20.011610000000001</v>
      </c>
      <c r="D312" s="755">
        <v>-168.19747000000001</v>
      </c>
      <c r="E312" s="755">
        <v>0</v>
      </c>
      <c r="F312" s="755">
        <v>0</v>
      </c>
      <c r="G312" s="755">
        <v>0</v>
      </c>
      <c r="H312" s="755">
        <v>0</v>
      </c>
      <c r="I312" s="755">
        <v>-2.5200000000000001E-3</v>
      </c>
      <c r="J312" s="755">
        <v>-1002.80214</v>
      </c>
    </row>
    <row r="313" spans="1:10" ht="12.75" customHeight="1">
      <c r="A313" s="761" t="s">
        <v>279</v>
      </c>
      <c r="B313" s="767">
        <v>-814.59054000000003</v>
      </c>
      <c r="C313" s="767">
        <v>-20.011610000000001</v>
      </c>
      <c r="D313" s="767">
        <v>-168.19747000000001</v>
      </c>
      <c r="E313" s="767">
        <v>0</v>
      </c>
      <c r="F313" s="767">
        <v>0</v>
      </c>
      <c r="G313" s="767">
        <v>0</v>
      </c>
      <c r="H313" s="767">
        <v>0</v>
      </c>
      <c r="I313" s="767">
        <v>-2.5200000000000001E-3</v>
      </c>
      <c r="J313" s="767">
        <v>-1002.80214</v>
      </c>
    </row>
    <row r="314" spans="1:10" ht="12.75" customHeight="1" thickBot="1">
      <c r="A314" s="761" t="s">
        <v>280</v>
      </c>
      <c r="B314" s="767">
        <v>0</v>
      </c>
      <c r="C314" s="767">
        <v>0</v>
      </c>
      <c r="D314" s="767">
        <v>0</v>
      </c>
      <c r="E314" s="767">
        <v>0</v>
      </c>
      <c r="F314" s="767">
        <v>0</v>
      </c>
      <c r="G314" s="767">
        <v>0</v>
      </c>
      <c r="H314" s="767">
        <v>0</v>
      </c>
      <c r="I314" s="767">
        <v>0</v>
      </c>
      <c r="J314" s="767">
        <v>0</v>
      </c>
    </row>
    <row r="315" spans="1:10" ht="12.75" customHeight="1" thickTop="1" thickBot="1">
      <c r="A315" s="763" t="s">
        <v>281</v>
      </c>
      <c r="B315" s="753">
        <v>3692.12417</v>
      </c>
      <c r="C315" s="753">
        <v>45234.803180000003</v>
      </c>
      <c r="D315" s="753">
        <v>35083.935570000001</v>
      </c>
      <c r="E315" s="753">
        <v>-5243.9460999999992</v>
      </c>
      <c r="F315" s="753">
        <v>944.41958</v>
      </c>
      <c r="G315" s="753">
        <v>-2025.21453</v>
      </c>
      <c r="H315" s="753">
        <v>52.438190000000006</v>
      </c>
      <c r="I315" s="753">
        <v>29605.016889999999</v>
      </c>
      <c r="J315" s="753">
        <v>107343.57695</v>
      </c>
    </row>
    <row r="316" spans="1:10" ht="12.75" customHeight="1" thickTop="1" thickBot="1">
      <c r="A316" s="765" t="s">
        <v>282</v>
      </c>
      <c r="B316" s="755">
        <v>2.9510000000000002E-2</v>
      </c>
      <c r="C316" s="755">
        <v>-2609.57861</v>
      </c>
      <c r="D316" s="755">
        <v>123.47331</v>
      </c>
      <c r="E316" s="755">
        <v>0</v>
      </c>
      <c r="F316" s="755">
        <v>135.94004999999999</v>
      </c>
      <c r="G316" s="755">
        <v>85.608000000000004</v>
      </c>
      <c r="H316" s="755">
        <v>0</v>
      </c>
      <c r="I316" s="755">
        <v>12.219790000000001</v>
      </c>
      <c r="J316" s="755">
        <v>-2252.3079500000003</v>
      </c>
    </row>
    <row r="317" spans="1:10" ht="12.75" customHeight="1" thickTop="1" thickBot="1">
      <c r="A317" s="763" t="s">
        <v>283</v>
      </c>
      <c r="B317" s="753">
        <v>3692.1536800000003</v>
      </c>
      <c r="C317" s="753">
        <v>42625.224569999998</v>
      </c>
      <c r="D317" s="753">
        <v>35207.408880000003</v>
      </c>
      <c r="E317" s="753">
        <v>-5243.9460999999992</v>
      </c>
      <c r="F317" s="753">
        <v>1080.3596299999999</v>
      </c>
      <c r="G317" s="753">
        <v>-1939.60653</v>
      </c>
      <c r="H317" s="753">
        <v>52.438190000000006</v>
      </c>
      <c r="I317" s="753">
        <v>29617.236679999998</v>
      </c>
      <c r="J317" s="753">
        <v>105091.269</v>
      </c>
    </row>
    <row r="318" spans="1:10" ht="12.75" customHeight="1" thickTop="1" thickBot="1">
      <c r="A318" s="765" t="s">
        <v>284</v>
      </c>
      <c r="B318" s="755">
        <v>-52.94435</v>
      </c>
      <c r="C318" s="755">
        <v>20.737939999999998</v>
      </c>
      <c r="D318" s="755">
        <v>216.24816000000001</v>
      </c>
      <c r="E318" s="755">
        <v>1.073E-2</v>
      </c>
      <c r="F318" s="755">
        <v>328.97906999999998</v>
      </c>
      <c r="G318" s="755">
        <v>0</v>
      </c>
      <c r="H318" s="755">
        <v>-0.79800000000000004</v>
      </c>
      <c r="I318" s="755">
        <v>-167.47394</v>
      </c>
      <c r="J318" s="755">
        <v>344.75961000000001</v>
      </c>
    </row>
    <row r="319" spans="1:10" ht="12.75" customHeight="1" thickTop="1" thickBot="1">
      <c r="A319" s="763" t="s">
        <v>285</v>
      </c>
      <c r="B319" s="753">
        <v>3639.2093300000001</v>
      </c>
      <c r="C319" s="753">
        <v>42645.962509999998</v>
      </c>
      <c r="D319" s="753">
        <v>35423.657039999998</v>
      </c>
      <c r="E319" s="753">
        <v>-5243.9353700000001</v>
      </c>
      <c r="F319" s="753">
        <v>1409.3387</v>
      </c>
      <c r="G319" s="753">
        <v>-1939.60653</v>
      </c>
      <c r="H319" s="753">
        <v>51.640190000000004</v>
      </c>
      <c r="I319" s="753">
        <v>29449.762739999998</v>
      </c>
      <c r="J319" s="753">
        <v>105436.02860999999</v>
      </c>
    </row>
    <row r="320" spans="1:10" ht="12.75" customHeight="1" thickTop="1" thickBot="1">
      <c r="A320" s="765" t="s">
        <v>286</v>
      </c>
      <c r="B320" s="755">
        <v>0</v>
      </c>
      <c r="C320" s="755">
        <v>0</v>
      </c>
      <c r="D320" s="755">
        <v>0</v>
      </c>
      <c r="E320" s="755">
        <v>0</v>
      </c>
      <c r="F320" s="755">
        <v>0</v>
      </c>
      <c r="G320" s="755">
        <v>0</v>
      </c>
      <c r="H320" s="755">
        <v>0</v>
      </c>
      <c r="I320" s="755">
        <v>0</v>
      </c>
      <c r="J320" s="755">
        <v>0</v>
      </c>
    </row>
    <row r="321" spans="1:10" ht="12.75" customHeight="1" thickTop="1" thickBot="1">
      <c r="A321" s="763" t="s">
        <v>287</v>
      </c>
      <c r="B321" s="753">
        <v>3639.2093300000001</v>
      </c>
      <c r="C321" s="753">
        <v>42645.962509999998</v>
      </c>
      <c r="D321" s="753">
        <v>35423.657039999998</v>
      </c>
      <c r="E321" s="753">
        <v>-5243.9353700000001</v>
      </c>
      <c r="F321" s="753">
        <v>1409.3387</v>
      </c>
      <c r="G321" s="753">
        <v>-1939.60653</v>
      </c>
      <c r="H321" s="753">
        <v>51.640190000000004</v>
      </c>
      <c r="I321" s="753">
        <v>29449.762739999998</v>
      </c>
      <c r="J321" s="753">
        <v>105436.02860999999</v>
      </c>
    </row>
    <row r="322" spans="1:10" ht="12.75" customHeight="1" thickTop="1" thickBot="1">
      <c r="A322" s="65" t="s">
        <v>288</v>
      </c>
      <c r="B322" s="98">
        <v>0</v>
      </c>
      <c r="C322" s="98">
        <v>-16903.223309999998</v>
      </c>
      <c r="D322" s="98">
        <v>-14181.268599999999</v>
      </c>
      <c r="E322" s="98">
        <v>0</v>
      </c>
      <c r="F322" s="98">
        <v>0</v>
      </c>
      <c r="G322" s="98">
        <v>0</v>
      </c>
      <c r="H322" s="98">
        <v>0</v>
      </c>
      <c r="I322" s="98">
        <v>-9258.4741400000003</v>
      </c>
      <c r="J322" s="98">
        <v>-40342.966049999995</v>
      </c>
    </row>
    <row r="323" spans="1:10" ht="12.75" customHeight="1" thickTop="1" thickBot="1">
      <c r="A323" s="763" t="s">
        <v>289</v>
      </c>
      <c r="B323" s="753">
        <v>3639.2093300000001</v>
      </c>
      <c r="C323" s="753">
        <v>25742.7392</v>
      </c>
      <c r="D323" s="753">
        <v>21242.388440000002</v>
      </c>
      <c r="E323" s="753">
        <v>-5243.9353700000001</v>
      </c>
      <c r="F323" s="753">
        <v>1409.3387</v>
      </c>
      <c r="G323" s="753">
        <v>-1939.60653</v>
      </c>
      <c r="H323" s="753">
        <v>51.640190000000004</v>
      </c>
      <c r="I323" s="753">
        <v>20191.2886</v>
      </c>
      <c r="J323" s="753">
        <v>65093.062560000006</v>
      </c>
    </row>
    <row r="324" spans="1:10" ht="16.5" thickTop="1">
      <c r="A324" s="46"/>
    </row>
    <row r="325" spans="1:10" ht="15.75">
      <c r="A325" s="46"/>
    </row>
    <row r="326" spans="1:10" ht="15.75">
      <c r="A326" s="46"/>
    </row>
    <row r="327" spans="1:10" ht="15.75">
      <c r="A327" s="46"/>
    </row>
    <row r="328" spans="1:10" ht="15.75">
      <c r="A328" s="46"/>
    </row>
    <row r="329" spans="1:10" ht="15.75">
      <c r="A329" s="46"/>
    </row>
    <row r="330" spans="1:10" ht="15.75">
      <c r="A330" s="46"/>
    </row>
    <row r="331" spans="1:10" ht="15.75">
      <c r="A331" s="46"/>
    </row>
    <row r="332" spans="1:10" ht="15.75">
      <c r="A332" s="46"/>
    </row>
    <row r="333" spans="1:10" ht="15.75">
      <c r="A333" s="46"/>
    </row>
    <row r="334" spans="1:10" ht="15.75">
      <c r="A334" s="46"/>
    </row>
    <row r="335" spans="1:10" ht="15.75">
      <c r="A335" s="46"/>
    </row>
    <row r="336" spans="1:10" ht="15.75">
      <c r="A336" s="46"/>
    </row>
    <row r="337" spans="1:1" ht="15.75">
      <c r="A337" s="46"/>
    </row>
    <row r="338" spans="1:1" ht="15.75">
      <c r="A338" s="46"/>
    </row>
    <row r="339" spans="1:1" ht="15.75">
      <c r="A339" s="46"/>
    </row>
    <row r="340" spans="1:1" ht="15.75">
      <c r="A340" s="46"/>
    </row>
    <row r="341" spans="1:1" ht="15.75">
      <c r="A341" s="46"/>
    </row>
    <row r="342" spans="1:1" ht="15.75">
      <c r="A342" s="46"/>
    </row>
    <row r="343" spans="1:1" ht="15.75">
      <c r="A343" s="46"/>
    </row>
    <row r="344" spans="1:1" ht="15.75">
      <c r="A344" s="46"/>
    </row>
    <row r="345" spans="1:1" ht="15.75">
      <c r="A345" s="46"/>
    </row>
    <row r="346" spans="1:1" ht="15.75">
      <c r="A346" s="46"/>
    </row>
    <row r="347" spans="1:1" ht="15.75">
      <c r="A347" s="46"/>
    </row>
    <row r="348" spans="1:1" ht="15.75">
      <c r="A348" s="46"/>
    </row>
    <row r="349" spans="1:1" ht="15.75">
      <c r="A349" s="46"/>
    </row>
    <row r="350" spans="1:1" ht="15.75">
      <c r="A350" s="46"/>
    </row>
    <row r="351" spans="1:1" ht="15.75">
      <c r="A351" s="46"/>
    </row>
    <row r="352" spans="1:1" ht="15.75">
      <c r="A352" s="46"/>
    </row>
    <row r="353" spans="1:1" ht="15.75">
      <c r="A353" s="46"/>
    </row>
    <row r="354" spans="1:1" ht="15.75">
      <c r="A354" s="46"/>
    </row>
    <row r="355" spans="1:1" ht="15.75">
      <c r="A355" s="46"/>
    </row>
    <row r="356" spans="1:1" ht="15.75">
      <c r="A356" s="46"/>
    </row>
    <row r="357" spans="1:1" ht="15.75">
      <c r="A357" s="46"/>
    </row>
    <row r="358" spans="1:1" ht="15.75">
      <c r="A358" s="46"/>
    </row>
    <row r="359" spans="1:1" ht="15.75">
      <c r="A359" s="46"/>
    </row>
    <row r="360" spans="1:1" ht="15.75">
      <c r="A360" s="46"/>
    </row>
    <row r="361" spans="1:1" ht="15.75">
      <c r="A361" s="46"/>
    </row>
    <row r="362" spans="1:1" ht="15.75">
      <c r="A362" s="46"/>
    </row>
    <row r="363" spans="1:1" ht="15.75">
      <c r="A363" s="46"/>
    </row>
    <row r="364" spans="1:1" ht="15.75">
      <c r="A364" s="46"/>
    </row>
    <row r="365" spans="1:1" ht="15.75">
      <c r="A365" s="46"/>
    </row>
    <row r="366" spans="1:1" ht="15.75">
      <c r="A366" s="46"/>
    </row>
    <row r="367" spans="1:1" ht="15.75">
      <c r="A367" s="46"/>
    </row>
    <row r="368" spans="1:1" ht="15.75">
      <c r="A368" s="46"/>
    </row>
    <row r="369" spans="1:1" ht="15.75">
      <c r="A369" s="46"/>
    </row>
    <row r="370" spans="1:1" ht="15.75">
      <c r="A370" s="46"/>
    </row>
    <row r="371" spans="1:1" ht="15.75">
      <c r="A371" s="46"/>
    </row>
    <row r="372" spans="1:1" ht="15.75">
      <c r="A372" s="46"/>
    </row>
    <row r="373" spans="1:1" ht="15.75">
      <c r="A373" s="46"/>
    </row>
    <row r="374" spans="1:1" ht="15.75">
      <c r="A374" s="46"/>
    </row>
    <row r="375" spans="1:1" ht="15.75">
      <c r="A375" s="46"/>
    </row>
    <row r="376" spans="1:1" ht="15.75">
      <c r="A376" s="46"/>
    </row>
    <row r="377" spans="1:1" ht="15.75">
      <c r="A377" s="46"/>
    </row>
    <row r="378" spans="1:1" ht="15.75">
      <c r="A378" s="46"/>
    </row>
    <row r="379" spans="1:1" ht="15.75">
      <c r="A379" s="46"/>
    </row>
    <row r="380" spans="1:1" ht="15.75">
      <c r="A380" s="46"/>
    </row>
    <row r="381" spans="1:1" ht="15.75">
      <c r="A381" s="46"/>
    </row>
    <row r="382" spans="1:1" ht="15.75">
      <c r="A382" s="46"/>
    </row>
    <row r="383" spans="1:1" ht="15.75">
      <c r="A383" s="46"/>
    </row>
    <row r="384" spans="1:1" ht="15.75">
      <c r="A384" s="46"/>
    </row>
    <row r="385" spans="1:1" ht="15.75">
      <c r="A385" s="46"/>
    </row>
    <row r="386" spans="1:1" ht="15.75">
      <c r="A386" s="46"/>
    </row>
    <row r="387" spans="1:1" ht="15.75">
      <c r="A387" s="46"/>
    </row>
    <row r="388" spans="1:1" ht="15.75">
      <c r="A388" s="46"/>
    </row>
    <row r="389" spans="1:1" ht="15.75">
      <c r="A389" s="46"/>
    </row>
    <row r="390" spans="1:1" ht="15.75">
      <c r="A390" s="46"/>
    </row>
    <row r="391" spans="1:1" ht="15.75">
      <c r="A391" s="46"/>
    </row>
    <row r="392" spans="1:1" ht="15.75">
      <c r="A392" s="46"/>
    </row>
    <row r="393" spans="1:1" ht="15.75">
      <c r="A393" s="46"/>
    </row>
    <row r="394" spans="1:1" ht="15.75">
      <c r="A394" s="46"/>
    </row>
    <row r="395" spans="1:1" ht="15.75">
      <c r="A395" s="46"/>
    </row>
    <row r="396" spans="1:1" ht="15.75">
      <c r="A396" s="46"/>
    </row>
    <row r="397" spans="1:1" ht="15.75">
      <c r="A397" s="46"/>
    </row>
    <row r="398" spans="1:1" ht="15.75">
      <c r="A398" s="46"/>
    </row>
    <row r="399" spans="1:1" ht="15.75">
      <c r="A399" s="46"/>
    </row>
    <row r="400" spans="1:1" ht="15.75">
      <c r="A400" s="46"/>
    </row>
    <row r="401" spans="1:1" ht="15.75">
      <c r="A401" s="46"/>
    </row>
    <row r="402" spans="1:1" ht="15.75">
      <c r="A402" s="46"/>
    </row>
    <row r="403" spans="1:1" ht="15.75">
      <c r="A403" s="46"/>
    </row>
    <row r="404" spans="1:1" ht="15.75">
      <c r="A404" s="46"/>
    </row>
    <row r="405" spans="1:1" ht="15.75">
      <c r="A405" s="46"/>
    </row>
    <row r="406" spans="1:1" ht="15.75">
      <c r="A406" s="46"/>
    </row>
    <row r="407" spans="1:1" ht="15.75">
      <c r="A407" s="46"/>
    </row>
    <row r="408" spans="1:1" ht="15.75">
      <c r="A408" s="46"/>
    </row>
    <row r="409" spans="1:1" ht="15.75">
      <c r="A409" s="46"/>
    </row>
    <row r="410" spans="1:1" ht="15.75">
      <c r="A410" s="46"/>
    </row>
    <row r="411" spans="1:1" ht="15.75">
      <c r="A411" s="46"/>
    </row>
    <row r="412" spans="1:1" ht="15.75">
      <c r="A412" s="46"/>
    </row>
    <row r="413" spans="1:1" ht="15.75">
      <c r="A413" s="46"/>
    </row>
    <row r="414" spans="1:1" ht="15.75">
      <c r="A414" s="46"/>
    </row>
    <row r="415" spans="1:1" ht="15.75">
      <c r="A415" s="46"/>
    </row>
    <row r="416" spans="1:1" ht="15.75">
      <c r="A416" s="46"/>
    </row>
    <row r="417" spans="1:1" ht="15.75">
      <c r="A417" s="46"/>
    </row>
    <row r="418" spans="1:1" ht="15.75">
      <c r="A418" s="46"/>
    </row>
    <row r="419" spans="1:1" ht="15.75">
      <c r="A419" s="46"/>
    </row>
    <row r="420" spans="1:1" ht="15.75">
      <c r="A420" s="46"/>
    </row>
    <row r="421" spans="1:1" ht="15.75">
      <c r="A421" s="46"/>
    </row>
    <row r="422" spans="1:1" ht="15.75">
      <c r="A422" s="46"/>
    </row>
    <row r="423" spans="1:1" ht="15.75">
      <c r="A423" s="46"/>
    </row>
    <row r="424" spans="1:1" ht="15.75">
      <c r="A424" s="46"/>
    </row>
    <row r="425" spans="1:1" ht="15.75">
      <c r="A425" s="46"/>
    </row>
    <row r="426" spans="1:1" ht="15.75">
      <c r="A426" s="46"/>
    </row>
    <row r="427" spans="1:1" ht="15.75">
      <c r="A427" s="46"/>
    </row>
    <row r="428" spans="1:1" ht="15.75">
      <c r="A428" s="46"/>
    </row>
    <row r="429" spans="1:1" ht="15.75">
      <c r="A429" s="46"/>
    </row>
    <row r="430" spans="1:1" ht="15.75">
      <c r="A430" s="46"/>
    </row>
    <row r="431" spans="1:1" ht="15.75">
      <c r="A431" s="46"/>
    </row>
    <row r="432" spans="1:1" ht="15.75">
      <c r="A432" s="46"/>
    </row>
    <row r="433" spans="1:1" ht="15.75">
      <c r="A433" s="46"/>
    </row>
    <row r="434" spans="1:1" ht="15.75">
      <c r="A434" s="46"/>
    </row>
    <row r="435" spans="1:1" ht="15.75">
      <c r="A435" s="46"/>
    </row>
    <row r="436" spans="1:1" ht="15.75">
      <c r="A436" s="46"/>
    </row>
    <row r="437" spans="1:1" ht="15.75">
      <c r="A437" s="46"/>
    </row>
    <row r="438" spans="1:1" ht="15.75">
      <c r="A438" s="46"/>
    </row>
    <row r="439" spans="1:1" ht="15.75">
      <c r="A439" s="46"/>
    </row>
    <row r="440" spans="1:1" ht="15.75">
      <c r="A440" s="46"/>
    </row>
    <row r="441" spans="1:1" ht="15.75">
      <c r="A441" s="46"/>
    </row>
    <row r="442" spans="1:1" ht="15.75">
      <c r="A442" s="46"/>
    </row>
    <row r="443" spans="1:1" ht="15.75">
      <c r="A443" s="46"/>
    </row>
    <row r="444" spans="1:1" ht="15.75">
      <c r="A444" s="46"/>
    </row>
    <row r="445" spans="1:1" ht="15.75">
      <c r="A445" s="46"/>
    </row>
    <row r="446" spans="1:1" ht="15.75">
      <c r="A446" s="46"/>
    </row>
    <row r="447" spans="1:1" ht="15.75">
      <c r="A447" s="46"/>
    </row>
    <row r="448" spans="1:1" ht="15.75">
      <c r="A448" s="46"/>
    </row>
    <row r="449" spans="1:1" ht="15.75">
      <c r="A449" s="46"/>
    </row>
    <row r="450" spans="1:1" ht="15.75">
      <c r="A450" s="46"/>
    </row>
    <row r="451" spans="1:1" ht="15.75">
      <c r="A451" s="46"/>
    </row>
    <row r="452" spans="1:1" ht="15.75">
      <c r="A452" s="46"/>
    </row>
    <row r="453" spans="1:1" ht="15.75">
      <c r="A453" s="46"/>
    </row>
    <row r="454" spans="1:1" ht="15.75">
      <c r="A454" s="46"/>
    </row>
    <row r="455" spans="1:1" ht="15.75">
      <c r="A455" s="46"/>
    </row>
    <row r="456" spans="1:1" ht="15.75">
      <c r="A456" s="46"/>
    </row>
    <row r="457" spans="1:1" ht="15.75">
      <c r="A457" s="46"/>
    </row>
    <row r="458" spans="1:1" ht="15.75">
      <c r="A458" s="46"/>
    </row>
    <row r="459" spans="1:1" ht="15.75">
      <c r="A459" s="46"/>
    </row>
    <row r="460" spans="1:1" ht="15.75">
      <c r="A460" s="46"/>
    </row>
    <row r="461" spans="1:1" ht="15.75">
      <c r="A461" s="46"/>
    </row>
    <row r="462" spans="1:1" ht="15.75">
      <c r="A462" s="46"/>
    </row>
    <row r="463" spans="1:1" ht="15.75">
      <c r="A463" s="46"/>
    </row>
    <row r="464" spans="1:1" ht="15.75">
      <c r="A464" s="46"/>
    </row>
    <row r="465" spans="1:1" ht="15.75">
      <c r="A465" s="46"/>
    </row>
    <row r="466" spans="1:1" ht="15.75">
      <c r="A466" s="46"/>
    </row>
    <row r="467" spans="1:1" ht="15.75">
      <c r="A467" s="46"/>
    </row>
    <row r="468" spans="1:1" ht="15.75">
      <c r="A468" s="46"/>
    </row>
    <row r="469" spans="1:1" ht="15.75">
      <c r="A469" s="46"/>
    </row>
    <row r="470" spans="1:1" ht="15.75">
      <c r="A470" s="46"/>
    </row>
    <row r="471" spans="1:1" ht="15.75">
      <c r="A471" s="46"/>
    </row>
    <row r="472" spans="1:1" ht="15.75">
      <c r="A472" s="46"/>
    </row>
    <row r="473" spans="1:1" ht="15.75">
      <c r="A473" s="46"/>
    </row>
    <row r="474" spans="1:1" ht="15.75">
      <c r="A474" s="46"/>
    </row>
    <row r="475" spans="1:1" ht="15.75">
      <c r="A475" s="46"/>
    </row>
    <row r="476" spans="1:1" ht="15.75">
      <c r="A476" s="46"/>
    </row>
    <row r="477" spans="1:1" ht="15.75">
      <c r="A477" s="46"/>
    </row>
    <row r="478" spans="1:1" ht="15.75">
      <c r="A478" s="46"/>
    </row>
    <row r="479" spans="1:1" ht="15.75">
      <c r="A479" s="46"/>
    </row>
    <row r="480" spans="1:1" ht="15.75">
      <c r="A480" s="46"/>
    </row>
    <row r="481" spans="1:1" ht="15.75">
      <c r="A481" s="46"/>
    </row>
    <row r="482" spans="1:1" ht="15.75">
      <c r="A482" s="46"/>
    </row>
    <row r="483" spans="1:1" ht="15.75">
      <c r="A483" s="46"/>
    </row>
    <row r="484" spans="1:1" ht="15.75">
      <c r="A484" s="46"/>
    </row>
    <row r="485" spans="1:1" ht="15.75">
      <c r="A485" s="46"/>
    </row>
    <row r="486" spans="1:1" ht="15.75">
      <c r="A486" s="46"/>
    </row>
    <row r="487" spans="1:1" ht="15.75">
      <c r="A487" s="46"/>
    </row>
    <row r="488" spans="1:1" ht="15.75">
      <c r="A488" s="46"/>
    </row>
    <row r="489" spans="1:1" ht="15.75">
      <c r="A489" s="46"/>
    </row>
    <row r="490" spans="1:1" ht="15.75">
      <c r="A490" s="46"/>
    </row>
    <row r="491" spans="1:1" ht="15.75">
      <c r="A491" s="46"/>
    </row>
    <row r="492" spans="1:1" ht="15.75">
      <c r="A492" s="46"/>
    </row>
    <row r="493" spans="1:1" ht="15.75">
      <c r="A493" s="46"/>
    </row>
    <row r="494" spans="1:1" ht="15.75">
      <c r="A494" s="46"/>
    </row>
    <row r="495" spans="1:1" ht="15.75">
      <c r="A495" s="46"/>
    </row>
    <row r="496" spans="1:1" ht="15.75">
      <c r="A496" s="46"/>
    </row>
    <row r="497" spans="1:1" ht="15.75">
      <c r="A497" s="46"/>
    </row>
    <row r="498" spans="1:1" ht="15.75">
      <c r="A498" s="46"/>
    </row>
    <row r="499" spans="1:1" ht="15.75">
      <c r="A499" s="46"/>
    </row>
    <row r="500" spans="1:1" ht="15.75">
      <c r="A500" s="46"/>
    </row>
    <row r="501" spans="1:1" ht="15.75">
      <c r="A501" s="46"/>
    </row>
    <row r="502" spans="1:1" ht="15.75">
      <c r="A502" s="46"/>
    </row>
    <row r="503" spans="1:1" ht="15.75">
      <c r="A503" s="46"/>
    </row>
    <row r="504" spans="1:1" ht="15.75">
      <c r="A504" s="46"/>
    </row>
    <row r="505" spans="1:1" ht="15.75">
      <c r="A505" s="46"/>
    </row>
    <row r="506" spans="1:1" ht="15.75">
      <c r="A506" s="46"/>
    </row>
    <row r="507" spans="1:1" ht="15.75">
      <c r="A507" s="46"/>
    </row>
    <row r="508" spans="1:1" ht="15.75">
      <c r="A508" s="46"/>
    </row>
    <row r="509" spans="1:1" ht="15.75">
      <c r="A509" s="46"/>
    </row>
    <row r="510" spans="1:1" ht="15.75">
      <c r="A510" s="46"/>
    </row>
    <row r="511" spans="1:1" ht="15.75">
      <c r="A511" s="46"/>
    </row>
    <row r="512" spans="1:1" ht="15.75">
      <c r="A512" s="46"/>
    </row>
    <row r="513" spans="1:1" ht="15.75">
      <c r="A513" s="46"/>
    </row>
    <row r="514" spans="1:1" ht="15.75">
      <c r="A514" s="46"/>
    </row>
    <row r="515" spans="1:1" ht="15.75">
      <c r="A515" s="46"/>
    </row>
    <row r="516" spans="1:1" ht="15.75">
      <c r="A516" s="46"/>
    </row>
    <row r="517" spans="1:1" ht="15.75">
      <c r="A517" s="46"/>
    </row>
    <row r="518" spans="1:1" ht="15.75">
      <c r="A518" s="46"/>
    </row>
    <row r="519" spans="1:1" ht="15.75">
      <c r="A519" s="46"/>
    </row>
    <row r="520" spans="1:1" ht="15.75">
      <c r="A520" s="46"/>
    </row>
    <row r="521" spans="1:1" ht="15.75">
      <c r="A521" s="46"/>
    </row>
    <row r="522" spans="1:1" ht="15.75">
      <c r="A522" s="46"/>
    </row>
    <row r="523" spans="1:1" ht="15.75">
      <c r="A523" s="46"/>
    </row>
    <row r="524" spans="1:1" ht="15.75">
      <c r="A524" s="46"/>
    </row>
    <row r="525" spans="1:1" ht="15.75">
      <c r="A525" s="46"/>
    </row>
    <row r="526" spans="1:1" ht="15.75">
      <c r="A526" s="46"/>
    </row>
    <row r="527" spans="1:1" ht="15.75">
      <c r="A527" s="46"/>
    </row>
    <row r="528" spans="1:1" ht="15.75">
      <c r="A528" s="46"/>
    </row>
    <row r="529" spans="1:1" ht="15.75">
      <c r="A529" s="46"/>
    </row>
    <row r="530" spans="1:1" ht="15.75">
      <c r="A530" s="46"/>
    </row>
    <row r="531" spans="1:1" ht="15.75">
      <c r="A531" s="46"/>
    </row>
    <row r="532" spans="1:1" ht="15.75">
      <c r="A532" s="46"/>
    </row>
    <row r="533" spans="1:1" ht="15.75">
      <c r="A533" s="46"/>
    </row>
    <row r="534" spans="1:1" ht="15.75">
      <c r="A534" s="46"/>
    </row>
    <row r="535" spans="1:1" ht="15.75">
      <c r="A535" s="46"/>
    </row>
    <row r="536" spans="1:1" ht="15.75">
      <c r="A536" s="46"/>
    </row>
    <row r="537" spans="1:1" ht="15.75">
      <c r="A537" s="46"/>
    </row>
    <row r="538" spans="1:1" ht="15.75">
      <c r="A538" s="46"/>
    </row>
    <row r="539" spans="1:1" ht="15.75">
      <c r="A539" s="46"/>
    </row>
    <row r="540" spans="1:1" ht="15.75">
      <c r="A540" s="46"/>
    </row>
    <row r="541" spans="1:1" ht="15.75">
      <c r="A541" s="46"/>
    </row>
    <row r="542" spans="1:1" ht="15.75">
      <c r="A542" s="46"/>
    </row>
    <row r="543" spans="1:1" ht="15.75">
      <c r="A543" s="46"/>
    </row>
    <row r="544" spans="1:1" ht="15.75">
      <c r="A544" s="46"/>
    </row>
    <row r="545" spans="1:1" ht="15.75">
      <c r="A545" s="46"/>
    </row>
    <row r="546" spans="1:1" ht="15.75">
      <c r="A546" s="46"/>
    </row>
    <row r="547" spans="1:1" ht="15.75">
      <c r="A547" s="46"/>
    </row>
    <row r="548" spans="1:1" ht="15.75">
      <c r="A548" s="46"/>
    </row>
    <row r="549" spans="1:1" ht="15.75">
      <c r="A549" s="46"/>
    </row>
    <row r="550" spans="1:1" ht="15.75">
      <c r="A550" s="46"/>
    </row>
    <row r="551" spans="1:1" ht="15.75">
      <c r="A551" s="46"/>
    </row>
    <row r="552" spans="1:1" ht="15.75">
      <c r="A552" s="46"/>
    </row>
    <row r="553" spans="1:1" ht="15.75">
      <c r="A553" s="46"/>
    </row>
    <row r="554" spans="1:1" ht="15.75">
      <c r="A554" s="46"/>
    </row>
    <row r="555" spans="1:1" ht="15.75">
      <c r="A555" s="46"/>
    </row>
    <row r="556" spans="1:1" ht="15.75">
      <c r="A556" s="46"/>
    </row>
    <row r="557" spans="1:1" ht="15.75">
      <c r="A557" s="46"/>
    </row>
    <row r="558" spans="1:1" ht="15.75">
      <c r="A558" s="46"/>
    </row>
    <row r="559" spans="1:1" ht="15.75">
      <c r="A559" s="46"/>
    </row>
    <row r="560" spans="1:1" ht="15.75">
      <c r="A560" s="46"/>
    </row>
    <row r="561" spans="1:1" ht="15.75">
      <c r="A561" s="46"/>
    </row>
    <row r="562" spans="1:1" ht="15.75">
      <c r="A562" s="46"/>
    </row>
    <row r="563" spans="1:1" ht="15.75">
      <c r="A563" s="46"/>
    </row>
    <row r="564" spans="1:1" ht="15.75">
      <c r="A564" s="46"/>
    </row>
    <row r="565" spans="1:1" ht="15.75">
      <c r="A565" s="46"/>
    </row>
    <row r="566" spans="1:1" ht="15.75">
      <c r="A566" s="46"/>
    </row>
    <row r="567" spans="1:1" ht="15.75">
      <c r="A567" s="46"/>
    </row>
    <row r="568" spans="1:1" ht="15.75">
      <c r="A568" s="46"/>
    </row>
    <row r="569" spans="1:1" ht="15.75">
      <c r="A569" s="46"/>
    </row>
    <row r="570" spans="1:1" ht="15.75">
      <c r="A570" s="46"/>
    </row>
    <row r="571" spans="1:1" ht="15.75">
      <c r="A571" s="46"/>
    </row>
    <row r="572" spans="1:1" ht="15.75">
      <c r="A572" s="46"/>
    </row>
    <row r="573" spans="1:1" ht="15.75">
      <c r="A573" s="46"/>
    </row>
    <row r="574" spans="1:1" ht="15.75">
      <c r="A574" s="46"/>
    </row>
    <row r="575" spans="1:1" ht="15.75">
      <c r="A575" s="46"/>
    </row>
    <row r="576" spans="1:1" ht="15.75">
      <c r="A576" s="46"/>
    </row>
    <row r="577" spans="1:1" ht="15.75">
      <c r="A577" s="46"/>
    </row>
    <row r="578" spans="1:1" ht="15.75">
      <c r="A578" s="46"/>
    </row>
    <row r="579" spans="1:1" ht="15.75">
      <c r="A579" s="46"/>
    </row>
    <row r="580" spans="1:1" ht="15.75">
      <c r="A580" s="46"/>
    </row>
    <row r="581" spans="1:1" ht="15.75">
      <c r="A581" s="46"/>
    </row>
    <row r="582" spans="1:1" ht="15.75">
      <c r="A582" s="46"/>
    </row>
    <row r="583" spans="1:1" ht="15.75">
      <c r="A583" s="46"/>
    </row>
    <row r="584" spans="1:1" ht="15.75">
      <c r="A584" s="46"/>
    </row>
    <row r="585" spans="1:1" ht="15.75">
      <c r="A585" s="46"/>
    </row>
    <row r="586" spans="1:1" ht="15.75">
      <c r="A586" s="46"/>
    </row>
    <row r="587" spans="1:1" ht="15.75">
      <c r="A587" s="46"/>
    </row>
    <row r="588" spans="1:1" ht="15.75">
      <c r="A588" s="46"/>
    </row>
    <row r="589" spans="1:1" ht="15.75">
      <c r="A589" s="46"/>
    </row>
    <row r="590" spans="1:1" ht="15.75">
      <c r="A590" s="46"/>
    </row>
    <row r="591" spans="1:1" ht="15.75">
      <c r="A591" s="46"/>
    </row>
    <row r="592" spans="1:1" ht="15.75">
      <c r="A592" s="46"/>
    </row>
    <row r="593" spans="1:1" ht="15.75">
      <c r="A593" s="46"/>
    </row>
    <row r="594" spans="1:1" ht="15.75">
      <c r="A594" s="46"/>
    </row>
    <row r="595" spans="1:1" ht="15.75">
      <c r="A595" s="46"/>
    </row>
    <row r="596" spans="1:1" ht="15.75">
      <c r="A596" s="46"/>
    </row>
    <row r="597" spans="1:1" ht="15.75">
      <c r="A597" s="46"/>
    </row>
    <row r="598" spans="1:1" ht="15.75">
      <c r="A598" s="46"/>
    </row>
    <row r="599" spans="1:1" ht="15.75">
      <c r="A599" s="46"/>
    </row>
    <row r="600" spans="1:1" ht="15.75">
      <c r="A600" s="46"/>
    </row>
    <row r="601" spans="1:1" ht="15.75">
      <c r="A601" s="46"/>
    </row>
    <row r="602" spans="1:1" ht="15.75">
      <c r="A602" s="46"/>
    </row>
    <row r="603" spans="1:1" ht="15.75">
      <c r="A603" s="46"/>
    </row>
    <row r="604" spans="1:1" ht="15.75">
      <c r="A604" s="46"/>
    </row>
    <row r="605" spans="1:1" ht="15.75">
      <c r="A605" s="46"/>
    </row>
    <row r="606" spans="1:1" ht="15.75">
      <c r="A606" s="46"/>
    </row>
    <row r="607" spans="1:1" ht="15.75">
      <c r="A607" s="46"/>
    </row>
    <row r="608" spans="1:1" ht="15.75">
      <c r="A608" s="46"/>
    </row>
    <row r="609" spans="1:1" ht="15.75">
      <c r="A609" s="46"/>
    </row>
    <row r="610" spans="1:1" ht="15.75">
      <c r="A610" s="46"/>
    </row>
    <row r="611" spans="1:1" ht="15.75">
      <c r="A611" s="46"/>
    </row>
    <row r="612" spans="1:1" ht="15.75">
      <c r="A612" s="46"/>
    </row>
    <row r="613" spans="1:1" ht="15.75">
      <c r="A613" s="46"/>
    </row>
    <row r="614" spans="1:1" ht="15.75">
      <c r="A614" s="46"/>
    </row>
    <row r="615" spans="1:1" ht="15.75">
      <c r="A615" s="46"/>
    </row>
    <row r="616" spans="1:1" ht="15.75">
      <c r="A616" s="46"/>
    </row>
    <row r="617" spans="1:1" ht="15.75">
      <c r="A617" s="46"/>
    </row>
    <row r="618" spans="1:1" ht="15.75">
      <c r="A618" s="46"/>
    </row>
    <row r="619" spans="1:1" ht="15.75">
      <c r="A619" s="46"/>
    </row>
    <row r="620" spans="1:1" ht="15.75">
      <c r="A620" s="46"/>
    </row>
    <row r="621" spans="1:1" ht="15.75">
      <c r="A621" s="46"/>
    </row>
    <row r="622" spans="1:1" ht="15.75">
      <c r="A622" s="46"/>
    </row>
    <row r="623" spans="1:1" ht="15.75">
      <c r="A623" s="46"/>
    </row>
    <row r="624" spans="1:1" ht="15.75">
      <c r="A624" s="46"/>
    </row>
    <row r="625" spans="1:1" ht="15.75">
      <c r="A625" s="46"/>
    </row>
    <row r="626" spans="1:1" ht="15.75">
      <c r="A626" s="46"/>
    </row>
    <row r="627" spans="1:1" ht="15.75">
      <c r="A627" s="46"/>
    </row>
    <row r="628" spans="1:1" ht="15.75">
      <c r="A628" s="46"/>
    </row>
    <row r="629" spans="1:1" ht="15.75">
      <c r="A629" s="46"/>
    </row>
    <row r="630" spans="1:1" ht="15.75">
      <c r="A630" s="46"/>
    </row>
    <row r="631" spans="1:1" ht="15.75">
      <c r="A631" s="46"/>
    </row>
    <row r="632" spans="1:1" ht="15.75">
      <c r="A632" s="46"/>
    </row>
    <row r="633" spans="1:1" ht="15.75">
      <c r="A633" s="46"/>
    </row>
    <row r="634" spans="1:1" ht="15.75">
      <c r="A634" s="46"/>
    </row>
    <row r="635" spans="1:1" ht="15.75">
      <c r="A635" s="46"/>
    </row>
    <row r="636" spans="1:1" ht="15.75">
      <c r="A636" s="46"/>
    </row>
    <row r="637" spans="1:1" ht="15.75">
      <c r="A637" s="46"/>
    </row>
    <row r="638" spans="1:1" ht="15.75">
      <c r="A638" s="46"/>
    </row>
    <row r="639" spans="1:1" ht="15.75">
      <c r="A639" s="46"/>
    </row>
    <row r="640" spans="1:1" ht="15.75">
      <c r="A640" s="46"/>
    </row>
    <row r="641" spans="1:1" ht="15.75">
      <c r="A641" s="46"/>
    </row>
    <row r="642" spans="1:1" ht="15.75">
      <c r="A642" s="46"/>
    </row>
    <row r="643" spans="1:1" ht="15.75">
      <c r="A643" s="46"/>
    </row>
    <row r="644" spans="1:1" ht="15.75">
      <c r="A644" s="46"/>
    </row>
    <row r="645" spans="1:1" ht="15.75">
      <c r="A645" s="46"/>
    </row>
    <row r="646" spans="1:1" ht="15.75">
      <c r="A646" s="46"/>
    </row>
    <row r="647" spans="1:1" ht="15.75">
      <c r="A647" s="46"/>
    </row>
    <row r="648" spans="1:1" ht="15.75">
      <c r="A648" s="46"/>
    </row>
    <row r="649" spans="1:1" ht="15.75">
      <c r="A649" s="46"/>
    </row>
    <row r="650" spans="1:1" ht="15.75">
      <c r="A650" s="46"/>
    </row>
    <row r="651" spans="1:1" ht="15.75">
      <c r="A651" s="46"/>
    </row>
    <row r="652" spans="1:1" ht="15.75">
      <c r="A652" s="46"/>
    </row>
    <row r="653" spans="1:1" ht="15.75">
      <c r="A653" s="46"/>
    </row>
    <row r="654" spans="1:1" ht="15.75">
      <c r="A654" s="46"/>
    </row>
    <row r="655" spans="1:1" ht="15.75">
      <c r="A655" s="46"/>
    </row>
    <row r="656" spans="1:1" ht="15.75">
      <c r="A656" s="46"/>
    </row>
  </sheetData>
  <mergeCells count="4">
    <mergeCell ref="A3:J3"/>
    <mergeCell ref="A4:J4"/>
    <mergeCell ref="A5:J5"/>
    <mergeCell ref="A1:J2"/>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X618"/>
  <sheetViews>
    <sheetView showGridLines="0" zoomScaleNormal="100" workbookViewId="0">
      <selection activeCell="O15" sqref="O15"/>
    </sheetView>
  </sheetViews>
  <sheetFormatPr baseColWidth="10" defaultColWidth="9.140625" defaultRowHeight="15"/>
  <cols>
    <col min="1" max="1" width="77.28515625" style="48" customWidth="1"/>
    <col min="2" max="3" width="9.28515625" style="881" customWidth="1"/>
    <col min="4" max="4" width="10.7109375" style="881" customWidth="1"/>
    <col min="5" max="5" width="9.85546875" style="881" customWidth="1"/>
    <col min="6" max="6" width="8.5703125" style="109" bestFit="1" customWidth="1"/>
    <col min="7" max="7" width="8.5703125" style="881" bestFit="1" customWidth="1"/>
    <col min="8" max="9" width="8.140625" style="881" bestFit="1" customWidth="1"/>
    <col min="10" max="10" width="11.85546875" style="881" bestFit="1" customWidth="1"/>
    <col min="11" max="256" width="9.140625" style="881"/>
    <col min="257" max="257" width="77.28515625" style="881" customWidth="1"/>
    <col min="258" max="259" width="9.28515625" style="881" customWidth="1"/>
    <col min="260" max="260" width="10.7109375" style="881" customWidth="1"/>
    <col min="261" max="261" width="9.85546875" style="881" customWidth="1"/>
    <col min="262" max="263" width="8.5703125" style="881" bestFit="1" customWidth="1"/>
    <col min="264" max="265" width="8.140625" style="881" bestFit="1" customWidth="1"/>
    <col min="266" max="266" width="11.85546875" style="881" bestFit="1" customWidth="1"/>
    <col min="267" max="512" width="9.140625" style="881"/>
    <col min="513" max="513" width="77.28515625" style="881" customWidth="1"/>
    <col min="514" max="515" width="9.28515625" style="881" customWidth="1"/>
    <col min="516" max="516" width="10.7109375" style="881" customWidth="1"/>
    <col min="517" max="517" width="9.85546875" style="881" customWidth="1"/>
    <col min="518" max="519" width="8.5703125" style="881" bestFit="1" customWidth="1"/>
    <col min="520" max="521" width="8.140625" style="881" bestFit="1" customWidth="1"/>
    <col min="522" max="522" width="11.85546875" style="881" bestFit="1" customWidth="1"/>
    <col min="523" max="768" width="9.140625" style="881"/>
    <col min="769" max="769" width="77.28515625" style="881" customWidth="1"/>
    <col min="770" max="771" width="9.28515625" style="881" customWidth="1"/>
    <col min="772" max="772" width="10.7109375" style="881" customWidth="1"/>
    <col min="773" max="773" width="9.85546875" style="881" customWidth="1"/>
    <col min="774" max="775" width="8.5703125" style="881" bestFit="1" customWidth="1"/>
    <col min="776" max="777" width="8.140625" style="881" bestFit="1" customWidth="1"/>
    <col min="778" max="778" width="11.85546875" style="881" bestFit="1" customWidth="1"/>
    <col min="779" max="1024" width="9.140625" style="881"/>
    <col min="1025" max="1025" width="77.28515625" style="881" customWidth="1"/>
    <col min="1026" max="1027" width="9.28515625" style="881" customWidth="1"/>
    <col min="1028" max="1028" width="10.7109375" style="881" customWidth="1"/>
    <col min="1029" max="1029" width="9.85546875" style="881" customWidth="1"/>
    <col min="1030" max="1031" width="8.5703125" style="881" bestFit="1" customWidth="1"/>
    <col min="1032" max="1033" width="8.140625" style="881" bestFit="1" customWidth="1"/>
    <col min="1034" max="1034" width="11.85546875" style="881" bestFit="1" customWidth="1"/>
    <col min="1035" max="1280" width="9.140625" style="881"/>
    <col min="1281" max="1281" width="77.28515625" style="881" customWidth="1"/>
    <col min="1282" max="1283" width="9.28515625" style="881" customWidth="1"/>
    <col min="1284" max="1284" width="10.7109375" style="881" customWidth="1"/>
    <col min="1285" max="1285" width="9.85546875" style="881" customWidth="1"/>
    <col min="1286" max="1287" width="8.5703125" style="881" bestFit="1" customWidth="1"/>
    <col min="1288" max="1289" width="8.140625" style="881" bestFit="1" customWidth="1"/>
    <col min="1290" max="1290" width="11.85546875" style="881" bestFit="1" customWidth="1"/>
    <col min="1291" max="1536" width="9.140625" style="881"/>
    <col min="1537" max="1537" width="77.28515625" style="881" customWidth="1"/>
    <col min="1538" max="1539" width="9.28515625" style="881" customWidth="1"/>
    <col min="1540" max="1540" width="10.7109375" style="881" customWidth="1"/>
    <col min="1541" max="1541" width="9.85546875" style="881" customWidth="1"/>
    <col min="1542" max="1543" width="8.5703125" style="881" bestFit="1" customWidth="1"/>
    <col min="1544" max="1545" width="8.140625" style="881" bestFit="1" customWidth="1"/>
    <col min="1546" max="1546" width="11.85546875" style="881" bestFit="1" customWidth="1"/>
    <col min="1547" max="1792" width="9.140625" style="881"/>
    <col min="1793" max="1793" width="77.28515625" style="881" customWidth="1"/>
    <col min="1794" max="1795" width="9.28515625" style="881" customWidth="1"/>
    <col min="1796" max="1796" width="10.7109375" style="881" customWidth="1"/>
    <col min="1797" max="1797" width="9.85546875" style="881" customWidth="1"/>
    <col min="1798" max="1799" width="8.5703125" style="881" bestFit="1" customWidth="1"/>
    <col min="1800" max="1801" width="8.140625" style="881" bestFit="1" customWidth="1"/>
    <col min="1802" max="1802" width="11.85546875" style="881" bestFit="1" customWidth="1"/>
    <col min="1803" max="2048" width="9.140625" style="881"/>
    <col min="2049" max="2049" width="77.28515625" style="881" customWidth="1"/>
    <col min="2050" max="2051" width="9.28515625" style="881" customWidth="1"/>
    <col min="2052" max="2052" width="10.7109375" style="881" customWidth="1"/>
    <col min="2053" max="2053" width="9.85546875" style="881" customWidth="1"/>
    <col min="2054" max="2055" width="8.5703125" style="881" bestFit="1" customWidth="1"/>
    <col min="2056" max="2057" width="8.140625" style="881" bestFit="1" customWidth="1"/>
    <col min="2058" max="2058" width="11.85546875" style="881" bestFit="1" customWidth="1"/>
    <col min="2059" max="2304" width="9.140625" style="881"/>
    <col min="2305" max="2305" width="77.28515625" style="881" customWidth="1"/>
    <col min="2306" max="2307" width="9.28515625" style="881" customWidth="1"/>
    <col min="2308" max="2308" width="10.7109375" style="881" customWidth="1"/>
    <col min="2309" max="2309" width="9.85546875" style="881" customWidth="1"/>
    <col min="2310" max="2311" width="8.5703125" style="881" bestFit="1" customWidth="1"/>
    <col min="2312" max="2313" width="8.140625" style="881" bestFit="1" customWidth="1"/>
    <col min="2314" max="2314" width="11.85546875" style="881" bestFit="1" customWidth="1"/>
    <col min="2315" max="2560" width="9.140625" style="881"/>
    <col min="2561" max="2561" width="77.28515625" style="881" customWidth="1"/>
    <col min="2562" max="2563" width="9.28515625" style="881" customWidth="1"/>
    <col min="2564" max="2564" width="10.7109375" style="881" customWidth="1"/>
    <col min="2565" max="2565" width="9.85546875" style="881" customWidth="1"/>
    <col min="2566" max="2567" width="8.5703125" style="881" bestFit="1" customWidth="1"/>
    <col min="2568" max="2569" width="8.140625" style="881" bestFit="1" customWidth="1"/>
    <col min="2570" max="2570" width="11.85546875" style="881" bestFit="1" customWidth="1"/>
    <col min="2571" max="2816" width="9.140625" style="881"/>
    <col min="2817" max="2817" width="77.28515625" style="881" customWidth="1"/>
    <col min="2818" max="2819" width="9.28515625" style="881" customWidth="1"/>
    <col min="2820" max="2820" width="10.7109375" style="881" customWidth="1"/>
    <col min="2821" max="2821" width="9.85546875" style="881" customWidth="1"/>
    <col min="2822" max="2823" width="8.5703125" style="881" bestFit="1" customWidth="1"/>
    <col min="2824" max="2825" width="8.140625" style="881" bestFit="1" customWidth="1"/>
    <col min="2826" max="2826" width="11.85546875" style="881" bestFit="1" customWidth="1"/>
    <col min="2827" max="3072" width="9.140625" style="881"/>
    <col min="3073" max="3073" width="77.28515625" style="881" customWidth="1"/>
    <col min="3074" max="3075" width="9.28515625" style="881" customWidth="1"/>
    <col min="3076" max="3076" width="10.7109375" style="881" customWidth="1"/>
    <col min="3077" max="3077" width="9.85546875" style="881" customWidth="1"/>
    <col min="3078" max="3079" width="8.5703125" style="881" bestFit="1" customWidth="1"/>
    <col min="3080" max="3081" width="8.140625" style="881" bestFit="1" customWidth="1"/>
    <col min="3082" max="3082" width="11.85546875" style="881" bestFit="1" customWidth="1"/>
    <col min="3083" max="3328" width="9.140625" style="881"/>
    <col min="3329" max="3329" width="77.28515625" style="881" customWidth="1"/>
    <col min="3330" max="3331" width="9.28515625" style="881" customWidth="1"/>
    <col min="3332" max="3332" width="10.7109375" style="881" customWidth="1"/>
    <col min="3333" max="3333" width="9.85546875" style="881" customWidth="1"/>
    <col min="3334" max="3335" width="8.5703125" style="881" bestFit="1" customWidth="1"/>
    <col min="3336" max="3337" width="8.140625" style="881" bestFit="1" customWidth="1"/>
    <col min="3338" max="3338" width="11.85546875" style="881" bestFit="1" customWidth="1"/>
    <col min="3339" max="3584" width="9.140625" style="881"/>
    <col min="3585" max="3585" width="77.28515625" style="881" customWidth="1"/>
    <col min="3586" max="3587" width="9.28515625" style="881" customWidth="1"/>
    <col min="3588" max="3588" width="10.7109375" style="881" customWidth="1"/>
    <col min="3589" max="3589" width="9.85546875" style="881" customWidth="1"/>
    <col min="3590" max="3591" width="8.5703125" style="881" bestFit="1" customWidth="1"/>
    <col min="3592" max="3593" width="8.140625" style="881" bestFit="1" customWidth="1"/>
    <col min="3594" max="3594" width="11.85546875" style="881" bestFit="1" customWidth="1"/>
    <col min="3595" max="3840" width="9.140625" style="881"/>
    <col min="3841" max="3841" width="77.28515625" style="881" customWidth="1"/>
    <col min="3842" max="3843" width="9.28515625" style="881" customWidth="1"/>
    <col min="3844" max="3844" width="10.7109375" style="881" customWidth="1"/>
    <col min="3845" max="3845" width="9.85546875" style="881" customWidth="1"/>
    <col min="3846" max="3847" width="8.5703125" style="881" bestFit="1" customWidth="1"/>
    <col min="3848" max="3849" width="8.140625" style="881" bestFit="1" customWidth="1"/>
    <col min="3850" max="3850" width="11.85546875" style="881" bestFit="1" customWidth="1"/>
    <col min="3851" max="4096" width="9.140625" style="881"/>
    <col min="4097" max="4097" width="77.28515625" style="881" customWidth="1"/>
    <col min="4098" max="4099" width="9.28515625" style="881" customWidth="1"/>
    <col min="4100" max="4100" width="10.7109375" style="881" customWidth="1"/>
    <col min="4101" max="4101" width="9.85546875" style="881" customWidth="1"/>
    <col min="4102" max="4103" width="8.5703125" style="881" bestFit="1" customWidth="1"/>
    <col min="4104" max="4105" width="8.140625" style="881" bestFit="1" customWidth="1"/>
    <col min="4106" max="4106" width="11.85546875" style="881" bestFit="1" customWidth="1"/>
    <col min="4107" max="4352" width="9.140625" style="881"/>
    <col min="4353" max="4353" width="77.28515625" style="881" customWidth="1"/>
    <col min="4354" max="4355" width="9.28515625" style="881" customWidth="1"/>
    <col min="4356" max="4356" width="10.7109375" style="881" customWidth="1"/>
    <col min="4357" max="4357" width="9.85546875" style="881" customWidth="1"/>
    <col min="4358" max="4359" width="8.5703125" style="881" bestFit="1" customWidth="1"/>
    <col min="4360" max="4361" width="8.140625" style="881" bestFit="1" customWidth="1"/>
    <col min="4362" max="4362" width="11.85546875" style="881" bestFit="1" customWidth="1"/>
    <col min="4363" max="4608" width="9.140625" style="881"/>
    <col min="4609" max="4609" width="77.28515625" style="881" customWidth="1"/>
    <col min="4610" max="4611" width="9.28515625" style="881" customWidth="1"/>
    <col min="4612" max="4612" width="10.7109375" style="881" customWidth="1"/>
    <col min="4613" max="4613" width="9.85546875" style="881" customWidth="1"/>
    <col min="4614" max="4615" width="8.5703125" style="881" bestFit="1" customWidth="1"/>
    <col min="4616" max="4617" width="8.140625" style="881" bestFit="1" customWidth="1"/>
    <col min="4618" max="4618" width="11.85546875" style="881" bestFit="1" customWidth="1"/>
    <col min="4619" max="4864" width="9.140625" style="881"/>
    <col min="4865" max="4865" width="77.28515625" style="881" customWidth="1"/>
    <col min="4866" max="4867" width="9.28515625" style="881" customWidth="1"/>
    <col min="4868" max="4868" width="10.7109375" style="881" customWidth="1"/>
    <col min="4869" max="4869" width="9.85546875" style="881" customWidth="1"/>
    <col min="4870" max="4871" width="8.5703125" style="881" bestFit="1" customWidth="1"/>
    <col min="4872" max="4873" width="8.140625" style="881" bestFit="1" customWidth="1"/>
    <col min="4874" max="4874" width="11.85546875" style="881" bestFit="1" customWidth="1"/>
    <col min="4875" max="5120" width="9.140625" style="881"/>
    <col min="5121" max="5121" width="77.28515625" style="881" customWidth="1"/>
    <col min="5122" max="5123" width="9.28515625" style="881" customWidth="1"/>
    <col min="5124" max="5124" width="10.7109375" style="881" customWidth="1"/>
    <col min="5125" max="5125" width="9.85546875" style="881" customWidth="1"/>
    <col min="5126" max="5127" width="8.5703125" style="881" bestFit="1" customWidth="1"/>
    <col min="5128" max="5129" width="8.140625" style="881" bestFit="1" customWidth="1"/>
    <col min="5130" max="5130" width="11.85546875" style="881" bestFit="1" customWidth="1"/>
    <col min="5131" max="5376" width="9.140625" style="881"/>
    <col min="5377" max="5377" width="77.28515625" style="881" customWidth="1"/>
    <col min="5378" max="5379" width="9.28515625" style="881" customWidth="1"/>
    <col min="5380" max="5380" width="10.7109375" style="881" customWidth="1"/>
    <col min="5381" max="5381" width="9.85546875" style="881" customWidth="1"/>
    <col min="5382" max="5383" width="8.5703125" style="881" bestFit="1" customWidth="1"/>
    <col min="5384" max="5385" width="8.140625" style="881" bestFit="1" customWidth="1"/>
    <col min="5386" max="5386" width="11.85546875" style="881" bestFit="1" customWidth="1"/>
    <col min="5387" max="5632" width="9.140625" style="881"/>
    <col min="5633" max="5633" width="77.28515625" style="881" customWidth="1"/>
    <col min="5634" max="5635" width="9.28515625" style="881" customWidth="1"/>
    <col min="5636" max="5636" width="10.7109375" style="881" customWidth="1"/>
    <col min="5637" max="5637" width="9.85546875" style="881" customWidth="1"/>
    <col min="5638" max="5639" width="8.5703125" style="881" bestFit="1" customWidth="1"/>
    <col min="5640" max="5641" width="8.140625" style="881" bestFit="1" customWidth="1"/>
    <col min="5642" max="5642" width="11.85546875" style="881" bestFit="1" customWidth="1"/>
    <col min="5643" max="5888" width="9.140625" style="881"/>
    <col min="5889" max="5889" width="77.28515625" style="881" customWidth="1"/>
    <col min="5890" max="5891" width="9.28515625" style="881" customWidth="1"/>
    <col min="5892" max="5892" width="10.7109375" style="881" customWidth="1"/>
    <col min="5893" max="5893" width="9.85546875" style="881" customWidth="1"/>
    <col min="5894" max="5895" width="8.5703125" style="881" bestFit="1" customWidth="1"/>
    <col min="5896" max="5897" width="8.140625" style="881" bestFit="1" customWidth="1"/>
    <col min="5898" max="5898" width="11.85546875" style="881" bestFit="1" customWidth="1"/>
    <col min="5899" max="6144" width="9.140625" style="881"/>
    <col min="6145" max="6145" width="77.28515625" style="881" customWidth="1"/>
    <col min="6146" max="6147" width="9.28515625" style="881" customWidth="1"/>
    <col min="6148" max="6148" width="10.7109375" style="881" customWidth="1"/>
    <col min="6149" max="6149" width="9.85546875" style="881" customWidth="1"/>
    <col min="6150" max="6151" width="8.5703125" style="881" bestFit="1" customWidth="1"/>
    <col min="6152" max="6153" width="8.140625" style="881" bestFit="1" customWidth="1"/>
    <col min="6154" max="6154" width="11.85546875" style="881" bestFit="1" customWidth="1"/>
    <col min="6155" max="6400" width="9.140625" style="881"/>
    <col min="6401" max="6401" width="77.28515625" style="881" customWidth="1"/>
    <col min="6402" max="6403" width="9.28515625" style="881" customWidth="1"/>
    <col min="6404" max="6404" width="10.7109375" style="881" customWidth="1"/>
    <col min="6405" max="6405" width="9.85546875" style="881" customWidth="1"/>
    <col min="6406" max="6407" width="8.5703125" style="881" bestFit="1" customWidth="1"/>
    <col min="6408" max="6409" width="8.140625" style="881" bestFit="1" customWidth="1"/>
    <col min="6410" max="6410" width="11.85546875" style="881" bestFit="1" customWidth="1"/>
    <col min="6411" max="6656" width="9.140625" style="881"/>
    <col min="6657" max="6657" width="77.28515625" style="881" customWidth="1"/>
    <col min="6658" max="6659" width="9.28515625" style="881" customWidth="1"/>
    <col min="6660" max="6660" width="10.7109375" style="881" customWidth="1"/>
    <col min="6661" max="6661" width="9.85546875" style="881" customWidth="1"/>
    <col min="6662" max="6663" width="8.5703125" style="881" bestFit="1" customWidth="1"/>
    <col min="6664" max="6665" width="8.140625" style="881" bestFit="1" customWidth="1"/>
    <col min="6666" max="6666" width="11.85546875" style="881" bestFit="1" customWidth="1"/>
    <col min="6667" max="6912" width="9.140625" style="881"/>
    <col min="6913" max="6913" width="77.28515625" style="881" customWidth="1"/>
    <col min="6914" max="6915" width="9.28515625" style="881" customWidth="1"/>
    <col min="6916" max="6916" width="10.7109375" style="881" customWidth="1"/>
    <col min="6917" max="6917" width="9.85546875" style="881" customWidth="1"/>
    <col min="6918" max="6919" width="8.5703125" style="881" bestFit="1" customWidth="1"/>
    <col min="6920" max="6921" width="8.140625" style="881" bestFit="1" customWidth="1"/>
    <col min="6922" max="6922" width="11.85546875" style="881" bestFit="1" customWidth="1"/>
    <col min="6923" max="7168" width="9.140625" style="881"/>
    <col min="7169" max="7169" width="77.28515625" style="881" customWidth="1"/>
    <col min="7170" max="7171" width="9.28515625" style="881" customWidth="1"/>
    <col min="7172" max="7172" width="10.7109375" style="881" customWidth="1"/>
    <col min="7173" max="7173" width="9.85546875" style="881" customWidth="1"/>
    <col min="7174" max="7175" width="8.5703125" style="881" bestFit="1" customWidth="1"/>
    <col min="7176" max="7177" width="8.140625" style="881" bestFit="1" customWidth="1"/>
    <col min="7178" max="7178" width="11.85546875" style="881" bestFit="1" customWidth="1"/>
    <col min="7179" max="7424" width="9.140625" style="881"/>
    <col min="7425" max="7425" width="77.28515625" style="881" customWidth="1"/>
    <col min="7426" max="7427" width="9.28515625" style="881" customWidth="1"/>
    <col min="7428" max="7428" width="10.7109375" style="881" customWidth="1"/>
    <col min="7429" max="7429" width="9.85546875" style="881" customWidth="1"/>
    <col min="7430" max="7431" width="8.5703125" style="881" bestFit="1" customWidth="1"/>
    <col min="7432" max="7433" width="8.140625" style="881" bestFit="1" customWidth="1"/>
    <col min="7434" max="7434" width="11.85546875" style="881" bestFit="1" customWidth="1"/>
    <col min="7435" max="7680" width="9.140625" style="881"/>
    <col min="7681" max="7681" width="77.28515625" style="881" customWidth="1"/>
    <col min="7682" max="7683" width="9.28515625" style="881" customWidth="1"/>
    <col min="7684" max="7684" width="10.7109375" style="881" customWidth="1"/>
    <col min="7685" max="7685" width="9.85546875" style="881" customWidth="1"/>
    <col min="7686" max="7687" width="8.5703125" style="881" bestFit="1" customWidth="1"/>
    <col min="7688" max="7689" width="8.140625" style="881" bestFit="1" customWidth="1"/>
    <col min="7690" max="7690" width="11.85546875" style="881" bestFit="1" customWidth="1"/>
    <col min="7691" max="7936" width="9.140625" style="881"/>
    <col min="7937" max="7937" width="77.28515625" style="881" customWidth="1"/>
    <col min="7938" max="7939" width="9.28515625" style="881" customWidth="1"/>
    <col min="7940" max="7940" width="10.7109375" style="881" customWidth="1"/>
    <col min="7941" max="7941" width="9.85546875" style="881" customWidth="1"/>
    <col min="7942" max="7943" width="8.5703125" style="881" bestFit="1" customWidth="1"/>
    <col min="7944" max="7945" width="8.140625" style="881" bestFit="1" customWidth="1"/>
    <col min="7946" max="7946" width="11.85546875" style="881" bestFit="1" customWidth="1"/>
    <col min="7947" max="8192" width="9.140625" style="881"/>
    <col min="8193" max="8193" width="77.28515625" style="881" customWidth="1"/>
    <col min="8194" max="8195" width="9.28515625" style="881" customWidth="1"/>
    <col min="8196" max="8196" width="10.7109375" style="881" customWidth="1"/>
    <col min="8197" max="8197" width="9.85546875" style="881" customWidth="1"/>
    <col min="8198" max="8199" width="8.5703125" style="881" bestFit="1" customWidth="1"/>
    <col min="8200" max="8201" width="8.140625" style="881" bestFit="1" customWidth="1"/>
    <col min="8202" max="8202" width="11.85546875" style="881" bestFit="1" customWidth="1"/>
    <col min="8203" max="8448" width="9.140625" style="881"/>
    <col min="8449" max="8449" width="77.28515625" style="881" customWidth="1"/>
    <col min="8450" max="8451" width="9.28515625" style="881" customWidth="1"/>
    <col min="8452" max="8452" width="10.7109375" style="881" customWidth="1"/>
    <col min="8453" max="8453" width="9.85546875" style="881" customWidth="1"/>
    <col min="8454" max="8455" width="8.5703125" style="881" bestFit="1" customWidth="1"/>
    <col min="8456" max="8457" width="8.140625" style="881" bestFit="1" customWidth="1"/>
    <col min="8458" max="8458" width="11.85546875" style="881" bestFit="1" customWidth="1"/>
    <col min="8459" max="8704" width="9.140625" style="881"/>
    <col min="8705" max="8705" width="77.28515625" style="881" customWidth="1"/>
    <col min="8706" max="8707" width="9.28515625" style="881" customWidth="1"/>
    <col min="8708" max="8708" width="10.7109375" style="881" customWidth="1"/>
    <col min="8709" max="8709" width="9.85546875" style="881" customWidth="1"/>
    <col min="8710" max="8711" width="8.5703125" style="881" bestFit="1" customWidth="1"/>
    <col min="8712" max="8713" width="8.140625" style="881" bestFit="1" customWidth="1"/>
    <col min="8714" max="8714" width="11.85546875" style="881" bestFit="1" customWidth="1"/>
    <col min="8715" max="8960" width="9.140625" style="881"/>
    <col min="8961" max="8961" width="77.28515625" style="881" customWidth="1"/>
    <col min="8962" max="8963" width="9.28515625" style="881" customWidth="1"/>
    <col min="8964" max="8964" width="10.7109375" style="881" customWidth="1"/>
    <col min="8965" max="8965" width="9.85546875" style="881" customWidth="1"/>
    <col min="8966" max="8967" width="8.5703125" style="881" bestFit="1" customWidth="1"/>
    <col min="8968" max="8969" width="8.140625" style="881" bestFit="1" customWidth="1"/>
    <col min="8970" max="8970" width="11.85546875" style="881" bestFit="1" customWidth="1"/>
    <col min="8971" max="9216" width="9.140625" style="881"/>
    <col min="9217" max="9217" width="77.28515625" style="881" customWidth="1"/>
    <col min="9218" max="9219" width="9.28515625" style="881" customWidth="1"/>
    <col min="9220" max="9220" width="10.7109375" style="881" customWidth="1"/>
    <col min="9221" max="9221" width="9.85546875" style="881" customWidth="1"/>
    <col min="9222" max="9223" width="8.5703125" style="881" bestFit="1" customWidth="1"/>
    <col min="9224" max="9225" width="8.140625" style="881" bestFit="1" customWidth="1"/>
    <col min="9226" max="9226" width="11.85546875" style="881" bestFit="1" customWidth="1"/>
    <col min="9227" max="9472" width="9.140625" style="881"/>
    <col min="9473" max="9473" width="77.28515625" style="881" customWidth="1"/>
    <col min="9474" max="9475" width="9.28515625" style="881" customWidth="1"/>
    <col min="9476" max="9476" width="10.7109375" style="881" customWidth="1"/>
    <col min="9477" max="9477" width="9.85546875" style="881" customWidth="1"/>
    <col min="9478" max="9479" width="8.5703125" style="881" bestFit="1" customWidth="1"/>
    <col min="9480" max="9481" width="8.140625" style="881" bestFit="1" customWidth="1"/>
    <col min="9482" max="9482" width="11.85546875" style="881" bestFit="1" customWidth="1"/>
    <col min="9483" max="9728" width="9.140625" style="881"/>
    <col min="9729" max="9729" width="77.28515625" style="881" customWidth="1"/>
    <col min="9730" max="9731" width="9.28515625" style="881" customWidth="1"/>
    <col min="9732" max="9732" width="10.7109375" style="881" customWidth="1"/>
    <col min="9733" max="9733" width="9.85546875" style="881" customWidth="1"/>
    <col min="9734" max="9735" width="8.5703125" style="881" bestFit="1" customWidth="1"/>
    <col min="9736" max="9737" width="8.140625" style="881" bestFit="1" customWidth="1"/>
    <col min="9738" max="9738" width="11.85546875" style="881" bestFit="1" customWidth="1"/>
    <col min="9739" max="9984" width="9.140625" style="881"/>
    <col min="9985" max="9985" width="77.28515625" style="881" customWidth="1"/>
    <col min="9986" max="9987" width="9.28515625" style="881" customWidth="1"/>
    <col min="9988" max="9988" width="10.7109375" style="881" customWidth="1"/>
    <col min="9989" max="9989" width="9.85546875" style="881" customWidth="1"/>
    <col min="9990" max="9991" width="8.5703125" style="881" bestFit="1" customWidth="1"/>
    <col min="9992" max="9993" width="8.140625" style="881" bestFit="1" customWidth="1"/>
    <col min="9994" max="9994" width="11.85546875" style="881" bestFit="1" customWidth="1"/>
    <col min="9995" max="10240" width="9.140625" style="881"/>
    <col min="10241" max="10241" width="77.28515625" style="881" customWidth="1"/>
    <col min="10242" max="10243" width="9.28515625" style="881" customWidth="1"/>
    <col min="10244" max="10244" width="10.7109375" style="881" customWidth="1"/>
    <col min="10245" max="10245" width="9.85546875" style="881" customWidth="1"/>
    <col min="10246" max="10247" width="8.5703125" style="881" bestFit="1" customWidth="1"/>
    <col min="10248" max="10249" width="8.140625" style="881" bestFit="1" customWidth="1"/>
    <col min="10250" max="10250" width="11.85546875" style="881" bestFit="1" customWidth="1"/>
    <col min="10251" max="10496" width="9.140625" style="881"/>
    <col min="10497" max="10497" width="77.28515625" style="881" customWidth="1"/>
    <col min="10498" max="10499" width="9.28515625" style="881" customWidth="1"/>
    <col min="10500" max="10500" width="10.7109375" style="881" customWidth="1"/>
    <col min="10501" max="10501" width="9.85546875" style="881" customWidth="1"/>
    <col min="10502" max="10503" width="8.5703125" style="881" bestFit="1" customWidth="1"/>
    <col min="10504" max="10505" width="8.140625" style="881" bestFit="1" customWidth="1"/>
    <col min="10506" max="10506" width="11.85546875" style="881" bestFit="1" customWidth="1"/>
    <col min="10507" max="10752" width="9.140625" style="881"/>
    <col min="10753" max="10753" width="77.28515625" style="881" customWidth="1"/>
    <col min="10754" max="10755" width="9.28515625" style="881" customWidth="1"/>
    <col min="10756" max="10756" width="10.7109375" style="881" customWidth="1"/>
    <col min="10757" max="10757" width="9.85546875" style="881" customWidth="1"/>
    <col min="10758" max="10759" width="8.5703125" style="881" bestFit="1" customWidth="1"/>
    <col min="10760" max="10761" width="8.140625" style="881" bestFit="1" customWidth="1"/>
    <col min="10762" max="10762" width="11.85546875" style="881" bestFit="1" customWidth="1"/>
    <col min="10763" max="11008" width="9.140625" style="881"/>
    <col min="11009" max="11009" width="77.28515625" style="881" customWidth="1"/>
    <col min="11010" max="11011" width="9.28515625" style="881" customWidth="1"/>
    <col min="11012" max="11012" width="10.7109375" style="881" customWidth="1"/>
    <col min="11013" max="11013" width="9.85546875" style="881" customWidth="1"/>
    <col min="11014" max="11015" width="8.5703125" style="881" bestFit="1" customWidth="1"/>
    <col min="11016" max="11017" width="8.140625" style="881" bestFit="1" customWidth="1"/>
    <col min="11018" max="11018" width="11.85546875" style="881" bestFit="1" customWidth="1"/>
    <col min="11019" max="11264" width="9.140625" style="881"/>
    <col min="11265" max="11265" width="77.28515625" style="881" customWidth="1"/>
    <col min="11266" max="11267" width="9.28515625" style="881" customWidth="1"/>
    <col min="11268" max="11268" width="10.7109375" style="881" customWidth="1"/>
    <col min="11269" max="11269" width="9.85546875" style="881" customWidth="1"/>
    <col min="11270" max="11271" width="8.5703125" style="881" bestFit="1" customWidth="1"/>
    <col min="11272" max="11273" width="8.140625" style="881" bestFit="1" customWidth="1"/>
    <col min="11274" max="11274" width="11.85546875" style="881" bestFit="1" customWidth="1"/>
    <col min="11275" max="11520" width="9.140625" style="881"/>
    <col min="11521" max="11521" width="77.28515625" style="881" customWidth="1"/>
    <col min="11522" max="11523" width="9.28515625" style="881" customWidth="1"/>
    <col min="11524" max="11524" width="10.7109375" style="881" customWidth="1"/>
    <col min="11525" max="11525" width="9.85546875" style="881" customWidth="1"/>
    <col min="11526" max="11527" width="8.5703125" style="881" bestFit="1" customWidth="1"/>
    <col min="11528" max="11529" width="8.140625" style="881" bestFit="1" customWidth="1"/>
    <col min="11530" max="11530" width="11.85546875" style="881" bestFit="1" customWidth="1"/>
    <col min="11531" max="11776" width="9.140625" style="881"/>
    <col min="11777" max="11777" width="77.28515625" style="881" customWidth="1"/>
    <col min="11778" max="11779" width="9.28515625" style="881" customWidth="1"/>
    <col min="11780" max="11780" width="10.7109375" style="881" customWidth="1"/>
    <col min="11781" max="11781" width="9.85546875" style="881" customWidth="1"/>
    <col min="11782" max="11783" width="8.5703125" style="881" bestFit="1" customWidth="1"/>
    <col min="11784" max="11785" width="8.140625" style="881" bestFit="1" customWidth="1"/>
    <col min="11786" max="11786" width="11.85546875" style="881" bestFit="1" customWidth="1"/>
    <col min="11787" max="12032" width="9.140625" style="881"/>
    <col min="12033" max="12033" width="77.28515625" style="881" customWidth="1"/>
    <col min="12034" max="12035" width="9.28515625" style="881" customWidth="1"/>
    <col min="12036" max="12036" width="10.7109375" style="881" customWidth="1"/>
    <col min="12037" max="12037" width="9.85546875" style="881" customWidth="1"/>
    <col min="12038" max="12039" width="8.5703125" style="881" bestFit="1" customWidth="1"/>
    <col min="12040" max="12041" width="8.140625" style="881" bestFit="1" customWidth="1"/>
    <col min="12042" max="12042" width="11.85546875" style="881" bestFit="1" customWidth="1"/>
    <col min="12043" max="12288" width="9.140625" style="881"/>
    <col min="12289" max="12289" width="77.28515625" style="881" customWidth="1"/>
    <col min="12290" max="12291" width="9.28515625" style="881" customWidth="1"/>
    <col min="12292" max="12292" width="10.7109375" style="881" customWidth="1"/>
    <col min="12293" max="12293" width="9.85546875" style="881" customWidth="1"/>
    <col min="12294" max="12295" width="8.5703125" style="881" bestFit="1" customWidth="1"/>
    <col min="12296" max="12297" width="8.140625" style="881" bestFit="1" customWidth="1"/>
    <col min="12298" max="12298" width="11.85546875" style="881" bestFit="1" customWidth="1"/>
    <col min="12299" max="12544" width="9.140625" style="881"/>
    <col min="12545" max="12545" width="77.28515625" style="881" customWidth="1"/>
    <col min="12546" max="12547" width="9.28515625" style="881" customWidth="1"/>
    <col min="12548" max="12548" width="10.7109375" style="881" customWidth="1"/>
    <col min="12549" max="12549" width="9.85546875" style="881" customWidth="1"/>
    <col min="12550" max="12551" width="8.5703125" style="881" bestFit="1" customWidth="1"/>
    <col min="12552" max="12553" width="8.140625" style="881" bestFit="1" customWidth="1"/>
    <col min="12554" max="12554" width="11.85546875" style="881" bestFit="1" customWidth="1"/>
    <col min="12555" max="12800" width="9.140625" style="881"/>
    <col min="12801" max="12801" width="77.28515625" style="881" customWidth="1"/>
    <col min="12802" max="12803" width="9.28515625" style="881" customWidth="1"/>
    <col min="12804" max="12804" width="10.7109375" style="881" customWidth="1"/>
    <col min="12805" max="12805" width="9.85546875" style="881" customWidth="1"/>
    <col min="12806" max="12807" width="8.5703125" style="881" bestFit="1" customWidth="1"/>
    <col min="12808" max="12809" width="8.140625" style="881" bestFit="1" customWidth="1"/>
    <col min="12810" max="12810" width="11.85546875" style="881" bestFit="1" customWidth="1"/>
    <col min="12811" max="13056" width="9.140625" style="881"/>
    <col min="13057" max="13057" width="77.28515625" style="881" customWidth="1"/>
    <col min="13058" max="13059" width="9.28515625" style="881" customWidth="1"/>
    <col min="13060" max="13060" width="10.7109375" style="881" customWidth="1"/>
    <col min="13061" max="13061" width="9.85546875" style="881" customWidth="1"/>
    <col min="13062" max="13063" width="8.5703125" style="881" bestFit="1" customWidth="1"/>
    <col min="13064" max="13065" width="8.140625" style="881" bestFit="1" customWidth="1"/>
    <col min="13066" max="13066" width="11.85546875" style="881" bestFit="1" customWidth="1"/>
    <col min="13067" max="13312" width="9.140625" style="881"/>
    <col min="13313" max="13313" width="77.28515625" style="881" customWidth="1"/>
    <col min="13314" max="13315" width="9.28515625" style="881" customWidth="1"/>
    <col min="13316" max="13316" width="10.7109375" style="881" customWidth="1"/>
    <col min="13317" max="13317" width="9.85546875" style="881" customWidth="1"/>
    <col min="13318" max="13319" width="8.5703125" style="881" bestFit="1" customWidth="1"/>
    <col min="13320" max="13321" width="8.140625" style="881" bestFit="1" customWidth="1"/>
    <col min="13322" max="13322" width="11.85546875" style="881" bestFit="1" customWidth="1"/>
    <col min="13323" max="13568" width="9.140625" style="881"/>
    <col min="13569" max="13569" width="77.28515625" style="881" customWidth="1"/>
    <col min="13570" max="13571" width="9.28515625" style="881" customWidth="1"/>
    <col min="13572" max="13572" width="10.7109375" style="881" customWidth="1"/>
    <col min="13573" max="13573" width="9.85546875" style="881" customWidth="1"/>
    <col min="13574" max="13575" width="8.5703125" style="881" bestFit="1" customWidth="1"/>
    <col min="13576" max="13577" width="8.140625" style="881" bestFit="1" customWidth="1"/>
    <col min="13578" max="13578" width="11.85546875" style="881" bestFit="1" customWidth="1"/>
    <col min="13579" max="13824" width="9.140625" style="881"/>
    <col min="13825" max="13825" width="77.28515625" style="881" customWidth="1"/>
    <col min="13826" max="13827" width="9.28515625" style="881" customWidth="1"/>
    <col min="13828" max="13828" width="10.7109375" style="881" customWidth="1"/>
    <col min="13829" max="13829" width="9.85546875" style="881" customWidth="1"/>
    <col min="13830" max="13831" width="8.5703125" style="881" bestFit="1" customWidth="1"/>
    <col min="13832" max="13833" width="8.140625" style="881" bestFit="1" customWidth="1"/>
    <col min="13834" max="13834" width="11.85546875" style="881" bestFit="1" customWidth="1"/>
    <col min="13835" max="14080" width="9.140625" style="881"/>
    <col min="14081" max="14081" width="77.28515625" style="881" customWidth="1"/>
    <col min="14082" max="14083" width="9.28515625" style="881" customWidth="1"/>
    <col min="14084" max="14084" width="10.7109375" style="881" customWidth="1"/>
    <col min="14085" max="14085" width="9.85546875" style="881" customWidth="1"/>
    <col min="14086" max="14087" width="8.5703125" style="881" bestFit="1" customWidth="1"/>
    <col min="14088" max="14089" width="8.140625" style="881" bestFit="1" customWidth="1"/>
    <col min="14090" max="14090" width="11.85546875" style="881" bestFit="1" customWidth="1"/>
    <col min="14091" max="14336" width="9.140625" style="881"/>
    <col min="14337" max="14337" width="77.28515625" style="881" customWidth="1"/>
    <col min="14338" max="14339" width="9.28515625" style="881" customWidth="1"/>
    <col min="14340" max="14340" width="10.7109375" style="881" customWidth="1"/>
    <col min="14341" max="14341" width="9.85546875" style="881" customWidth="1"/>
    <col min="14342" max="14343" width="8.5703125" style="881" bestFit="1" customWidth="1"/>
    <col min="14344" max="14345" width="8.140625" style="881" bestFit="1" customWidth="1"/>
    <col min="14346" max="14346" width="11.85546875" style="881" bestFit="1" customWidth="1"/>
    <col min="14347" max="14592" width="9.140625" style="881"/>
    <col min="14593" max="14593" width="77.28515625" style="881" customWidth="1"/>
    <col min="14594" max="14595" width="9.28515625" style="881" customWidth="1"/>
    <col min="14596" max="14596" width="10.7109375" style="881" customWidth="1"/>
    <col min="14597" max="14597" width="9.85546875" style="881" customWidth="1"/>
    <col min="14598" max="14599" width="8.5703125" style="881" bestFit="1" customWidth="1"/>
    <col min="14600" max="14601" width="8.140625" style="881" bestFit="1" customWidth="1"/>
    <col min="14602" max="14602" width="11.85546875" style="881" bestFit="1" customWidth="1"/>
    <col min="14603" max="14848" width="9.140625" style="881"/>
    <col min="14849" max="14849" width="77.28515625" style="881" customWidth="1"/>
    <col min="14850" max="14851" width="9.28515625" style="881" customWidth="1"/>
    <col min="14852" max="14852" width="10.7109375" style="881" customWidth="1"/>
    <col min="14853" max="14853" width="9.85546875" style="881" customWidth="1"/>
    <col min="14854" max="14855" width="8.5703125" style="881" bestFit="1" customWidth="1"/>
    <col min="14856" max="14857" width="8.140625" style="881" bestFit="1" customWidth="1"/>
    <col min="14858" max="14858" width="11.85546875" style="881" bestFit="1" customWidth="1"/>
    <col min="14859" max="15104" width="9.140625" style="881"/>
    <col min="15105" max="15105" width="77.28515625" style="881" customWidth="1"/>
    <col min="15106" max="15107" width="9.28515625" style="881" customWidth="1"/>
    <col min="15108" max="15108" width="10.7109375" style="881" customWidth="1"/>
    <col min="15109" max="15109" width="9.85546875" style="881" customWidth="1"/>
    <col min="15110" max="15111" width="8.5703125" style="881" bestFit="1" customWidth="1"/>
    <col min="15112" max="15113" width="8.140625" style="881" bestFit="1" customWidth="1"/>
    <col min="15114" max="15114" width="11.85546875" style="881" bestFit="1" customWidth="1"/>
    <col min="15115" max="15360" width="9.140625" style="881"/>
    <col min="15361" max="15361" width="77.28515625" style="881" customWidth="1"/>
    <col min="15362" max="15363" width="9.28515625" style="881" customWidth="1"/>
    <col min="15364" max="15364" width="10.7109375" style="881" customWidth="1"/>
    <col min="15365" max="15365" width="9.85546875" style="881" customWidth="1"/>
    <col min="15366" max="15367" width="8.5703125" style="881" bestFit="1" customWidth="1"/>
    <col min="15368" max="15369" width="8.140625" style="881" bestFit="1" customWidth="1"/>
    <col min="15370" max="15370" width="11.85546875" style="881" bestFit="1" customWidth="1"/>
    <col min="15371" max="15616" width="9.140625" style="881"/>
    <col min="15617" max="15617" width="77.28515625" style="881" customWidth="1"/>
    <col min="15618" max="15619" width="9.28515625" style="881" customWidth="1"/>
    <col min="15620" max="15620" width="10.7109375" style="881" customWidth="1"/>
    <col min="15621" max="15621" width="9.85546875" style="881" customWidth="1"/>
    <col min="15622" max="15623" width="8.5703125" style="881" bestFit="1" customWidth="1"/>
    <col min="15624" max="15625" width="8.140625" style="881" bestFit="1" customWidth="1"/>
    <col min="15626" max="15626" width="11.85546875" style="881" bestFit="1" customWidth="1"/>
    <col min="15627" max="15872" width="9.140625" style="881"/>
    <col min="15873" max="15873" width="77.28515625" style="881" customWidth="1"/>
    <col min="15874" max="15875" width="9.28515625" style="881" customWidth="1"/>
    <col min="15876" max="15876" width="10.7109375" style="881" customWidth="1"/>
    <col min="15877" max="15877" width="9.85546875" style="881" customWidth="1"/>
    <col min="15878" max="15879" width="8.5703125" style="881" bestFit="1" customWidth="1"/>
    <col min="15880" max="15881" width="8.140625" style="881" bestFit="1" customWidth="1"/>
    <col min="15882" max="15882" width="11.85546875" style="881" bestFit="1" customWidth="1"/>
    <col min="15883" max="16128" width="9.140625" style="881"/>
    <col min="16129" max="16129" width="77.28515625" style="881" customWidth="1"/>
    <col min="16130" max="16131" width="9.28515625" style="881" customWidth="1"/>
    <col min="16132" max="16132" width="10.7109375" style="881" customWidth="1"/>
    <col min="16133" max="16133" width="9.85546875" style="881" customWidth="1"/>
    <col min="16134" max="16135" width="8.5703125" style="881" bestFit="1" customWidth="1"/>
    <col min="16136" max="16137" width="8.140625" style="881" bestFit="1" customWidth="1"/>
    <col min="16138" max="16138" width="11.85546875" style="881" bestFit="1" customWidth="1"/>
    <col min="16139" max="16384" width="9.140625" style="881"/>
  </cols>
  <sheetData>
    <row r="1" spans="1:206" s="51" customFormat="1" ht="17.25" customHeight="1">
      <c r="A1" s="920"/>
      <c r="B1" s="920"/>
      <c r="C1" s="920"/>
      <c r="D1" s="920"/>
      <c r="E1" s="920"/>
      <c r="F1" s="920"/>
      <c r="G1" s="920"/>
      <c r="H1" s="920"/>
      <c r="I1" s="920"/>
      <c r="J1" s="920"/>
    </row>
    <row r="2" spans="1:206" s="42" customFormat="1" ht="27" customHeight="1">
      <c r="A2" s="912" t="s">
        <v>1259</v>
      </c>
      <c r="B2" s="912"/>
      <c r="C2" s="912"/>
      <c r="D2" s="912"/>
      <c r="E2" s="912"/>
      <c r="F2" s="912"/>
      <c r="G2" s="912"/>
      <c r="H2" s="912"/>
      <c r="I2" s="912"/>
      <c r="J2" s="912"/>
    </row>
    <row r="3" spans="1:206" s="42" customFormat="1" ht="27.75" customHeight="1">
      <c r="A3" s="912" t="s">
        <v>1186</v>
      </c>
      <c r="B3" s="912"/>
      <c r="C3" s="912"/>
      <c r="D3" s="912"/>
      <c r="E3" s="912"/>
      <c r="F3" s="912"/>
      <c r="G3" s="912"/>
      <c r="H3" s="912"/>
      <c r="I3" s="912"/>
      <c r="J3" s="912"/>
    </row>
    <row r="4" spans="1:206" s="55" customFormat="1" ht="28.5" customHeight="1">
      <c r="A4" s="923" t="s">
        <v>1521</v>
      </c>
      <c r="B4" s="923"/>
      <c r="C4" s="923"/>
      <c r="D4" s="923"/>
      <c r="E4" s="923"/>
      <c r="F4" s="923"/>
      <c r="G4" s="923"/>
      <c r="H4" s="923"/>
      <c r="I4" s="923"/>
      <c r="J4" s="923"/>
    </row>
    <row r="5" spans="1:206" s="42" customFormat="1" ht="9" customHeight="1">
      <c r="A5" s="923"/>
      <c r="B5" s="923"/>
      <c r="C5" s="923"/>
      <c r="D5" s="923"/>
      <c r="E5" s="923"/>
      <c r="F5" s="923"/>
      <c r="G5" s="923"/>
      <c r="H5" s="923"/>
      <c r="I5" s="923"/>
      <c r="J5" s="923"/>
    </row>
    <row r="6" spans="1:206" ht="6.75" customHeight="1">
      <c r="A6" s="199"/>
      <c r="F6" s="881"/>
    </row>
    <row r="7" spans="1:206" ht="5.25" customHeight="1" thickBot="1">
      <c r="A7" s="199"/>
      <c r="B7" s="524"/>
      <c r="C7" s="524"/>
      <c r="D7" s="524"/>
      <c r="E7" s="524"/>
      <c r="F7" s="881"/>
    </row>
    <row r="8" spans="1:206" ht="28.5" customHeight="1" thickTop="1" thickBot="1">
      <c r="A8" s="311"/>
      <c r="B8" s="671" t="s">
        <v>1260</v>
      </c>
      <c r="C8" s="671" t="s">
        <v>1261</v>
      </c>
      <c r="D8" s="671" t="s">
        <v>1262</v>
      </c>
      <c r="E8" s="671" t="s">
        <v>1263</v>
      </c>
      <c r="F8" s="671" t="s">
        <v>1264</v>
      </c>
      <c r="G8" s="671" t="s">
        <v>1265</v>
      </c>
      <c r="H8" s="671" t="s">
        <v>1266</v>
      </c>
      <c r="I8" s="671" t="s">
        <v>1381</v>
      </c>
      <c r="J8" s="525" t="s">
        <v>303</v>
      </c>
    </row>
    <row r="9" spans="1:206" ht="12" customHeight="1" thickTop="1" thickBot="1">
      <c r="A9" s="312"/>
      <c r="B9" s="526"/>
      <c r="C9" s="526"/>
      <c r="D9" s="526"/>
      <c r="E9" s="526"/>
      <c r="F9" s="526"/>
      <c r="G9" s="526"/>
      <c r="H9" s="526"/>
      <c r="I9" s="526"/>
      <c r="J9" s="526"/>
    </row>
    <row r="10" spans="1:206" ht="18" customHeight="1" thickTop="1" thickBot="1">
      <c r="A10" s="56" t="s">
        <v>304</v>
      </c>
      <c r="B10" s="671"/>
      <c r="C10" s="671"/>
      <c r="D10" s="671"/>
      <c r="E10" s="671"/>
      <c r="F10" s="671"/>
      <c r="G10" s="671"/>
      <c r="H10" s="671"/>
      <c r="I10" s="671"/>
      <c r="J10" s="671"/>
    </row>
    <row r="11" spans="1:206" ht="18" customHeight="1" thickTop="1">
      <c r="A11" s="312" t="s">
        <v>305</v>
      </c>
      <c r="B11" s="330">
        <v>1.9099999999999999E-2</v>
      </c>
      <c r="C11" s="330">
        <v>1.47E-2</v>
      </c>
      <c r="D11" s="330">
        <v>9.2299999999999993E-2</v>
      </c>
      <c r="E11" s="330">
        <v>3.6600000000000001E-2</v>
      </c>
      <c r="F11" s="330">
        <v>4.2900000000000001E-2</v>
      </c>
      <c r="G11" s="330">
        <v>6.9199999999999998E-2</v>
      </c>
      <c r="H11" s="330">
        <v>5.7299999999999997E-2</v>
      </c>
      <c r="I11" s="330">
        <v>0.1348</v>
      </c>
      <c r="J11" s="330">
        <v>5.4699999999999999E-2</v>
      </c>
      <c r="K11" s="57"/>
      <c r="L11" s="57"/>
      <c r="M11" s="57"/>
      <c r="N11" s="57"/>
      <c r="O11" s="57"/>
      <c r="P11" s="57"/>
      <c r="Q11" s="57"/>
      <c r="R11" s="57"/>
      <c r="S11" s="57"/>
      <c r="T11" s="57"/>
      <c r="U11" s="57"/>
      <c r="V11" s="57"/>
      <c r="W11" s="57"/>
      <c r="X11" s="57"/>
      <c r="Y11" s="57"/>
      <c r="Z11" s="57"/>
      <c r="AA11" s="57"/>
      <c r="AB11" s="57"/>
      <c r="AC11" s="57"/>
      <c r="AD11" s="57"/>
      <c r="AE11" s="57"/>
      <c r="AF11" s="57"/>
      <c r="AG11" s="57"/>
      <c r="AH11" s="57"/>
      <c r="AI11" s="57"/>
      <c r="AJ11" s="57"/>
      <c r="AK11" s="57"/>
      <c r="AL11" s="57"/>
      <c r="AM11" s="57"/>
      <c r="AN11" s="57"/>
      <c r="AO11" s="57"/>
      <c r="AP11" s="57"/>
      <c r="AQ11" s="57"/>
      <c r="AR11" s="57"/>
      <c r="AS11" s="57"/>
      <c r="AT11" s="57"/>
      <c r="AU11" s="57"/>
      <c r="AV11" s="57"/>
      <c r="AW11" s="57"/>
      <c r="AX11" s="57"/>
      <c r="AY11" s="57"/>
      <c r="AZ11" s="57"/>
      <c r="BA11" s="57"/>
      <c r="BB11" s="57"/>
      <c r="BC11" s="57"/>
      <c r="BD11" s="57"/>
      <c r="BE11" s="57"/>
      <c r="BF11" s="57"/>
      <c r="BG11" s="57"/>
      <c r="BH11" s="57"/>
      <c r="BI11" s="57"/>
      <c r="BJ11" s="57"/>
      <c r="BK11" s="57"/>
      <c r="BL11" s="57"/>
      <c r="BM11" s="57"/>
      <c r="BN11" s="57"/>
      <c r="BO11" s="57"/>
      <c r="BP11" s="57"/>
      <c r="BQ11" s="57"/>
      <c r="BR11" s="57"/>
      <c r="BS11" s="57"/>
      <c r="BT11" s="57"/>
      <c r="BU11" s="57"/>
      <c r="BV11" s="57"/>
      <c r="BW11" s="57"/>
      <c r="BX11" s="57"/>
      <c r="BY11" s="57"/>
      <c r="BZ11" s="57"/>
      <c r="CA11" s="57"/>
      <c r="CB11" s="57"/>
      <c r="CC11" s="57"/>
      <c r="CD11" s="57"/>
      <c r="CE11" s="57"/>
      <c r="CF11" s="57"/>
      <c r="CG11" s="57"/>
      <c r="CH11" s="57"/>
      <c r="CI11" s="57"/>
      <c r="CJ11" s="57"/>
      <c r="CK11" s="57"/>
      <c r="CL11" s="57"/>
      <c r="CM11" s="57"/>
      <c r="CN11" s="57"/>
      <c r="CO11" s="57"/>
      <c r="CP11" s="57"/>
      <c r="CQ11" s="57"/>
      <c r="CR11" s="57"/>
      <c r="CS11" s="57"/>
      <c r="CT11" s="57"/>
      <c r="CU11" s="57"/>
      <c r="CV11" s="57"/>
      <c r="CW11" s="57"/>
      <c r="CX11" s="57"/>
      <c r="CY11" s="57"/>
      <c r="CZ11" s="57"/>
      <c r="DA11" s="57"/>
      <c r="DB11" s="57"/>
      <c r="DC11" s="57"/>
      <c r="DD11" s="57"/>
      <c r="DE11" s="57"/>
      <c r="DF11" s="57"/>
      <c r="DG11" s="57"/>
      <c r="DH11" s="57"/>
      <c r="DI11" s="57"/>
      <c r="DJ11" s="57"/>
      <c r="DK11" s="57"/>
      <c r="DL11" s="57"/>
      <c r="DM11" s="57"/>
      <c r="DN11" s="57"/>
      <c r="DO11" s="57"/>
      <c r="DP11" s="57"/>
      <c r="DQ11" s="57"/>
      <c r="DR11" s="57"/>
      <c r="DS11" s="57"/>
      <c r="DT11" s="57"/>
      <c r="DU11" s="57"/>
      <c r="DV11" s="57"/>
      <c r="DW11" s="57"/>
      <c r="DX11" s="57"/>
      <c r="DY11" s="57"/>
      <c r="DZ11" s="57"/>
      <c r="EA11" s="57"/>
      <c r="EB11" s="57"/>
      <c r="EC11" s="57"/>
      <c r="ED11" s="57"/>
      <c r="EE11" s="57"/>
      <c r="EF11" s="57"/>
      <c r="EG11" s="57"/>
      <c r="EH11" s="57"/>
      <c r="EI11" s="57"/>
      <c r="EJ11" s="57"/>
      <c r="EK11" s="57"/>
      <c r="EL11" s="57"/>
      <c r="EM11" s="57"/>
      <c r="EN11" s="57"/>
      <c r="EO11" s="57"/>
      <c r="EP11" s="57"/>
      <c r="EQ11" s="57"/>
      <c r="ER11" s="57"/>
      <c r="ES11" s="57"/>
      <c r="ET11" s="57"/>
      <c r="EU11" s="57"/>
      <c r="EV11" s="57"/>
      <c r="EW11" s="57"/>
      <c r="EX11" s="57"/>
      <c r="EY11" s="57"/>
      <c r="EZ11" s="57"/>
      <c r="FA11" s="57"/>
      <c r="FB11" s="57"/>
      <c r="FC11" s="57"/>
      <c r="FD11" s="57"/>
      <c r="FE11" s="57"/>
      <c r="FF11" s="57"/>
      <c r="FG11" s="57"/>
      <c r="FH11" s="57"/>
      <c r="FI11" s="57"/>
      <c r="FJ11" s="57"/>
      <c r="FK11" s="57"/>
      <c r="FL11" s="57"/>
      <c r="FM11" s="57"/>
      <c r="FN11" s="57"/>
      <c r="FO11" s="57"/>
      <c r="FP11" s="57"/>
      <c r="FQ11" s="57"/>
      <c r="FR11" s="57"/>
      <c r="FS11" s="57"/>
      <c r="FT11" s="57"/>
      <c r="FU11" s="57"/>
      <c r="FV11" s="57"/>
      <c r="FW11" s="57"/>
      <c r="FX11" s="57"/>
      <c r="FY11" s="57"/>
      <c r="FZ11" s="57"/>
      <c r="GA11" s="57"/>
      <c r="GB11" s="57"/>
      <c r="GC11" s="57"/>
      <c r="GD11" s="57"/>
      <c r="GE11" s="57"/>
      <c r="GF11" s="57"/>
      <c r="GG11" s="57"/>
      <c r="GH11" s="57"/>
      <c r="GI11" s="57"/>
      <c r="GJ11" s="57"/>
      <c r="GK11" s="57"/>
      <c r="GL11" s="57"/>
      <c r="GM11" s="57"/>
      <c r="GN11" s="57"/>
      <c r="GO11" s="57"/>
      <c r="GP11" s="57"/>
      <c r="GQ11" s="57"/>
      <c r="GR11" s="57"/>
      <c r="GS11" s="57"/>
      <c r="GT11" s="57"/>
      <c r="GU11" s="57"/>
      <c r="GV11" s="57"/>
      <c r="GW11" s="57"/>
      <c r="GX11" s="57"/>
    </row>
    <row r="12" spans="1:206" ht="20.25" customHeight="1">
      <c r="A12" s="312" t="s">
        <v>306</v>
      </c>
      <c r="B12" s="330">
        <v>0.93089999999999995</v>
      </c>
      <c r="C12" s="330">
        <v>0.92569999999999997</v>
      </c>
      <c r="D12" s="330">
        <v>0.81410000000000005</v>
      </c>
      <c r="E12" s="330">
        <v>0.85899999999999999</v>
      </c>
      <c r="F12" s="330">
        <v>0.77839999999999998</v>
      </c>
      <c r="G12" s="330">
        <v>0.88470000000000004</v>
      </c>
      <c r="H12" s="330">
        <v>0.87480000000000002</v>
      </c>
      <c r="I12" s="330">
        <v>0.78069999999999995</v>
      </c>
      <c r="J12" s="330">
        <v>0.86890000000000001</v>
      </c>
    </row>
    <row r="13" spans="1:206" ht="12" customHeight="1" thickBot="1">
      <c r="A13" s="312"/>
      <c r="B13" s="330"/>
      <c r="C13" s="330"/>
      <c r="D13" s="330"/>
      <c r="E13" s="330"/>
      <c r="F13" s="330"/>
      <c r="G13" s="330"/>
      <c r="H13" s="330"/>
      <c r="I13" s="330"/>
      <c r="J13" s="330"/>
    </row>
    <row r="14" spans="1:206" ht="15" customHeight="1" thickTop="1" thickBot="1">
      <c r="A14" s="56" t="s">
        <v>307</v>
      </c>
      <c r="B14" s="331"/>
      <c r="C14" s="331"/>
      <c r="D14" s="331"/>
      <c r="E14" s="331"/>
      <c r="F14" s="331"/>
      <c r="G14" s="331"/>
      <c r="H14" s="331"/>
      <c r="I14" s="331"/>
      <c r="J14" s="331"/>
    </row>
    <row r="15" spans="1:206" ht="20.25" customHeight="1" thickTop="1">
      <c r="A15" s="313" t="s">
        <v>308</v>
      </c>
      <c r="B15" s="330">
        <v>0</v>
      </c>
      <c r="C15" s="330">
        <v>0</v>
      </c>
      <c r="D15" s="330">
        <v>2.9999999999999997E-4</v>
      </c>
      <c r="E15" s="330">
        <v>1.1999999999999999E-3</v>
      </c>
      <c r="F15" s="330">
        <v>0</v>
      </c>
      <c r="G15" s="330">
        <v>0</v>
      </c>
      <c r="H15" s="330">
        <v>0</v>
      </c>
      <c r="I15" s="330">
        <v>0</v>
      </c>
      <c r="J15" s="330">
        <v>1E-4</v>
      </c>
    </row>
    <row r="16" spans="1:206" ht="18" customHeight="1">
      <c r="A16" s="313" t="s">
        <v>309</v>
      </c>
      <c r="B16" s="330">
        <v>0</v>
      </c>
      <c r="C16" s="330">
        <v>0</v>
      </c>
      <c r="D16" s="330">
        <v>2.9999999999999997E-4</v>
      </c>
      <c r="E16" s="330">
        <v>1.1999999999999999E-3</v>
      </c>
      <c r="F16" s="330">
        <v>0</v>
      </c>
      <c r="G16" s="330">
        <v>0</v>
      </c>
      <c r="H16" s="330">
        <v>0</v>
      </c>
      <c r="I16" s="330">
        <v>0</v>
      </c>
      <c r="J16" s="330">
        <v>1E-4</v>
      </c>
    </row>
    <row r="17" spans="1:10" ht="20.25" customHeight="1">
      <c r="A17" s="312" t="s">
        <v>310</v>
      </c>
      <c r="B17" s="330">
        <v>0.77070000000000005</v>
      </c>
      <c r="C17" s="330">
        <v>0.75170000000000003</v>
      </c>
      <c r="D17" s="330">
        <v>0.60240000000000005</v>
      </c>
      <c r="E17" s="330">
        <v>0.66949999999999998</v>
      </c>
      <c r="F17" s="330">
        <v>0.78769999999999996</v>
      </c>
      <c r="G17" s="330">
        <v>0.80049999999999999</v>
      </c>
      <c r="H17" s="330">
        <v>0.80479999999999996</v>
      </c>
      <c r="I17" s="330">
        <v>0.71240000000000003</v>
      </c>
      <c r="J17" s="330">
        <v>0.71889999999999998</v>
      </c>
    </row>
    <row r="18" spans="1:10" ht="20.25" customHeight="1">
      <c r="A18" s="313" t="s">
        <v>311</v>
      </c>
      <c r="B18" s="330">
        <v>4.4699999999999997E-2</v>
      </c>
      <c r="C18" s="330">
        <v>0</v>
      </c>
      <c r="D18" s="330">
        <v>0</v>
      </c>
      <c r="E18" s="330">
        <v>3.44E-2</v>
      </c>
      <c r="F18" s="330">
        <v>0</v>
      </c>
      <c r="G18" s="330">
        <v>3.09E-2</v>
      </c>
      <c r="H18" s="330">
        <v>0</v>
      </c>
      <c r="I18" s="330">
        <v>0</v>
      </c>
      <c r="J18" s="330">
        <v>8.6E-3</v>
      </c>
    </row>
    <row r="19" spans="1:10" ht="12" customHeight="1" thickBot="1">
      <c r="A19" s="313"/>
      <c r="B19" s="330"/>
      <c r="C19" s="330"/>
      <c r="D19" s="330"/>
      <c r="E19" s="330"/>
      <c r="F19" s="330"/>
      <c r="G19" s="330"/>
      <c r="H19" s="330"/>
      <c r="I19" s="330"/>
      <c r="J19" s="330"/>
    </row>
    <row r="20" spans="1:10" ht="16.5" customHeight="1" thickTop="1" thickBot="1">
      <c r="A20" s="58" t="s">
        <v>312</v>
      </c>
      <c r="B20" s="331"/>
      <c r="C20" s="331"/>
      <c r="D20" s="331"/>
      <c r="E20" s="331"/>
      <c r="F20" s="331"/>
      <c r="G20" s="331"/>
      <c r="H20" s="331"/>
      <c r="I20" s="331"/>
      <c r="J20" s="331"/>
    </row>
    <row r="21" spans="1:10" ht="20.25" customHeight="1" thickTop="1">
      <c r="A21" s="313" t="s">
        <v>313</v>
      </c>
      <c r="B21" s="330">
        <v>0</v>
      </c>
      <c r="C21" s="330">
        <v>0</v>
      </c>
      <c r="D21" s="330">
        <v>0</v>
      </c>
      <c r="E21" s="330">
        <v>0</v>
      </c>
      <c r="F21" s="330">
        <v>0</v>
      </c>
      <c r="G21" s="330">
        <v>0</v>
      </c>
      <c r="H21" s="330">
        <v>0</v>
      </c>
      <c r="I21" s="330">
        <v>0</v>
      </c>
      <c r="J21" s="330">
        <v>0</v>
      </c>
    </row>
    <row r="22" spans="1:10" ht="20.25" customHeight="1">
      <c r="A22" s="313" t="s">
        <v>314</v>
      </c>
      <c r="B22" s="330">
        <v>0</v>
      </c>
      <c r="C22" s="330">
        <v>0</v>
      </c>
      <c r="D22" s="330">
        <v>0</v>
      </c>
      <c r="E22" s="330">
        <v>0</v>
      </c>
      <c r="F22" s="330">
        <v>0</v>
      </c>
      <c r="G22" s="330">
        <v>0</v>
      </c>
      <c r="H22" s="330">
        <v>0</v>
      </c>
      <c r="I22" s="330">
        <v>0</v>
      </c>
      <c r="J22" s="330">
        <v>0</v>
      </c>
    </row>
    <row r="23" spans="1:10" ht="18" customHeight="1">
      <c r="A23" s="313" t="s">
        <v>315</v>
      </c>
      <c r="B23" s="613">
        <v>0</v>
      </c>
      <c r="C23" s="613">
        <v>0</v>
      </c>
      <c r="D23" s="613">
        <v>0</v>
      </c>
      <c r="E23" s="613">
        <v>0</v>
      </c>
      <c r="F23" s="613">
        <v>0</v>
      </c>
      <c r="G23" s="613">
        <v>0</v>
      </c>
      <c r="H23" s="613">
        <v>0</v>
      </c>
      <c r="I23" s="613">
        <v>0</v>
      </c>
      <c r="J23" s="613">
        <v>0</v>
      </c>
    </row>
    <row r="24" spans="1:10" ht="12" customHeight="1" thickBot="1">
      <c r="A24" s="313"/>
      <c r="B24" s="613"/>
      <c r="C24" s="613"/>
      <c r="D24" s="613"/>
      <c r="E24" s="613"/>
      <c r="F24" s="613"/>
      <c r="G24" s="613"/>
      <c r="H24" s="613"/>
      <c r="I24" s="613"/>
      <c r="J24" s="613"/>
    </row>
    <row r="25" spans="1:10" ht="17.25" customHeight="1" thickTop="1" thickBot="1">
      <c r="A25" s="59" t="s">
        <v>316</v>
      </c>
      <c r="B25" s="614"/>
      <c r="C25" s="614"/>
      <c r="D25" s="614"/>
      <c r="E25" s="614"/>
      <c r="F25" s="614"/>
      <c r="G25" s="614"/>
      <c r="H25" s="614"/>
      <c r="I25" s="614"/>
      <c r="J25" s="614"/>
    </row>
    <row r="26" spans="1:10" ht="20.25" customHeight="1" thickTop="1">
      <c r="A26" s="312" t="s">
        <v>317</v>
      </c>
      <c r="B26" s="330">
        <v>0.97089999999999999</v>
      </c>
      <c r="C26" s="330">
        <v>0.99150000000000005</v>
      </c>
      <c r="D26" s="330">
        <v>0.97729999999999995</v>
      </c>
      <c r="E26" s="330">
        <v>0.90200000000000002</v>
      </c>
      <c r="F26" s="330">
        <v>0.96689999999999998</v>
      </c>
      <c r="G26" s="330">
        <v>0.9536</v>
      </c>
      <c r="H26" s="330">
        <v>0.98409999999999997</v>
      </c>
      <c r="I26" s="330">
        <v>0.97570000000000001</v>
      </c>
      <c r="J26" s="330">
        <v>0.97829999999999995</v>
      </c>
    </row>
    <row r="27" spans="1:10" ht="20.25" customHeight="1">
      <c r="A27" s="312" t="s">
        <v>318</v>
      </c>
      <c r="B27" s="330">
        <v>4.3099999999999999E-2</v>
      </c>
      <c r="C27" s="330">
        <v>5.8999999999999999E-3</v>
      </c>
      <c r="D27" s="330">
        <v>1.6999999999999999E-3</v>
      </c>
      <c r="E27" s="330">
        <v>0.3135</v>
      </c>
      <c r="F27" s="330">
        <v>1.6999999999999999E-3</v>
      </c>
      <c r="G27" s="330">
        <v>5.74E-2</v>
      </c>
      <c r="H27" s="330">
        <v>3.0099999999999998E-2</v>
      </c>
      <c r="I27" s="330">
        <v>0</v>
      </c>
      <c r="J27" s="330">
        <v>1.7600000000000001E-2</v>
      </c>
    </row>
    <row r="28" spans="1:10" ht="20.25" customHeight="1">
      <c r="A28" s="313" t="s">
        <v>319</v>
      </c>
      <c r="B28" s="330">
        <v>2.9100000000000001E-2</v>
      </c>
      <c r="C28" s="330">
        <v>8.5000000000000006E-3</v>
      </c>
      <c r="D28" s="330">
        <v>2.2700000000000001E-2</v>
      </c>
      <c r="E28" s="330">
        <v>9.8000000000000004E-2</v>
      </c>
      <c r="F28" s="330">
        <v>3.3099999999999997E-2</v>
      </c>
      <c r="G28" s="330">
        <v>4.6399999999999997E-2</v>
      </c>
      <c r="H28" s="330">
        <v>1.5900000000000001E-2</v>
      </c>
      <c r="I28" s="330">
        <v>2.4299999999999999E-2</v>
      </c>
      <c r="J28" s="330">
        <v>2.1700000000000001E-2</v>
      </c>
    </row>
    <row r="29" spans="1:10" ht="18" customHeight="1">
      <c r="A29" s="313" t="s">
        <v>320</v>
      </c>
      <c r="B29" s="330">
        <v>3.8199999999999998E-2</v>
      </c>
      <c r="C29" s="330">
        <v>5.4000000000000003E-3</v>
      </c>
      <c r="D29" s="330">
        <v>1.6999999999999999E-3</v>
      </c>
      <c r="E29" s="330">
        <v>0.31140000000000001</v>
      </c>
      <c r="F29" s="330">
        <v>1.6999999999999999E-3</v>
      </c>
      <c r="G29" s="330">
        <v>4.7699999999999999E-2</v>
      </c>
      <c r="H29" s="330">
        <v>3.0499999999999999E-2</v>
      </c>
      <c r="I29" s="330">
        <v>0</v>
      </c>
      <c r="J29" s="330">
        <v>1.5599999999999999E-2</v>
      </c>
    </row>
    <row r="30" spans="1:10" ht="20.25" customHeight="1">
      <c r="A30" s="313" t="s">
        <v>321</v>
      </c>
      <c r="B30" s="330">
        <v>0.14069999999999999</v>
      </c>
      <c r="C30" s="330">
        <v>8.3599999999999994E-2</v>
      </c>
      <c r="D30" s="330">
        <v>2.4799999999999999E-2</v>
      </c>
      <c r="E30" s="330">
        <v>0.1041</v>
      </c>
      <c r="F30" s="330">
        <v>4.3400000000000001E-2</v>
      </c>
      <c r="G30" s="330">
        <v>0.20830000000000001</v>
      </c>
      <c r="H30" s="330">
        <v>5.3E-3</v>
      </c>
      <c r="I30" s="330">
        <v>0</v>
      </c>
      <c r="J30" s="330">
        <v>0.13350000000000001</v>
      </c>
    </row>
    <row r="31" spans="1:10" ht="20.25" customHeight="1">
      <c r="A31" s="313" t="s">
        <v>322</v>
      </c>
      <c r="B31" s="330">
        <v>2.29E-2</v>
      </c>
      <c r="C31" s="330">
        <v>1.29E-2</v>
      </c>
      <c r="D31" s="330">
        <v>1.0699999999999999E-2</v>
      </c>
      <c r="E31" s="330">
        <v>2.2800000000000001E-2</v>
      </c>
      <c r="F31" s="330">
        <v>1.6500000000000001E-2</v>
      </c>
      <c r="G31" s="330">
        <v>1.66E-2</v>
      </c>
      <c r="H31" s="330">
        <v>9.1999999999999998E-3</v>
      </c>
      <c r="I31" s="330">
        <v>1.2800000000000001E-2</v>
      </c>
      <c r="J31" s="330">
        <v>1.44E-2</v>
      </c>
    </row>
    <row r="32" spans="1:10" ht="20.25" customHeight="1">
      <c r="A32" s="313" t="s">
        <v>323</v>
      </c>
      <c r="B32" s="330">
        <v>5.2400000000000002E-2</v>
      </c>
      <c r="C32" s="330">
        <v>4.9299999999999997E-2</v>
      </c>
      <c r="D32" s="330">
        <v>6.6900000000000001E-2</v>
      </c>
      <c r="E32" s="330">
        <v>0.1038</v>
      </c>
      <c r="F32" s="330">
        <v>6.4600000000000005E-2</v>
      </c>
      <c r="G32" s="330">
        <v>4.2000000000000003E-2</v>
      </c>
      <c r="H32" s="330">
        <v>5.0700000000000002E-2</v>
      </c>
      <c r="I32" s="330">
        <v>8.1500000000000003E-2</v>
      </c>
      <c r="J32" s="330">
        <v>5.8599999999999999E-2</v>
      </c>
    </row>
    <row r="33" spans="1:10" ht="20.25" customHeight="1">
      <c r="A33" s="313" t="s">
        <v>324</v>
      </c>
      <c r="B33" s="330">
        <v>0.94330000000000003</v>
      </c>
      <c r="C33" s="330">
        <v>0.98550000000000004</v>
      </c>
      <c r="D33" s="330">
        <v>0.97450000000000003</v>
      </c>
      <c r="E33" s="330">
        <v>0.86370000000000002</v>
      </c>
      <c r="F33" s="330">
        <v>0.96120000000000005</v>
      </c>
      <c r="G33" s="330">
        <v>0.92249999999999999</v>
      </c>
      <c r="H33" s="330">
        <v>0.93279999999999996</v>
      </c>
      <c r="I33" s="330">
        <v>0.95760000000000001</v>
      </c>
      <c r="J33" s="330">
        <v>0.96609999999999996</v>
      </c>
    </row>
    <row r="34" spans="1:10" ht="20.25" customHeight="1">
      <c r="A34" s="313" t="s">
        <v>325</v>
      </c>
      <c r="B34" s="330">
        <v>2.64E-2</v>
      </c>
      <c r="C34" s="330">
        <v>5.1000000000000004E-3</v>
      </c>
      <c r="D34" s="330">
        <v>3.5000000000000001E-3</v>
      </c>
      <c r="E34" s="330">
        <v>2.9600000000000001E-2</v>
      </c>
      <c r="F34" s="330">
        <v>5.4999999999999997E-3</v>
      </c>
      <c r="G34" s="330">
        <v>2.6800000000000001E-2</v>
      </c>
      <c r="H34" s="330">
        <v>0.05</v>
      </c>
      <c r="I34" s="330">
        <v>1.54E-2</v>
      </c>
      <c r="J34" s="330">
        <v>1.11E-2</v>
      </c>
    </row>
    <row r="35" spans="1:10" ht="20.25" customHeight="1">
      <c r="A35" s="313" t="s">
        <v>326</v>
      </c>
      <c r="B35" s="330">
        <v>3.8E-3</v>
      </c>
      <c r="C35" s="330">
        <v>1.6999999999999999E-3</v>
      </c>
      <c r="D35" s="330">
        <v>1.6000000000000001E-3</v>
      </c>
      <c r="E35" s="330">
        <v>1.23E-2</v>
      </c>
      <c r="F35" s="330">
        <v>1.1999999999999999E-3</v>
      </c>
      <c r="G35" s="330">
        <v>1.2E-2</v>
      </c>
      <c r="H35" s="330">
        <v>1.06E-2</v>
      </c>
      <c r="I35" s="330">
        <v>2.8999999999999998E-3</v>
      </c>
      <c r="J35" s="330">
        <v>3.0000000000000001E-3</v>
      </c>
    </row>
    <row r="36" spans="1:10" ht="20.25" customHeight="1">
      <c r="A36" s="313" t="s">
        <v>327</v>
      </c>
      <c r="B36" s="330">
        <v>6.9999999999999999E-4</v>
      </c>
      <c r="C36" s="330">
        <v>8.0000000000000004E-4</v>
      </c>
      <c r="D36" s="330">
        <v>6.9999999999999999E-4</v>
      </c>
      <c r="E36" s="330">
        <v>3.8E-3</v>
      </c>
      <c r="F36" s="330">
        <v>8.0000000000000004E-4</v>
      </c>
      <c r="G36" s="330">
        <v>2.7000000000000001E-3</v>
      </c>
      <c r="H36" s="330">
        <v>1.1000000000000001E-3</v>
      </c>
      <c r="I36" s="330">
        <v>1.1999999999999999E-3</v>
      </c>
      <c r="J36" s="330">
        <v>1E-3</v>
      </c>
    </row>
    <row r="37" spans="1:10" ht="20.25" customHeight="1">
      <c r="A37" s="313" t="s">
        <v>328</v>
      </c>
      <c r="B37" s="330">
        <v>2E-3</v>
      </c>
      <c r="C37" s="330">
        <v>1.5E-3</v>
      </c>
      <c r="D37" s="330">
        <v>1E-3</v>
      </c>
      <c r="E37" s="330">
        <v>7.4000000000000003E-3</v>
      </c>
      <c r="F37" s="330">
        <v>1.5E-3</v>
      </c>
      <c r="G37" s="330">
        <v>4.4000000000000003E-3</v>
      </c>
      <c r="H37" s="330">
        <v>0</v>
      </c>
      <c r="I37" s="330">
        <v>1.5E-3</v>
      </c>
      <c r="J37" s="330">
        <v>1.6999999999999999E-3</v>
      </c>
    </row>
    <row r="38" spans="1:10" ht="20.25" customHeight="1">
      <c r="A38" s="313" t="s">
        <v>329</v>
      </c>
      <c r="B38" s="330">
        <v>2.4E-2</v>
      </c>
      <c r="C38" s="330">
        <v>5.4000000000000003E-3</v>
      </c>
      <c r="D38" s="330">
        <v>1.8700000000000001E-2</v>
      </c>
      <c r="E38" s="330">
        <v>8.3199999999999996E-2</v>
      </c>
      <c r="F38" s="330">
        <v>2.9700000000000001E-2</v>
      </c>
      <c r="G38" s="330">
        <v>3.1600000000000003E-2</v>
      </c>
      <c r="H38" s="330">
        <v>5.4999999999999997E-3</v>
      </c>
      <c r="I38" s="330">
        <v>2.1399999999999999E-2</v>
      </c>
      <c r="J38" s="330">
        <v>1.7100000000000001E-2</v>
      </c>
    </row>
    <row r="39" spans="1:10" ht="12" customHeight="1" thickBot="1">
      <c r="A39" s="313"/>
      <c r="B39" s="330"/>
      <c r="C39" s="330"/>
      <c r="D39" s="330"/>
      <c r="E39" s="330"/>
      <c r="F39" s="330"/>
      <c r="G39" s="330"/>
      <c r="H39" s="330"/>
      <c r="I39" s="330"/>
      <c r="J39" s="330"/>
    </row>
    <row r="40" spans="1:10" ht="17.25" customHeight="1" thickTop="1" thickBot="1">
      <c r="A40" s="59" t="s">
        <v>330</v>
      </c>
      <c r="B40" s="331"/>
      <c r="C40" s="331"/>
      <c r="D40" s="331"/>
      <c r="E40" s="331"/>
      <c r="F40" s="331"/>
      <c r="G40" s="331"/>
      <c r="H40" s="331"/>
      <c r="I40" s="331"/>
      <c r="J40" s="331"/>
    </row>
    <row r="41" spans="1:10" ht="20.25" customHeight="1" thickTop="1">
      <c r="A41" s="313" t="s">
        <v>331</v>
      </c>
      <c r="B41" s="330">
        <v>0</v>
      </c>
      <c r="C41" s="330">
        <v>0</v>
      </c>
      <c r="D41" s="330">
        <v>362.35820000000001</v>
      </c>
      <c r="E41" s="330">
        <v>30.872599999999998</v>
      </c>
      <c r="F41" s="330">
        <v>0</v>
      </c>
      <c r="G41" s="330">
        <v>0</v>
      </c>
      <c r="H41" s="330">
        <v>0</v>
      </c>
      <c r="I41" s="330">
        <v>0</v>
      </c>
      <c r="J41" s="330">
        <v>708.92560000000003</v>
      </c>
    </row>
    <row r="42" spans="1:10" ht="20.25" customHeight="1">
      <c r="A42" s="313" t="s">
        <v>332</v>
      </c>
      <c r="B42" s="330">
        <v>0</v>
      </c>
      <c r="C42" s="330">
        <v>0</v>
      </c>
      <c r="D42" s="330">
        <v>445.23649999999998</v>
      </c>
      <c r="E42" s="330">
        <v>31.127700000000001</v>
      </c>
      <c r="F42" s="330">
        <v>0</v>
      </c>
      <c r="G42" s="330">
        <v>0</v>
      </c>
      <c r="H42" s="330">
        <v>0</v>
      </c>
      <c r="I42" s="330">
        <v>0</v>
      </c>
      <c r="J42" s="330">
        <v>1158.6781000000001</v>
      </c>
    </row>
    <row r="43" spans="1:10" ht="20.25" customHeight="1">
      <c r="A43" s="313" t="s">
        <v>333</v>
      </c>
      <c r="B43" s="330">
        <v>5.3499999999999999E-2</v>
      </c>
      <c r="C43" s="330">
        <v>4.6100000000000002E-2</v>
      </c>
      <c r="D43" s="330">
        <v>0.17499999999999999</v>
      </c>
      <c r="E43" s="330">
        <v>4.9799999999999997E-2</v>
      </c>
      <c r="F43" s="330">
        <v>0.22389999999999999</v>
      </c>
      <c r="G43" s="330">
        <v>0.1086</v>
      </c>
      <c r="H43" s="330">
        <v>7.4499999999999997E-2</v>
      </c>
      <c r="I43" s="330">
        <v>0.24779999999999999</v>
      </c>
      <c r="J43" s="330">
        <v>0.1143</v>
      </c>
    </row>
    <row r="44" spans="1:10" ht="20.25" customHeight="1">
      <c r="A44" s="313" t="s">
        <v>334</v>
      </c>
      <c r="B44" s="330">
        <v>4.5499999999999999E-2</v>
      </c>
      <c r="C44" s="330">
        <v>3.7900000000000003E-2</v>
      </c>
      <c r="D44" s="330">
        <v>0.1135</v>
      </c>
      <c r="E44" s="330">
        <v>3.6900000000000002E-2</v>
      </c>
      <c r="F44" s="330">
        <v>0.18459999999999999</v>
      </c>
      <c r="G44" s="330">
        <v>9.2799999999999994E-2</v>
      </c>
      <c r="H44" s="330">
        <v>6.2100000000000002E-2</v>
      </c>
      <c r="I44" s="330">
        <v>0.19600000000000001</v>
      </c>
      <c r="J44" s="330">
        <v>8.9399999999999993E-2</v>
      </c>
    </row>
    <row r="45" spans="1:10" ht="17.25" customHeight="1">
      <c r="A45" s="1046" t="s">
        <v>1508</v>
      </c>
      <c r="B45" s="330">
        <v>0.80303482197163378</v>
      </c>
      <c r="C45" s="330">
        <v>0.25231841141835792</v>
      </c>
      <c r="D45" s="330">
        <v>4.0930085437024175</v>
      </c>
      <c r="E45" s="330">
        <v>0.20536990901426488</v>
      </c>
      <c r="F45" s="330">
        <v>3.6042368930317847</v>
      </c>
      <c r="G45" s="330">
        <v>6.1941356038095234</v>
      </c>
      <c r="H45" s="330">
        <v>0.37318312254844443</v>
      </c>
      <c r="I45" s="330">
        <v>0</v>
      </c>
      <c r="J45" s="330">
        <v>1.2105904097652149</v>
      </c>
    </row>
    <row r="46" spans="1:10" ht="12" customHeight="1" thickBot="1">
      <c r="A46" s="313"/>
      <c r="B46" s="330"/>
      <c r="C46" s="330"/>
      <c r="D46" s="330"/>
      <c r="E46" s="330"/>
      <c r="F46" s="330"/>
      <c r="G46" s="330"/>
      <c r="H46" s="330"/>
      <c r="I46" s="330"/>
      <c r="J46" s="330"/>
    </row>
    <row r="47" spans="1:10" ht="17.25" customHeight="1" thickTop="1" thickBot="1">
      <c r="A47" s="59" t="s">
        <v>335</v>
      </c>
      <c r="B47" s="331"/>
      <c r="C47" s="331"/>
      <c r="D47" s="331"/>
      <c r="E47" s="331"/>
      <c r="F47" s="331"/>
      <c r="G47" s="331"/>
      <c r="H47" s="331"/>
      <c r="I47" s="331"/>
      <c r="J47" s="331"/>
    </row>
    <row r="48" spans="1:10" ht="20.25" customHeight="1" thickTop="1">
      <c r="A48" s="312" t="s">
        <v>336</v>
      </c>
      <c r="B48" s="330">
        <v>0.14879999999999999</v>
      </c>
      <c r="C48" s="330">
        <v>0.1774</v>
      </c>
      <c r="D48" s="330">
        <v>0.35160000000000002</v>
      </c>
      <c r="E48" s="330">
        <v>0.25790000000000002</v>
      </c>
      <c r="F48" s="330">
        <v>0.1757</v>
      </c>
      <c r="G48" s="330">
        <v>0.14530000000000001</v>
      </c>
      <c r="H48" s="330">
        <v>0.16700000000000001</v>
      </c>
      <c r="I48" s="330">
        <v>0.20930000000000001</v>
      </c>
      <c r="J48" s="330">
        <v>0.2172</v>
      </c>
    </row>
    <row r="49" spans="1:10" ht="18" customHeight="1">
      <c r="A49" s="313" t="s">
        <v>337</v>
      </c>
      <c r="B49" s="330">
        <v>0.14879999999999999</v>
      </c>
      <c r="C49" s="330">
        <v>0.1774</v>
      </c>
      <c r="D49" s="330">
        <v>0.35160000000000002</v>
      </c>
      <c r="E49" s="330">
        <v>0.25790000000000002</v>
      </c>
      <c r="F49" s="330">
        <v>0.1757</v>
      </c>
      <c r="G49" s="330">
        <v>0.14530000000000001</v>
      </c>
      <c r="H49" s="330">
        <v>0.16700000000000001</v>
      </c>
      <c r="I49" s="330">
        <v>0.20930000000000001</v>
      </c>
      <c r="J49" s="330">
        <v>0.2172</v>
      </c>
    </row>
    <row r="50" spans="1:10" ht="20.25" customHeight="1">
      <c r="A50" s="313" t="s">
        <v>338</v>
      </c>
      <c r="B50" s="330">
        <v>0.18590000000000001</v>
      </c>
      <c r="C50" s="330">
        <v>4.5999999999999999E-2</v>
      </c>
      <c r="D50" s="330">
        <v>5.5599999999999997E-2</v>
      </c>
      <c r="E50" s="330">
        <v>0.3553</v>
      </c>
      <c r="F50" s="330">
        <v>0.154</v>
      </c>
      <c r="G50" s="330">
        <v>0.29010000000000002</v>
      </c>
      <c r="H50" s="330">
        <v>8.6900000000000005E-2</v>
      </c>
      <c r="I50" s="330">
        <v>9.6100000000000005E-2</v>
      </c>
      <c r="J50" s="330">
        <v>9.0499999999999997E-2</v>
      </c>
    </row>
    <row r="51" spans="1:10" ht="20.25" customHeight="1">
      <c r="A51" s="313" t="s">
        <v>339</v>
      </c>
      <c r="B51" s="330">
        <v>3.8800000000000001E-2</v>
      </c>
      <c r="C51" s="330">
        <v>2.5999999999999999E-3</v>
      </c>
      <c r="D51" s="330">
        <v>1E-4</v>
      </c>
      <c r="E51" s="330">
        <v>0.1183</v>
      </c>
      <c r="F51" s="330">
        <v>2.9999999999999997E-4</v>
      </c>
      <c r="G51" s="330">
        <v>7.4700000000000003E-2</v>
      </c>
      <c r="H51" s="330">
        <v>8.9999999999999998E-4</v>
      </c>
      <c r="I51" s="330">
        <v>0</v>
      </c>
      <c r="J51" s="330">
        <v>9.7999999999999997E-3</v>
      </c>
    </row>
    <row r="52" spans="1:10" ht="18" customHeight="1">
      <c r="A52" s="313" t="s">
        <v>340</v>
      </c>
      <c r="B52" s="330">
        <v>5.8599999999999999E-2</v>
      </c>
      <c r="C52" s="330">
        <v>1.2500000000000001E-2</v>
      </c>
      <c r="D52" s="330">
        <v>9.4999999999999998E-3</v>
      </c>
      <c r="E52" s="330">
        <v>0.1467</v>
      </c>
      <c r="F52" s="330">
        <v>8.0000000000000002E-3</v>
      </c>
      <c r="G52" s="330">
        <v>0.1295</v>
      </c>
      <c r="H52" s="330">
        <v>4.5900000000000003E-2</v>
      </c>
      <c r="I52" s="330">
        <v>8.3000000000000001E-3</v>
      </c>
      <c r="J52" s="330">
        <v>2.2599999999999999E-2</v>
      </c>
    </row>
    <row r="53" spans="1:10" ht="18" customHeight="1">
      <c r="A53" s="313" t="s">
        <v>341</v>
      </c>
      <c r="B53" s="330">
        <v>0.1429</v>
      </c>
      <c r="C53" s="330">
        <v>0.17649999999999999</v>
      </c>
      <c r="D53" s="330">
        <v>0.39</v>
      </c>
      <c r="E53" s="330">
        <v>0.27039999999999997</v>
      </c>
      <c r="F53" s="330">
        <v>0.1651</v>
      </c>
      <c r="G53" s="330">
        <v>0.1585</v>
      </c>
      <c r="H53" s="330">
        <v>0.1729</v>
      </c>
      <c r="I53" s="330">
        <v>0.22289999999999999</v>
      </c>
      <c r="J53" s="330">
        <v>0.22370000000000001</v>
      </c>
    </row>
    <row r="54" spans="1:10" ht="12" customHeight="1" thickBot="1">
      <c r="A54" s="313"/>
      <c r="B54" s="330"/>
      <c r="C54" s="330"/>
      <c r="D54" s="330"/>
      <c r="E54" s="330"/>
      <c r="F54" s="330"/>
      <c r="G54" s="330"/>
      <c r="H54" s="330"/>
      <c r="I54" s="330"/>
      <c r="J54" s="330"/>
    </row>
    <row r="55" spans="1:10" ht="17.25" customHeight="1" thickTop="1" thickBot="1">
      <c r="A55" s="59" t="s">
        <v>342</v>
      </c>
      <c r="B55" s="331"/>
      <c r="C55" s="331"/>
      <c r="D55" s="331"/>
      <c r="E55" s="331"/>
      <c r="F55" s="331"/>
      <c r="G55" s="331"/>
      <c r="H55" s="331"/>
      <c r="I55" s="331"/>
      <c r="J55" s="331"/>
    </row>
    <row r="56" spans="1:10" ht="18" customHeight="1" thickTop="1">
      <c r="A56" s="313" t="s">
        <v>343</v>
      </c>
      <c r="B56" s="330">
        <v>0.9415</v>
      </c>
      <c r="C56" s="330">
        <v>0.97360000000000002</v>
      </c>
      <c r="D56" s="330">
        <v>0.85319999999999996</v>
      </c>
      <c r="E56" s="330">
        <v>0.8357</v>
      </c>
      <c r="F56" s="330">
        <v>0.94299999999999995</v>
      </c>
      <c r="G56" s="330">
        <v>0.88719999999999999</v>
      </c>
      <c r="H56" s="330">
        <v>0.88919999999999999</v>
      </c>
      <c r="I56" s="330">
        <v>0.86719999999999997</v>
      </c>
      <c r="J56" s="330">
        <v>0.91739999999999999</v>
      </c>
    </row>
    <row r="57" spans="1:10" ht="18" customHeight="1">
      <c r="A57" s="313" t="s">
        <v>344</v>
      </c>
      <c r="B57" s="330">
        <v>0.9476</v>
      </c>
      <c r="C57" s="330">
        <v>0.87709999999999999</v>
      </c>
      <c r="D57" s="330">
        <v>0.89490000000000003</v>
      </c>
      <c r="E57" s="330">
        <v>0.94059999999999999</v>
      </c>
      <c r="F57" s="330">
        <v>0.93320000000000003</v>
      </c>
      <c r="G57" s="330">
        <v>0.95520000000000005</v>
      </c>
      <c r="H57" s="330">
        <v>0.95079999999999998</v>
      </c>
      <c r="I57" s="330">
        <v>0.87980000000000003</v>
      </c>
      <c r="J57" s="330">
        <v>0.90210000000000001</v>
      </c>
    </row>
    <row r="58" spans="1:10" ht="18" customHeight="1">
      <c r="A58" s="313" t="s">
        <v>345</v>
      </c>
      <c r="B58" s="330">
        <v>0.1084</v>
      </c>
      <c r="C58" s="330">
        <v>0.34949999999999998</v>
      </c>
      <c r="D58" s="330">
        <v>0.47049999999999997</v>
      </c>
      <c r="E58" s="330">
        <v>0.19719999999999999</v>
      </c>
      <c r="F58" s="330">
        <v>0.22589999999999999</v>
      </c>
      <c r="G58" s="330">
        <v>8.6699999999999999E-2</v>
      </c>
      <c r="H58" s="330">
        <v>0.1227</v>
      </c>
      <c r="I58" s="330">
        <v>0.24660000000000001</v>
      </c>
      <c r="J58" s="330">
        <v>0.28920000000000001</v>
      </c>
    </row>
    <row r="59" spans="1:10" ht="18" customHeight="1">
      <c r="A59" s="313" t="s">
        <v>346</v>
      </c>
      <c r="B59" s="330">
        <v>0.39300000000000002</v>
      </c>
      <c r="C59" s="330">
        <v>0.1487</v>
      </c>
      <c r="D59" s="330">
        <v>0.41760000000000003</v>
      </c>
      <c r="E59" s="330">
        <v>0.6371</v>
      </c>
      <c r="F59" s="330">
        <v>0.32450000000000001</v>
      </c>
      <c r="G59" s="330">
        <v>0.77649999999999997</v>
      </c>
      <c r="H59" s="330">
        <v>0.66369999999999996</v>
      </c>
      <c r="I59" s="330">
        <v>0.63460000000000005</v>
      </c>
      <c r="J59" s="330">
        <v>0.38030000000000003</v>
      </c>
    </row>
    <row r="60" spans="1:10" ht="9.75" customHeight="1" thickBot="1">
      <c r="A60" s="314"/>
      <c r="B60" s="527"/>
      <c r="C60" s="527"/>
      <c r="D60" s="527"/>
      <c r="E60" s="527"/>
      <c r="F60" s="527"/>
      <c r="G60" s="527"/>
      <c r="H60" s="527"/>
      <c r="I60" s="527"/>
      <c r="J60" s="527"/>
    </row>
    <row r="61" spans="1:10" s="38" customFormat="1" ht="12" customHeight="1" thickTop="1">
      <c r="A61" s="60" t="s">
        <v>347</v>
      </c>
      <c r="B61" s="61"/>
      <c r="C61" s="61"/>
      <c r="D61" s="61"/>
      <c r="E61" s="61"/>
    </row>
    <row r="62" spans="1:10" s="38" customFormat="1" ht="45.75" customHeight="1">
      <c r="A62" s="921" t="s">
        <v>348</v>
      </c>
      <c r="B62" s="922"/>
      <c r="C62" s="922"/>
      <c r="D62" s="922"/>
      <c r="E62" s="922"/>
    </row>
    <row r="63" spans="1:10" s="38" customFormat="1" ht="35.25" customHeight="1">
      <c r="A63" s="921" t="s">
        <v>349</v>
      </c>
      <c r="B63" s="922"/>
      <c r="C63" s="922"/>
      <c r="D63" s="922"/>
      <c r="E63" s="922"/>
    </row>
    <row r="64" spans="1:10" s="38" customFormat="1" ht="11.25">
      <c r="A64" s="62" t="s">
        <v>830</v>
      </c>
      <c r="B64" s="528"/>
      <c r="C64" s="528"/>
      <c r="D64" s="528"/>
      <c r="E64" s="528"/>
    </row>
    <row r="65" spans="1:10" s="38" customFormat="1" ht="11.25">
      <c r="A65" s="926" t="s">
        <v>1511</v>
      </c>
      <c r="B65" s="926"/>
      <c r="C65" s="926"/>
      <c r="D65" s="926"/>
      <c r="E65" s="926"/>
      <c r="F65" s="926"/>
      <c r="G65" s="926"/>
      <c r="H65" s="926"/>
    </row>
    <row r="66" spans="1:10" ht="15.75" thickBot="1">
      <c r="A66" s="38"/>
      <c r="B66" s="529"/>
      <c r="C66" s="529"/>
      <c r="D66" s="529"/>
      <c r="E66" s="529"/>
      <c r="F66" s="881"/>
    </row>
    <row r="67" spans="1:10" ht="26.25" customHeight="1" thickTop="1" thickBot="1">
      <c r="A67" s="363"/>
      <c r="B67" s="530" t="s">
        <v>1260</v>
      </c>
      <c r="C67" s="530" t="s">
        <v>1261</v>
      </c>
      <c r="D67" s="530" t="s">
        <v>1262</v>
      </c>
      <c r="E67" s="530" t="s">
        <v>1263</v>
      </c>
      <c r="F67" s="530" t="s">
        <v>1264</v>
      </c>
      <c r="G67" s="530" t="s">
        <v>1265</v>
      </c>
      <c r="H67" s="530" t="s">
        <v>1266</v>
      </c>
      <c r="I67" s="530" t="s">
        <v>1381</v>
      </c>
      <c r="J67" s="531" t="s">
        <v>303</v>
      </c>
    </row>
    <row r="68" spans="1:10" ht="17.25" customHeight="1" thickTop="1" thickBot="1">
      <c r="A68" s="59" t="s">
        <v>350</v>
      </c>
      <c r="B68" s="532"/>
      <c r="C68" s="532"/>
      <c r="D68" s="532"/>
      <c r="E68" s="532"/>
      <c r="F68" s="532"/>
      <c r="G68" s="532"/>
      <c r="H68" s="532"/>
      <c r="I68" s="532"/>
      <c r="J68" s="532"/>
    </row>
    <row r="69" spans="1:10" ht="17.25" customHeight="1" thickTop="1">
      <c r="A69" s="313" t="s">
        <v>351</v>
      </c>
      <c r="B69" s="330">
        <v>0.1283</v>
      </c>
      <c r="C69" s="330">
        <v>0.18429999999999999</v>
      </c>
      <c r="D69" s="330">
        <v>0.14430000000000001</v>
      </c>
      <c r="E69" s="330">
        <v>0.13139999999999999</v>
      </c>
      <c r="F69" s="533">
        <v>0.16769999999999999</v>
      </c>
      <c r="G69" s="533">
        <v>0.1119</v>
      </c>
      <c r="H69" s="533">
        <v>0.1409</v>
      </c>
      <c r="I69" s="533">
        <v>0.2482</v>
      </c>
      <c r="J69" s="533">
        <v>0.17810000000000001</v>
      </c>
    </row>
    <row r="70" spans="1:10" ht="17.25" customHeight="1">
      <c r="A70" s="313" t="s">
        <v>352</v>
      </c>
      <c r="B70" s="330">
        <v>0.13919999999999999</v>
      </c>
      <c r="C70" s="330">
        <v>0.18079999999999999</v>
      </c>
      <c r="D70" s="330">
        <v>0.14849999999999999</v>
      </c>
      <c r="E70" s="330">
        <v>0.1343</v>
      </c>
      <c r="F70" s="533">
        <v>0.16669999999999999</v>
      </c>
      <c r="G70" s="533">
        <v>0.1258</v>
      </c>
      <c r="H70" s="533">
        <v>0.1552</v>
      </c>
      <c r="I70" s="533">
        <v>0.23710000000000001</v>
      </c>
      <c r="J70" s="533">
        <v>0.17910000000000001</v>
      </c>
    </row>
    <row r="71" spans="1:10" ht="17.25" customHeight="1">
      <c r="A71" s="313" t="s">
        <v>353</v>
      </c>
      <c r="B71" s="330">
        <v>0.1164</v>
      </c>
      <c r="C71" s="330">
        <v>0.1613</v>
      </c>
      <c r="D71" s="330">
        <v>0.13900000000000001</v>
      </c>
      <c r="E71" s="330">
        <v>8.9300000000000004E-2</v>
      </c>
      <c r="F71" s="533">
        <v>0.15720000000000001</v>
      </c>
      <c r="G71" s="533">
        <v>9.5100000000000004E-2</v>
      </c>
      <c r="H71" s="533">
        <v>0.1431</v>
      </c>
      <c r="I71" s="533">
        <v>0.21390000000000001</v>
      </c>
      <c r="J71" s="533">
        <v>0.15920000000000001</v>
      </c>
    </row>
    <row r="72" spans="1:10" ht="17.25" customHeight="1">
      <c r="A72" s="313" t="s">
        <v>354</v>
      </c>
      <c r="B72" s="330">
        <v>7.9000000000000008E-3</v>
      </c>
      <c r="C72" s="330">
        <v>2.9499999999999998E-2</v>
      </c>
      <c r="D72" s="330">
        <v>3.5000000000000003E-2</v>
      </c>
      <c r="E72" s="330">
        <v>-6.6799999999999998E-2</v>
      </c>
      <c r="F72" s="533">
        <v>3.8E-3</v>
      </c>
      <c r="G72" s="533">
        <v>-6.4999999999999997E-3</v>
      </c>
      <c r="H72" s="533">
        <v>1.9E-3</v>
      </c>
      <c r="I72" s="533">
        <v>5.5599999999999997E-2</v>
      </c>
      <c r="J72" s="533">
        <v>2.6599999999999999E-2</v>
      </c>
    </row>
    <row r="73" spans="1:10" ht="17.25" customHeight="1">
      <c r="A73" s="313" t="s">
        <v>355</v>
      </c>
      <c r="B73" s="330">
        <v>6.1999999999999998E-3</v>
      </c>
      <c r="C73" s="330">
        <v>2.7799999999999998E-2</v>
      </c>
      <c r="D73" s="330">
        <v>3.5200000000000002E-2</v>
      </c>
      <c r="E73" s="330">
        <v>-6.6799999999999998E-2</v>
      </c>
      <c r="F73" s="533">
        <v>5.7000000000000002E-3</v>
      </c>
      <c r="G73" s="533">
        <v>-6.1999999999999998E-3</v>
      </c>
      <c r="H73" s="533">
        <v>1.9E-3</v>
      </c>
      <c r="I73" s="533">
        <v>5.5300000000000002E-2</v>
      </c>
      <c r="J73" s="533">
        <v>2.5899999999999999E-2</v>
      </c>
    </row>
    <row r="74" spans="1:10" ht="17.25" customHeight="1">
      <c r="A74" s="313" t="s">
        <v>356</v>
      </c>
      <c r="B74" s="330">
        <v>6.1999999999999998E-3</v>
      </c>
      <c r="C74" s="330">
        <v>1.6799999999999999E-2</v>
      </c>
      <c r="D74" s="330">
        <v>2.1100000000000001E-2</v>
      </c>
      <c r="E74" s="330">
        <v>-6.6799999999999998E-2</v>
      </c>
      <c r="F74" s="533">
        <v>5.7000000000000002E-3</v>
      </c>
      <c r="G74" s="533">
        <v>-6.1999999999999998E-3</v>
      </c>
      <c r="H74" s="533">
        <v>1.9E-3</v>
      </c>
      <c r="I74" s="533">
        <v>3.7900000000000003E-2</v>
      </c>
      <c r="J74" s="533">
        <v>1.6E-2</v>
      </c>
    </row>
    <row r="75" spans="1:10" ht="17.25" customHeight="1" thickBot="1">
      <c r="A75" s="313" t="s">
        <v>357</v>
      </c>
      <c r="B75" s="330">
        <v>6.0699999999999997E-2</v>
      </c>
      <c r="C75" s="330">
        <v>9.5699999999999993E-2</v>
      </c>
      <c r="D75" s="330">
        <v>6.0100000000000001E-2</v>
      </c>
      <c r="E75" s="330">
        <v>-0.27210000000000001</v>
      </c>
      <c r="F75" s="533">
        <v>3.0499999999999999E-2</v>
      </c>
      <c r="G75" s="533">
        <v>-4.4900000000000002E-2</v>
      </c>
      <c r="H75" s="533">
        <v>1.14E-2</v>
      </c>
      <c r="I75" s="533">
        <v>0.1802</v>
      </c>
      <c r="J75" s="533">
        <v>7.6100000000000001E-2</v>
      </c>
    </row>
    <row r="76" spans="1:10" ht="17.25" customHeight="1" thickTop="1" thickBot="1">
      <c r="A76" s="59" t="s">
        <v>358</v>
      </c>
      <c r="B76" s="532"/>
      <c r="C76" s="532"/>
      <c r="D76" s="532"/>
      <c r="E76" s="532"/>
      <c r="F76" s="532"/>
      <c r="G76" s="532"/>
      <c r="H76" s="532"/>
      <c r="I76" s="532"/>
      <c r="J76" s="532"/>
    </row>
    <row r="77" spans="1:10" ht="17.25" customHeight="1" thickTop="1">
      <c r="A77" s="313" t="s">
        <v>359</v>
      </c>
      <c r="B77" s="330">
        <v>0.1762</v>
      </c>
      <c r="C77" s="330">
        <v>0.2248</v>
      </c>
      <c r="D77" s="330">
        <v>0.18149999999999999</v>
      </c>
      <c r="E77" s="330">
        <v>0.17399999999999999</v>
      </c>
      <c r="F77" s="533">
        <v>0.21829999999999999</v>
      </c>
      <c r="G77" s="533">
        <v>0.1691</v>
      </c>
      <c r="H77" s="533">
        <v>0.19239999999999999</v>
      </c>
      <c r="I77" s="533">
        <v>0.28949999999999998</v>
      </c>
      <c r="J77" s="533">
        <v>0.22339999999999999</v>
      </c>
    </row>
    <row r="78" spans="1:10" ht="17.25" customHeight="1">
      <c r="A78" s="313" t="s">
        <v>360</v>
      </c>
      <c r="B78" s="330">
        <v>-4.7899999999999998E-2</v>
      </c>
      <c r="C78" s="330">
        <v>-4.0500000000000001E-2</v>
      </c>
      <c r="D78" s="330">
        <v>-3.7199999999999997E-2</v>
      </c>
      <c r="E78" s="330">
        <v>-4.2599999999999999E-2</v>
      </c>
      <c r="F78" s="533">
        <v>-5.0599999999999999E-2</v>
      </c>
      <c r="G78" s="533">
        <v>-5.7200000000000001E-2</v>
      </c>
      <c r="H78" s="533">
        <v>-5.1499999999999997E-2</v>
      </c>
      <c r="I78" s="533">
        <v>-4.1300000000000003E-2</v>
      </c>
      <c r="J78" s="533">
        <v>-4.53E-2</v>
      </c>
    </row>
    <row r="79" spans="1:10" ht="17.25" customHeight="1">
      <c r="A79" s="313" t="s">
        <v>361</v>
      </c>
      <c r="B79" s="330">
        <v>5.6099999999999997E-2</v>
      </c>
      <c r="C79" s="330">
        <v>5.5599999999999997E-2</v>
      </c>
      <c r="D79" s="330">
        <v>6.4299999999999996E-2</v>
      </c>
      <c r="E79" s="330">
        <v>6.0199999999999997E-2</v>
      </c>
      <c r="F79" s="533">
        <v>6.7500000000000004E-2</v>
      </c>
      <c r="G79" s="533">
        <v>6.9500000000000006E-2</v>
      </c>
      <c r="H79" s="533">
        <v>6.4799999999999996E-2</v>
      </c>
      <c r="I79" s="533">
        <v>6.0100000000000001E-2</v>
      </c>
      <c r="J79" s="533">
        <v>6.3299999999999995E-2</v>
      </c>
    </row>
    <row r="80" spans="1:10" ht="17.25" customHeight="1">
      <c r="A80" s="313" t="s">
        <v>362</v>
      </c>
      <c r="B80" s="330">
        <v>-1.6000000000000001E-3</v>
      </c>
      <c r="C80" s="330">
        <v>0</v>
      </c>
      <c r="D80" s="330">
        <v>-1E-4</v>
      </c>
      <c r="E80" s="330">
        <v>0</v>
      </c>
      <c r="F80" s="533">
        <v>0</v>
      </c>
      <c r="G80" s="533">
        <v>0</v>
      </c>
      <c r="H80" s="533">
        <v>0</v>
      </c>
      <c r="I80" s="533">
        <v>0</v>
      </c>
      <c r="J80" s="533">
        <v>-2.9999999999999997E-4</v>
      </c>
    </row>
    <row r="81" spans="1:10" ht="17.25" customHeight="1">
      <c r="A81" s="313" t="s">
        <v>363</v>
      </c>
      <c r="B81" s="330">
        <v>-2.2800000000000001E-2</v>
      </c>
      <c r="C81" s="330">
        <v>-1.95E-2</v>
      </c>
      <c r="D81" s="330">
        <v>-9.4999999999999998E-3</v>
      </c>
      <c r="E81" s="330">
        <v>-4.4999999999999998E-2</v>
      </c>
      <c r="F81" s="533">
        <v>-9.4999999999999998E-3</v>
      </c>
      <c r="G81" s="533">
        <v>-3.0700000000000002E-2</v>
      </c>
      <c r="H81" s="533">
        <v>-1.21E-2</v>
      </c>
      <c r="I81" s="533">
        <v>-2.3199999999999998E-2</v>
      </c>
      <c r="J81" s="533">
        <v>-1.9900000000000001E-2</v>
      </c>
    </row>
    <row r="82" spans="1:10" ht="17.25" customHeight="1">
      <c r="A82" s="313" t="s">
        <v>364</v>
      </c>
      <c r="B82" s="330">
        <v>1.09E-2</v>
      </c>
      <c r="C82" s="330">
        <v>-3.5000000000000001E-3</v>
      </c>
      <c r="D82" s="330">
        <v>4.1999999999999997E-3</v>
      </c>
      <c r="E82" s="330">
        <v>2.8999999999999998E-3</v>
      </c>
      <c r="F82" s="533">
        <v>-1E-3</v>
      </c>
      <c r="G82" s="533">
        <v>1.3899999999999999E-2</v>
      </c>
      <c r="H82" s="533">
        <v>1.43E-2</v>
      </c>
      <c r="I82" s="533">
        <v>-1.11E-2</v>
      </c>
      <c r="J82" s="533">
        <v>1E-3</v>
      </c>
    </row>
    <row r="83" spans="1:10" ht="17.25" customHeight="1">
      <c r="A83" s="313" t="s">
        <v>365</v>
      </c>
      <c r="B83" s="330">
        <v>-0.1085</v>
      </c>
      <c r="C83" s="330">
        <v>-0.1318</v>
      </c>
      <c r="D83" s="330">
        <v>-0.104</v>
      </c>
      <c r="E83" s="330">
        <v>-0.15609999999999999</v>
      </c>
      <c r="F83" s="533">
        <v>-0.15340000000000001</v>
      </c>
      <c r="G83" s="533">
        <v>-0.1016</v>
      </c>
      <c r="H83" s="533">
        <v>-0.14119999999999999</v>
      </c>
      <c r="I83" s="533">
        <v>-0.15840000000000001</v>
      </c>
      <c r="J83" s="533">
        <v>-0.1326</v>
      </c>
    </row>
    <row r="84" spans="1:10" ht="17.25" customHeight="1">
      <c r="A84" s="313" t="s">
        <v>366</v>
      </c>
      <c r="B84" s="330">
        <v>-1E-4</v>
      </c>
      <c r="C84" s="330">
        <v>-1.6999999999999999E-3</v>
      </c>
      <c r="D84" s="330">
        <v>2.9999999999999997E-4</v>
      </c>
      <c r="E84" s="330">
        <v>0</v>
      </c>
      <c r="F84" s="533">
        <v>1.9E-3</v>
      </c>
      <c r="G84" s="533">
        <v>2.9999999999999997E-4</v>
      </c>
      <c r="H84" s="533">
        <v>0</v>
      </c>
      <c r="I84" s="533">
        <v>-2.9999999999999997E-4</v>
      </c>
      <c r="J84" s="533">
        <v>-5.0000000000000001E-4</v>
      </c>
    </row>
    <row r="85" spans="1:10" ht="17.25" customHeight="1" thickBot="1">
      <c r="A85" s="313" t="s">
        <v>367</v>
      </c>
      <c r="B85" s="330">
        <v>0.31759999999999999</v>
      </c>
      <c r="C85" s="330">
        <v>0.18790000000000001</v>
      </c>
      <c r="D85" s="330">
        <v>0.1595</v>
      </c>
      <c r="E85" s="330">
        <v>0.18640000000000001</v>
      </c>
      <c r="F85" s="533">
        <v>0.29909999999999998</v>
      </c>
      <c r="G85" s="533">
        <v>0.22850000000000001</v>
      </c>
      <c r="H85" s="533">
        <v>0.16200000000000001</v>
      </c>
      <c r="I85" s="533">
        <v>0.216</v>
      </c>
      <c r="J85" s="533">
        <v>0.20130000000000001</v>
      </c>
    </row>
    <row r="86" spans="1:10" ht="17.25" customHeight="1" thickTop="1" thickBot="1">
      <c r="A86" s="59" t="s">
        <v>368</v>
      </c>
      <c r="B86" s="532"/>
      <c r="C86" s="532"/>
      <c r="D86" s="532"/>
      <c r="E86" s="532"/>
      <c r="F86" s="532"/>
      <c r="G86" s="532"/>
      <c r="H86" s="532"/>
      <c r="I86" s="532"/>
      <c r="J86" s="532"/>
    </row>
    <row r="87" spans="1:10" ht="17.25" customHeight="1" thickTop="1">
      <c r="A87" s="313" t="s">
        <v>369</v>
      </c>
      <c r="B87" s="330">
        <v>0.1862</v>
      </c>
      <c r="C87" s="330">
        <v>0.23649999999999999</v>
      </c>
      <c r="D87" s="330">
        <v>0.2084</v>
      </c>
      <c r="E87" s="330">
        <v>0.2046</v>
      </c>
      <c r="F87" s="533">
        <v>0.2515</v>
      </c>
      <c r="G87" s="533">
        <v>0.18820000000000001</v>
      </c>
      <c r="H87" s="533">
        <v>0.20780000000000001</v>
      </c>
      <c r="I87" s="533">
        <v>0.34189999999999998</v>
      </c>
      <c r="J87" s="533">
        <v>0.24660000000000001</v>
      </c>
    </row>
    <row r="88" spans="1:10" ht="17.25" customHeight="1">
      <c r="A88" s="313" t="s">
        <v>370</v>
      </c>
      <c r="B88" s="330">
        <v>0.1479</v>
      </c>
      <c r="C88" s="330">
        <v>0.19120000000000001</v>
      </c>
      <c r="D88" s="330">
        <v>0.18310000000000001</v>
      </c>
      <c r="E88" s="330">
        <v>0.14369999999999999</v>
      </c>
      <c r="F88" s="533">
        <v>0.12609999999999999</v>
      </c>
      <c r="G88" s="533">
        <v>0.15509999999999999</v>
      </c>
      <c r="H88" s="533">
        <v>0.18329999999999999</v>
      </c>
      <c r="I88" s="533">
        <v>0</v>
      </c>
      <c r="J88" s="533">
        <v>0.15479999999999999</v>
      </c>
    </row>
    <row r="89" spans="1:10" ht="17.25" customHeight="1">
      <c r="A89" s="313" t="s">
        <v>371</v>
      </c>
      <c r="B89" s="330">
        <v>0.27110000000000001</v>
      </c>
      <c r="C89" s="330">
        <v>0.1449</v>
      </c>
      <c r="D89" s="330">
        <v>8.48E-2</v>
      </c>
      <c r="E89" s="330">
        <v>0.22239999999999999</v>
      </c>
      <c r="F89" s="533">
        <v>7.8299999999999995E-2</v>
      </c>
      <c r="G89" s="533">
        <v>0.16869999999999999</v>
      </c>
      <c r="H89" s="533">
        <v>0.37559999999999999</v>
      </c>
      <c r="I89" s="533">
        <v>8.3500000000000005E-2</v>
      </c>
      <c r="J89" s="533">
        <v>0.15659999999999999</v>
      </c>
    </row>
    <row r="90" spans="1:10" ht="17.25" customHeight="1">
      <c r="A90" s="313" t="s">
        <v>372</v>
      </c>
      <c r="B90" s="330">
        <v>0.1661</v>
      </c>
      <c r="C90" s="330">
        <v>0.17960000000000001</v>
      </c>
      <c r="D90" s="330">
        <v>0.4703</v>
      </c>
      <c r="E90" s="330">
        <v>0.1016</v>
      </c>
      <c r="F90" s="533">
        <v>2.5000000000000001E-3</v>
      </c>
      <c r="G90" s="533">
        <v>8.2100000000000006E-2</v>
      </c>
      <c r="H90" s="533">
        <v>0.40870000000000001</v>
      </c>
      <c r="I90" s="533">
        <v>0</v>
      </c>
      <c r="J90" s="533">
        <v>0.1303</v>
      </c>
    </row>
    <row r="91" spans="1:10" ht="17.25" customHeight="1">
      <c r="A91" s="313" t="s">
        <v>373</v>
      </c>
      <c r="B91" s="330">
        <v>4.4000000000000003E-3</v>
      </c>
      <c r="C91" s="330">
        <v>1.5900000000000001E-2</v>
      </c>
      <c r="D91" s="330">
        <v>3.32E-2</v>
      </c>
      <c r="E91" s="330">
        <v>8.8999999999999999E-3</v>
      </c>
      <c r="F91" s="533">
        <v>0.19259999999999999</v>
      </c>
      <c r="G91" s="533">
        <v>1.2999999999999999E-3</v>
      </c>
      <c r="H91" s="533">
        <v>0</v>
      </c>
      <c r="I91" s="533">
        <v>0</v>
      </c>
      <c r="J91" s="533">
        <v>1.49E-2</v>
      </c>
    </row>
    <row r="92" spans="1:10" ht="17.25" customHeight="1">
      <c r="A92" s="313" t="s">
        <v>374</v>
      </c>
      <c r="B92" s="330">
        <v>4.5999999999999999E-3</v>
      </c>
      <c r="C92" s="330">
        <v>0.13270000000000001</v>
      </c>
      <c r="D92" s="330">
        <v>1.67E-2</v>
      </c>
      <c r="E92" s="330">
        <v>1.01E-2</v>
      </c>
      <c r="F92" s="533">
        <v>2.6599999999999999E-2</v>
      </c>
      <c r="G92" s="533">
        <v>0</v>
      </c>
      <c r="H92" s="533">
        <v>0</v>
      </c>
      <c r="I92" s="533">
        <v>0</v>
      </c>
      <c r="J92" s="533">
        <v>3.8800000000000001E-2</v>
      </c>
    </row>
    <row r="93" spans="1:10" ht="17.25" customHeight="1">
      <c r="A93" s="313" t="s">
        <v>375</v>
      </c>
      <c r="B93" s="330">
        <v>4.4000000000000003E-3</v>
      </c>
      <c r="C93" s="330">
        <v>6.5000000000000002E-2</v>
      </c>
      <c r="D93" s="330">
        <v>2.6200000000000001E-2</v>
      </c>
      <c r="E93" s="330">
        <v>9.2999999999999992E-3</v>
      </c>
      <c r="F93" s="533">
        <v>0.1179</v>
      </c>
      <c r="G93" s="533">
        <v>8.0000000000000004E-4</v>
      </c>
      <c r="H93" s="533">
        <v>0</v>
      </c>
      <c r="I93" s="533">
        <v>0</v>
      </c>
      <c r="J93" s="533">
        <v>2.1600000000000001E-2</v>
      </c>
    </row>
    <row r="94" spans="1:10" ht="17.25" customHeight="1">
      <c r="A94" s="313" t="s">
        <v>376</v>
      </c>
      <c r="B94" s="330">
        <v>0</v>
      </c>
      <c r="C94" s="330">
        <v>0</v>
      </c>
      <c r="D94" s="330">
        <v>0</v>
      </c>
      <c r="E94" s="330">
        <v>0</v>
      </c>
      <c r="F94" s="533">
        <v>0</v>
      </c>
      <c r="G94" s="533">
        <v>0</v>
      </c>
      <c r="H94" s="533">
        <v>0</v>
      </c>
      <c r="I94" s="533">
        <v>0</v>
      </c>
      <c r="J94" s="533">
        <v>0</v>
      </c>
    </row>
    <row r="95" spans="1:10" ht="17.25" customHeight="1">
      <c r="A95" s="313" t="s">
        <v>377</v>
      </c>
      <c r="B95" s="330">
        <v>0</v>
      </c>
      <c r="C95" s="330">
        <v>0</v>
      </c>
      <c r="D95" s="330">
        <v>0</v>
      </c>
      <c r="E95" s="330">
        <v>0</v>
      </c>
      <c r="F95" s="533">
        <v>0</v>
      </c>
      <c r="G95" s="533">
        <v>0</v>
      </c>
      <c r="H95" s="533">
        <v>0</v>
      </c>
      <c r="I95" s="533">
        <v>0</v>
      </c>
      <c r="J95" s="533">
        <v>0</v>
      </c>
    </row>
    <row r="96" spans="1:10" ht="17.25" customHeight="1">
      <c r="A96" s="313" t="s">
        <v>378</v>
      </c>
      <c r="B96" s="330">
        <v>0</v>
      </c>
      <c r="C96" s="330">
        <v>0</v>
      </c>
      <c r="D96" s="330">
        <v>0</v>
      </c>
      <c r="E96" s="330">
        <v>0</v>
      </c>
      <c r="F96" s="533">
        <v>0</v>
      </c>
      <c r="G96" s="533">
        <v>0</v>
      </c>
      <c r="H96" s="533">
        <v>0</v>
      </c>
      <c r="I96" s="533">
        <v>0</v>
      </c>
      <c r="J96" s="533">
        <v>0</v>
      </c>
    </row>
    <row r="97" spans="1:10" ht="17.25" customHeight="1">
      <c r="A97" s="313" t="s">
        <v>379</v>
      </c>
      <c r="B97" s="330">
        <v>0</v>
      </c>
      <c r="C97" s="330">
        <v>0</v>
      </c>
      <c r="D97" s="330">
        <v>0</v>
      </c>
      <c r="E97" s="330">
        <v>0</v>
      </c>
      <c r="F97" s="533">
        <v>0</v>
      </c>
      <c r="G97" s="533">
        <v>0</v>
      </c>
      <c r="H97" s="533">
        <v>0</v>
      </c>
      <c r="I97" s="533">
        <v>0</v>
      </c>
      <c r="J97" s="533">
        <v>0</v>
      </c>
    </row>
    <row r="98" spans="1:10" ht="17.25" customHeight="1" thickBot="1">
      <c r="A98" s="313" t="s">
        <v>380</v>
      </c>
      <c r="B98" s="330">
        <v>0</v>
      </c>
      <c r="C98" s="330">
        <v>0</v>
      </c>
      <c r="D98" s="330">
        <v>0</v>
      </c>
      <c r="E98" s="330">
        <v>0</v>
      </c>
      <c r="F98" s="533">
        <v>0</v>
      </c>
      <c r="G98" s="533">
        <v>0</v>
      </c>
      <c r="H98" s="533">
        <v>0</v>
      </c>
      <c r="I98" s="533">
        <v>0</v>
      </c>
      <c r="J98" s="533">
        <v>0</v>
      </c>
    </row>
    <row r="99" spans="1:10" ht="17.25" customHeight="1" thickTop="1" thickBot="1">
      <c r="A99" s="63" t="s">
        <v>381</v>
      </c>
      <c r="B99" s="530"/>
      <c r="C99" s="530"/>
      <c r="D99" s="530"/>
      <c r="E99" s="530"/>
      <c r="F99" s="530"/>
      <c r="G99" s="530"/>
      <c r="H99" s="530"/>
      <c r="I99" s="530"/>
      <c r="J99" s="530"/>
    </row>
    <row r="100" spans="1:10" ht="17.25" customHeight="1" thickTop="1" thickBot="1">
      <c r="A100" s="59" t="s">
        <v>382</v>
      </c>
      <c r="B100" s="532"/>
      <c r="C100" s="532"/>
      <c r="D100" s="532"/>
      <c r="E100" s="532"/>
      <c r="F100" s="532"/>
      <c r="G100" s="532"/>
      <c r="H100" s="532"/>
      <c r="I100" s="532"/>
      <c r="J100" s="532"/>
    </row>
    <row r="101" spans="1:10" ht="17.25" customHeight="1" thickTop="1">
      <c r="A101" s="313" t="s">
        <v>383</v>
      </c>
      <c r="B101" s="330">
        <v>0.1085</v>
      </c>
      <c r="C101" s="330">
        <v>0.1318</v>
      </c>
      <c r="D101" s="330">
        <v>0.104</v>
      </c>
      <c r="E101" s="330">
        <v>0.15609999999999999</v>
      </c>
      <c r="F101" s="533">
        <v>0.15340000000000001</v>
      </c>
      <c r="G101" s="533">
        <v>0.1016</v>
      </c>
      <c r="H101" s="533">
        <v>0.14119999999999999</v>
      </c>
      <c r="I101" s="533">
        <v>0.15840000000000001</v>
      </c>
      <c r="J101" s="533">
        <v>0.1326</v>
      </c>
    </row>
    <row r="102" spans="1:10" ht="17.25" customHeight="1">
      <c r="A102" s="313" t="s">
        <v>384</v>
      </c>
      <c r="B102" s="330">
        <v>0.1178</v>
      </c>
      <c r="C102" s="330">
        <v>0.13589999999999999</v>
      </c>
      <c r="D102" s="330">
        <v>0.1206</v>
      </c>
      <c r="E102" s="330">
        <v>0.18179999999999999</v>
      </c>
      <c r="F102" s="533">
        <v>0.1638</v>
      </c>
      <c r="G102" s="533">
        <v>0.11360000000000001</v>
      </c>
      <c r="H102" s="533">
        <v>0.15790000000000001</v>
      </c>
      <c r="I102" s="533">
        <v>0.1799</v>
      </c>
      <c r="J102" s="533">
        <v>0.14430000000000001</v>
      </c>
    </row>
    <row r="103" spans="1:10" ht="17.25" customHeight="1">
      <c r="A103" s="313" t="s">
        <v>385</v>
      </c>
      <c r="B103" s="330">
        <v>0.11509999999999999</v>
      </c>
      <c r="C103" s="330">
        <v>0.13830000000000001</v>
      </c>
      <c r="D103" s="330">
        <v>0.11899999999999999</v>
      </c>
      <c r="E103" s="330">
        <v>0.1694</v>
      </c>
      <c r="F103" s="533">
        <v>0.17369999999999999</v>
      </c>
      <c r="G103" s="533">
        <v>0.1118</v>
      </c>
      <c r="H103" s="533">
        <v>0.1545</v>
      </c>
      <c r="I103" s="533">
        <v>0.18440000000000001</v>
      </c>
      <c r="J103" s="533">
        <v>0.14499999999999999</v>
      </c>
    </row>
    <row r="104" spans="1:10" ht="17.25" customHeight="1" thickBot="1">
      <c r="A104" s="313" t="s">
        <v>386</v>
      </c>
      <c r="B104" s="330">
        <v>0</v>
      </c>
      <c r="C104" s="330">
        <v>0</v>
      </c>
      <c r="D104" s="330">
        <v>0</v>
      </c>
      <c r="E104" s="330">
        <v>0</v>
      </c>
      <c r="F104" s="533">
        <v>0</v>
      </c>
      <c r="G104" s="533">
        <v>0</v>
      </c>
      <c r="H104" s="533">
        <v>0</v>
      </c>
      <c r="I104" s="533">
        <v>0</v>
      </c>
      <c r="J104" s="533">
        <v>0</v>
      </c>
    </row>
    <row r="105" spans="1:10" ht="17.25" customHeight="1" thickTop="1" thickBot="1">
      <c r="A105" s="59" t="s">
        <v>387</v>
      </c>
      <c r="B105" s="532"/>
      <c r="C105" s="532"/>
      <c r="D105" s="532"/>
      <c r="E105" s="532"/>
      <c r="F105" s="532"/>
      <c r="G105" s="532"/>
      <c r="H105" s="532"/>
      <c r="I105" s="532"/>
      <c r="J105" s="532"/>
    </row>
    <row r="106" spans="1:10" ht="17.25" customHeight="1" thickTop="1">
      <c r="A106" s="313" t="s">
        <v>388</v>
      </c>
      <c r="B106" s="330">
        <v>0.61919999999999997</v>
      </c>
      <c r="C106" s="330">
        <v>0.76529999999999998</v>
      </c>
      <c r="D106" s="330">
        <v>0.67110000000000003</v>
      </c>
      <c r="E106" s="330">
        <v>0.5837</v>
      </c>
      <c r="F106" s="533">
        <v>0.69699999999999995</v>
      </c>
      <c r="G106" s="533">
        <v>0.66120000000000001</v>
      </c>
      <c r="H106" s="533">
        <v>0.57999999999999996</v>
      </c>
      <c r="I106" s="533">
        <v>0.66690000000000005</v>
      </c>
      <c r="J106" s="533">
        <v>0.69810000000000005</v>
      </c>
    </row>
    <row r="107" spans="1:10" ht="17.25" customHeight="1">
      <c r="A107" s="313" t="s">
        <v>389</v>
      </c>
      <c r="B107" s="330">
        <v>6.7599999999999993E-2</v>
      </c>
      <c r="C107" s="330">
        <v>3.0599999999999999E-2</v>
      </c>
      <c r="D107" s="330">
        <v>0.08</v>
      </c>
      <c r="E107" s="330">
        <v>7.1099999999999997E-2</v>
      </c>
      <c r="F107" s="533">
        <v>3.5200000000000002E-2</v>
      </c>
      <c r="G107" s="533">
        <v>3.4799999999999998E-2</v>
      </c>
      <c r="H107" s="533">
        <v>6.1600000000000002E-2</v>
      </c>
      <c r="I107" s="533">
        <v>2.53E-2</v>
      </c>
      <c r="J107" s="533">
        <v>4.5400000000000003E-2</v>
      </c>
    </row>
    <row r="108" spans="1:10" ht="17.25" customHeight="1">
      <c r="A108" s="313" t="s">
        <v>390</v>
      </c>
      <c r="B108" s="330">
        <v>0.31319999999999998</v>
      </c>
      <c r="C108" s="330">
        <v>0.2041</v>
      </c>
      <c r="D108" s="330">
        <v>0.24890000000000001</v>
      </c>
      <c r="E108" s="330">
        <v>0.34520000000000001</v>
      </c>
      <c r="F108" s="533">
        <v>0.26779999999999998</v>
      </c>
      <c r="G108" s="533">
        <v>0.30399999999999999</v>
      </c>
      <c r="H108" s="533">
        <v>0.3584</v>
      </c>
      <c r="I108" s="533">
        <v>0.30780000000000002</v>
      </c>
      <c r="J108" s="533">
        <v>0.25640000000000002</v>
      </c>
    </row>
    <row r="109" spans="1:10" ht="17.25" customHeight="1" thickBot="1">
      <c r="A109" s="313" t="s">
        <v>391</v>
      </c>
      <c r="B109" s="330">
        <v>0.29310000000000003</v>
      </c>
      <c r="C109" s="330">
        <v>0.51859999999999995</v>
      </c>
      <c r="D109" s="330">
        <v>0.59499999999999997</v>
      </c>
      <c r="E109" s="330">
        <v>0.47260000000000002</v>
      </c>
      <c r="F109" s="533">
        <v>0.38419999999999999</v>
      </c>
      <c r="G109" s="533">
        <v>0.36759999999999998</v>
      </c>
      <c r="H109" s="533">
        <v>0.65280000000000005</v>
      </c>
      <c r="I109" s="533">
        <v>0.57340000000000002</v>
      </c>
      <c r="J109" s="533">
        <v>0.4713</v>
      </c>
    </row>
    <row r="110" spans="1:10" ht="17.25" customHeight="1" thickTop="1" thickBot="1">
      <c r="A110" s="59" t="s">
        <v>392</v>
      </c>
      <c r="B110" s="532"/>
      <c r="C110" s="532"/>
      <c r="D110" s="532"/>
      <c r="E110" s="532"/>
      <c r="F110" s="532"/>
      <c r="G110" s="532"/>
      <c r="H110" s="532"/>
      <c r="I110" s="532"/>
      <c r="J110" s="532"/>
    </row>
    <row r="111" spans="1:10" ht="17.25" customHeight="1" thickTop="1">
      <c r="A111" s="313" t="s">
        <v>393</v>
      </c>
      <c r="B111" s="700">
        <v>0.13089999999999999</v>
      </c>
      <c r="C111" s="700">
        <v>0.1787</v>
      </c>
      <c r="D111" s="700">
        <v>0.14729999999999999</v>
      </c>
      <c r="E111" s="700">
        <v>0.12</v>
      </c>
      <c r="F111" s="690">
        <v>0.16669999999999999</v>
      </c>
      <c r="G111" s="690">
        <v>0.1222</v>
      </c>
      <c r="H111" s="690">
        <v>0.1552</v>
      </c>
      <c r="I111" s="690">
        <v>0.23710000000000001</v>
      </c>
      <c r="J111" s="690">
        <v>0.17630000000000001</v>
      </c>
    </row>
    <row r="112" spans="1:10" ht="17.25" customHeight="1">
      <c r="A112" s="313" t="s">
        <v>394</v>
      </c>
      <c r="B112" s="700">
        <v>0.1201</v>
      </c>
      <c r="C112" s="700">
        <v>0.1822</v>
      </c>
      <c r="D112" s="700">
        <v>0.1431</v>
      </c>
      <c r="E112" s="700">
        <v>0.1171</v>
      </c>
      <c r="F112" s="690">
        <v>0.16769999999999999</v>
      </c>
      <c r="G112" s="690">
        <v>0.1086</v>
      </c>
      <c r="H112" s="690">
        <v>0.14180000000000001</v>
      </c>
      <c r="I112" s="690">
        <v>0.2482</v>
      </c>
      <c r="J112" s="690">
        <v>0.17530000000000001</v>
      </c>
    </row>
    <row r="113" spans="1:10" ht="17.25" customHeight="1">
      <c r="A113" s="312" t="s">
        <v>395</v>
      </c>
      <c r="B113" s="700">
        <v>0.12709999999999999</v>
      </c>
      <c r="C113" s="700">
        <v>0.18779999999999999</v>
      </c>
      <c r="D113" s="700">
        <v>0.1701</v>
      </c>
      <c r="E113" s="700">
        <v>0.13059999999999999</v>
      </c>
      <c r="F113" s="690">
        <v>0.18</v>
      </c>
      <c r="G113" s="690">
        <v>0.1222</v>
      </c>
      <c r="H113" s="690">
        <v>0.157</v>
      </c>
      <c r="I113" s="690">
        <v>0.28460000000000002</v>
      </c>
      <c r="J113" s="690">
        <v>0.19159999999999999</v>
      </c>
    </row>
    <row r="114" spans="1:10" ht="17.25" customHeight="1">
      <c r="A114" s="312" t="s">
        <v>396</v>
      </c>
      <c r="B114" s="700">
        <v>0.17499999999999999</v>
      </c>
      <c r="C114" s="700">
        <v>0.2283</v>
      </c>
      <c r="D114" s="700">
        <v>0.20730000000000001</v>
      </c>
      <c r="E114" s="700">
        <v>0.17319999999999999</v>
      </c>
      <c r="F114" s="690">
        <v>0.2306</v>
      </c>
      <c r="G114" s="690">
        <v>0.17910000000000001</v>
      </c>
      <c r="H114" s="690">
        <v>0.20749999999999999</v>
      </c>
      <c r="I114" s="690">
        <v>0.32579999999999998</v>
      </c>
      <c r="J114" s="690">
        <v>0.2369</v>
      </c>
    </row>
    <row r="115" spans="1:10" ht="17.25" customHeight="1">
      <c r="A115" s="312" t="s">
        <v>397</v>
      </c>
      <c r="B115" s="700">
        <v>-4.7899999999999998E-2</v>
      </c>
      <c r="C115" s="700">
        <v>-4.0500000000000001E-2</v>
      </c>
      <c r="D115" s="700">
        <v>-3.7199999999999997E-2</v>
      </c>
      <c r="E115" s="700">
        <v>-4.2599999999999999E-2</v>
      </c>
      <c r="F115" s="690">
        <v>-5.0599999999999999E-2</v>
      </c>
      <c r="G115" s="690">
        <v>-5.6899999999999999E-2</v>
      </c>
      <c r="H115" s="690">
        <v>-5.0599999999999999E-2</v>
      </c>
      <c r="I115" s="690">
        <v>-4.1300000000000003E-2</v>
      </c>
      <c r="J115" s="690">
        <v>-4.53E-2</v>
      </c>
    </row>
    <row r="116" spans="1:10" ht="17.25" customHeight="1">
      <c r="A116" s="312" t="s">
        <v>398</v>
      </c>
      <c r="B116" s="700">
        <v>-7.0000000000000001E-3</v>
      </c>
      <c r="C116" s="700">
        <v>-5.5999999999999999E-3</v>
      </c>
      <c r="D116" s="700">
        <v>-2.69E-2</v>
      </c>
      <c r="E116" s="700">
        <v>-1.35E-2</v>
      </c>
      <c r="F116" s="690">
        <v>-1.23E-2</v>
      </c>
      <c r="G116" s="690">
        <v>-1.3599999999999999E-2</v>
      </c>
      <c r="H116" s="690">
        <v>-1.5100000000000001E-2</v>
      </c>
      <c r="I116" s="690">
        <v>-3.6299999999999999E-2</v>
      </c>
      <c r="J116" s="690">
        <v>-1.6299999999999999E-2</v>
      </c>
    </row>
    <row r="117" spans="1:10" ht="17.25" customHeight="1" thickBot="1">
      <c r="A117" s="312" t="s">
        <v>399</v>
      </c>
      <c r="B117" s="700">
        <v>1.09E-2</v>
      </c>
      <c r="C117" s="700">
        <v>-3.5000000000000001E-3</v>
      </c>
      <c r="D117" s="700">
        <v>4.1999999999999997E-3</v>
      </c>
      <c r="E117" s="700">
        <v>2.8999999999999998E-3</v>
      </c>
      <c r="F117" s="690">
        <v>-1E-3</v>
      </c>
      <c r="G117" s="690">
        <v>1.3599999999999999E-2</v>
      </c>
      <c r="H117" s="690">
        <v>1.34E-2</v>
      </c>
      <c r="I117" s="690">
        <v>-1.11E-2</v>
      </c>
      <c r="J117" s="690">
        <v>1E-3</v>
      </c>
    </row>
    <row r="118" spans="1:10" ht="17.25" customHeight="1" thickTop="1" thickBot="1">
      <c r="A118" s="63" t="s">
        <v>400</v>
      </c>
      <c r="B118" s="530"/>
      <c r="C118" s="530"/>
      <c r="D118" s="530"/>
      <c r="E118" s="530"/>
      <c r="F118" s="532"/>
      <c r="G118" s="532"/>
      <c r="H118" s="532"/>
      <c r="I118" s="532"/>
      <c r="J118" s="532"/>
    </row>
    <row r="119" spans="1:10" ht="17.25" customHeight="1" thickTop="1" thickBot="1">
      <c r="A119" s="311" t="s">
        <v>393</v>
      </c>
      <c r="B119" s="886">
        <v>0.13089999999999999</v>
      </c>
      <c r="C119" s="886">
        <v>0.1787</v>
      </c>
      <c r="D119" s="886">
        <v>0.14729999999999999</v>
      </c>
      <c r="E119" s="886">
        <v>0.12</v>
      </c>
      <c r="F119" s="886">
        <v>0.16669999999999999</v>
      </c>
      <c r="G119" s="886">
        <v>0.1222</v>
      </c>
      <c r="H119" s="886">
        <v>0.1552</v>
      </c>
      <c r="I119" s="886">
        <v>0.23710000000000001</v>
      </c>
      <c r="J119" s="1132">
        <v>0.17630000000000001</v>
      </c>
    </row>
    <row r="120" spans="1:10" ht="17.25" customHeight="1" thickTop="1">
      <c r="A120" s="312" t="s">
        <v>401</v>
      </c>
      <c r="B120" s="700">
        <v>-1.4500000000000001E-2</v>
      </c>
      <c r="C120" s="700">
        <v>-1.7399999999999999E-2</v>
      </c>
      <c r="D120" s="700">
        <v>-8.3000000000000001E-3</v>
      </c>
      <c r="E120" s="700">
        <v>-3.0700000000000002E-2</v>
      </c>
      <c r="F120" s="690">
        <v>-9.4999999999999998E-3</v>
      </c>
      <c r="G120" s="690">
        <v>-2.7099999999999999E-2</v>
      </c>
      <c r="H120" s="690">
        <v>-1.21E-2</v>
      </c>
      <c r="I120" s="690">
        <v>-2.3199999999999998E-2</v>
      </c>
      <c r="J120" s="690">
        <v>-1.7000000000000001E-2</v>
      </c>
    </row>
    <row r="121" spans="1:10" ht="17.25" customHeight="1">
      <c r="A121" s="312" t="s">
        <v>402</v>
      </c>
      <c r="B121" s="700">
        <v>-0.1085</v>
      </c>
      <c r="C121" s="700">
        <v>-0.1318</v>
      </c>
      <c r="D121" s="700">
        <v>-0.104</v>
      </c>
      <c r="E121" s="700">
        <v>-0.15609999999999999</v>
      </c>
      <c r="F121" s="690">
        <v>-0.15340000000000001</v>
      </c>
      <c r="G121" s="690">
        <v>-0.1016</v>
      </c>
      <c r="H121" s="690">
        <v>-0.14119999999999999</v>
      </c>
      <c r="I121" s="690">
        <v>-0.15840000000000001</v>
      </c>
      <c r="J121" s="690">
        <v>-0.1326</v>
      </c>
    </row>
    <row r="122" spans="1:10" ht="17.25" customHeight="1">
      <c r="A122" s="312" t="s">
        <v>403</v>
      </c>
      <c r="B122" s="700">
        <v>0</v>
      </c>
      <c r="C122" s="700">
        <v>-1.6999999999999999E-3</v>
      </c>
      <c r="D122" s="700">
        <v>1E-4</v>
      </c>
      <c r="E122" s="700">
        <v>0</v>
      </c>
      <c r="F122" s="690">
        <v>5.9999999999999995E-4</v>
      </c>
      <c r="G122" s="690">
        <v>2.9999999999999997E-4</v>
      </c>
      <c r="H122" s="690">
        <v>0</v>
      </c>
      <c r="I122" s="690">
        <v>0</v>
      </c>
      <c r="J122" s="690">
        <v>-5.9999999999999995E-4</v>
      </c>
    </row>
    <row r="123" spans="1:10" ht="17.25" customHeight="1">
      <c r="A123" s="312" t="s">
        <v>404</v>
      </c>
      <c r="B123" s="700">
        <v>-1E-4</v>
      </c>
      <c r="C123" s="700">
        <v>0</v>
      </c>
      <c r="D123" s="700">
        <v>2.0000000000000001E-4</v>
      </c>
      <c r="E123" s="700">
        <v>0</v>
      </c>
      <c r="F123" s="690">
        <v>1.2999999999999999E-3</v>
      </c>
      <c r="G123" s="690">
        <v>0</v>
      </c>
      <c r="H123" s="690">
        <v>0</v>
      </c>
      <c r="I123" s="690">
        <v>-2.9999999999999997E-4</v>
      </c>
      <c r="J123" s="690">
        <v>1E-4</v>
      </c>
    </row>
    <row r="124" spans="1:10" ht="17.25" customHeight="1" thickBot="1">
      <c r="A124" s="312" t="s">
        <v>405</v>
      </c>
      <c r="B124" s="700">
        <v>-1.6000000000000001E-3</v>
      </c>
      <c r="C124" s="700">
        <v>0</v>
      </c>
      <c r="D124" s="700">
        <v>-1E-4</v>
      </c>
      <c r="E124" s="700">
        <v>0</v>
      </c>
      <c r="F124" s="690">
        <v>0</v>
      </c>
      <c r="G124" s="690">
        <v>0</v>
      </c>
      <c r="H124" s="690">
        <v>0</v>
      </c>
      <c r="I124" s="690">
        <v>0</v>
      </c>
      <c r="J124" s="690">
        <v>-2.9999999999999997E-4</v>
      </c>
    </row>
    <row r="125" spans="1:10" ht="17.25" customHeight="1" thickTop="1" thickBot="1">
      <c r="A125" s="56" t="s">
        <v>406</v>
      </c>
      <c r="B125" s="886">
        <v>6.1999999999999998E-3</v>
      </c>
      <c r="C125" s="886">
        <v>2.7799999999999998E-2</v>
      </c>
      <c r="D125" s="886">
        <v>3.5200000000000002E-2</v>
      </c>
      <c r="E125" s="886">
        <v>-6.6799999999999998E-2</v>
      </c>
      <c r="F125" s="1132">
        <v>5.7000000000000002E-3</v>
      </c>
      <c r="G125" s="1132">
        <v>-6.1999999999999998E-3</v>
      </c>
      <c r="H125" s="1132">
        <v>1.9E-3</v>
      </c>
      <c r="I125" s="1132">
        <v>5.5300000000000002E-2</v>
      </c>
      <c r="J125" s="1132">
        <v>2.5899999999999999E-2</v>
      </c>
    </row>
    <row r="126" spans="1:10" ht="12" customHeight="1" thickTop="1" thickBot="1">
      <c r="A126" s="1133"/>
      <c r="B126" s="1009"/>
      <c r="C126" s="1009"/>
      <c r="D126" s="1009"/>
      <c r="E126" s="1009"/>
      <c r="F126" s="1134"/>
      <c r="G126" s="1134"/>
      <c r="H126" s="1134"/>
      <c r="I126" s="1134"/>
      <c r="J126" s="1134"/>
    </row>
    <row r="127" spans="1:10" ht="12.75" customHeight="1" thickTop="1">
      <c r="A127" s="65" t="s">
        <v>407</v>
      </c>
      <c r="B127" s="1135"/>
      <c r="C127" s="1135"/>
      <c r="D127" s="1135"/>
      <c r="E127" s="1135"/>
      <c r="F127" s="881"/>
    </row>
    <row r="128" spans="1:10" ht="12.75" customHeight="1">
      <c r="A128" s="65" t="s">
        <v>408</v>
      </c>
      <c r="B128" s="1135"/>
      <c r="C128" s="1135"/>
      <c r="D128" s="1135"/>
      <c r="E128" s="1135"/>
      <c r="F128" s="881"/>
    </row>
    <row r="129" spans="1:5" s="881" customFormat="1" ht="12.75" customHeight="1">
      <c r="A129" s="65" t="s">
        <v>409</v>
      </c>
      <c r="B129" s="1135"/>
      <c r="C129" s="1135"/>
      <c r="D129" s="1135"/>
      <c r="E129" s="1135"/>
    </row>
    <row r="130" spans="1:5" s="881" customFormat="1" ht="12.75" customHeight="1">
      <c r="A130" s="65" t="s">
        <v>410</v>
      </c>
      <c r="B130" s="1135"/>
      <c r="C130" s="1135"/>
      <c r="D130" s="1135"/>
      <c r="E130" s="1135"/>
    </row>
    <row r="131" spans="1:5" s="881" customFormat="1" ht="12.75" customHeight="1">
      <c r="A131" s="65" t="s">
        <v>411</v>
      </c>
      <c r="B131" s="1135"/>
      <c r="C131" s="1135"/>
      <c r="D131" s="1135"/>
      <c r="E131" s="1135"/>
    </row>
    <row r="132" spans="1:5" s="881" customFormat="1" ht="12.75" customHeight="1">
      <c r="A132" s="65" t="s">
        <v>412</v>
      </c>
      <c r="B132" s="1135"/>
      <c r="C132" s="1135"/>
      <c r="D132" s="1135"/>
      <c r="E132" s="1135"/>
    </row>
    <row r="133" spans="1:5" s="881" customFormat="1" ht="12.75" customHeight="1">
      <c r="A133" s="65" t="s">
        <v>413</v>
      </c>
      <c r="B133" s="1135"/>
      <c r="C133" s="1135"/>
      <c r="D133" s="1135"/>
      <c r="E133" s="1135"/>
    </row>
    <row r="134" spans="1:5" s="881" customFormat="1" ht="12.75" customHeight="1">
      <c r="A134" s="65" t="s">
        <v>414</v>
      </c>
      <c r="B134" s="1136"/>
      <c r="C134" s="1136"/>
      <c r="D134" s="1136"/>
      <c r="E134" s="1136"/>
    </row>
    <row r="135" spans="1:5" s="881" customFormat="1" ht="12.75" customHeight="1">
      <c r="A135" s="65" t="s">
        <v>415</v>
      </c>
      <c r="B135" s="1136"/>
      <c r="C135" s="1136"/>
      <c r="D135" s="1136"/>
      <c r="E135" s="1136"/>
    </row>
    <row r="136" spans="1:5" s="881" customFormat="1" ht="12.75" customHeight="1">
      <c r="A136" s="65" t="s">
        <v>416</v>
      </c>
      <c r="B136" s="1136"/>
      <c r="C136" s="1136"/>
      <c r="D136" s="1136"/>
      <c r="E136" s="1136"/>
    </row>
    <row r="137" spans="1:5" s="881" customFormat="1">
      <c r="A137" s="38"/>
      <c r="B137" s="54"/>
      <c r="C137" s="54"/>
      <c r="D137" s="54"/>
      <c r="E137" s="54"/>
    </row>
    <row r="138" spans="1:5" s="881" customFormat="1" ht="15.75">
      <c r="A138" s="447"/>
      <c r="B138" s="108"/>
      <c r="C138" s="108"/>
      <c r="D138" s="108"/>
      <c r="E138" s="108"/>
    </row>
    <row r="139" spans="1:5" s="881" customFormat="1" ht="15.75">
      <c r="A139" s="447"/>
      <c r="B139" s="108"/>
      <c r="C139" s="108"/>
      <c r="D139" s="108"/>
      <c r="E139" s="108"/>
    </row>
    <row r="140" spans="1:5" s="881" customFormat="1" ht="15.75">
      <c r="A140" s="447"/>
      <c r="B140" s="108"/>
      <c r="C140" s="108"/>
      <c r="D140" s="108"/>
      <c r="E140" s="108"/>
    </row>
    <row r="141" spans="1:5" s="881" customFormat="1" ht="15.75">
      <c r="A141" s="447"/>
      <c r="B141" s="108"/>
      <c r="C141" s="108"/>
      <c r="D141" s="108"/>
      <c r="E141" s="108"/>
    </row>
    <row r="142" spans="1:5" s="881" customFormat="1" ht="15.75">
      <c r="A142" s="447"/>
      <c r="B142" s="108"/>
      <c r="C142" s="108"/>
      <c r="D142" s="108"/>
      <c r="E142" s="108"/>
    </row>
    <row r="143" spans="1:5" s="881" customFormat="1" ht="15.75">
      <c r="A143" s="447"/>
      <c r="B143" s="108"/>
      <c r="C143" s="108"/>
      <c r="D143" s="108"/>
      <c r="E143" s="108"/>
    </row>
    <row r="144" spans="1:5" s="881" customFormat="1" ht="15.75">
      <c r="A144" s="447"/>
      <c r="B144" s="108"/>
      <c r="C144" s="108"/>
      <c r="D144" s="108"/>
      <c r="E144" s="108"/>
    </row>
    <row r="145" spans="1:5" s="881" customFormat="1" ht="15.75">
      <c r="A145" s="447"/>
      <c r="B145" s="108"/>
      <c r="C145" s="108"/>
      <c r="D145" s="108"/>
      <c r="E145" s="108"/>
    </row>
    <row r="146" spans="1:5" s="881" customFormat="1" ht="15.75">
      <c r="A146" s="447"/>
      <c r="B146" s="108"/>
      <c r="C146" s="108"/>
      <c r="D146" s="108"/>
      <c r="E146" s="108"/>
    </row>
    <row r="147" spans="1:5" s="881" customFormat="1" ht="15.75">
      <c r="A147" s="447"/>
      <c r="B147" s="108"/>
      <c r="C147" s="108"/>
      <c r="D147" s="108"/>
      <c r="E147" s="108"/>
    </row>
    <row r="148" spans="1:5" s="881" customFormat="1" ht="15.75">
      <c r="A148" s="447"/>
      <c r="B148" s="108"/>
      <c r="C148" s="108"/>
      <c r="D148" s="108"/>
      <c r="E148" s="108"/>
    </row>
    <row r="149" spans="1:5" s="881" customFormat="1" ht="15.75">
      <c r="A149" s="46"/>
    </row>
    <row r="150" spans="1:5" s="881" customFormat="1" ht="15.75">
      <c r="A150" s="46"/>
    </row>
    <row r="151" spans="1:5" s="881" customFormat="1" ht="15.75">
      <c r="A151" s="46"/>
    </row>
    <row r="152" spans="1:5" s="881" customFormat="1" ht="15.75">
      <c r="A152" s="46"/>
    </row>
    <row r="153" spans="1:5" s="881" customFormat="1" ht="15.75">
      <c r="A153" s="46"/>
    </row>
    <row r="154" spans="1:5" s="881" customFormat="1" ht="15.75">
      <c r="A154" s="46"/>
    </row>
    <row r="155" spans="1:5" s="881" customFormat="1" ht="15.75">
      <c r="A155" s="46"/>
    </row>
    <row r="156" spans="1:5" s="881" customFormat="1" ht="15.75">
      <c r="A156" s="46"/>
    </row>
    <row r="157" spans="1:5" s="881" customFormat="1" ht="15.75">
      <c r="A157" s="46"/>
    </row>
    <row r="158" spans="1:5" s="881" customFormat="1" ht="15.75">
      <c r="A158" s="46"/>
    </row>
    <row r="159" spans="1:5" s="881" customFormat="1" ht="15.75">
      <c r="A159" s="46"/>
    </row>
    <row r="160" spans="1:5" s="881" customFormat="1" ht="15.75">
      <c r="A160" s="46"/>
    </row>
    <row r="161" spans="1:1" s="881" customFormat="1" ht="15.75">
      <c r="A161" s="46"/>
    </row>
    <row r="162" spans="1:1" s="881" customFormat="1" ht="15.75">
      <c r="A162" s="46"/>
    </row>
    <row r="163" spans="1:1" s="881" customFormat="1" ht="15.75">
      <c r="A163" s="46"/>
    </row>
    <row r="164" spans="1:1" s="881" customFormat="1" ht="15.75">
      <c r="A164" s="46"/>
    </row>
    <row r="165" spans="1:1" s="881" customFormat="1" ht="15.75">
      <c r="A165" s="46"/>
    </row>
    <row r="166" spans="1:1" s="881" customFormat="1" ht="15.75">
      <c r="A166" s="46"/>
    </row>
    <row r="167" spans="1:1" s="881" customFormat="1" ht="15.75">
      <c r="A167" s="46"/>
    </row>
    <row r="168" spans="1:1" s="881" customFormat="1" ht="15.75">
      <c r="A168" s="46"/>
    </row>
    <row r="169" spans="1:1" s="881" customFormat="1" ht="15.75">
      <c r="A169" s="46"/>
    </row>
    <row r="170" spans="1:1" s="881" customFormat="1" ht="15.75">
      <c r="A170" s="46"/>
    </row>
    <row r="171" spans="1:1" s="881" customFormat="1" ht="15.75">
      <c r="A171" s="46"/>
    </row>
    <row r="172" spans="1:1" s="881" customFormat="1" ht="15.75">
      <c r="A172" s="46"/>
    </row>
    <row r="173" spans="1:1" s="881" customFormat="1" ht="15.75">
      <c r="A173" s="46"/>
    </row>
    <row r="174" spans="1:1" s="881" customFormat="1" ht="15.75">
      <c r="A174" s="46"/>
    </row>
    <row r="175" spans="1:1" s="881" customFormat="1" ht="15.75">
      <c r="A175" s="46"/>
    </row>
    <row r="176" spans="1:1" s="881" customFormat="1" ht="15.75">
      <c r="A176" s="46"/>
    </row>
    <row r="177" spans="1:1" s="881" customFormat="1" ht="15.75">
      <c r="A177" s="46"/>
    </row>
    <row r="178" spans="1:1" s="881" customFormat="1" ht="15.75">
      <c r="A178" s="46"/>
    </row>
    <row r="179" spans="1:1" s="881" customFormat="1" ht="15.75">
      <c r="A179" s="46"/>
    </row>
    <row r="180" spans="1:1" s="881" customFormat="1" ht="15.75">
      <c r="A180" s="46"/>
    </row>
    <row r="181" spans="1:1" s="881" customFormat="1" ht="15.75">
      <c r="A181" s="46"/>
    </row>
    <row r="182" spans="1:1" s="881" customFormat="1" ht="15.75">
      <c r="A182" s="46"/>
    </row>
    <row r="183" spans="1:1" s="881" customFormat="1" ht="15.75">
      <c r="A183" s="46"/>
    </row>
    <row r="184" spans="1:1" s="881" customFormat="1" ht="15.75">
      <c r="A184" s="46"/>
    </row>
    <row r="185" spans="1:1" s="881" customFormat="1" ht="15.75">
      <c r="A185" s="46"/>
    </row>
    <row r="186" spans="1:1" s="881" customFormat="1" ht="15.75">
      <c r="A186" s="46"/>
    </row>
    <row r="187" spans="1:1" s="881" customFormat="1" ht="15.75">
      <c r="A187" s="46"/>
    </row>
    <row r="188" spans="1:1" s="881" customFormat="1" ht="15.75">
      <c r="A188" s="46"/>
    </row>
    <row r="189" spans="1:1" s="881" customFormat="1" ht="15.75">
      <c r="A189" s="46"/>
    </row>
    <row r="190" spans="1:1" s="881" customFormat="1" ht="15.75">
      <c r="A190" s="46"/>
    </row>
    <row r="191" spans="1:1" s="881" customFormat="1" ht="15.75">
      <c r="A191" s="46"/>
    </row>
    <row r="192" spans="1:1" s="881" customFormat="1" ht="15.75">
      <c r="A192" s="46"/>
    </row>
    <row r="193" spans="1:6" ht="15.75">
      <c r="A193" s="46"/>
      <c r="F193" s="881"/>
    </row>
    <row r="194" spans="1:6" ht="15.75">
      <c r="A194" s="46"/>
      <c r="F194" s="881"/>
    </row>
    <row r="195" spans="1:6" ht="15.75">
      <c r="A195" s="46"/>
      <c r="F195" s="881"/>
    </row>
    <row r="196" spans="1:6" ht="15.75">
      <c r="A196" s="46"/>
      <c r="F196" s="881"/>
    </row>
    <row r="197" spans="1:6" ht="15.75">
      <c r="A197" s="46"/>
      <c r="F197" s="881"/>
    </row>
    <row r="198" spans="1:6" ht="15.75">
      <c r="A198" s="46"/>
      <c r="F198" s="881"/>
    </row>
    <row r="199" spans="1:6" ht="15.75">
      <c r="A199" s="46"/>
      <c r="F199" s="881"/>
    </row>
    <row r="200" spans="1:6" ht="15.75">
      <c r="A200" s="46"/>
      <c r="F200" s="881"/>
    </row>
    <row r="201" spans="1:6" ht="15.75">
      <c r="A201" s="46"/>
      <c r="F201" s="881"/>
    </row>
    <row r="202" spans="1:6" ht="15.75">
      <c r="A202" s="46"/>
      <c r="F202" s="881"/>
    </row>
    <row r="203" spans="1:6" ht="15.75">
      <c r="A203" s="46"/>
    </row>
    <row r="204" spans="1:6" ht="15.75">
      <c r="A204" s="46"/>
    </row>
    <row r="205" spans="1:6" ht="15.75">
      <c r="A205" s="46"/>
    </row>
    <row r="206" spans="1:6" ht="15.75">
      <c r="A206" s="46"/>
    </row>
    <row r="207" spans="1:6" ht="15.75">
      <c r="A207" s="46"/>
    </row>
    <row r="208" spans="1:6" ht="15.75">
      <c r="A208" s="46"/>
    </row>
    <row r="209" spans="1:1" ht="15.75">
      <c r="A209" s="46"/>
    </row>
    <row r="210" spans="1:1" ht="15.75">
      <c r="A210" s="46"/>
    </row>
    <row r="211" spans="1:1" ht="15.75">
      <c r="A211" s="46"/>
    </row>
    <row r="212" spans="1:1" ht="15.75">
      <c r="A212" s="46"/>
    </row>
    <row r="213" spans="1:1" ht="15.75">
      <c r="A213" s="46"/>
    </row>
    <row r="214" spans="1:1" ht="15.75">
      <c r="A214" s="46"/>
    </row>
    <row r="215" spans="1:1" ht="15.75">
      <c r="A215" s="46"/>
    </row>
    <row r="216" spans="1:1" ht="15.75">
      <c r="A216" s="46"/>
    </row>
    <row r="217" spans="1:1" ht="15.75">
      <c r="A217" s="46"/>
    </row>
    <row r="218" spans="1:1" ht="15.75">
      <c r="A218" s="46"/>
    </row>
    <row r="219" spans="1:1" ht="15.75">
      <c r="A219" s="46"/>
    </row>
    <row r="220" spans="1:1" ht="15.75">
      <c r="A220" s="46"/>
    </row>
    <row r="221" spans="1:1" ht="15.75">
      <c r="A221" s="46"/>
    </row>
    <row r="222" spans="1:1" ht="15.75">
      <c r="A222" s="46"/>
    </row>
    <row r="223" spans="1:1" ht="15.75">
      <c r="A223" s="46"/>
    </row>
    <row r="224" spans="1:1" ht="15.75">
      <c r="A224" s="46"/>
    </row>
    <row r="225" spans="1:1" ht="15.75">
      <c r="A225" s="46"/>
    </row>
    <row r="226" spans="1:1" ht="15.75">
      <c r="A226" s="46"/>
    </row>
    <row r="227" spans="1:1" ht="15.75">
      <c r="A227" s="46"/>
    </row>
    <row r="228" spans="1:1" ht="15.75">
      <c r="A228" s="46"/>
    </row>
    <row r="229" spans="1:1" ht="15.75">
      <c r="A229" s="46"/>
    </row>
    <row r="230" spans="1:1" ht="15.75">
      <c r="A230" s="46"/>
    </row>
    <row r="231" spans="1:1" ht="15.75">
      <c r="A231" s="46"/>
    </row>
    <row r="232" spans="1:1" ht="15.75">
      <c r="A232" s="46"/>
    </row>
    <row r="233" spans="1:1" ht="15.75">
      <c r="A233" s="46"/>
    </row>
    <row r="234" spans="1:1" ht="15.75">
      <c r="A234" s="46"/>
    </row>
    <row r="235" spans="1:1" ht="15.75">
      <c r="A235" s="46"/>
    </row>
    <row r="236" spans="1:1" ht="15.75">
      <c r="A236" s="46"/>
    </row>
    <row r="237" spans="1:1" ht="15.75">
      <c r="A237" s="46"/>
    </row>
    <row r="238" spans="1:1" ht="15.75">
      <c r="A238" s="46"/>
    </row>
    <row r="239" spans="1:1" ht="15.75">
      <c r="A239" s="46"/>
    </row>
    <row r="240" spans="1:1" ht="15.75">
      <c r="A240" s="46"/>
    </row>
    <row r="241" spans="1:1" ht="15.75">
      <c r="A241" s="46"/>
    </row>
    <row r="242" spans="1:1" ht="15.75">
      <c r="A242" s="46"/>
    </row>
    <row r="243" spans="1:1" ht="15.75">
      <c r="A243" s="46"/>
    </row>
    <row r="244" spans="1:1" ht="15.75">
      <c r="A244" s="46"/>
    </row>
    <row r="245" spans="1:1" ht="15.75">
      <c r="A245" s="46"/>
    </row>
    <row r="246" spans="1:1" ht="15.75">
      <c r="A246" s="46"/>
    </row>
    <row r="247" spans="1:1" ht="15.75">
      <c r="A247" s="46"/>
    </row>
    <row r="248" spans="1:1" ht="15.75">
      <c r="A248" s="46"/>
    </row>
    <row r="249" spans="1:1" ht="15.75">
      <c r="A249" s="46"/>
    </row>
    <row r="250" spans="1:1" ht="15.75">
      <c r="A250" s="46"/>
    </row>
    <row r="251" spans="1:1" ht="15.75">
      <c r="A251" s="46"/>
    </row>
    <row r="252" spans="1:1" ht="15.75">
      <c r="A252" s="46"/>
    </row>
    <row r="253" spans="1:1" ht="15.75">
      <c r="A253" s="46"/>
    </row>
    <row r="254" spans="1:1" ht="15.75">
      <c r="A254" s="46"/>
    </row>
    <row r="255" spans="1:1" ht="15.75">
      <c r="A255" s="46"/>
    </row>
    <row r="256" spans="1:1" ht="15.75">
      <c r="A256" s="46"/>
    </row>
    <row r="257" spans="1:1" ht="15.75">
      <c r="A257" s="46"/>
    </row>
    <row r="258" spans="1:1" ht="15.75">
      <c r="A258" s="46"/>
    </row>
    <row r="259" spans="1:1" ht="15.75">
      <c r="A259" s="46"/>
    </row>
    <row r="260" spans="1:1" ht="15.75">
      <c r="A260" s="46"/>
    </row>
    <row r="261" spans="1:1" ht="15.75">
      <c r="A261" s="46"/>
    </row>
    <row r="262" spans="1:1" ht="15.75">
      <c r="A262" s="46"/>
    </row>
    <row r="263" spans="1:1" ht="15.75">
      <c r="A263" s="46"/>
    </row>
    <row r="264" spans="1:1" ht="15.75">
      <c r="A264" s="46"/>
    </row>
    <row r="265" spans="1:1" ht="15.75">
      <c r="A265" s="46"/>
    </row>
    <row r="266" spans="1:1" ht="15.75">
      <c r="A266" s="46"/>
    </row>
    <row r="267" spans="1:1" ht="15.75">
      <c r="A267" s="46"/>
    </row>
    <row r="268" spans="1:1" ht="15.75">
      <c r="A268" s="46"/>
    </row>
    <row r="269" spans="1:1" ht="15.75">
      <c r="A269" s="46"/>
    </row>
    <row r="270" spans="1:1" ht="15.75">
      <c r="A270" s="46"/>
    </row>
    <row r="271" spans="1:1" ht="15.75">
      <c r="A271" s="46"/>
    </row>
    <row r="272" spans="1:1" ht="15.75">
      <c r="A272" s="46"/>
    </row>
    <row r="273" spans="1:1" ht="15.75">
      <c r="A273" s="46"/>
    </row>
    <row r="274" spans="1:1" ht="15.75">
      <c r="A274" s="46"/>
    </row>
    <row r="275" spans="1:1" ht="15.75">
      <c r="A275" s="46"/>
    </row>
    <row r="276" spans="1:1" ht="15.75">
      <c r="A276" s="46"/>
    </row>
    <row r="277" spans="1:1" ht="15.75">
      <c r="A277" s="46"/>
    </row>
    <row r="278" spans="1:1" ht="15.75">
      <c r="A278" s="46"/>
    </row>
    <row r="279" spans="1:1" ht="15.75">
      <c r="A279" s="46"/>
    </row>
    <row r="280" spans="1:1" ht="15.75">
      <c r="A280" s="46"/>
    </row>
    <row r="281" spans="1:1" ht="15.75">
      <c r="A281" s="46"/>
    </row>
    <row r="282" spans="1:1" ht="15.75">
      <c r="A282" s="46"/>
    </row>
    <row r="283" spans="1:1" ht="15.75">
      <c r="A283" s="46"/>
    </row>
    <row r="284" spans="1:1" ht="15.75">
      <c r="A284" s="46"/>
    </row>
    <row r="285" spans="1:1" ht="15.75">
      <c r="A285" s="46"/>
    </row>
    <row r="286" spans="1:1" ht="15.75">
      <c r="A286" s="46"/>
    </row>
    <row r="287" spans="1:1" ht="15.75">
      <c r="A287" s="46"/>
    </row>
    <row r="288" spans="1:1" ht="15.75">
      <c r="A288" s="46"/>
    </row>
    <row r="289" spans="1:1" ht="15.75">
      <c r="A289" s="46"/>
    </row>
    <row r="290" spans="1:1" ht="15.75">
      <c r="A290" s="46"/>
    </row>
    <row r="291" spans="1:1" ht="15.75">
      <c r="A291" s="46"/>
    </row>
    <row r="292" spans="1:1" ht="15.75">
      <c r="A292" s="46"/>
    </row>
    <row r="293" spans="1:1" ht="15.75">
      <c r="A293" s="46"/>
    </row>
    <row r="294" spans="1:1" ht="15.75">
      <c r="A294" s="46"/>
    </row>
    <row r="295" spans="1:1" ht="15.75">
      <c r="A295" s="46"/>
    </row>
    <row r="296" spans="1:1" ht="15.75">
      <c r="A296" s="46"/>
    </row>
    <row r="297" spans="1:1" ht="15.75">
      <c r="A297" s="46"/>
    </row>
    <row r="298" spans="1:1" ht="15.75">
      <c r="A298" s="46"/>
    </row>
    <row r="299" spans="1:1" ht="15.75">
      <c r="A299" s="46"/>
    </row>
    <row r="300" spans="1:1" ht="15.75">
      <c r="A300" s="46"/>
    </row>
    <row r="301" spans="1:1" ht="15.75">
      <c r="A301" s="46"/>
    </row>
    <row r="302" spans="1:1" ht="15.75">
      <c r="A302" s="46"/>
    </row>
    <row r="303" spans="1:1" ht="15.75">
      <c r="A303" s="46"/>
    </row>
    <row r="304" spans="1:1" ht="15.75">
      <c r="A304" s="46"/>
    </row>
    <row r="305" spans="1:1" ht="15.75">
      <c r="A305" s="46"/>
    </row>
    <row r="306" spans="1:1" ht="15.75">
      <c r="A306" s="46"/>
    </row>
    <row r="307" spans="1:1" ht="15.75">
      <c r="A307" s="46"/>
    </row>
    <row r="308" spans="1:1" ht="15.75">
      <c r="A308" s="46"/>
    </row>
    <row r="309" spans="1:1" ht="15.75">
      <c r="A309" s="46"/>
    </row>
    <row r="310" spans="1:1" ht="15.75">
      <c r="A310" s="46"/>
    </row>
    <row r="311" spans="1:1" ht="15.75">
      <c r="A311" s="46"/>
    </row>
    <row r="312" spans="1:1" ht="15.75">
      <c r="A312" s="46"/>
    </row>
    <row r="313" spans="1:1" ht="15.75">
      <c r="A313" s="46"/>
    </row>
    <row r="314" spans="1:1" ht="15.75">
      <c r="A314" s="46"/>
    </row>
    <row r="315" spans="1:1" ht="15.75">
      <c r="A315" s="46"/>
    </row>
    <row r="316" spans="1:1" ht="15.75">
      <c r="A316" s="46"/>
    </row>
    <row r="317" spans="1:1" ht="15.75">
      <c r="A317" s="46"/>
    </row>
    <row r="318" spans="1:1" ht="15.75">
      <c r="A318" s="46"/>
    </row>
    <row r="319" spans="1:1" ht="15.75">
      <c r="A319" s="46"/>
    </row>
    <row r="320" spans="1:1" ht="15.75">
      <c r="A320" s="46"/>
    </row>
    <row r="321" spans="1:1" ht="15.75">
      <c r="A321" s="46"/>
    </row>
    <row r="322" spans="1:1" ht="15.75">
      <c r="A322" s="46"/>
    </row>
    <row r="323" spans="1:1" ht="15.75">
      <c r="A323" s="46"/>
    </row>
    <row r="324" spans="1:1" ht="15.75">
      <c r="A324" s="46"/>
    </row>
    <row r="325" spans="1:1" ht="15.75">
      <c r="A325" s="46"/>
    </row>
    <row r="326" spans="1:1" ht="15.75">
      <c r="A326" s="46"/>
    </row>
    <row r="327" spans="1:1" ht="15.75">
      <c r="A327" s="46"/>
    </row>
    <row r="328" spans="1:1" ht="15.75">
      <c r="A328" s="46"/>
    </row>
    <row r="329" spans="1:1" ht="15.75">
      <c r="A329" s="46"/>
    </row>
    <row r="330" spans="1:1" ht="15.75">
      <c r="A330" s="46"/>
    </row>
    <row r="331" spans="1:1" ht="15.75">
      <c r="A331" s="46"/>
    </row>
    <row r="332" spans="1:1" ht="15.75">
      <c r="A332" s="46"/>
    </row>
    <row r="333" spans="1:1" ht="15.75">
      <c r="A333" s="46"/>
    </row>
    <row r="334" spans="1:1" ht="15.75">
      <c r="A334" s="46"/>
    </row>
    <row r="335" spans="1:1" ht="15.75">
      <c r="A335" s="46"/>
    </row>
    <row r="336" spans="1:1" ht="15.75">
      <c r="A336" s="46"/>
    </row>
    <row r="337" spans="1:1" ht="15.75">
      <c r="A337" s="46"/>
    </row>
    <row r="338" spans="1:1" ht="15.75">
      <c r="A338" s="46"/>
    </row>
    <row r="339" spans="1:1" ht="15.75">
      <c r="A339" s="46"/>
    </row>
    <row r="340" spans="1:1" ht="15.75">
      <c r="A340" s="46"/>
    </row>
    <row r="341" spans="1:1" ht="15.75">
      <c r="A341" s="46"/>
    </row>
    <row r="342" spans="1:1" ht="15.75">
      <c r="A342" s="46"/>
    </row>
    <row r="343" spans="1:1" ht="15.75">
      <c r="A343" s="46"/>
    </row>
    <row r="344" spans="1:1" ht="15.75">
      <c r="A344" s="46"/>
    </row>
    <row r="345" spans="1:1" ht="15.75">
      <c r="A345" s="46"/>
    </row>
    <row r="346" spans="1:1" ht="15.75">
      <c r="A346" s="46"/>
    </row>
    <row r="347" spans="1:1" ht="15.75">
      <c r="A347" s="46"/>
    </row>
    <row r="348" spans="1:1" ht="15.75">
      <c r="A348" s="46"/>
    </row>
    <row r="349" spans="1:1" ht="15.75">
      <c r="A349" s="46"/>
    </row>
    <row r="350" spans="1:1" ht="15.75">
      <c r="A350" s="46"/>
    </row>
    <row r="351" spans="1:1" ht="15.75">
      <c r="A351" s="46"/>
    </row>
    <row r="352" spans="1:1" ht="15.75">
      <c r="A352" s="46"/>
    </row>
    <row r="353" spans="1:1" ht="15.75">
      <c r="A353" s="46"/>
    </row>
    <row r="354" spans="1:1" ht="15.75">
      <c r="A354" s="46"/>
    </row>
    <row r="355" spans="1:1" ht="15.75">
      <c r="A355" s="46"/>
    </row>
    <row r="356" spans="1:1" ht="15.75">
      <c r="A356" s="46"/>
    </row>
    <row r="357" spans="1:1" ht="15.75">
      <c r="A357" s="46"/>
    </row>
    <row r="358" spans="1:1" ht="15.75">
      <c r="A358" s="46"/>
    </row>
    <row r="359" spans="1:1" ht="15.75">
      <c r="A359" s="46"/>
    </row>
    <row r="360" spans="1:1" ht="15.75">
      <c r="A360" s="46"/>
    </row>
    <row r="361" spans="1:1" ht="15.75">
      <c r="A361" s="46"/>
    </row>
    <row r="362" spans="1:1" ht="15.75">
      <c r="A362" s="46"/>
    </row>
    <row r="363" spans="1:1" ht="15.75">
      <c r="A363" s="46"/>
    </row>
    <row r="364" spans="1:1" ht="15.75">
      <c r="A364" s="46"/>
    </row>
    <row r="365" spans="1:1" ht="15.75">
      <c r="A365" s="46"/>
    </row>
    <row r="366" spans="1:1" ht="15.75">
      <c r="A366" s="46"/>
    </row>
    <row r="367" spans="1:1" ht="15.75">
      <c r="A367" s="46"/>
    </row>
    <row r="368" spans="1:1" ht="15.75">
      <c r="A368" s="46"/>
    </row>
    <row r="369" spans="1:1" ht="15.75">
      <c r="A369" s="46"/>
    </row>
    <row r="370" spans="1:1" ht="15.75">
      <c r="A370" s="46"/>
    </row>
    <row r="371" spans="1:1" ht="15.75">
      <c r="A371" s="46"/>
    </row>
    <row r="372" spans="1:1" ht="15.75">
      <c r="A372" s="46"/>
    </row>
    <row r="373" spans="1:1" ht="15.75">
      <c r="A373" s="46"/>
    </row>
    <row r="374" spans="1:1" ht="15.75">
      <c r="A374" s="46"/>
    </row>
    <row r="375" spans="1:1" ht="15.75">
      <c r="A375" s="46"/>
    </row>
    <row r="376" spans="1:1" ht="15.75">
      <c r="A376" s="46"/>
    </row>
    <row r="377" spans="1:1" ht="15.75">
      <c r="A377" s="46"/>
    </row>
    <row r="378" spans="1:1" ht="15.75">
      <c r="A378" s="46"/>
    </row>
    <row r="379" spans="1:1" ht="15.75">
      <c r="A379" s="46"/>
    </row>
    <row r="380" spans="1:1" ht="15.75">
      <c r="A380" s="46"/>
    </row>
    <row r="381" spans="1:1" ht="15.75">
      <c r="A381" s="46"/>
    </row>
    <row r="382" spans="1:1" ht="15.75">
      <c r="A382" s="46"/>
    </row>
    <row r="383" spans="1:1" ht="15.75">
      <c r="A383" s="46"/>
    </row>
    <row r="384" spans="1:1" ht="15.75">
      <c r="A384" s="46"/>
    </row>
    <row r="385" spans="1:1" ht="15.75">
      <c r="A385" s="46"/>
    </row>
    <row r="386" spans="1:1" ht="15.75">
      <c r="A386" s="46"/>
    </row>
    <row r="387" spans="1:1" ht="15.75">
      <c r="A387" s="46"/>
    </row>
    <row r="388" spans="1:1" ht="15.75">
      <c r="A388" s="46"/>
    </row>
    <row r="389" spans="1:1" ht="15.75">
      <c r="A389" s="46"/>
    </row>
    <row r="390" spans="1:1" ht="15.75">
      <c r="A390" s="46"/>
    </row>
    <row r="391" spans="1:1" ht="15.75">
      <c r="A391" s="46"/>
    </row>
    <row r="392" spans="1:1" ht="15.75">
      <c r="A392" s="46"/>
    </row>
    <row r="393" spans="1:1" ht="15.75">
      <c r="A393" s="46"/>
    </row>
    <row r="394" spans="1:1" ht="15.75">
      <c r="A394" s="46"/>
    </row>
    <row r="395" spans="1:1" ht="15.75">
      <c r="A395" s="46"/>
    </row>
    <row r="396" spans="1:1" ht="15.75">
      <c r="A396" s="46"/>
    </row>
    <row r="397" spans="1:1" ht="15.75">
      <c r="A397" s="46"/>
    </row>
    <row r="398" spans="1:1" ht="15.75">
      <c r="A398" s="46"/>
    </row>
    <row r="399" spans="1:1" ht="15.75">
      <c r="A399" s="46"/>
    </row>
    <row r="400" spans="1:1" ht="15.75">
      <c r="A400" s="46"/>
    </row>
    <row r="401" spans="1:1" ht="15.75">
      <c r="A401" s="46"/>
    </row>
    <row r="402" spans="1:1" ht="15.75">
      <c r="A402" s="46"/>
    </row>
    <row r="403" spans="1:1" ht="15.75">
      <c r="A403" s="46"/>
    </row>
    <row r="404" spans="1:1" ht="15.75">
      <c r="A404" s="46"/>
    </row>
    <row r="405" spans="1:1" ht="15.75">
      <c r="A405" s="46"/>
    </row>
    <row r="406" spans="1:1" ht="15.75">
      <c r="A406" s="46"/>
    </row>
    <row r="407" spans="1:1" ht="15.75">
      <c r="A407" s="46"/>
    </row>
    <row r="408" spans="1:1" ht="15.75">
      <c r="A408" s="46"/>
    </row>
    <row r="409" spans="1:1" ht="15.75">
      <c r="A409" s="46"/>
    </row>
    <row r="410" spans="1:1" ht="15.75">
      <c r="A410" s="46"/>
    </row>
    <row r="411" spans="1:1" ht="15.75">
      <c r="A411" s="46"/>
    </row>
    <row r="412" spans="1:1" ht="15.75">
      <c r="A412" s="46"/>
    </row>
    <row r="413" spans="1:1" ht="15.75">
      <c r="A413" s="46"/>
    </row>
    <row r="414" spans="1:1" ht="15.75">
      <c r="A414" s="46"/>
    </row>
    <row r="415" spans="1:1" ht="15.75">
      <c r="A415" s="46"/>
    </row>
    <row r="416" spans="1:1" ht="15.75">
      <c r="A416" s="46"/>
    </row>
    <row r="417" spans="1:1" ht="15.75">
      <c r="A417" s="46"/>
    </row>
    <row r="418" spans="1:1" ht="15.75">
      <c r="A418" s="46"/>
    </row>
    <row r="419" spans="1:1" ht="15.75">
      <c r="A419" s="46"/>
    </row>
    <row r="420" spans="1:1" ht="15.75">
      <c r="A420" s="46"/>
    </row>
    <row r="421" spans="1:1" ht="15.75">
      <c r="A421" s="46"/>
    </row>
    <row r="422" spans="1:1" ht="15.75">
      <c r="A422" s="46"/>
    </row>
    <row r="423" spans="1:1" ht="15.75">
      <c r="A423" s="46"/>
    </row>
    <row r="424" spans="1:1" ht="15.75">
      <c r="A424" s="46"/>
    </row>
    <row r="425" spans="1:1" ht="15.75">
      <c r="A425" s="46"/>
    </row>
    <row r="426" spans="1:1" ht="15.75">
      <c r="A426" s="46"/>
    </row>
    <row r="427" spans="1:1" ht="15.75">
      <c r="A427" s="46"/>
    </row>
    <row r="428" spans="1:1" ht="15.75">
      <c r="A428" s="46"/>
    </row>
    <row r="429" spans="1:1" ht="15.75">
      <c r="A429" s="46"/>
    </row>
    <row r="430" spans="1:1" ht="15.75">
      <c r="A430" s="46"/>
    </row>
    <row r="431" spans="1:1" ht="15.75">
      <c r="A431" s="46"/>
    </row>
    <row r="432" spans="1:1" ht="15.75">
      <c r="A432" s="46"/>
    </row>
    <row r="433" spans="1:1" ht="15.75">
      <c r="A433" s="46"/>
    </row>
    <row r="434" spans="1:1" ht="15.75">
      <c r="A434" s="46"/>
    </row>
    <row r="435" spans="1:1" ht="15.75">
      <c r="A435" s="46"/>
    </row>
    <row r="436" spans="1:1" ht="15.75">
      <c r="A436" s="46"/>
    </row>
    <row r="437" spans="1:1" ht="15.75">
      <c r="A437" s="46"/>
    </row>
    <row r="438" spans="1:1" ht="15.75">
      <c r="A438" s="46"/>
    </row>
    <row r="439" spans="1:1" ht="15.75">
      <c r="A439" s="46"/>
    </row>
    <row r="440" spans="1:1" ht="15.75">
      <c r="A440" s="46"/>
    </row>
    <row r="441" spans="1:1" ht="15.75">
      <c r="A441" s="46"/>
    </row>
    <row r="442" spans="1:1" ht="15.75">
      <c r="A442" s="46"/>
    </row>
    <row r="443" spans="1:1" ht="15.75">
      <c r="A443" s="46"/>
    </row>
    <row r="444" spans="1:1" ht="15.75">
      <c r="A444" s="46"/>
    </row>
    <row r="445" spans="1:1" ht="15.75">
      <c r="A445" s="46"/>
    </row>
    <row r="446" spans="1:1" ht="15.75">
      <c r="A446" s="46"/>
    </row>
    <row r="447" spans="1:1" ht="15.75">
      <c r="A447" s="46"/>
    </row>
    <row r="448" spans="1:1" ht="15.75">
      <c r="A448" s="46"/>
    </row>
    <row r="449" spans="1:1" ht="15.75">
      <c r="A449" s="46"/>
    </row>
    <row r="450" spans="1:1" ht="15.75">
      <c r="A450" s="46"/>
    </row>
    <row r="451" spans="1:1" ht="15.75">
      <c r="A451" s="46"/>
    </row>
    <row r="452" spans="1:1" ht="15.75">
      <c r="A452" s="46"/>
    </row>
    <row r="453" spans="1:1" ht="15.75">
      <c r="A453" s="46"/>
    </row>
    <row r="454" spans="1:1" ht="15.75">
      <c r="A454" s="46"/>
    </row>
    <row r="455" spans="1:1" ht="15.75">
      <c r="A455" s="46"/>
    </row>
    <row r="456" spans="1:1" ht="15.75">
      <c r="A456" s="46"/>
    </row>
    <row r="457" spans="1:1" ht="15.75">
      <c r="A457" s="46"/>
    </row>
    <row r="458" spans="1:1" ht="15.75">
      <c r="A458" s="46"/>
    </row>
    <row r="459" spans="1:1" ht="15.75">
      <c r="A459" s="46"/>
    </row>
    <row r="460" spans="1:1" ht="15.75">
      <c r="A460" s="46"/>
    </row>
    <row r="461" spans="1:1" ht="15.75">
      <c r="A461" s="46"/>
    </row>
    <row r="462" spans="1:1" ht="15.75">
      <c r="A462" s="46"/>
    </row>
    <row r="463" spans="1:1" ht="15.75">
      <c r="A463" s="46"/>
    </row>
    <row r="464" spans="1:1" ht="15.75">
      <c r="A464" s="46"/>
    </row>
    <row r="465" spans="1:1" ht="15.75">
      <c r="A465" s="46"/>
    </row>
    <row r="466" spans="1:1" ht="15.75">
      <c r="A466" s="46"/>
    </row>
    <row r="467" spans="1:1" ht="15.75">
      <c r="A467" s="46"/>
    </row>
    <row r="468" spans="1:1" ht="15.75">
      <c r="A468" s="46"/>
    </row>
    <row r="469" spans="1:1" ht="15.75">
      <c r="A469" s="46"/>
    </row>
    <row r="470" spans="1:1" ht="15.75">
      <c r="A470" s="46"/>
    </row>
    <row r="471" spans="1:1" ht="15.75">
      <c r="A471" s="46"/>
    </row>
    <row r="472" spans="1:1" ht="15.75">
      <c r="A472" s="46"/>
    </row>
    <row r="473" spans="1:1" ht="15.75">
      <c r="A473" s="46"/>
    </row>
    <row r="474" spans="1:1" ht="15.75">
      <c r="A474" s="46"/>
    </row>
    <row r="475" spans="1:1" ht="15.75">
      <c r="A475" s="46"/>
    </row>
    <row r="476" spans="1:1" ht="15.75">
      <c r="A476" s="46"/>
    </row>
    <row r="477" spans="1:1" ht="15.75">
      <c r="A477" s="46"/>
    </row>
    <row r="478" spans="1:1" ht="15.75">
      <c r="A478" s="46"/>
    </row>
    <row r="479" spans="1:1" ht="15.75">
      <c r="A479" s="46"/>
    </row>
    <row r="480" spans="1:1" ht="15.75">
      <c r="A480" s="46"/>
    </row>
    <row r="481" spans="1:1" ht="15.75">
      <c r="A481" s="46"/>
    </row>
    <row r="482" spans="1:1" ht="15.75">
      <c r="A482" s="46"/>
    </row>
    <row r="483" spans="1:1" ht="15.75">
      <c r="A483" s="46"/>
    </row>
    <row r="484" spans="1:1" ht="15.75">
      <c r="A484" s="46"/>
    </row>
    <row r="485" spans="1:1" ht="15.75">
      <c r="A485" s="46"/>
    </row>
    <row r="486" spans="1:1" ht="15.75">
      <c r="A486" s="46"/>
    </row>
    <row r="487" spans="1:1" ht="15.75">
      <c r="A487" s="46"/>
    </row>
    <row r="488" spans="1:1" ht="15.75">
      <c r="A488" s="46"/>
    </row>
    <row r="489" spans="1:1" ht="15.75">
      <c r="A489" s="46"/>
    </row>
    <row r="490" spans="1:1" ht="15.75">
      <c r="A490" s="46"/>
    </row>
    <row r="491" spans="1:1" ht="15.75">
      <c r="A491" s="46"/>
    </row>
    <row r="492" spans="1:1" ht="15.75">
      <c r="A492" s="46"/>
    </row>
    <row r="493" spans="1:1" ht="15.75">
      <c r="A493" s="46"/>
    </row>
    <row r="494" spans="1:1" ht="15.75">
      <c r="A494" s="46"/>
    </row>
    <row r="495" spans="1:1" ht="15.75">
      <c r="A495" s="46"/>
    </row>
    <row r="496" spans="1:1" ht="15.75">
      <c r="A496" s="46"/>
    </row>
    <row r="497" spans="1:1" ht="15.75">
      <c r="A497" s="46"/>
    </row>
    <row r="498" spans="1:1" ht="15.75">
      <c r="A498" s="46"/>
    </row>
    <row r="499" spans="1:1" ht="15.75">
      <c r="A499" s="46"/>
    </row>
    <row r="500" spans="1:1" ht="15.75">
      <c r="A500" s="46"/>
    </row>
    <row r="501" spans="1:1" ht="15.75">
      <c r="A501" s="46"/>
    </row>
    <row r="502" spans="1:1" ht="15.75">
      <c r="A502" s="46"/>
    </row>
    <row r="503" spans="1:1" ht="15.75">
      <c r="A503" s="46"/>
    </row>
    <row r="504" spans="1:1" ht="15.75">
      <c r="A504" s="46"/>
    </row>
    <row r="505" spans="1:1" ht="15.75">
      <c r="A505" s="46"/>
    </row>
    <row r="506" spans="1:1" ht="15.75">
      <c r="A506" s="46"/>
    </row>
    <row r="507" spans="1:1" ht="15.75">
      <c r="A507" s="46"/>
    </row>
    <row r="508" spans="1:1" ht="15.75">
      <c r="A508" s="46"/>
    </row>
    <row r="509" spans="1:1" ht="15.75">
      <c r="A509" s="46"/>
    </row>
    <row r="510" spans="1:1" ht="15.75">
      <c r="A510" s="46"/>
    </row>
    <row r="511" spans="1:1" ht="15.75">
      <c r="A511" s="46"/>
    </row>
    <row r="512" spans="1:1" ht="15.75">
      <c r="A512" s="46"/>
    </row>
    <row r="513" spans="1:1" ht="15.75">
      <c r="A513" s="46"/>
    </row>
    <row r="514" spans="1:1" ht="15.75">
      <c r="A514" s="46"/>
    </row>
    <row r="515" spans="1:1" ht="15.75">
      <c r="A515" s="46"/>
    </row>
    <row r="516" spans="1:1" ht="15.75">
      <c r="A516" s="46"/>
    </row>
    <row r="517" spans="1:1" ht="15.75">
      <c r="A517" s="46"/>
    </row>
    <row r="518" spans="1:1" ht="15.75">
      <c r="A518" s="46"/>
    </row>
    <row r="519" spans="1:1" ht="15.75">
      <c r="A519" s="46"/>
    </row>
    <row r="520" spans="1:1" ht="15.75">
      <c r="A520" s="46"/>
    </row>
    <row r="521" spans="1:1" ht="15.75">
      <c r="A521" s="46"/>
    </row>
    <row r="522" spans="1:1" ht="15.75">
      <c r="A522" s="46"/>
    </row>
    <row r="523" spans="1:1" ht="15.75">
      <c r="A523" s="46"/>
    </row>
    <row r="524" spans="1:1" ht="15.75">
      <c r="A524" s="46"/>
    </row>
    <row r="525" spans="1:1" ht="15.75">
      <c r="A525" s="46"/>
    </row>
    <row r="526" spans="1:1" ht="15.75">
      <c r="A526" s="46"/>
    </row>
    <row r="527" spans="1:1" ht="15.75">
      <c r="A527" s="46"/>
    </row>
    <row r="528" spans="1:1" ht="15.75">
      <c r="A528" s="46"/>
    </row>
    <row r="529" spans="1:1" ht="15.75">
      <c r="A529" s="46"/>
    </row>
    <row r="530" spans="1:1" ht="15.75">
      <c r="A530" s="46"/>
    </row>
    <row r="531" spans="1:1" ht="15.75">
      <c r="A531" s="46"/>
    </row>
    <row r="532" spans="1:1" ht="15.75">
      <c r="A532" s="46"/>
    </row>
    <row r="533" spans="1:1" ht="15.75">
      <c r="A533" s="46"/>
    </row>
    <row r="534" spans="1:1" ht="15.75">
      <c r="A534" s="46"/>
    </row>
    <row r="535" spans="1:1" ht="15.75">
      <c r="A535" s="46"/>
    </row>
    <row r="536" spans="1:1" ht="15.75">
      <c r="A536" s="46"/>
    </row>
    <row r="537" spans="1:1" ht="15.75">
      <c r="A537" s="46"/>
    </row>
    <row r="538" spans="1:1" ht="15.75">
      <c r="A538" s="46"/>
    </row>
    <row r="539" spans="1:1" ht="15.75">
      <c r="A539" s="46"/>
    </row>
    <row r="540" spans="1:1" ht="15.75">
      <c r="A540" s="46"/>
    </row>
    <row r="541" spans="1:1" ht="15.75">
      <c r="A541" s="46"/>
    </row>
    <row r="542" spans="1:1" ht="15.75">
      <c r="A542" s="46"/>
    </row>
    <row r="543" spans="1:1" ht="15.75">
      <c r="A543" s="46"/>
    </row>
    <row r="544" spans="1:1" ht="15.75">
      <c r="A544" s="46"/>
    </row>
    <row r="545" spans="1:1" ht="15.75">
      <c r="A545" s="46"/>
    </row>
    <row r="546" spans="1:1" ht="15.75">
      <c r="A546" s="46"/>
    </row>
    <row r="547" spans="1:1" ht="15.75">
      <c r="A547" s="46"/>
    </row>
    <row r="548" spans="1:1" ht="15.75">
      <c r="A548" s="46"/>
    </row>
    <row r="549" spans="1:1" ht="15.75">
      <c r="A549" s="46"/>
    </row>
    <row r="550" spans="1:1" ht="15.75">
      <c r="A550" s="46"/>
    </row>
    <row r="551" spans="1:1" ht="15.75">
      <c r="A551" s="46"/>
    </row>
    <row r="552" spans="1:1" ht="15.75">
      <c r="A552" s="46"/>
    </row>
    <row r="553" spans="1:1" ht="15.75">
      <c r="A553" s="46"/>
    </row>
    <row r="554" spans="1:1" ht="15.75">
      <c r="A554" s="46"/>
    </row>
    <row r="555" spans="1:1" ht="15.75">
      <c r="A555" s="46"/>
    </row>
    <row r="556" spans="1:1" ht="15.75">
      <c r="A556" s="46"/>
    </row>
    <row r="557" spans="1:1" ht="15.75">
      <c r="A557" s="46"/>
    </row>
    <row r="558" spans="1:1" ht="15.75">
      <c r="A558" s="46"/>
    </row>
    <row r="559" spans="1:1" ht="15.75">
      <c r="A559" s="46"/>
    </row>
    <row r="560" spans="1:1" ht="15.75">
      <c r="A560" s="46"/>
    </row>
    <row r="561" spans="1:1" ht="15.75">
      <c r="A561" s="46"/>
    </row>
    <row r="562" spans="1:1" ht="15.75">
      <c r="A562" s="46"/>
    </row>
    <row r="563" spans="1:1" ht="15.75">
      <c r="A563" s="46"/>
    </row>
    <row r="564" spans="1:1" ht="15.75">
      <c r="A564" s="46"/>
    </row>
    <row r="565" spans="1:1" ht="15.75">
      <c r="A565" s="46"/>
    </row>
    <row r="566" spans="1:1" ht="15.75">
      <c r="A566" s="46"/>
    </row>
    <row r="567" spans="1:1" ht="15.75">
      <c r="A567" s="46"/>
    </row>
    <row r="568" spans="1:1" ht="15.75">
      <c r="A568" s="46"/>
    </row>
    <row r="569" spans="1:1" ht="15.75">
      <c r="A569" s="46"/>
    </row>
    <row r="570" spans="1:1" ht="15.75">
      <c r="A570" s="46"/>
    </row>
    <row r="571" spans="1:1" ht="15.75">
      <c r="A571" s="46"/>
    </row>
    <row r="572" spans="1:1" ht="15.75">
      <c r="A572" s="46"/>
    </row>
    <row r="573" spans="1:1" ht="15.75">
      <c r="A573" s="46"/>
    </row>
    <row r="574" spans="1:1" ht="15.75">
      <c r="A574" s="46"/>
    </row>
    <row r="575" spans="1:1" ht="15.75">
      <c r="A575" s="46"/>
    </row>
    <row r="576" spans="1:1" ht="15.75">
      <c r="A576" s="46"/>
    </row>
    <row r="577" spans="1:1" ht="15.75">
      <c r="A577" s="46"/>
    </row>
    <row r="578" spans="1:1" ht="15.75">
      <c r="A578" s="46"/>
    </row>
    <row r="579" spans="1:1" ht="15.75">
      <c r="A579" s="46"/>
    </row>
    <row r="580" spans="1:1" ht="15.75">
      <c r="A580" s="46"/>
    </row>
    <row r="581" spans="1:1" ht="15.75">
      <c r="A581" s="46"/>
    </row>
    <row r="582" spans="1:1" ht="15.75">
      <c r="A582" s="46"/>
    </row>
    <row r="583" spans="1:1" ht="15.75">
      <c r="A583" s="46"/>
    </row>
    <row r="584" spans="1:1" ht="15.75">
      <c r="A584" s="46"/>
    </row>
    <row r="585" spans="1:1" ht="15.75">
      <c r="A585" s="46"/>
    </row>
    <row r="586" spans="1:1" ht="15.75">
      <c r="A586" s="46"/>
    </row>
    <row r="587" spans="1:1" ht="15.75">
      <c r="A587" s="46"/>
    </row>
    <row r="588" spans="1:1" ht="15.75">
      <c r="A588" s="46"/>
    </row>
    <row r="589" spans="1:1" ht="15.75">
      <c r="A589" s="46"/>
    </row>
    <row r="590" spans="1:1" ht="15.75">
      <c r="A590" s="46"/>
    </row>
    <row r="591" spans="1:1" ht="15.75">
      <c r="A591" s="46"/>
    </row>
    <row r="592" spans="1:1" ht="15.75">
      <c r="A592" s="46"/>
    </row>
    <row r="593" spans="1:1" ht="15.75">
      <c r="A593" s="46"/>
    </row>
    <row r="594" spans="1:1" ht="15.75">
      <c r="A594" s="46"/>
    </row>
    <row r="595" spans="1:1" ht="15.75">
      <c r="A595" s="46"/>
    </row>
    <row r="596" spans="1:1" ht="15.75">
      <c r="A596" s="46"/>
    </row>
    <row r="597" spans="1:1" ht="15.75">
      <c r="A597" s="46"/>
    </row>
    <row r="598" spans="1:1" ht="15.75">
      <c r="A598" s="46"/>
    </row>
    <row r="599" spans="1:1" ht="15.75">
      <c r="A599" s="46"/>
    </row>
    <row r="600" spans="1:1" ht="15.75">
      <c r="A600" s="46"/>
    </row>
    <row r="601" spans="1:1" ht="15.75">
      <c r="A601" s="46"/>
    </row>
    <row r="602" spans="1:1" ht="15.75">
      <c r="A602" s="46"/>
    </row>
    <row r="603" spans="1:1" ht="15.75">
      <c r="A603" s="46"/>
    </row>
    <row r="604" spans="1:1" ht="15.75">
      <c r="A604" s="46"/>
    </row>
    <row r="605" spans="1:1" ht="15.75">
      <c r="A605" s="46"/>
    </row>
    <row r="606" spans="1:1" ht="15.75">
      <c r="A606" s="46"/>
    </row>
    <row r="607" spans="1:1" ht="15.75">
      <c r="A607" s="46"/>
    </row>
    <row r="608" spans="1:1" ht="15.75">
      <c r="A608" s="46"/>
    </row>
    <row r="609" spans="1:1" ht="15.75">
      <c r="A609" s="46"/>
    </row>
    <row r="610" spans="1:1" ht="15.75">
      <c r="A610" s="46"/>
    </row>
    <row r="611" spans="1:1" ht="15.75">
      <c r="A611" s="46"/>
    </row>
    <row r="612" spans="1:1" ht="15.75">
      <c r="A612" s="46"/>
    </row>
    <row r="613" spans="1:1" ht="15.75">
      <c r="A613" s="46"/>
    </row>
    <row r="614" spans="1:1" ht="15.75">
      <c r="A614" s="46"/>
    </row>
    <row r="615" spans="1:1" ht="15.75">
      <c r="A615" s="46"/>
    </row>
    <row r="616" spans="1:1" ht="15.75">
      <c r="A616" s="46"/>
    </row>
    <row r="617" spans="1:1" ht="15.75">
      <c r="A617" s="46"/>
    </row>
    <row r="618" spans="1:1" ht="15.75">
      <c r="A618" s="46"/>
    </row>
  </sheetData>
  <mergeCells count="7">
    <mergeCell ref="A65:H65"/>
    <mergeCell ref="A63:E63"/>
    <mergeCell ref="A62:E62"/>
    <mergeCell ref="A1:J1"/>
    <mergeCell ref="A2:J2"/>
    <mergeCell ref="A3:J3"/>
    <mergeCell ref="A4:J5"/>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6"/>
  <sheetViews>
    <sheetView showGridLines="0" zoomScale="70" zoomScaleNormal="70" workbookViewId="0">
      <selection activeCell="S13" sqref="S13"/>
    </sheetView>
  </sheetViews>
  <sheetFormatPr baseColWidth="10" defaultRowHeight="15"/>
  <cols>
    <col min="1" max="1" width="38.28515625" style="48" customWidth="1"/>
    <col min="2" max="9" width="13.85546875" style="881" customWidth="1"/>
    <col min="10" max="10" width="14.140625" style="881" customWidth="1"/>
    <col min="11" max="11" width="12.140625" style="881" customWidth="1"/>
    <col min="12" max="12" width="2.5703125" style="52" customWidth="1"/>
    <col min="13" max="256" width="11.42578125" style="881"/>
    <col min="257" max="257" width="38.28515625" style="881" customWidth="1"/>
    <col min="258" max="265" width="13.85546875" style="881" customWidth="1"/>
    <col min="266" max="266" width="14.140625" style="881" customWidth="1"/>
    <col min="267" max="267" width="12.140625" style="881" customWidth="1"/>
    <col min="268" max="268" width="2.5703125" style="881" customWidth="1"/>
    <col min="269" max="512" width="11.42578125" style="881"/>
    <col min="513" max="513" width="38.28515625" style="881" customWidth="1"/>
    <col min="514" max="521" width="13.85546875" style="881" customWidth="1"/>
    <col min="522" max="522" width="14.140625" style="881" customWidth="1"/>
    <col min="523" max="523" width="12.140625" style="881" customWidth="1"/>
    <col min="524" max="524" width="2.5703125" style="881" customWidth="1"/>
    <col min="525" max="768" width="11.42578125" style="881"/>
    <col min="769" max="769" width="38.28515625" style="881" customWidth="1"/>
    <col min="770" max="777" width="13.85546875" style="881" customWidth="1"/>
    <col min="778" max="778" width="14.140625" style="881" customWidth="1"/>
    <col min="779" max="779" width="12.140625" style="881" customWidth="1"/>
    <col min="780" max="780" width="2.5703125" style="881" customWidth="1"/>
    <col min="781" max="1024" width="11.42578125" style="881"/>
    <col min="1025" max="1025" width="38.28515625" style="881" customWidth="1"/>
    <col min="1026" max="1033" width="13.85546875" style="881" customWidth="1"/>
    <col min="1034" max="1034" width="14.140625" style="881" customWidth="1"/>
    <col min="1035" max="1035" width="12.140625" style="881" customWidth="1"/>
    <col min="1036" max="1036" width="2.5703125" style="881" customWidth="1"/>
    <col min="1037" max="1280" width="11.42578125" style="881"/>
    <col min="1281" max="1281" width="38.28515625" style="881" customWidth="1"/>
    <col min="1282" max="1289" width="13.85546875" style="881" customWidth="1"/>
    <col min="1290" max="1290" width="14.140625" style="881" customWidth="1"/>
    <col min="1291" max="1291" width="12.140625" style="881" customWidth="1"/>
    <col min="1292" max="1292" width="2.5703125" style="881" customWidth="1"/>
    <col min="1293" max="1536" width="11.42578125" style="881"/>
    <col min="1537" max="1537" width="38.28515625" style="881" customWidth="1"/>
    <col min="1538" max="1545" width="13.85546875" style="881" customWidth="1"/>
    <col min="1546" max="1546" width="14.140625" style="881" customWidth="1"/>
    <col min="1547" max="1547" width="12.140625" style="881" customWidth="1"/>
    <col min="1548" max="1548" width="2.5703125" style="881" customWidth="1"/>
    <col min="1549" max="1792" width="11.42578125" style="881"/>
    <col min="1793" max="1793" width="38.28515625" style="881" customWidth="1"/>
    <col min="1794" max="1801" width="13.85546875" style="881" customWidth="1"/>
    <col min="1802" max="1802" width="14.140625" style="881" customWidth="1"/>
    <col min="1803" max="1803" width="12.140625" style="881" customWidth="1"/>
    <col min="1804" max="1804" width="2.5703125" style="881" customWidth="1"/>
    <col min="1805" max="2048" width="11.42578125" style="881"/>
    <col min="2049" max="2049" width="38.28515625" style="881" customWidth="1"/>
    <col min="2050" max="2057" width="13.85546875" style="881" customWidth="1"/>
    <col min="2058" max="2058" width="14.140625" style="881" customWidth="1"/>
    <col min="2059" max="2059" width="12.140625" style="881" customWidth="1"/>
    <col min="2060" max="2060" width="2.5703125" style="881" customWidth="1"/>
    <col min="2061" max="2304" width="11.42578125" style="881"/>
    <col min="2305" max="2305" width="38.28515625" style="881" customWidth="1"/>
    <col min="2306" max="2313" width="13.85546875" style="881" customWidth="1"/>
    <col min="2314" max="2314" width="14.140625" style="881" customWidth="1"/>
    <col min="2315" max="2315" width="12.140625" style="881" customWidth="1"/>
    <col min="2316" max="2316" width="2.5703125" style="881" customWidth="1"/>
    <col min="2317" max="2560" width="11.42578125" style="881"/>
    <col min="2561" max="2561" width="38.28515625" style="881" customWidth="1"/>
    <col min="2562" max="2569" width="13.85546875" style="881" customWidth="1"/>
    <col min="2570" max="2570" width="14.140625" style="881" customWidth="1"/>
    <col min="2571" max="2571" width="12.140625" style="881" customWidth="1"/>
    <col min="2572" max="2572" width="2.5703125" style="881" customWidth="1"/>
    <col min="2573" max="2816" width="11.42578125" style="881"/>
    <col min="2817" max="2817" width="38.28515625" style="881" customWidth="1"/>
    <col min="2818" max="2825" width="13.85546875" style="881" customWidth="1"/>
    <col min="2826" max="2826" width="14.140625" style="881" customWidth="1"/>
    <col min="2827" max="2827" width="12.140625" style="881" customWidth="1"/>
    <col min="2828" max="2828" width="2.5703125" style="881" customWidth="1"/>
    <col min="2829" max="3072" width="11.42578125" style="881"/>
    <col min="3073" max="3073" width="38.28515625" style="881" customWidth="1"/>
    <col min="3074" max="3081" width="13.85546875" style="881" customWidth="1"/>
    <col min="3082" max="3082" width="14.140625" style="881" customWidth="1"/>
    <col min="3083" max="3083" width="12.140625" style="881" customWidth="1"/>
    <col min="3084" max="3084" width="2.5703125" style="881" customWidth="1"/>
    <col min="3085" max="3328" width="11.42578125" style="881"/>
    <col min="3329" max="3329" width="38.28515625" style="881" customWidth="1"/>
    <col min="3330" max="3337" width="13.85546875" style="881" customWidth="1"/>
    <col min="3338" max="3338" width="14.140625" style="881" customWidth="1"/>
    <col min="3339" max="3339" width="12.140625" style="881" customWidth="1"/>
    <col min="3340" max="3340" width="2.5703125" style="881" customWidth="1"/>
    <col min="3341" max="3584" width="11.42578125" style="881"/>
    <col min="3585" max="3585" width="38.28515625" style="881" customWidth="1"/>
    <col min="3586" max="3593" width="13.85546875" style="881" customWidth="1"/>
    <col min="3594" max="3594" width="14.140625" style="881" customWidth="1"/>
    <col min="3595" max="3595" width="12.140625" style="881" customWidth="1"/>
    <col min="3596" max="3596" width="2.5703125" style="881" customWidth="1"/>
    <col min="3597" max="3840" width="11.42578125" style="881"/>
    <col min="3841" max="3841" width="38.28515625" style="881" customWidth="1"/>
    <col min="3842" max="3849" width="13.85546875" style="881" customWidth="1"/>
    <col min="3850" max="3850" width="14.140625" style="881" customWidth="1"/>
    <col min="3851" max="3851" width="12.140625" style="881" customWidth="1"/>
    <col min="3852" max="3852" width="2.5703125" style="881" customWidth="1"/>
    <col min="3853" max="4096" width="11.42578125" style="881"/>
    <col min="4097" max="4097" width="38.28515625" style="881" customWidth="1"/>
    <col min="4098" max="4105" width="13.85546875" style="881" customWidth="1"/>
    <col min="4106" max="4106" width="14.140625" style="881" customWidth="1"/>
    <col min="4107" max="4107" width="12.140625" style="881" customWidth="1"/>
    <col min="4108" max="4108" width="2.5703125" style="881" customWidth="1"/>
    <col min="4109" max="4352" width="11.42578125" style="881"/>
    <col min="4353" max="4353" width="38.28515625" style="881" customWidth="1"/>
    <col min="4354" max="4361" width="13.85546875" style="881" customWidth="1"/>
    <col min="4362" max="4362" width="14.140625" style="881" customWidth="1"/>
    <col min="4363" max="4363" width="12.140625" style="881" customWidth="1"/>
    <col min="4364" max="4364" width="2.5703125" style="881" customWidth="1"/>
    <col min="4365" max="4608" width="11.42578125" style="881"/>
    <col min="4609" max="4609" width="38.28515625" style="881" customWidth="1"/>
    <col min="4610" max="4617" width="13.85546875" style="881" customWidth="1"/>
    <col min="4618" max="4618" width="14.140625" style="881" customWidth="1"/>
    <col min="4619" max="4619" width="12.140625" style="881" customWidth="1"/>
    <col min="4620" max="4620" width="2.5703125" style="881" customWidth="1"/>
    <col min="4621" max="4864" width="11.42578125" style="881"/>
    <col min="4865" max="4865" width="38.28515625" style="881" customWidth="1"/>
    <col min="4866" max="4873" width="13.85546875" style="881" customWidth="1"/>
    <col min="4874" max="4874" width="14.140625" style="881" customWidth="1"/>
    <col min="4875" max="4875" width="12.140625" style="881" customWidth="1"/>
    <col min="4876" max="4876" width="2.5703125" style="881" customWidth="1"/>
    <col min="4877" max="5120" width="11.42578125" style="881"/>
    <col min="5121" max="5121" width="38.28515625" style="881" customWidth="1"/>
    <col min="5122" max="5129" width="13.85546875" style="881" customWidth="1"/>
    <col min="5130" max="5130" width="14.140625" style="881" customWidth="1"/>
    <col min="5131" max="5131" width="12.140625" style="881" customWidth="1"/>
    <col min="5132" max="5132" width="2.5703125" style="881" customWidth="1"/>
    <col min="5133" max="5376" width="11.42578125" style="881"/>
    <col min="5377" max="5377" width="38.28515625" style="881" customWidth="1"/>
    <col min="5378" max="5385" width="13.85546875" style="881" customWidth="1"/>
    <col min="5386" max="5386" width="14.140625" style="881" customWidth="1"/>
    <col min="5387" max="5387" width="12.140625" style="881" customWidth="1"/>
    <col min="5388" max="5388" width="2.5703125" style="881" customWidth="1"/>
    <col min="5389" max="5632" width="11.42578125" style="881"/>
    <col min="5633" max="5633" width="38.28515625" style="881" customWidth="1"/>
    <col min="5634" max="5641" width="13.85546875" style="881" customWidth="1"/>
    <col min="5642" max="5642" width="14.140625" style="881" customWidth="1"/>
    <col min="5643" max="5643" width="12.140625" style="881" customWidth="1"/>
    <col min="5644" max="5644" width="2.5703125" style="881" customWidth="1"/>
    <col min="5645" max="5888" width="11.42578125" style="881"/>
    <col min="5889" max="5889" width="38.28515625" style="881" customWidth="1"/>
    <col min="5890" max="5897" width="13.85546875" style="881" customWidth="1"/>
    <col min="5898" max="5898" width="14.140625" style="881" customWidth="1"/>
    <col min="5899" max="5899" width="12.140625" style="881" customWidth="1"/>
    <col min="5900" max="5900" width="2.5703125" style="881" customWidth="1"/>
    <col min="5901" max="6144" width="11.42578125" style="881"/>
    <col min="6145" max="6145" width="38.28515625" style="881" customWidth="1"/>
    <col min="6146" max="6153" width="13.85546875" style="881" customWidth="1"/>
    <col min="6154" max="6154" width="14.140625" style="881" customWidth="1"/>
    <col min="6155" max="6155" width="12.140625" style="881" customWidth="1"/>
    <col min="6156" max="6156" width="2.5703125" style="881" customWidth="1"/>
    <col min="6157" max="6400" width="11.42578125" style="881"/>
    <col min="6401" max="6401" width="38.28515625" style="881" customWidth="1"/>
    <col min="6402" max="6409" width="13.85546875" style="881" customWidth="1"/>
    <col min="6410" max="6410" width="14.140625" style="881" customWidth="1"/>
    <col min="6411" max="6411" width="12.140625" style="881" customWidth="1"/>
    <col min="6412" max="6412" width="2.5703125" style="881" customWidth="1"/>
    <col min="6413" max="6656" width="11.42578125" style="881"/>
    <col min="6657" max="6657" width="38.28515625" style="881" customWidth="1"/>
    <col min="6658" max="6665" width="13.85546875" style="881" customWidth="1"/>
    <col min="6666" max="6666" width="14.140625" style="881" customWidth="1"/>
    <col min="6667" max="6667" width="12.140625" style="881" customWidth="1"/>
    <col min="6668" max="6668" width="2.5703125" style="881" customWidth="1"/>
    <col min="6669" max="6912" width="11.42578125" style="881"/>
    <col min="6913" max="6913" width="38.28515625" style="881" customWidth="1"/>
    <col min="6914" max="6921" width="13.85546875" style="881" customWidth="1"/>
    <col min="6922" max="6922" width="14.140625" style="881" customWidth="1"/>
    <col min="6923" max="6923" width="12.140625" style="881" customWidth="1"/>
    <col min="6924" max="6924" width="2.5703125" style="881" customWidth="1"/>
    <col min="6925" max="7168" width="11.42578125" style="881"/>
    <col min="7169" max="7169" width="38.28515625" style="881" customWidth="1"/>
    <col min="7170" max="7177" width="13.85546875" style="881" customWidth="1"/>
    <col min="7178" max="7178" width="14.140625" style="881" customWidth="1"/>
    <col min="7179" max="7179" width="12.140625" style="881" customWidth="1"/>
    <col min="7180" max="7180" width="2.5703125" style="881" customWidth="1"/>
    <col min="7181" max="7424" width="11.42578125" style="881"/>
    <col min="7425" max="7425" width="38.28515625" style="881" customWidth="1"/>
    <col min="7426" max="7433" width="13.85546875" style="881" customWidth="1"/>
    <col min="7434" max="7434" width="14.140625" style="881" customWidth="1"/>
    <col min="7435" max="7435" width="12.140625" style="881" customWidth="1"/>
    <col min="7436" max="7436" width="2.5703125" style="881" customWidth="1"/>
    <col min="7437" max="7680" width="11.42578125" style="881"/>
    <col min="7681" max="7681" width="38.28515625" style="881" customWidth="1"/>
    <col min="7682" max="7689" width="13.85546875" style="881" customWidth="1"/>
    <col min="7690" max="7690" width="14.140625" style="881" customWidth="1"/>
    <col min="7691" max="7691" width="12.140625" style="881" customWidth="1"/>
    <col min="7692" max="7692" width="2.5703125" style="881" customWidth="1"/>
    <col min="7693" max="7936" width="11.42578125" style="881"/>
    <col min="7937" max="7937" width="38.28515625" style="881" customWidth="1"/>
    <col min="7938" max="7945" width="13.85546875" style="881" customWidth="1"/>
    <col min="7946" max="7946" width="14.140625" style="881" customWidth="1"/>
    <col min="7947" max="7947" width="12.140625" style="881" customWidth="1"/>
    <col min="7948" max="7948" width="2.5703125" style="881" customWidth="1"/>
    <col min="7949" max="8192" width="11.42578125" style="881"/>
    <col min="8193" max="8193" width="38.28515625" style="881" customWidth="1"/>
    <col min="8194" max="8201" width="13.85546875" style="881" customWidth="1"/>
    <col min="8202" max="8202" width="14.140625" style="881" customWidth="1"/>
    <col min="8203" max="8203" width="12.140625" style="881" customWidth="1"/>
    <col min="8204" max="8204" width="2.5703125" style="881" customWidth="1"/>
    <col min="8205" max="8448" width="11.42578125" style="881"/>
    <col min="8449" max="8449" width="38.28515625" style="881" customWidth="1"/>
    <col min="8450" max="8457" width="13.85546875" style="881" customWidth="1"/>
    <col min="8458" max="8458" width="14.140625" style="881" customWidth="1"/>
    <col min="8459" max="8459" width="12.140625" style="881" customWidth="1"/>
    <col min="8460" max="8460" width="2.5703125" style="881" customWidth="1"/>
    <col min="8461" max="8704" width="11.42578125" style="881"/>
    <col min="8705" max="8705" width="38.28515625" style="881" customWidth="1"/>
    <col min="8706" max="8713" width="13.85546875" style="881" customWidth="1"/>
    <col min="8714" max="8714" width="14.140625" style="881" customWidth="1"/>
    <col min="8715" max="8715" width="12.140625" style="881" customWidth="1"/>
    <col min="8716" max="8716" width="2.5703125" style="881" customWidth="1"/>
    <col min="8717" max="8960" width="11.42578125" style="881"/>
    <col min="8961" max="8961" width="38.28515625" style="881" customWidth="1"/>
    <col min="8962" max="8969" width="13.85546875" style="881" customWidth="1"/>
    <col min="8970" max="8970" width="14.140625" style="881" customWidth="1"/>
    <col min="8971" max="8971" width="12.140625" style="881" customWidth="1"/>
    <col min="8972" max="8972" width="2.5703125" style="881" customWidth="1"/>
    <col min="8973" max="9216" width="11.42578125" style="881"/>
    <col min="9217" max="9217" width="38.28515625" style="881" customWidth="1"/>
    <col min="9218" max="9225" width="13.85546875" style="881" customWidth="1"/>
    <col min="9226" max="9226" width="14.140625" style="881" customWidth="1"/>
    <col min="9227" max="9227" width="12.140625" style="881" customWidth="1"/>
    <col min="9228" max="9228" width="2.5703125" style="881" customWidth="1"/>
    <col min="9229" max="9472" width="11.42578125" style="881"/>
    <col min="9473" max="9473" width="38.28515625" style="881" customWidth="1"/>
    <col min="9474" max="9481" width="13.85546875" style="881" customWidth="1"/>
    <col min="9482" max="9482" width="14.140625" style="881" customWidth="1"/>
    <col min="9483" max="9483" width="12.140625" style="881" customWidth="1"/>
    <col min="9484" max="9484" width="2.5703125" style="881" customWidth="1"/>
    <col min="9485" max="9728" width="11.42578125" style="881"/>
    <col min="9729" max="9729" width="38.28515625" style="881" customWidth="1"/>
    <col min="9730" max="9737" width="13.85546875" style="881" customWidth="1"/>
    <col min="9738" max="9738" width="14.140625" style="881" customWidth="1"/>
    <col min="9739" max="9739" width="12.140625" style="881" customWidth="1"/>
    <col min="9740" max="9740" width="2.5703125" style="881" customWidth="1"/>
    <col min="9741" max="9984" width="11.42578125" style="881"/>
    <col min="9985" max="9985" width="38.28515625" style="881" customWidth="1"/>
    <col min="9986" max="9993" width="13.85546875" style="881" customWidth="1"/>
    <col min="9994" max="9994" width="14.140625" style="881" customWidth="1"/>
    <col min="9995" max="9995" width="12.140625" style="881" customWidth="1"/>
    <col min="9996" max="9996" width="2.5703125" style="881" customWidth="1"/>
    <col min="9997" max="10240" width="11.42578125" style="881"/>
    <col min="10241" max="10241" width="38.28515625" style="881" customWidth="1"/>
    <col min="10242" max="10249" width="13.85546875" style="881" customWidth="1"/>
    <col min="10250" max="10250" width="14.140625" style="881" customWidth="1"/>
    <col min="10251" max="10251" width="12.140625" style="881" customWidth="1"/>
    <col min="10252" max="10252" width="2.5703125" style="881" customWidth="1"/>
    <col min="10253" max="10496" width="11.42578125" style="881"/>
    <col min="10497" max="10497" width="38.28515625" style="881" customWidth="1"/>
    <col min="10498" max="10505" width="13.85546875" style="881" customWidth="1"/>
    <col min="10506" max="10506" width="14.140625" style="881" customWidth="1"/>
    <col min="10507" max="10507" width="12.140625" style="881" customWidth="1"/>
    <col min="10508" max="10508" width="2.5703125" style="881" customWidth="1"/>
    <col min="10509" max="10752" width="11.42578125" style="881"/>
    <col min="10753" max="10753" width="38.28515625" style="881" customWidth="1"/>
    <col min="10754" max="10761" width="13.85546875" style="881" customWidth="1"/>
    <col min="10762" max="10762" width="14.140625" style="881" customWidth="1"/>
    <col min="10763" max="10763" width="12.140625" style="881" customWidth="1"/>
    <col min="10764" max="10764" width="2.5703125" style="881" customWidth="1"/>
    <col min="10765" max="11008" width="11.42578125" style="881"/>
    <col min="11009" max="11009" width="38.28515625" style="881" customWidth="1"/>
    <col min="11010" max="11017" width="13.85546875" style="881" customWidth="1"/>
    <col min="11018" max="11018" width="14.140625" style="881" customWidth="1"/>
    <col min="11019" max="11019" width="12.140625" style="881" customWidth="1"/>
    <col min="11020" max="11020" width="2.5703125" style="881" customWidth="1"/>
    <col min="11021" max="11264" width="11.42578125" style="881"/>
    <col min="11265" max="11265" width="38.28515625" style="881" customWidth="1"/>
    <col min="11266" max="11273" width="13.85546875" style="881" customWidth="1"/>
    <col min="11274" max="11274" width="14.140625" style="881" customWidth="1"/>
    <col min="11275" max="11275" width="12.140625" style="881" customWidth="1"/>
    <col min="11276" max="11276" width="2.5703125" style="881" customWidth="1"/>
    <col min="11277" max="11520" width="11.42578125" style="881"/>
    <col min="11521" max="11521" width="38.28515625" style="881" customWidth="1"/>
    <col min="11522" max="11529" width="13.85546875" style="881" customWidth="1"/>
    <col min="11530" max="11530" width="14.140625" style="881" customWidth="1"/>
    <col min="11531" max="11531" width="12.140625" style="881" customWidth="1"/>
    <col min="11532" max="11532" width="2.5703125" style="881" customWidth="1"/>
    <col min="11533" max="11776" width="11.42578125" style="881"/>
    <col min="11777" max="11777" width="38.28515625" style="881" customWidth="1"/>
    <col min="11778" max="11785" width="13.85546875" style="881" customWidth="1"/>
    <col min="11786" max="11786" width="14.140625" style="881" customWidth="1"/>
    <col min="11787" max="11787" width="12.140625" style="881" customWidth="1"/>
    <col min="11788" max="11788" width="2.5703125" style="881" customWidth="1"/>
    <col min="11789" max="12032" width="11.42578125" style="881"/>
    <col min="12033" max="12033" width="38.28515625" style="881" customWidth="1"/>
    <col min="12034" max="12041" width="13.85546875" style="881" customWidth="1"/>
    <col min="12042" max="12042" width="14.140625" style="881" customWidth="1"/>
    <col min="12043" max="12043" width="12.140625" style="881" customWidth="1"/>
    <col min="12044" max="12044" width="2.5703125" style="881" customWidth="1"/>
    <col min="12045" max="12288" width="11.42578125" style="881"/>
    <col min="12289" max="12289" width="38.28515625" style="881" customWidth="1"/>
    <col min="12290" max="12297" width="13.85546875" style="881" customWidth="1"/>
    <col min="12298" max="12298" width="14.140625" style="881" customWidth="1"/>
    <col min="12299" max="12299" width="12.140625" style="881" customWidth="1"/>
    <col min="12300" max="12300" width="2.5703125" style="881" customWidth="1"/>
    <col min="12301" max="12544" width="11.42578125" style="881"/>
    <col min="12545" max="12545" width="38.28515625" style="881" customWidth="1"/>
    <col min="12546" max="12553" width="13.85546875" style="881" customWidth="1"/>
    <col min="12554" max="12554" width="14.140625" style="881" customWidth="1"/>
    <col min="12555" max="12555" width="12.140625" style="881" customWidth="1"/>
    <col min="12556" max="12556" width="2.5703125" style="881" customWidth="1"/>
    <col min="12557" max="12800" width="11.42578125" style="881"/>
    <col min="12801" max="12801" width="38.28515625" style="881" customWidth="1"/>
    <col min="12802" max="12809" width="13.85546875" style="881" customWidth="1"/>
    <col min="12810" max="12810" width="14.140625" style="881" customWidth="1"/>
    <col min="12811" max="12811" width="12.140625" style="881" customWidth="1"/>
    <col min="12812" max="12812" width="2.5703125" style="881" customWidth="1"/>
    <col min="12813" max="13056" width="11.42578125" style="881"/>
    <col min="13057" max="13057" width="38.28515625" style="881" customWidth="1"/>
    <col min="13058" max="13065" width="13.85546875" style="881" customWidth="1"/>
    <col min="13066" max="13066" width="14.140625" style="881" customWidth="1"/>
    <col min="13067" max="13067" width="12.140625" style="881" customWidth="1"/>
    <col min="13068" max="13068" width="2.5703125" style="881" customWidth="1"/>
    <col min="13069" max="13312" width="11.42578125" style="881"/>
    <col min="13313" max="13313" width="38.28515625" style="881" customWidth="1"/>
    <col min="13314" max="13321" width="13.85546875" style="881" customWidth="1"/>
    <col min="13322" max="13322" width="14.140625" style="881" customWidth="1"/>
    <col min="13323" max="13323" width="12.140625" style="881" customWidth="1"/>
    <col min="13324" max="13324" width="2.5703125" style="881" customWidth="1"/>
    <col min="13325" max="13568" width="11.42578125" style="881"/>
    <col min="13569" max="13569" width="38.28515625" style="881" customWidth="1"/>
    <col min="13570" max="13577" width="13.85546875" style="881" customWidth="1"/>
    <col min="13578" max="13578" width="14.140625" style="881" customWidth="1"/>
    <col min="13579" max="13579" width="12.140625" style="881" customWidth="1"/>
    <col min="13580" max="13580" width="2.5703125" style="881" customWidth="1"/>
    <col min="13581" max="13824" width="11.42578125" style="881"/>
    <col min="13825" max="13825" width="38.28515625" style="881" customWidth="1"/>
    <col min="13826" max="13833" width="13.85546875" style="881" customWidth="1"/>
    <col min="13834" max="13834" width="14.140625" style="881" customWidth="1"/>
    <col min="13835" max="13835" width="12.140625" style="881" customWidth="1"/>
    <col min="13836" max="13836" width="2.5703125" style="881" customWidth="1"/>
    <col min="13837" max="14080" width="11.42578125" style="881"/>
    <col min="14081" max="14081" width="38.28515625" style="881" customWidth="1"/>
    <col min="14082" max="14089" width="13.85546875" style="881" customWidth="1"/>
    <col min="14090" max="14090" width="14.140625" style="881" customWidth="1"/>
    <col min="14091" max="14091" width="12.140625" style="881" customWidth="1"/>
    <col min="14092" max="14092" width="2.5703125" style="881" customWidth="1"/>
    <col min="14093" max="14336" width="11.42578125" style="881"/>
    <col min="14337" max="14337" width="38.28515625" style="881" customWidth="1"/>
    <col min="14338" max="14345" width="13.85546875" style="881" customWidth="1"/>
    <col min="14346" max="14346" width="14.140625" style="881" customWidth="1"/>
    <col min="14347" max="14347" width="12.140625" style="881" customWidth="1"/>
    <col min="14348" max="14348" width="2.5703125" style="881" customWidth="1"/>
    <col min="14349" max="14592" width="11.42578125" style="881"/>
    <col min="14593" max="14593" width="38.28515625" style="881" customWidth="1"/>
    <col min="14594" max="14601" width="13.85546875" style="881" customWidth="1"/>
    <col min="14602" max="14602" width="14.140625" style="881" customWidth="1"/>
    <col min="14603" max="14603" width="12.140625" style="881" customWidth="1"/>
    <col min="14604" max="14604" width="2.5703125" style="881" customWidth="1"/>
    <col min="14605" max="14848" width="11.42578125" style="881"/>
    <col min="14849" max="14849" width="38.28515625" style="881" customWidth="1"/>
    <col min="14850" max="14857" width="13.85546875" style="881" customWidth="1"/>
    <col min="14858" max="14858" width="14.140625" style="881" customWidth="1"/>
    <col min="14859" max="14859" width="12.140625" style="881" customWidth="1"/>
    <col min="14860" max="14860" width="2.5703125" style="881" customWidth="1"/>
    <col min="14861" max="15104" width="11.42578125" style="881"/>
    <col min="15105" max="15105" width="38.28515625" style="881" customWidth="1"/>
    <col min="15106" max="15113" width="13.85546875" style="881" customWidth="1"/>
    <col min="15114" max="15114" width="14.140625" style="881" customWidth="1"/>
    <col min="15115" max="15115" width="12.140625" style="881" customWidth="1"/>
    <col min="15116" max="15116" width="2.5703125" style="881" customWidth="1"/>
    <col min="15117" max="15360" width="11.42578125" style="881"/>
    <col min="15361" max="15361" width="38.28515625" style="881" customWidth="1"/>
    <col min="15362" max="15369" width="13.85546875" style="881" customWidth="1"/>
    <col min="15370" max="15370" width="14.140625" style="881" customWidth="1"/>
    <col min="15371" max="15371" width="12.140625" style="881" customWidth="1"/>
    <col min="15372" max="15372" width="2.5703125" style="881" customWidth="1"/>
    <col min="15373" max="15616" width="11.42578125" style="881"/>
    <col min="15617" max="15617" width="38.28515625" style="881" customWidth="1"/>
    <col min="15618" max="15625" width="13.85546875" style="881" customWidth="1"/>
    <col min="15626" max="15626" width="14.140625" style="881" customWidth="1"/>
    <col min="15627" max="15627" width="12.140625" style="881" customWidth="1"/>
    <col min="15628" max="15628" width="2.5703125" style="881" customWidth="1"/>
    <col min="15629" max="15872" width="11.42578125" style="881"/>
    <col min="15873" max="15873" width="38.28515625" style="881" customWidth="1"/>
    <col min="15874" max="15881" width="13.85546875" style="881" customWidth="1"/>
    <col min="15882" max="15882" width="14.140625" style="881" customWidth="1"/>
    <col min="15883" max="15883" width="12.140625" style="881" customWidth="1"/>
    <col min="15884" max="15884" width="2.5703125" style="881" customWidth="1"/>
    <col min="15885" max="16128" width="11.42578125" style="881"/>
    <col min="16129" max="16129" width="38.28515625" style="881" customWidth="1"/>
    <col min="16130" max="16137" width="13.85546875" style="881" customWidth="1"/>
    <col min="16138" max="16138" width="14.140625" style="881" customWidth="1"/>
    <col min="16139" max="16139" width="12.140625" style="881" customWidth="1"/>
    <col min="16140" max="16140" width="2.5703125" style="881" customWidth="1"/>
    <col min="16141" max="16384" width="11.42578125" style="881"/>
  </cols>
  <sheetData>
    <row r="1" spans="1:11" s="51" customFormat="1" ht="3.75" customHeight="1">
      <c r="A1" s="131">
        <v>0</v>
      </c>
      <c r="B1" s="482"/>
      <c r="C1" s="482"/>
      <c r="D1" s="482"/>
      <c r="E1" s="482"/>
      <c r="F1" s="482"/>
      <c r="G1" s="482"/>
      <c r="H1" s="482"/>
      <c r="I1" s="482"/>
      <c r="J1" s="482"/>
      <c r="K1" s="482"/>
    </row>
    <row r="2" spans="1:11" s="51" customFormat="1" ht="38.25" customHeight="1">
      <c r="A2" s="938" t="s">
        <v>1259</v>
      </c>
      <c r="B2" s="938"/>
      <c r="C2" s="938"/>
      <c r="D2" s="938"/>
      <c r="E2" s="938"/>
      <c r="F2" s="938"/>
      <c r="G2" s="938"/>
      <c r="H2" s="938"/>
      <c r="I2" s="938"/>
      <c r="J2" s="938"/>
      <c r="K2" s="938"/>
    </row>
    <row r="3" spans="1:11" s="51" customFormat="1" ht="20.25" customHeight="1">
      <c r="A3" s="938" t="s">
        <v>702</v>
      </c>
      <c r="B3" s="938"/>
      <c r="C3" s="938"/>
      <c r="D3" s="938"/>
      <c r="E3" s="938"/>
      <c r="F3" s="938"/>
      <c r="G3" s="938"/>
      <c r="H3" s="938"/>
      <c r="I3" s="938"/>
      <c r="J3" s="938"/>
      <c r="K3" s="938"/>
    </row>
    <row r="4" spans="1:11" s="51" customFormat="1" ht="20.25" customHeight="1">
      <c r="A4" s="938" t="s">
        <v>1521</v>
      </c>
      <c r="B4" s="938"/>
      <c r="C4" s="938"/>
      <c r="D4" s="938"/>
      <c r="E4" s="938"/>
      <c r="F4" s="938"/>
      <c r="G4" s="938"/>
      <c r="H4" s="938"/>
      <c r="I4" s="938"/>
      <c r="J4" s="938"/>
      <c r="K4" s="938"/>
    </row>
    <row r="5" spans="1:11" s="132" customFormat="1" ht="39" customHeight="1">
      <c r="A5" s="939" t="s">
        <v>1242</v>
      </c>
      <c r="B5" s="939"/>
      <c r="C5" s="939"/>
      <c r="D5" s="939"/>
      <c r="E5" s="939"/>
      <c r="F5" s="939"/>
      <c r="G5" s="939"/>
      <c r="H5" s="939"/>
      <c r="I5" s="939"/>
      <c r="J5" s="939"/>
      <c r="K5" s="939"/>
    </row>
    <row r="6" spans="1:11" s="881" customFormat="1" ht="7.5" customHeight="1">
      <c r="A6" s="133"/>
    </row>
    <row r="7" spans="1:11" s="881" customFormat="1" ht="10.5" customHeight="1" thickBot="1">
      <c r="A7" s="134"/>
      <c r="B7" s="135"/>
      <c r="C7" s="135"/>
      <c r="D7" s="135"/>
      <c r="E7" s="135"/>
      <c r="F7" s="136"/>
      <c r="G7" s="517"/>
      <c r="H7" s="136"/>
      <c r="I7" s="136"/>
      <c r="J7" s="136"/>
      <c r="K7" s="136"/>
    </row>
    <row r="8" spans="1:11" s="47" customFormat="1" ht="44.25" customHeight="1" thickTop="1" thickBot="1">
      <c r="A8" s="426"/>
      <c r="B8" s="426" t="s">
        <v>1260</v>
      </c>
      <c r="C8" s="426" t="s">
        <v>1261</v>
      </c>
      <c r="D8" s="426" t="s">
        <v>1262</v>
      </c>
      <c r="E8" s="426" t="s">
        <v>1263</v>
      </c>
      <c r="F8" s="426" t="s">
        <v>1264</v>
      </c>
      <c r="G8" s="426" t="s">
        <v>1265</v>
      </c>
      <c r="H8" s="426" t="s">
        <v>1266</v>
      </c>
      <c r="I8" s="426" t="s">
        <v>1381</v>
      </c>
      <c r="J8" s="427" t="s">
        <v>303</v>
      </c>
      <c r="K8" s="428" t="s">
        <v>703</v>
      </c>
    </row>
    <row r="9" spans="1:11" s="881" customFormat="1" ht="33.75" customHeight="1" thickTop="1">
      <c r="A9" s="138" t="s">
        <v>704</v>
      </c>
      <c r="B9" s="139">
        <v>639125.74961000006</v>
      </c>
      <c r="C9" s="139">
        <v>1782079.8699</v>
      </c>
      <c r="D9" s="139">
        <v>1039235.8194299999</v>
      </c>
      <c r="E9" s="139">
        <v>64188.763319999998</v>
      </c>
      <c r="F9" s="138">
        <v>251081.63918999999</v>
      </c>
      <c r="G9" s="139">
        <v>293339.52755</v>
      </c>
      <c r="H9" s="138">
        <v>27906.147399999998</v>
      </c>
      <c r="I9" s="138">
        <v>540886.27320000005</v>
      </c>
      <c r="J9" s="138">
        <v>4637843.7895999998</v>
      </c>
      <c r="K9" s="140">
        <v>0.96609486528764321</v>
      </c>
    </row>
    <row r="10" spans="1:11" s="881" customFormat="1" ht="33.75" customHeight="1">
      <c r="A10" s="138" t="s">
        <v>705</v>
      </c>
      <c r="B10" s="139">
        <v>4695.7533300000005</v>
      </c>
      <c r="C10" s="139">
        <v>7959.6756399999995</v>
      </c>
      <c r="D10" s="139">
        <v>15822.244919999999</v>
      </c>
      <c r="E10" s="139">
        <v>544.05776000000003</v>
      </c>
      <c r="F10" s="138">
        <v>500.01722999999998</v>
      </c>
      <c r="G10" s="139">
        <v>1334.1052099999999</v>
      </c>
      <c r="H10" s="138">
        <v>373.00324000000001</v>
      </c>
      <c r="I10" s="138">
        <v>1342.8230600000002</v>
      </c>
      <c r="J10" s="138">
        <v>32571.680389999998</v>
      </c>
      <c r="K10" s="140">
        <v>6.7849057894386697E-3</v>
      </c>
    </row>
    <row r="11" spans="1:11" s="881" customFormat="1" ht="33.75" customHeight="1">
      <c r="A11" s="138" t="s">
        <v>706</v>
      </c>
      <c r="B11" s="139">
        <v>17862.812420000002</v>
      </c>
      <c r="C11" s="139">
        <v>9204.5431099999987</v>
      </c>
      <c r="D11" s="139">
        <v>3755.06</v>
      </c>
      <c r="E11" s="139">
        <v>2198.8574199999998</v>
      </c>
      <c r="F11" s="138">
        <v>1441.78187</v>
      </c>
      <c r="G11" s="139">
        <v>8516.55998</v>
      </c>
      <c r="H11" s="138">
        <v>1495.59258</v>
      </c>
      <c r="I11" s="138">
        <v>8687.5805500000006</v>
      </c>
      <c r="J11" s="138">
        <v>53162.787929999991</v>
      </c>
      <c r="K11" s="140">
        <v>1.1074175581057799E-2</v>
      </c>
    </row>
    <row r="12" spans="1:11" s="881" customFormat="1" ht="33.75" customHeight="1">
      <c r="A12" s="138" t="s">
        <v>707</v>
      </c>
      <c r="B12" s="139">
        <v>706.16895</v>
      </c>
      <c r="C12" s="139">
        <v>411.41305</v>
      </c>
      <c r="D12" s="139">
        <v>201.85498000000001</v>
      </c>
      <c r="E12" s="139">
        <v>82.773859999999999</v>
      </c>
      <c r="F12" s="138">
        <v>54.402190000000004</v>
      </c>
      <c r="G12" s="139">
        <v>323.74311</v>
      </c>
      <c r="H12" s="138">
        <v>69.329189999999997</v>
      </c>
      <c r="I12" s="138">
        <v>433.88657000000001</v>
      </c>
      <c r="J12" s="138">
        <v>2283.5718999999999</v>
      </c>
      <c r="K12" s="140">
        <v>4.7568378479073806E-4</v>
      </c>
    </row>
    <row r="13" spans="1:11" s="881" customFormat="1" ht="33.75" customHeight="1">
      <c r="A13" s="138" t="s">
        <v>708</v>
      </c>
      <c r="B13" s="139">
        <v>2550.2206499999998</v>
      </c>
      <c r="C13" s="139">
        <v>3135.2444</v>
      </c>
      <c r="D13" s="139">
        <v>1696.94939</v>
      </c>
      <c r="E13" s="139">
        <v>915.25740000000008</v>
      </c>
      <c r="F13" s="138">
        <v>324.62918000000002</v>
      </c>
      <c r="G13" s="139">
        <v>3830.2569900000003</v>
      </c>
      <c r="H13" s="138">
        <v>316.42471999999998</v>
      </c>
      <c r="I13" s="138">
        <v>1653.47093</v>
      </c>
      <c r="J13" s="138">
        <v>14422.453659999999</v>
      </c>
      <c r="K13" s="140">
        <v>3.0042966209900515E-3</v>
      </c>
    </row>
    <row r="14" spans="1:11" s="881" customFormat="1" ht="33.75" customHeight="1">
      <c r="A14" s="138" t="s">
        <v>709</v>
      </c>
      <c r="B14" s="139">
        <v>401.52007000000003</v>
      </c>
      <c r="C14" s="139">
        <v>615.20097999999996</v>
      </c>
      <c r="D14" s="139">
        <v>337.67329999999998</v>
      </c>
      <c r="E14" s="139">
        <v>161.40028000000001</v>
      </c>
      <c r="F14" s="138">
        <v>64.925839999999994</v>
      </c>
      <c r="G14" s="139">
        <v>610.96302000000003</v>
      </c>
      <c r="H14" s="138">
        <v>62.001829999999998</v>
      </c>
      <c r="I14" s="138">
        <v>330.69421</v>
      </c>
      <c r="J14" s="138">
        <v>2584.3795300000006</v>
      </c>
      <c r="K14" s="140">
        <v>5.3834408987346052E-4</v>
      </c>
    </row>
    <row r="15" spans="1:11" s="881" customFormat="1" ht="33.75" customHeight="1">
      <c r="A15" s="138" t="s">
        <v>710</v>
      </c>
      <c r="B15" s="139">
        <v>460.08940000000001</v>
      </c>
      <c r="C15" s="139">
        <v>1400.62851</v>
      </c>
      <c r="D15" s="139">
        <v>703.58060999999998</v>
      </c>
      <c r="E15" s="139">
        <v>281.74831</v>
      </c>
      <c r="F15" s="138">
        <v>211.05017000000001</v>
      </c>
      <c r="G15" s="139">
        <v>874.01485000000002</v>
      </c>
      <c r="H15" s="138">
        <v>31.597650000000002</v>
      </c>
      <c r="I15" s="138">
        <v>676.63715999999999</v>
      </c>
      <c r="J15" s="138">
        <v>4639.3466600000002</v>
      </c>
      <c r="K15" s="140">
        <v>9.6640792356267368E-4</v>
      </c>
    </row>
    <row r="16" spans="1:11" s="881" customFormat="1" ht="33.75" customHeight="1">
      <c r="A16" s="138" t="s">
        <v>711</v>
      </c>
      <c r="B16" s="139">
        <v>219.05448999999999</v>
      </c>
      <c r="C16" s="139">
        <v>687.53282999999999</v>
      </c>
      <c r="D16" s="139">
        <v>351.79043999999999</v>
      </c>
      <c r="E16" s="139">
        <v>98.022929999999988</v>
      </c>
      <c r="F16" s="138">
        <v>105.52515</v>
      </c>
      <c r="G16" s="139">
        <v>396.21634999999998</v>
      </c>
      <c r="H16" s="138">
        <v>12.79509</v>
      </c>
      <c r="I16" s="138">
        <v>338.31871999999998</v>
      </c>
      <c r="J16" s="138">
        <v>2209.2559999999999</v>
      </c>
      <c r="K16" s="140">
        <v>4.6020326999629253E-4</v>
      </c>
    </row>
    <row r="17" spans="1:11" s="881" customFormat="1" ht="33.75" customHeight="1">
      <c r="A17" s="138" t="s">
        <v>712</v>
      </c>
      <c r="B17" s="139">
        <v>1324.40265</v>
      </c>
      <c r="C17" s="139">
        <v>2744.0469700000003</v>
      </c>
      <c r="D17" s="139">
        <v>1104.4792</v>
      </c>
      <c r="E17" s="139">
        <v>552.7093000000001</v>
      </c>
      <c r="F17" s="138">
        <v>393.87314000000003</v>
      </c>
      <c r="G17" s="139">
        <v>1386.74953</v>
      </c>
      <c r="H17" s="138">
        <v>0</v>
      </c>
      <c r="I17" s="138">
        <v>827.94113000000004</v>
      </c>
      <c r="J17" s="138">
        <v>8334.2019199999995</v>
      </c>
      <c r="K17" s="140">
        <v>1.7360717709461375E-3</v>
      </c>
    </row>
    <row r="18" spans="1:11" s="881" customFormat="1" ht="33.75" customHeight="1">
      <c r="A18" s="138" t="s">
        <v>713</v>
      </c>
      <c r="B18" s="139">
        <v>1059.52215</v>
      </c>
      <c r="C18" s="139">
        <v>2089.9130500000001</v>
      </c>
      <c r="D18" s="139">
        <v>737.35672</v>
      </c>
      <c r="E18" s="139">
        <v>337.72260999999997</v>
      </c>
      <c r="F18" s="138">
        <v>315.09854999999999</v>
      </c>
      <c r="G18" s="139">
        <v>917.3873000000001</v>
      </c>
      <c r="H18" s="138">
        <v>0</v>
      </c>
      <c r="I18" s="138">
        <v>662.35289999999998</v>
      </c>
      <c r="J18" s="138">
        <v>6119.3532799999994</v>
      </c>
      <c r="K18" s="140">
        <v>1.2747035154452623E-3</v>
      </c>
    </row>
    <row r="19" spans="1:11" s="881" customFormat="1" ht="33.75" customHeight="1">
      <c r="A19" s="138" t="s">
        <v>714</v>
      </c>
      <c r="B19" s="139">
        <v>16246.836539999998</v>
      </c>
      <c r="C19" s="139">
        <v>9802.2104600000002</v>
      </c>
      <c r="D19" s="139">
        <v>19891.344850000001</v>
      </c>
      <c r="E19" s="139">
        <v>6183.9970300000004</v>
      </c>
      <c r="F19" s="138">
        <v>7765.2639800000006</v>
      </c>
      <c r="G19" s="139">
        <v>10045.124519999999</v>
      </c>
      <c r="H19" s="138">
        <v>165.52030999999999</v>
      </c>
      <c r="I19" s="138">
        <v>12106.209949999999</v>
      </c>
      <c r="J19" s="138">
        <v>82206.507640000011</v>
      </c>
      <c r="K19" s="140">
        <v>1.7124182815800075E-2</v>
      </c>
    </row>
    <row r="20" spans="1:11" s="881" customFormat="1" ht="33.75" customHeight="1" thickBot="1">
      <c r="A20" s="138" t="s">
        <v>715</v>
      </c>
      <c r="B20" s="139">
        <v>12460.051220000001</v>
      </c>
      <c r="C20" s="139">
        <v>9669.7232499999991</v>
      </c>
      <c r="D20" s="139">
        <v>18569.089459999999</v>
      </c>
      <c r="E20" s="139">
        <v>4036.6498300000003</v>
      </c>
      <c r="F20" s="138">
        <v>7758.4839699999993</v>
      </c>
      <c r="G20" s="139">
        <v>6799.6071199999997</v>
      </c>
      <c r="H20" s="138">
        <v>156.77555999999998</v>
      </c>
      <c r="I20" s="138">
        <v>12106.209949999999</v>
      </c>
      <c r="J20" s="138">
        <v>71556.590360000002</v>
      </c>
      <c r="K20" s="140">
        <v>1.4905731555535975E-2</v>
      </c>
    </row>
    <row r="21" spans="1:11" s="881" customFormat="1" ht="33.75" customHeight="1" thickTop="1" thickBot="1">
      <c r="A21" s="141" t="s">
        <v>716</v>
      </c>
      <c r="B21" s="518">
        <v>677570.11127000011</v>
      </c>
      <c r="C21" s="518">
        <v>1808366.5433499999</v>
      </c>
      <c r="D21" s="518">
        <v>1066387.2334799999</v>
      </c>
      <c r="E21" s="518">
        <v>74321.332779999997</v>
      </c>
      <c r="F21" s="518">
        <v>261218.23752999998</v>
      </c>
      <c r="G21" s="518">
        <v>317992.23342</v>
      </c>
      <c r="H21" s="518">
        <v>29915.282659999997</v>
      </c>
      <c r="I21" s="518">
        <v>564838.1129200001</v>
      </c>
      <c r="J21" s="518">
        <v>4800609.0874100002</v>
      </c>
      <c r="K21" s="142">
        <v>1</v>
      </c>
    </row>
    <row r="22" spans="1:11" s="881" customFormat="1" ht="33.75" customHeight="1" thickTop="1">
      <c r="A22" s="143" t="s">
        <v>717</v>
      </c>
      <c r="B22" s="448">
        <v>19542.070210000002</v>
      </c>
      <c r="C22" s="448">
        <v>21433.458799999997</v>
      </c>
      <c r="D22" s="448">
        <v>36020.009819999999</v>
      </c>
      <c r="E22" s="448">
        <v>5260.62727</v>
      </c>
      <c r="F22" s="448">
        <v>8798.4529299999995</v>
      </c>
      <c r="G22" s="448">
        <v>10382.02211</v>
      </c>
      <c r="H22" s="448">
        <v>673.90490999999997</v>
      </c>
      <c r="I22" s="448">
        <v>15214.285409999999</v>
      </c>
      <c r="J22" s="448">
        <v>117324.83146</v>
      </c>
      <c r="K22" s="483"/>
    </row>
    <row r="23" spans="1:11" s="146" customFormat="1" ht="33.75" customHeight="1" thickBot="1">
      <c r="A23" s="144" t="s">
        <v>718</v>
      </c>
      <c r="B23" s="145">
        <v>0.1411425298191816</v>
      </c>
      <c r="C23" s="145">
        <v>0.37669522979752568</v>
      </c>
      <c r="D23" s="145">
        <v>0.22213581944772173</v>
      </c>
      <c r="E23" s="145">
        <v>1.5481646480008947E-2</v>
      </c>
      <c r="F23" s="145">
        <v>5.4413561440581931E-2</v>
      </c>
      <c r="G23" s="145">
        <v>6.6239976559216471E-2</v>
      </c>
      <c r="H23" s="145">
        <v>6.2315598115362768E-3</v>
      </c>
      <c r="I23" s="145">
        <v>0.11765967664422738</v>
      </c>
      <c r="J23" s="145">
        <v>1</v>
      </c>
      <c r="K23" s="484"/>
    </row>
    <row r="24" spans="1:11" s="881" customFormat="1" ht="13.5" customHeight="1" thickTop="1">
      <c r="A24" s="1137" t="s">
        <v>719</v>
      </c>
      <c r="B24" s="1138"/>
      <c r="C24" s="1138"/>
      <c r="D24" s="1138"/>
      <c r="E24" s="1138"/>
      <c r="F24" s="1138"/>
      <c r="G24" s="1138"/>
      <c r="H24" s="1138"/>
      <c r="I24" s="1138"/>
      <c r="J24" s="1138"/>
      <c r="K24" s="1138"/>
    </row>
    <row r="25" spans="1:11" s="881" customFormat="1" ht="50.25" customHeight="1">
      <c r="A25" s="1106" t="s">
        <v>348</v>
      </c>
      <c r="B25" s="1139"/>
      <c r="C25" s="1139"/>
      <c r="D25" s="1139"/>
      <c r="E25" s="1139"/>
      <c r="F25" s="1139"/>
      <c r="G25" s="1139"/>
      <c r="H25" s="1139"/>
      <c r="I25" s="1139"/>
      <c r="J25" s="1139"/>
      <c r="K25" s="1139"/>
    </row>
    <row r="26" spans="1:11" s="881" customFormat="1" ht="54.75" customHeight="1">
      <c r="A26" s="1106" t="s">
        <v>349</v>
      </c>
      <c r="B26" s="1140"/>
      <c r="C26" s="1140"/>
      <c r="D26" s="1140"/>
      <c r="E26" s="1140"/>
      <c r="F26" s="1140"/>
      <c r="G26" s="1140"/>
      <c r="H26" s="1140"/>
      <c r="I26" s="1140"/>
      <c r="J26" s="1140"/>
      <c r="K26" s="1140"/>
    </row>
    <row r="27" spans="1:11" s="881" customFormat="1" ht="12" customHeight="1">
      <c r="A27" s="1137" t="s">
        <v>720</v>
      </c>
      <c r="B27" s="1141"/>
      <c r="C27" s="1141"/>
      <c r="D27" s="1141"/>
      <c r="E27" s="1141"/>
      <c r="F27" s="1142"/>
      <c r="G27" s="1142"/>
      <c r="H27" s="1142"/>
      <c r="I27" s="1142"/>
      <c r="J27" s="1142"/>
      <c r="K27" s="1142"/>
    </row>
    <row r="28" spans="1:11" s="881" customFormat="1" ht="9" customHeight="1">
      <c r="A28" s="149"/>
      <c r="B28" s="150"/>
      <c r="C28" s="150"/>
      <c r="D28" s="150"/>
      <c r="E28" s="150"/>
      <c r="F28" s="53"/>
      <c r="G28" s="53"/>
      <c r="H28" s="53"/>
      <c r="I28" s="53"/>
      <c r="J28" s="53"/>
      <c r="K28" s="53"/>
    </row>
    <row r="29" spans="1:11" s="881" customFormat="1" ht="9" customHeight="1">
      <c r="A29" s="149"/>
      <c r="B29" s="150"/>
      <c r="C29" s="150"/>
      <c r="D29" s="150"/>
      <c r="E29" s="150"/>
      <c r="F29" s="53"/>
      <c r="G29" s="53"/>
      <c r="H29" s="53"/>
      <c r="I29" s="53"/>
      <c r="J29" s="53"/>
      <c r="K29" s="53"/>
    </row>
    <row r="30" spans="1:11" s="881" customFormat="1" ht="9" customHeight="1">
      <c r="A30" s="149"/>
      <c r="B30" s="150"/>
      <c r="C30" s="150"/>
      <c r="D30" s="150"/>
      <c r="E30" s="150"/>
      <c r="F30" s="53"/>
      <c r="G30" s="53"/>
      <c r="H30" s="53"/>
      <c r="I30" s="53"/>
      <c r="J30" s="53"/>
      <c r="K30" s="53"/>
    </row>
    <row r="31" spans="1:11" s="881" customFormat="1" ht="9" customHeight="1">
      <c r="A31" s="149"/>
      <c r="B31" s="150"/>
      <c r="C31" s="150"/>
      <c r="D31" s="150"/>
      <c r="E31" s="150"/>
      <c r="F31" s="53"/>
      <c r="G31" s="53"/>
      <c r="H31" s="53"/>
      <c r="I31" s="53"/>
      <c r="J31" s="53"/>
      <c r="K31" s="53"/>
    </row>
    <row r="32" spans="1:11" s="881" customFormat="1" ht="9" customHeight="1">
      <c r="A32" s="149"/>
      <c r="B32" s="150"/>
      <c r="C32" s="150"/>
      <c r="D32" s="150"/>
      <c r="E32" s="150"/>
      <c r="F32" s="53"/>
      <c r="G32" s="53"/>
      <c r="H32" s="53"/>
      <c r="I32" s="53"/>
      <c r="J32" s="53"/>
      <c r="K32" s="53"/>
    </row>
    <row r="33" spans="1:11" s="881" customFormat="1" ht="9" customHeight="1">
      <c r="A33" s="151"/>
      <c r="B33" s="150"/>
      <c r="C33" s="150"/>
      <c r="D33" s="150"/>
      <c r="E33" s="150"/>
      <c r="F33" s="53"/>
      <c r="G33" s="53"/>
      <c r="H33" s="53"/>
      <c r="I33" s="53"/>
      <c r="J33" s="53"/>
      <c r="K33" s="53"/>
    </row>
    <row r="34" spans="1:11" s="881" customFormat="1" ht="9" customHeight="1">
      <c r="A34" s="149"/>
      <c r="B34" s="150"/>
      <c r="C34" s="150"/>
      <c r="D34" s="150"/>
      <c r="E34" s="150"/>
      <c r="F34" s="53"/>
      <c r="G34" s="53"/>
      <c r="H34" s="53"/>
      <c r="I34" s="53"/>
      <c r="J34" s="53"/>
      <c r="K34" s="53"/>
    </row>
    <row r="35" spans="1:11" s="881" customFormat="1" ht="9" customHeight="1">
      <c r="A35" s="149"/>
      <c r="B35" s="150"/>
      <c r="C35" s="150"/>
      <c r="D35" s="150"/>
      <c r="E35" s="150"/>
      <c r="F35" s="53"/>
      <c r="G35" s="53"/>
      <c r="H35" s="53"/>
      <c r="I35" s="53"/>
      <c r="J35" s="53"/>
      <c r="K35" s="53"/>
    </row>
    <row r="36" spans="1:11" s="881" customFormat="1" ht="9" customHeight="1">
      <c r="A36" s="149"/>
      <c r="B36" s="150"/>
      <c r="C36" s="150"/>
      <c r="D36" s="150"/>
      <c r="E36" s="150"/>
      <c r="F36" s="53"/>
      <c r="G36" s="53"/>
      <c r="H36" s="53"/>
      <c r="I36" s="53"/>
      <c r="J36" s="53"/>
      <c r="K36" s="53"/>
    </row>
    <row r="37" spans="1:11" s="881" customFormat="1" ht="9" customHeight="1">
      <c r="A37" s="149"/>
      <c r="B37" s="150"/>
      <c r="C37" s="150"/>
      <c r="D37" s="150"/>
      <c r="E37" s="150"/>
      <c r="F37" s="53"/>
      <c r="G37" s="53"/>
      <c r="H37" s="53"/>
      <c r="I37" s="53"/>
      <c r="J37" s="53"/>
      <c r="K37" s="53"/>
    </row>
    <row r="38" spans="1:11" s="881" customFormat="1" ht="9" customHeight="1">
      <c r="A38" s="149"/>
      <c r="B38" s="150"/>
      <c r="C38" s="150"/>
      <c r="D38" s="150"/>
      <c r="E38" s="150"/>
      <c r="F38" s="53"/>
      <c r="G38" s="53"/>
      <c r="H38" s="53"/>
      <c r="I38" s="53"/>
      <c r="J38" s="53"/>
      <c r="K38" s="53"/>
    </row>
    <row r="39" spans="1:11" s="881" customFormat="1" ht="9" customHeight="1">
      <c r="A39" s="151"/>
      <c r="B39" s="150"/>
      <c r="C39" s="150"/>
      <c r="D39" s="150"/>
      <c r="E39" s="150"/>
      <c r="F39" s="53"/>
      <c r="G39" s="53"/>
      <c r="H39" s="53"/>
      <c r="I39" s="53"/>
      <c r="J39" s="53"/>
      <c r="K39" s="53"/>
    </row>
    <row r="40" spans="1:11" s="881" customFormat="1" ht="9" customHeight="1">
      <c r="A40" s="149"/>
      <c r="B40" s="150"/>
      <c r="C40" s="150"/>
      <c r="D40" s="150"/>
      <c r="E40" s="150"/>
      <c r="F40" s="53"/>
      <c r="G40" s="53"/>
      <c r="H40" s="53"/>
      <c r="I40" s="53"/>
      <c r="J40" s="53"/>
      <c r="K40" s="53"/>
    </row>
    <row r="41" spans="1:11" s="881" customFormat="1" ht="9" customHeight="1">
      <c r="A41" s="149"/>
      <c r="B41" s="150"/>
      <c r="C41" s="150"/>
      <c r="D41" s="150"/>
      <c r="E41" s="150"/>
      <c r="F41" s="53"/>
      <c r="G41" s="53"/>
      <c r="H41" s="53"/>
      <c r="I41" s="53"/>
      <c r="J41" s="53"/>
      <c r="K41" s="53"/>
    </row>
    <row r="42" spans="1:11" s="881" customFormat="1" ht="9" customHeight="1">
      <c r="A42" s="149"/>
      <c r="B42" s="150"/>
      <c r="C42" s="150"/>
      <c r="D42" s="150"/>
      <c r="E42" s="150"/>
      <c r="F42" s="53"/>
      <c r="G42" s="53"/>
      <c r="H42" s="53"/>
      <c r="I42" s="53"/>
      <c r="J42" s="53"/>
      <c r="K42" s="53"/>
    </row>
    <row r="43" spans="1:11" s="881" customFormat="1" ht="9" customHeight="1">
      <c r="A43" s="149"/>
      <c r="B43" s="150"/>
      <c r="C43" s="150"/>
      <c r="D43" s="150"/>
      <c r="E43" s="150"/>
      <c r="F43" s="53"/>
      <c r="G43" s="53"/>
      <c r="H43" s="53"/>
      <c r="I43" s="53"/>
      <c r="J43" s="53"/>
      <c r="K43" s="53"/>
    </row>
    <row r="44" spans="1:11" s="881" customFormat="1" ht="9" customHeight="1">
      <c r="A44" s="149"/>
      <c r="B44" s="150"/>
      <c r="C44" s="150"/>
      <c r="D44" s="150"/>
      <c r="E44" s="150"/>
      <c r="F44" s="53"/>
      <c r="G44" s="53"/>
      <c r="H44" s="53"/>
      <c r="I44" s="53"/>
      <c r="J44" s="53"/>
      <c r="K44" s="53"/>
    </row>
    <row r="45" spans="1:11" s="881" customFormat="1" ht="9" customHeight="1">
      <c r="A45" s="151"/>
      <c r="B45" s="150"/>
      <c r="C45" s="150"/>
      <c r="D45" s="150"/>
      <c r="E45" s="150"/>
      <c r="F45" s="53"/>
      <c r="G45" s="53"/>
      <c r="H45" s="53"/>
      <c r="I45" s="53"/>
      <c r="J45" s="53"/>
      <c r="K45" s="53"/>
    </row>
    <row r="46" spans="1:11" s="881" customFormat="1" ht="9" customHeight="1">
      <c r="A46" s="149"/>
      <c r="B46" s="150"/>
      <c r="C46" s="150"/>
      <c r="D46" s="150"/>
      <c r="E46" s="150"/>
      <c r="F46" s="53"/>
      <c r="G46" s="53"/>
      <c r="H46" s="53"/>
      <c r="I46" s="53"/>
      <c r="J46" s="53"/>
      <c r="K46" s="53"/>
    </row>
    <row r="47" spans="1:11" s="881" customFormat="1" ht="9" customHeight="1">
      <c r="A47" s="149"/>
      <c r="B47" s="150"/>
      <c r="C47" s="150"/>
      <c r="D47" s="150"/>
      <c r="E47" s="150"/>
      <c r="F47" s="53"/>
      <c r="G47" s="53"/>
      <c r="H47" s="53"/>
      <c r="I47" s="53"/>
      <c r="J47" s="53"/>
      <c r="K47" s="53"/>
    </row>
    <row r="48" spans="1:11" s="881" customFormat="1" ht="9" customHeight="1">
      <c r="A48" s="149"/>
      <c r="B48" s="150"/>
      <c r="C48" s="150"/>
      <c r="D48" s="150"/>
      <c r="E48" s="150"/>
      <c r="F48" s="53"/>
      <c r="G48" s="53"/>
      <c r="H48" s="53"/>
      <c r="I48" s="53"/>
      <c r="J48" s="53"/>
      <c r="K48" s="53"/>
    </row>
    <row r="49" spans="1:11" s="881" customFormat="1" ht="9" customHeight="1">
      <c r="A49" s="149"/>
      <c r="B49" s="150"/>
      <c r="C49" s="150"/>
      <c r="D49" s="150"/>
      <c r="E49" s="150"/>
      <c r="F49" s="53"/>
      <c r="G49" s="53"/>
      <c r="H49" s="53"/>
      <c r="I49" s="53"/>
      <c r="J49" s="53"/>
      <c r="K49" s="53"/>
    </row>
    <row r="50" spans="1:11" s="881" customFormat="1" ht="9" customHeight="1">
      <c r="A50" s="151"/>
      <c r="B50" s="150"/>
      <c r="C50" s="150"/>
      <c r="D50" s="150"/>
      <c r="E50" s="150"/>
      <c r="F50" s="53"/>
      <c r="G50" s="53"/>
      <c r="H50" s="53"/>
      <c r="I50" s="53"/>
      <c r="J50" s="53"/>
      <c r="K50" s="53"/>
    </row>
    <row r="51" spans="1:11" s="881" customFormat="1" ht="9" customHeight="1">
      <c r="A51" s="152"/>
      <c r="B51" s="150"/>
      <c r="C51" s="150"/>
      <c r="D51" s="150"/>
      <c r="E51" s="150"/>
      <c r="F51" s="53"/>
      <c r="G51" s="53"/>
      <c r="H51" s="53"/>
      <c r="I51" s="53"/>
      <c r="J51" s="53"/>
      <c r="K51" s="53"/>
    </row>
    <row r="52" spans="1:11" s="881" customFormat="1" ht="9" customHeight="1">
      <c r="A52" s="152"/>
      <c r="B52" s="150"/>
      <c r="C52" s="150"/>
      <c r="D52" s="150"/>
      <c r="E52" s="150"/>
      <c r="F52" s="53"/>
      <c r="G52" s="53"/>
      <c r="H52" s="53"/>
      <c r="I52" s="53"/>
      <c r="J52" s="53"/>
      <c r="K52" s="53"/>
    </row>
    <row r="53" spans="1:11" s="881" customFormat="1" ht="9" customHeight="1">
      <c r="A53" s="152"/>
      <c r="B53" s="150"/>
      <c r="C53" s="150"/>
      <c r="D53" s="150"/>
      <c r="E53" s="150"/>
      <c r="F53" s="53"/>
      <c r="G53" s="53"/>
      <c r="H53" s="53"/>
      <c r="I53" s="53"/>
      <c r="J53" s="53"/>
      <c r="K53" s="53"/>
    </row>
    <row r="54" spans="1:11" s="881" customFormat="1" ht="9" customHeight="1">
      <c r="A54" s="152"/>
      <c r="B54" s="150"/>
      <c r="C54" s="150"/>
      <c r="D54" s="150"/>
      <c r="E54" s="150"/>
      <c r="F54" s="53"/>
      <c r="G54" s="53"/>
      <c r="H54" s="53"/>
      <c r="I54" s="53"/>
      <c r="J54" s="53"/>
      <c r="K54" s="53"/>
    </row>
    <row r="55" spans="1:11" s="881" customFormat="1" ht="9" customHeight="1">
      <c r="A55" s="153"/>
      <c r="B55" s="150"/>
      <c r="C55" s="150"/>
      <c r="D55" s="150"/>
      <c r="E55" s="150"/>
      <c r="F55" s="53"/>
      <c r="G55" s="53"/>
      <c r="H55" s="53"/>
      <c r="I55" s="53"/>
      <c r="J55" s="53"/>
      <c r="K55" s="53"/>
    </row>
    <row r="56" spans="1:11" s="881" customFormat="1" ht="9" customHeight="1">
      <c r="A56" s="153"/>
      <c r="B56" s="150"/>
      <c r="C56" s="150"/>
      <c r="D56" s="150"/>
      <c r="E56" s="150"/>
      <c r="F56" s="53"/>
      <c r="G56" s="53"/>
      <c r="H56" s="53"/>
      <c r="I56" s="53"/>
      <c r="J56" s="53"/>
      <c r="K56" s="53"/>
    </row>
    <row r="57" spans="1:11" s="881" customFormat="1" ht="9" customHeight="1">
      <c r="A57" s="154"/>
      <c r="B57" s="150"/>
      <c r="C57" s="150"/>
      <c r="D57" s="150"/>
      <c r="E57" s="150"/>
      <c r="F57" s="53"/>
      <c r="G57" s="53"/>
      <c r="H57" s="53"/>
      <c r="I57" s="53"/>
      <c r="J57" s="53"/>
      <c r="K57" s="53"/>
    </row>
    <row r="58" spans="1:11" s="881" customFormat="1" ht="9" customHeight="1">
      <c r="A58" s="149"/>
      <c r="B58" s="150"/>
      <c r="C58" s="150"/>
      <c r="D58" s="150"/>
      <c r="E58" s="150"/>
      <c r="F58" s="53"/>
      <c r="G58" s="53"/>
      <c r="H58" s="53"/>
      <c r="I58" s="53"/>
      <c r="J58" s="53"/>
      <c r="K58" s="53"/>
    </row>
    <row r="59" spans="1:11" s="881" customFormat="1" ht="9" customHeight="1">
      <c r="A59" s="149"/>
      <c r="B59" s="150"/>
      <c r="C59" s="150"/>
      <c r="D59" s="150"/>
      <c r="E59" s="150"/>
      <c r="F59" s="53"/>
      <c r="G59" s="53"/>
      <c r="H59" s="53"/>
      <c r="I59" s="53"/>
      <c r="J59" s="53"/>
      <c r="K59" s="53"/>
    </row>
    <row r="60" spans="1:11" s="881" customFormat="1" ht="9" customHeight="1">
      <c r="A60" s="149"/>
      <c r="B60" s="150"/>
      <c r="C60" s="150"/>
      <c r="D60" s="150"/>
      <c r="E60" s="150"/>
      <c r="F60" s="53"/>
      <c r="G60" s="53"/>
      <c r="H60" s="53"/>
      <c r="I60" s="53"/>
      <c r="J60" s="53"/>
      <c r="K60" s="53"/>
    </row>
    <row r="61" spans="1:11" s="881" customFormat="1" ht="9" customHeight="1">
      <c r="A61" s="149"/>
      <c r="B61" s="150"/>
      <c r="C61" s="150"/>
      <c r="D61" s="150"/>
      <c r="E61" s="150"/>
      <c r="F61" s="53"/>
      <c r="G61" s="53"/>
      <c r="H61" s="53"/>
      <c r="I61" s="53"/>
      <c r="J61" s="53"/>
      <c r="K61" s="53"/>
    </row>
    <row r="62" spans="1:11" s="881" customFormat="1" ht="9" customHeight="1">
      <c r="A62" s="152"/>
      <c r="B62" s="150"/>
      <c r="C62" s="150"/>
      <c r="D62" s="150"/>
      <c r="E62" s="150"/>
      <c r="F62" s="53"/>
      <c r="G62" s="53"/>
      <c r="H62" s="53"/>
      <c r="I62" s="53"/>
      <c r="J62" s="53"/>
      <c r="K62" s="53"/>
    </row>
    <row r="63" spans="1:11" s="881" customFormat="1" ht="9" customHeight="1">
      <c r="A63" s="154"/>
      <c r="B63" s="150"/>
      <c r="C63" s="150"/>
      <c r="D63" s="150"/>
      <c r="E63" s="150"/>
      <c r="F63" s="53"/>
      <c r="G63" s="53"/>
      <c r="H63" s="53"/>
      <c r="I63" s="53"/>
      <c r="J63" s="53"/>
      <c r="K63" s="53"/>
    </row>
    <row r="64" spans="1:11" s="881" customFormat="1" ht="9" customHeight="1">
      <c r="A64" s="149"/>
      <c r="B64" s="150"/>
      <c r="C64" s="150"/>
      <c r="D64" s="150"/>
      <c r="E64" s="150"/>
      <c r="F64" s="53"/>
      <c r="G64" s="53"/>
      <c r="H64" s="53"/>
      <c r="I64" s="53"/>
      <c r="J64" s="53"/>
      <c r="K64" s="53"/>
    </row>
    <row r="65" spans="1:11" s="881" customFormat="1" ht="9" customHeight="1">
      <c r="A65" s="149"/>
      <c r="B65" s="150"/>
      <c r="C65" s="150"/>
      <c r="D65" s="150"/>
      <c r="E65" s="150"/>
      <c r="F65" s="53"/>
      <c r="G65" s="53"/>
      <c r="H65" s="53"/>
      <c r="I65" s="53"/>
      <c r="J65" s="53"/>
      <c r="K65" s="53"/>
    </row>
    <row r="66" spans="1:11" s="881" customFormat="1" ht="9" customHeight="1">
      <c r="A66" s="149"/>
      <c r="B66" s="150"/>
      <c r="C66" s="150"/>
      <c r="D66" s="150"/>
      <c r="E66" s="150"/>
      <c r="F66" s="53"/>
      <c r="G66" s="53"/>
      <c r="H66" s="53"/>
      <c r="I66" s="53"/>
      <c r="J66" s="53"/>
      <c r="K66" s="53"/>
    </row>
    <row r="67" spans="1:11" s="881" customFormat="1" ht="9" customHeight="1">
      <c r="A67" s="149"/>
      <c r="B67" s="150"/>
      <c r="C67" s="150"/>
      <c r="D67" s="150"/>
      <c r="E67" s="150"/>
      <c r="F67" s="53"/>
      <c r="G67" s="53"/>
      <c r="H67" s="53"/>
      <c r="I67" s="53"/>
      <c r="J67" s="53"/>
      <c r="K67" s="53"/>
    </row>
    <row r="68" spans="1:11" s="881" customFormat="1" ht="9" customHeight="1">
      <c r="A68" s="152"/>
      <c r="B68" s="150"/>
      <c r="C68" s="150"/>
      <c r="D68" s="150"/>
      <c r="E68" s="150"/>
      <c r="F68" s="53"/>
      <c r="G68" s="53"/>
      <c r="H68" s="53"/>
      <c r="I68" s="53"/>
      <c r="J68" s="53"/>
      <c r="K68" s="53"/>
    </row>
    <row r="69" spans="1:11" s="881" customFormat="1" ht="9" customHeight="1">
      <c r="A69" s="154"/>
      <c r="B69" s="150"/>
      <c r="C69" s="150"/>
      <c r="D69" s="150"/>
      <c r="E69" s="150"/>
      <c r="F69" s="53"/>
      <c r="G69" s="53"/>
      <c r="H69" s="53"/>
      <c r="I69" s="53"/>
      <c r="J69" s="53"/>
      <c r="K69" s="53"/>
    </row>
    <row r="70" spans="1:11" s="881" customFormat="1" ht="9" customHeight="1">
      <c r="A70" s="149"/>
      <c r="B70" s="150"/>
      <c r="C70" s="150"/>
      <c r="D70" s="150"/>
      <c r="E70" s="150"/>
      <c r="F70" s="53"/>
      <c r="G70" s="53"/>
      <c r="H70" s="53"/>
      <c r="I70" s="53"/>
      <c r="J70" s="53"/>
      <c r="K70" s="53"/>
    </row>
    <row r="71" spans="1:11" s="881" customFormat="1" ht="9" customHeight="1">
      <c r="A71" s="149"/>
      <c r="B71" s="150"/>
      <c r="C71" s="150"/>
      <c r="D71" s="150"/>
      <c r="E71" s="150"/>
      <c r="F71" s="53"/>
      <c r="G71" s="53"/>
      <c r="H71" s="53"/>
      <c r="I71" s="53"/>
      <c r="J71" s="53"/>
      <c r="K71" s="53"/>
    </row>
    <row r="72" spans="1:11" s="881" customFormat="1" ht="9" customHeight="1">
      <c r="A72" s="149"/>
      <c r="B72" s="54"/>
      <c r="C72" s="54"/>
      <c r="D72" s="54"/>
      <c r="E72" s="54"/>
    </row>
    <row r="73" spans="1:11" s="881" customFormat="1" ht="9" customHeight="1">
      <c r="A73" s="149"/>
      <c r="B73" s="54"/>
      <c r="C73" s="54"/>
      <c r="D73" s="54"/>
      <c r="E73" s="54"/>
    </row>
    <row r="74" spans="1:11" s="881" customFormat="1" ht="9" customHeight="1">
      <c r="A74" s="149"/>
      <c r="B74" s="54"/>
      <c r="C74" s="54"/>
      <c r="D74" s="54"/>
      <c r="E74" s="54"/>
    </row>
    <row r="75" spans="1:11" s="881" customFormat="1" ht="9" customHeight="1">
      <c r="A75" s="149"/>
      <c r="B75" s="54"/>
      <c r="C75" s="54"/>
      <c r="D75" s="54"/>
      <c r="E75" s="54"/>
    </row>
    <row r="76" spans="1:11" s="881" customFormat="1" ht="9" customHeight="1">
      <c r="A76" s="149"/>
      <c r="B76" s="54"/>
      <c r="C76" s="54"/>
      <c r="D76" s="54"/>
      <c r="E76" s="54"/>
    </row>
    <row r="77" spans="1:11" s="881" customFormat="1" ht="9" customHeight="1">
      <c r="A77" s="149"/>
      <c r="B77" s="54"/>
      <c r="C77" s="54"/>
      <c r="D77" s="54"/>
      <c r="E77" s="54"/>
    </row>
    <row r="78" spans="1:11" s="881" customFormat="1" ht="9" customHeight="1">
      <c r="A78" s="152"/>
      <c r="B78" s="54"/>
      <c r="C78" s="54"/>
      <c r="D78" s="54"/>
      <c r="E78" s="54"/>
    </row>
    <row r="79" spans="1:11" s="881" customFormat="1" ht="9" customHeight="1">
      <c r="A79" s="154"/>
      <c r="B79" s="54"/>
      <c r="C79" s="54"/>
      <c r="D79" s="54"/>
      <c r="E79" s="54"/>
    </row>
    <row r="80" spans="1:11" s="881" customFormat="1" ht="9" customHeight="1">
      <c r="A80" s="149"/>
      <c r="B80" s="54"/>
      <c r="C80" s="54"/>
      <c r="D80" s="54"/>
      <c r="E80" s="54"/>
    </row>
    <row r="81" spans="1:5" s="881" customFormat="1" ht="9" customHeight="1">
      <c r="A81" s="149"/>
      <c r="B81" s="54"/>
      <c r="C81" s="54"/>
      <c r="D81" s="54"/>
      <c r="E81" s="54"/>
    </row>
    <row r="82" spans="1:5" s="881" customFormat="1" ht="9" customHeight="1">
      <c r="A82" s="149"/>
      <c r="B82" s="54"/>
      <c r="C82" s="54"/>
      <c r="D82" s="54"/>
      <c r="E82" s="54"/>
    </row>
    <row r="83" spans="1:5" s="881" customFormat="1" ht="9" customHeight="1">
      <c r="A83" s="149"/>
      <c r="B83" s="54"/>
      <c r="C83" s="54"/>
      <c r="D83" s="54"/>
      <c r="E83" s="54"/>
    </row>
    <row r="84" spans="1:5" s="881" customFormat="1" ht="9" customHeight="1">
      <c r="A84" s="149"/>
      <c r="B84" s="54"/>
      <c r="C84" s="54"/>
      <c r="D84" s="54"/>
      <c r="E84" s="54"/>
    </row>
    <row r="85" spans="1:5" s="881" customFormat="1" ht="9" customHeight="1">
      <c r="A85" s="149"/>
      <c r="B85" s="54"/>
      <c r="C85" s="54"/>
      <c r="D85" s="54"/>
      <c r="E85" s="54"/>
    </row>
    <row r="86" spans="1:5" s="881" customFormat="1" ht="9" customHeight="1">
      <c r="A86" s="149"/>
      <c r="B86" s="54"/>
      <c r="C86" s="54"/>
      <c r="D86" s="54"/>
      <c r="E86" s="54"/>
    </row>
    <row r="87" spans="1:5" s="881" customFormat="1" ht="9" customHeight="1">
      <c r="A87" s="149"/>
      <c r="B87" s="54"/>
      <c r="C87" s="54"/>
      <c r="D87" s="54"/>
      <c r="E87" s="54"/>
    </row>
    <row r="88" spans="1:5" s="881" customFormat="1" ht="9" customHeight="1">
      <c r="A88" s="149"/>
      <c r="B88" s="54"/>
      <c r="C88" s="54"/>
      <c r="D88" s="54"/>
      <c r="E88" s="54"/>
    </row>
    <row r="89" spans="1:5" s="881" customFormat="1" ht="9" customHeight="1">
      <c r="A89" s="154"/>
      <c r="B89" s="54"/>
      <c r="C89" s="54"/>
      <c r="D89" s="54"/>
      <c r="E89" s="54"/>
    </row>
    <row r="90" spans="1:5" s="881" customFormat="1" ht="9" customHeight="1">
      <c r="A90" s="149"/>
      <c r="B90" s="54"/>
      <c r="C90" s="54"/>
      <c r="D90" s="54"/>
      <c r="E90" s="54"/>
    </row>
    <row r="91" spans="1:5" s="881" customFormat="1" ht="9" customHeight="1">
      <c r="A91" s="149"/>
      <c r="B91" s="54"/>
      <c r="C91" s="54"/>
      <c r="D91" s="54"/>
      <c r="E91" s="54"/>
    </row>
    <row r="92" spans="1:5" s="881" customFormat="1" ht="9" customHeight="1">
      <c r="A92" s="149"/>
      <c r="B92" s="54"/>
      <c r="C92" s="54"/>
      <c r="D92" s="54"/>
      <c r="E92" s="54"/>
    </row>
    <row r="93" spans="1:5" s="881" customFormat="1">
      <c r="A93" s="155"/>
      <c r="B93" s="54"/>
      <c r="C93" s="54"/>
      <c r="D93" s="54"/>
      <c r="E93" s="54"/>
    </row>
    <row r="94" spans="1:5" s="881" customFormat="1">
      <c r="A94" s="155"/>
      <c r="B94" s="54"/>
      <c r="C94" s="54"/>
      <c r="D94" s="54"/>
      <c r="E94" s="54"/>
    </row>
    <row r="95" spans="1:5" s="881" customFormat="1">
      <c r="A95" s="155"/>
      <c r="B95" s="54"/>
      <c r="C95" s="54"/>
      <c r="D95" s="54"/>
      <c r="E95" s="54"/>
    </row>
    <row r="96" spans="1:5" s="881" customFormat="1">
      <c r="A96" s="155"/>
      <c r="B96" s="54"/>
      <c r="C96" s="54"/>
      <c r="D96" s="54"/>
      <c r="E96" s="54"/>
    </row>
    <row r="97" spans="1:5" s="881" customFormat="1">
      <c r="A97" s="155"/>
      <c r="B97" s="54"/>
      <c r="C97" s="54"/>
      <c r="D97" s="54"/>
      <c r="E97" s="54"/>
    </row>
    <row r="98" spans="1:5" s="881" customFormat="1">
      <c r="A98" s="155"/>
      <c r="B98" s="54"/>
      <c r="C98" s="54"/>
      <c r="D98" s="54"/>
      <c r="E98" s="54"/>
    </row>
    <row r="99" spans="1:5" s="881" customFormat="1">
      <c r="A99" s="155"/>
      <c r="B99" s="54"/>
      <c r="C99" s="54"/>
      <c r="D99" s="54"/>
      <c r="E99" s="54"/>
    </row>
    <row r="100" spans="1:5" s="881" customFormat="1" ht="15.75">
      <c r="A100" s="156"/>
      <c r="B100" s="54"/>
      <c r="C100" s="54"/>
      <c r="D100" s="54"/>
      <c r="E100" s="54"/>
    </row>
    <row r="101" spans="1:5" s="881" customFormat="1" ht="15.75">
      <c r="A101" s="156"/>
      <c r="B101" s="54"/>
      <c r="C101" s="54"/>
      <c r="D101" s="54"/>
      <c r="E101" s="54"/>
    </row>
    <row r="102" spans="1:5" s="881" customFormat="1" ht="15.75">
      <c r="A102" s="156"/>
      <c r="B102" s="54"/>
      <c r="C102" s="54"/>
      <c r="D102" s="54"/>
      <c r="E102" s="54"/>
    </row>
    <row r="103" spans="1:5" s="881" customFormat="1" ht="15.75">
      <c r="A103" s="156"/>
      <c r="B103" s="54"/>
      <c r="C103" s="54"/>
      <c r="D103" s="54"/>
      <c r="E103" s="54"/>
    </row>
    <row r="104" spans="1:5" s="881" customFormat="1" ht="15.75">
      <c r="A104" s="156"/>
      <c r="B104" s="54"/>
      <c r="C104" s="54"/>
      <c r="D104" s="54"/>
      <c r="E104" s="54"/>
    </row>
    <row r="105" spans="1:5" s="881" customFormat="1" ht="15.75">
      <c r="A105" s="156"/>
      <c r="B105" s="54"/>
      <c r="C105" s="54"/>
      <c r="D105" s="54"/>
      <c r="E105" s="54"/>
    </row>
    <row r="106" spans="1:5" s="881" customFormat="1" ht="15.75">
      <c r="A106" s="156"/>
      <c r="B106" s="54"/>
      <c r="C106" s="54"/>
      <c r="D106" s="54"/>
      <c r="E106" s="54"/>
    </row>
    <row r="107" spans="1:5" s="881" customFormat="1" ht="15.75">
      <c r="A107" s="156"/>
      <c r="B107" s="54"/>
      <c r="C107" s="54"/>
      <c r="D107" s="54"/>
      <c r="E107" s="54"/>
    </row>
    <row r="108" spans="1:5" s="881" customFormat="1" ht="15.75">
      <c r="A108" s="156"/>
      <c r="B108" s="54"/>
      <c r="C108" s="54"/>
      <c r="D108" s="54"/>
      <c r="E108" s="54"/>
    </row>
    <row r="109" spans="1:5" s="881" customFormat="1" ht="15.75">
      <c r="A109" s="156"/>
      <c r="B109" s="54"/>
      <c r="C109" s="54"/>
      <c r="D109" s="54"/>
      <c r="E109" s="54"/>
    </row>
    <row r="110" spans="1:5" s="881" customFormat="1" ht="15.75">
      <c r="A110" s="156"/>
      <c r="B110" s="54"/>
      <c r="C110" s="54"/>
      <c r="D110" s="54"/>
      <c r="E110" s="54"/>
    </row>
    <row r="111" spans="1:5" s="881" customFormat="1" ht="15.75">
      <c r="A111" s="156"/>
      <c r="B111" s="54"/>
      <c r="C111" s="54"/>
      <c r="D111" s="54"/>
      <c r="E111" s="54"/>
    </row>
    <row r="112" spans="1:5" s="881" customFormat="1" ht="15.75">
      <c r="A112" s="156"/>
      <c r="B112" s="54"/>
      <c r="C112" s="54"/>
      <c r="D112" s="54"/>
      <c r="E112" s="54"/>
    </row>
    <row r="113" spans="1:5" s="881" customFormat="1" ht="15.75">
      <c r="A113" s="156"/>
      <c r="B113" s="54"/>
      <c r="C113" s="54"/>
      <c r="D113" s="54"/>
      <c r="E113" s="54"/>
    </row>
    <row r="114" spans="1:5" s="881" customFormat="1" ht="15.75">
      <c r="A114" s="156"/>
      <c r="B114" s="54"/>
      <c r="C114" s="54"/>
      <c r="D114" s="54"/>
      <c r="E114" s="54"/>
    </row>
    <row r="115" spans="1:5" s="881" customFormat="1" ht="15.75">
      <c r="A115" s="156"/>
      <c r="B115" s="54"/>
      <c r="C115" s="54"/>
      <c r="D115" s="54"/>
      <c r="E115" s="54"/>
    </row>
    <row r="116" spans="1:5" s="881" customFormat="1" ht="15.75">
      <c r="A116" s="156"/>
      <c r="B116" s="54"/>
      <c r="C116" s="54"/>
      <c r="D116" s="54"/>
      <c r="E116" s="54"/>
    </row>
    <row r="117" spans="1:5" s="881" customFormat="1" ht="15.75">
      <c r="A117" s="156"/>
      <c r="B117" s="54"/>
      <c r="C117" s="54"/>
      <c r="D117" s="54"/>
      <c r="E117" s="54"/>
    </row>
    <row r="118" spans="1:5" s="881" customFormat="1" ht="15.75">
      <c r="A118" s="156"/>
      <c r="B118" s="54"/>
      <c r="C118" s="54"/>
      <c r="D118" s="54"/>
      <c r="E118" s="54"/>
    </row>
    <row r="119" spans="1:5" s="881" customFormat="1" ht="15.75">
      <c r="A119" s="156"/>
      <c r="B119" s="54"/>
      <c r="C119" s="54"/>
      <c r="D119" s="54"/>
      <c r="E119" s="54"/>
    </row>
    <row r="120" spans="1:5" s="881" customFormat="1" ht="15.75">
      <c r="A120" s="156"/>
      <c r="B120" s="54"/>
      <c r="C120" s="54"/>
      <c r="D120" s="54"/>
      <c r="E120" s="54"/>
    </row>
    <row r="121" spans="1:5" s="881" customFormat="1" ht="15.75">
      <c r="A121" s="156"/>
      <c r="B121" s="54"/>
      <c r="C121" s="54"/>
      <c r="D121" s="54"/>
      <c r="E121" s="54"/>
    </row>
    <row r="122" spans="1:5" s="881" customFormat="1" ht="15.75">
      <c r="A122" s="156"/>
      <c r="B122" s="54"/>
      <c r="C122" s="54"/>
      <c r="D122" s="54"/>
      <c r="E122" s="54"/>
    </row>
    <row r="123" spans="1:5" s="881" customFormat="1" ht="15.75">
      <c r="A123" s="156"/>
      <c r="B123" s="54"/>
      <c r="C123" s="54"/>
      <c r="D123" s="54"/>
      <c r="E123" s="54"/>
    </row>
    <row r="124" spans="1:5" s="881" customFormat="1" ht="15.75">
      <c r="A124" s="156"/>
      <c r="B124" s="54"/>
      <c r="C124" s="54"/>
      <c r="D124" s="54"/>
      <c r="E124" s="54"/>
    </row>
    <row r="125" spans="1:5" s="881" customFormat="1" ht="15.75">
      <c r="A125" s="156"/>
      <c r="B125" s="54"/>
      <c r="C125" s="54"/>
      <c r="D125" s="54"/>
      <c r="E125" s="54"/>
    </row>
    <row r="126" spans="1:5" s="881" customFormat="1" ht="15.75">
      <c r="A126" s="156"/>
      <c r="B126" s="54"/>
      <c r="C126" s="54"/>
      <c r="D126" s="54"/>
      <c r="E126" s="54"/>
    </row>
    <row r="127" spans="1:5" s="881" customFormat="1" ht="15.75">
      <c r="A127" s="156"/>
      <c r="B127" s="54"/>
      <c r="C127" s="54"/>
      <c r="D127" s="54"/>
      <c r="E127" s="54"/>
    </row>
    <row r="128" spans="1:5" s="881" customFormat="1" ht="15.75">
      <c r="A128" s="156"/>
      <c r="B128" s="54"/>
      <c r="C128" s="54"/>
      <c r="D128" s="54"/>
      <c r="E128" s="54"/>
    </row>
    <row r="129" spans="1:5" s="881" customFormat="1" ht="15.75">
      <c r="A129" s="156"/>
      <c r="B129" s="54"/>
      <c r="C129" s="54"/>
      <c r="D129" s="54"/>
      <c r="E129" s="54"/>
    </row>
    <row r="130" spans="1:5" s="881" customFormat="1" ht="15.75">
      <c r="A130" s="156"/>
      <c r="B130" s="54"/>
      <c r="C130" s="54"/>
      <c r="D130" s="54"/>
      <c r="E130" s="54"/>
    </row>
    <row r="131" spans="1:5" s="881" customFormat="1" ht="15.75">
      <c r="A131" s="156"/>
      <c r="B131" s="54"/>
      <c r="C131" s="54"/>
      <c r="D131" s="54"/>
      <c r="E131" s="54"/>
    </row>
    <row r="132" spans="1:5" s="881" customFormat="1" ht="15.75">
      <c r="A132" s="156"/>
      <c r="B132" s="54"/>
      <c r="C132" s="54"/>
      <c r="D132" s="54"/>
      <c r="E132" s="54"/>
    </row>
    <row r="133" spans="1:5" s="881" customFormat="1" ht="15.75">
      <c r="A133" s="156"/>
      <c r="B133" s="54"/>
      <c r="C133" s="54"/>
      <c r="D133" s="54"/>
      <c r="E133" s="54"/>
    </row>
    <row r="134" spans="1:5" s="881" customFormat="1" ht="15.75">
      <c r="A134" s="156"/>
      <c r="B134" s="54"/>
      <c r="C134" s="54"/>
      <c r="D134" s="54"/>
      <c r="E134" s="54"/>
    </row>
    <row r="135" spans="1:5" s="881" customFormat="1" ht="15.75">
      <c r="A135" s="156"/>
      <c r="B135" s="54"/>
      <c r="C135" s="54"/>
      <c r="D135" s="54"/>
      <c r="E135" s="54"/>
    </row>
    <row r="136" spans="1:5" s="881" customFormat="1" ht="15.75">
      <c r="A136" s="156"/>
      <c r="B136" s="54"/>
      <c r="C136" s="54"/>
      <c r="D136" s="54"/>
      <c r="E136" s="54"/>
    </row>
    <row r="137" spans="1:5" s="881" customFormat="1" ht="15.75">
      <c r="A137" s="156"/>
      <c r="B137" s="54"/>
      <c r="C137" s="54"/>
      <c r="D137" s="54"/>
      <c r="E137" s="54"/>
    </row>
    <row r="138" spans="1:5" s="881" customFormat="1" ht="15.75">
      <c r="A138" s="156"/>
      <c r="B138" s="54"/>
      <c r="C138" s="54"/>
      <c r="D138" s="54"/>
      <c r="E138" s="54"/>
    </row>
    <row r="139" spans="1:5" s="881" customFormat="1" ht="15.75">
      <c r="A139" s="156"/>
      <c r="B139" s="54"/>
      <c r="C139" s="54"/>
      <c r="D139" s="54"/>
      <c r="E139" s="54"/>
    </row>
    <row r="140" spans="1:5" s="881" customFormat="1" ht="15.75">
      <c r="A140" s="156"/>
      <c r="B140" s="54"/>
      <c r="C140" s="54"/>
      <c r="D140" s="54"/>
      <c r="E140" s="54"/>
    </row>
    <row r="141" spans="1:5" s="881" customFormat="1" ht="15.75">
      <c r="A141" s="156"/>
      <c r="B141" s="54"/>
      <c r="C141" s="54"/>
      <c r="D141" s="54"/>
      <c r="E141" s="54"/>
    </row>
    <row r="142" spans="1:5" s="881" customFormat="1" ht="15.75">
      <c r="A142" s="156"/>
      <c r="B142" s="54"/>
      <c r="C142" s="54"/>
      <c r="D142" s="54"/>
      <c r="E142" s="54"/>
    </row>
    <row r="143" spans="1:5" s="881" customFormat="1" ht="15.75">
      <c r="A143" s="156"/>
      <c r="B143" s="54"/>
      <c r="C143" s="54"/>
      <c r="D143" s="54"/>
      <c r="E143" s="54"/>
    </row>
    <row r="144" spans="1:5" s="881" customFormat="1" ht="15.75">
      <c r="A144" s="156"/>
      <c r="B144" s="54"/>
      <c r="C144" s="54"/>
      <c r="D144" s="54"/>
      <c r="E144" s="54"/>
    </row>
    <row r="145" spans="1:5" s="881" customFormat="1" ht="15.75">
      <c r="A145" s="156"/>
      <c r="B145" s="54"/>
      <c r="C145" s="54"/>
      <c r="D145" s="54"/>
      <c r="E145" s="54"/>
    </row>
    <row r="146" spans="1:5" s="881" customFormat="1" ht="15.75">
      <c r="A146" s="156"/>
      <c r="B146" s="54"/>
      <c r="C146" s="54"/>
      <c r="D146" s="54"/>
      <c r="E146" s="54"/>
    </row>
    <row r="147" spans="1:5" s="881" customFormat="1" ht="15.75">
      <c r="A147" s="156"/>
      <c r="B147" s="54"/>
      <c r="C147" s="54"/>
      <c r="D147" s="54"/>
      <c r="E147" s="54"/>
    </row>
    <row r="148" spans="1:5" s="881" customFormat="1" ht="15.75">
      <c r="A148" s="156"/>
      <c r="B148" s="54"/>
      <c r="C148" s="54"/>
      <c r="D148" s="54"/>
      <c r="E148" s="54"/>
    </row>
    <row r="149" spans="1:5" s="881" customFormat="1" ht="15.75">
      <c r="A149" s="156"/>
      <c r="B149" s="54"/>
      <c r="C149" s="54"/>
      <c r="D149" s="54"/>
      <c r="E149" s="54"/>
    </row>
    <row r="150" spans="1:5" s="881" customFormat="1" ht="15.75">
      <c r="A150" s="156"/>
      <c r="B150" s="54"/>
      <c r="C150" s="54"/>
      <c r="D150" s="54"/>
      <c r="E150" s="54"/>
    </row>
    <row r="151" spans="1:5" s="881" customFormat="1" ht="15.75">
      <c r="A151" s="156"/>
      <c r="B151" s="54"/>
      <c r="C151" s="54"/>
      <c r="D151" s="54"/>
      <c r="E151" s="54"/>
    </row>
    <row r="152" spans="1:5" s="881" customFormat="1" ht="15.75">
      <c r="A152" s="156"/>
      <c r="B152" s="54"/>
      <c r="C152" s="54"/>
      <c r="D152" s="54"/>
      <c r="E152" s="54"/>
    </row>
    <row r="153" spans="1:5" s="881" customFormat="1" ht="15.75">
      <c r="A153" s="156"/>
      <c r="B153" s="54"/>
      <c r="C153" s="54"/>
      <c r="D153" s="54"/>
      <c r="E153" s="54"/>
    </row>
    <row r="154" spans="1:5" s="881" customFormat="1" ht="15.75">
      <c r="A154" s="156"/>
      <c r="B154" s="54"/>
      <c r="C154" s="54"/>
      <c r="D154" s="54"/>
      <c r="E154" s="54"/>
    </row>
    <row r="155" spans="1:5" s="881" customFormat="1" ht="15.75">
      <c r="A155" s="156"/>
      <c r="B155" s="54"/>
      <c r="C155" s="54"/>
      <c r="D155" s="54"/>
      <c r="E155" s="54"/>
    </row>
    <row r="156" spans="1:5" s="881" customFormat="1" ht="15.75">
      <c r="A156" s="156"/>
      <c r="B156" s="54"/>
      <c r="C156" s="54"/>
      <c r="D156" s="54"/>
      <c r="E156" s="54"/>
    </row>
    <row r="157" spans="1:5" s="881" customFormat="1" ht="15.75">
      <c r="A157" s="156"/>
      <c r="B157" s="54"/>
      <c r="C157" s="54"/>
      <c r="D157" s="54"/>
      <c r="E157" s="54"/>
    </row>
    <row r="158" spans="1:5" s="881" customFormat="1" ht="15.75">
      <c r="A158" s="156"/>
      <c r="B158" s="54"/>
      <c r="C158" s="54"/>
      <c r="D158" s="54"/>
      <c r="E158" s="54"/>
    </row>
    <row r="159" spans="1:5" s="881" customFormat="1" ht="15.75">
      <c r="A159" s="156"/>
      <c r="B159" s="54"/>
      <c r="C159" s="54"/>
      <c r="D159" s="54"/>
      <c r="E159" s="54"/>
    </row>
    <row r="160" spans="1:5" s="881" customFormat="1" ht="15.75">
      <c r="A160" s="156"/>
      <c r="B160" s="54"/>
      <c r="C160" s="54"/>
      <c r="D160" s="54"/>
      <c r="E160" s="54"/>
    </row>
    <row r="161" spans="1:5" s="881" customFormat="1" ht="15.75">
      <c r="A161" s="156"/>
      <c r="B161" s="54"/>
      <c r="C161" s="54"/>
      <c r="D161" s="54"/>
      <c r="E161" s="54"/>
    </row>
    <row r="162" spans="1:5" s="881" customFormat="1" ht="15.75">
      <c r="A162" s="156"/>
      <c r="B162" s="54"/>
      <c r="C162" s="54"/>
      <c r="D162" s="54"/>
      <c r="E162" s="54"/>
    </row>
    <row r="163" spans="1:5" s="881" customFormat="1" ht="15.75">
      <c r="A163" s="156"/>
      <c r="B163" s="54"/>
      <c r="C163" s="54"/>
      <c r="D163" s="54"/>
      <c r="E163" s="54"/>
    </row>
    <row r="164" spans="1:5" s="881" customFormat="1" ht="15.75">
      <c r="A164" s="156"/>
      <c r="B164" s="54"/>
      <c r="C164" s="54"/>
      <c r="D164" s="54"/>
      <c r="E164" s="54"/>
    </row>
    <row r="165" spans="1:5" s="881" customFormat="1" ht="15.75">
      <c r="A165" s="156"/>
      <c r="B165" s="54"/>
      <c r="C165" s="54"/>
      <c r="D165" s="54"/>
      <c r="E165" s="54"/>
    </row>
    <row r="166" spans="1:5" s="881" customFormat="1" ht="15.75">
      <c r="A166" s="156"/>
      <c r="B166" s="54"/>
      <c r="C166" s="54"/>
      <c r="D166" s="54"/>
      <c r="E166" s="54"/>
    </row>
    <row r="167" spans="1:5" s="881" customFormat="1" ht="15.75">
      <c r="A167" s="156"/>
      <c r="B167" s="54"/>
      <c r="C167" s="54"/>
      <c r="D167" s="54"/>
      <c r="E167" s="54"/>
    </row>
    <row r="168" spans="1:5" s="881" customFormat="1" ht="15.75">
      <c r="A168" s="156"/>
      <c r="B168" s="54"/>
      <c r="C168" s="54"/>
      <c r="D168" s="54"/>
      <c r="E168" s="54"/>
    </row>
    <row r="169" spans="1:5" s="881" customFormat="1" ht="15.75">
      <c r="A169" s="156"/>
      <c r="B169" s="54"/>
      <c r="C169" s="54"/>
      <c r="D169" s="54"/>
      <c r="E169" s="54"/>
    </row>
    <row r="170" spans="1:5" s="881" customFormat="1" ht="15.75">
      <c r="A170" s="156"/>
      <c r="B170" s="54"/>
      <c r="C170" s="54"/>
      <c r="D170" s="54"/>
      <c r="E170" s="54"/>
    </row>
    <row r="171" spans="1:5" s="881" customFormat="1" ht="15.75">
      <c r="A171" s="156"/>
      <c r="B171" s="54"/>
      <c r="C171" s="54"/>
      <c r="D171" s="54"/>
      <c r="E171" s="54"/>
    </row>
    <row r="172" spans="1:5" s="881" customFormat="1" ht="15.75">
      <c r="A172" s="156"/>
      <c r="B172" s="54"/>
      <c r="C172" s="54"/>
      <c r="D172" s="54"/>
      <c r="E172" s="54"/>
    </row>
    <row r="173" spans="1:5" s="881" customFormat="1" ht="15.75">
      <c r="A173" s="156"/>
      <c r="B173" s="54"/>
      <c r="C173" s="54"/>
      <c r="D173" s="54"/>
      <c r="E173" s="54"/>
    </row>
    <row r="174" spans="1:5" s="881" customFormat="1" ht="15.75">
      <c r="A174" s="156"/>
      <c r="B174" s="54"/>
      <c r="C174" s="54"/>
      <c r="D174" s="54"/>
      <c r="E174" s="54"/>
    </row>
    <row r="175" spans="1:5" s="881" customFormat="1" ht="15.75">
      <c r="A175" s="156"/>
      <c r="B175" s="54"/>
      <c r="C175" s="54"/>
      <c r="D175" s="54"/>
      <c r="E175" s="54"/>
    </row>
    <row r="176" spans="1:5" s="881" customFormat="1" ht="15.75">
      <c r="A176" s="156"/>
      <c r="B176" s="54"/>
      <c r="C176" s="54"/>
      <c r="D176" s="54"/>
      <c r="E176" s="54"/>
    </row>
    <row r="177" spans="1:5" s="881" customFormat="1" ht="15.75">
      <c r="A177" s="156"/>
      <c r="B177" s="54"/>
      <c r="C177" s="54"/>
      <c r="D177" s="54"/>
      <c r="E177" s="54"/>
    </row>
    <row r="178" spans="1:5" s="881" customFormat="1" ht="15.75">
      <c r="A178" s="156"/>
      <c r="B178" s="54"/>
      <c r="C178" s="54"/>
      <c r="D178" s="54"/>
      <c r="E178" s="54"/>
    </row>
    <row r="179" spans="1:5" s="881" customFormat="1" ht="15.75">
      <c r="A179" s="156"/>
      <c r="B179" s="54"/>
      <c r="C179" s="54"/>
      <c r="D179" s="54"/>
      <c r="E179" s="54"/>
    </row>
    <row r="180" spans="1:5" s="881" customFormat="1" ht="15.75">
      <c r="A180" s="156"/>
      <c r="B180" s="54"/>
      <c r="C180" s="54"/>
      <c r="D180" s="54"/>
      <c r="E180" s="54"/>
    </row>
    <row r="181" spans="1:5" s="881" customFormat="1" ht="15.75">
      <c r="A181" s="156"/>
      <c r="B181" s="54"/>
      <c r="C181" s="54"/>
      <c r="D181" s="54"/>
      <c r="E181" s="54"/>
    </row>
    <row r="182" spans="1:5" s="881" customFormat="1" ht="15.75">
      <c r="A182" s="156"/>
      <c r="B182" s="54"/>
      <c r="C182" s="54"/>
      <c r="D182" s="54"/>
      <c r="E182" s="54"/>
    </row>
    <row r="183" spans="1:5" s="881" customFormat="1" ht="15.75">
      <c r="A183" s="156"/>
      <c r="B183" s="54"/>
      <c r="C183" s="54"/>
      <c r="D183" s="54"/>
      <c r="E183" s="54"/>
    </row>
    <row r="184" spans="1:5" s="881" customFormat="1" ht="15.75">
      <c r="A184" s="156"/>
      <c r="B184" s="54"/>
      <c r="C184" s="54"/>
      <c r="D184" s="54"/>
      <c r="E184" s="54"/>
    </row>
    <row r="185" spans="1:5" s="881" customFormat="1" ht="15.75">
      <c r="A185" s="156"/>
      <c r="B185" s="54"/>
      <c r="C185" s="54"/>
      <c r="D185" s="54"/>
      <c r="E185" s="54"/>
    </row>
    <row r="186" spans="1:5" s="881" customFormat="1" ht="15.75">
      <c r="A186" s="156"/>
      <c r="B186" s="54"/>
      <c r="C186" s="54"/>
      <c r="D186" s="54"/>
      <c r="E186" s="54"/>
    </row>
    <row r="187" spans="1:5" s="881" customFormat="1" ht="15.75">
      <c r="A187" s="156"/>
      <c r="B187" s="54"/>
      <c r="C187" s="54"/>
      <c r="D187" s="54"/>
      <c r="E187" s="54"/>
    </row>
    <row r="188" spans="1:5" s="881" customFormat="1" ht="15.75">
      <c r="A188" s="156"/>
      <c r="B188" s="54"/>
      <c r="C188" s="54"/>
      <c r="D188" s="54"/>
      <c r="E188" s="54"/>
    </row>
    <row r="189" spans="1:5" s="881" customFormat="1" ht="15.75">
      <c r="A189" s="156"/>
      <c r="B189" s="54"/>
      <c r="C189" s="54"/>
      <c r="D189" s="54"/>
      <c r="E189" s="54"/>
    </row>
    <row r="190" spans="1:5" s="881" customFormat="1" ht="15.75">
      <c r="A190" s="156"/>
      <c r="B190" s="54"/>
      <c r="C190" s="54"/>
      <c r="D190" s="54"/>
      <c r="E190" s="54"/>
    </row>
    <row r="191" spans="1:5" s="881" customFormat="1" ht="15.75">
      <c r="A191" s="46"/>
      <c r="B191" s="54"/>
      <c r="C191" s="54"/>
      <c r="D191" s="54"/>
      <c r="E191" s="54"/>
    </row>
    <row r="192" spans="1:5" s="881" customFormat="1" ht="15.75">
      <c r="A192" s="46"/>
      <c r="B192" s="54"/>
      <c r="C192" s="54"/>
      <c r="D192" s="54"/>
      <c r="E192" s="54"/>
    </row>
    <row r="193" spans="1:12" ht="15.75">
      <c r="A193" s="46"/>
      <c r="B193" s="54"/>
      <c r="C193" s="54"/>
      <c r="D193" s="54"/>
      <c r="E193" s="54"/>
      <c r="L193" s="881"/>
    </row>
    <row r="194" spans="1:12" ht="15.75">
      <c r="A194" s="46"/>
      <c r="B194" s="54"/>
      <c r="C194" s="54"/>
      <c r="D194" s="54"/>
      <c r="E194" s="54"/>
      <c r="L194" s="881"/>
    </row>
    <row r="195" spans="1:12" ht="15.75">
      <c r="A195" s="46"/>
      <c r="B195" s="54"/>
      <c r="C195" s="54"/>
      <c r="D195" s="54"/>
      <c r="E195" s="54"/>
      <c r="L195" s="881"/>
    </row>
    <row r="196" spans="1:12" ht="15.75">
      <c r="A196" s="46"/>
      <c r="B196" s="54"/>
      <c r="C196" s="54"/>
      <c r="D196" s="54"/>
      <c r="E196" s="54"/>
      <c r="L196" s="881"/>
    </row>
    <row r="197" spans="1:12" ht="15.75">
      <c r="A197" s="46"/>
      <c r="B197" s="54"/>
      <c r="C197" s="54"/>
      <c r="D197" s="54"/>
      <c r="E197" s="54"/>
      <c r="L197" s="881"/>
    </row>
    <row r="198" spans="1:12" ht="15.75">
      <c r="A198" s="46"/>
      <c r="B198" s="54"/>
      <c r="C198" s="54"/>
      <c r="D198" s="54"/>
      <c r="E198" s="54"/>
      <c r="L198" s="881"/>
    </row>
    <row r="199" spans="1:12" ht="15.75">
      <c r="A199" s="46"/>
      <c r="B199" s="54"/>
      <c r="C199" s="54"/>
      <c r="D199" s="54"/>
      <c r="E199" s="54"/>
      <c r="L199" s="881"/>
    </row>
    <row r="200" spans="1:12" ht="15.75">
      <c r="A200" s="46"/>
      <c r="B200" s="54"/>
      <c r="C200" s="54"/>
      <c r="D200" s="54"/>
      <c r="E200" s="54"/>
      <c r="L200" s="881"/>
    </row>
    <row r="201" spans="1:12" ht="15.75">
      <c r="A201" s="46"/>
      <c r="B201" s="54"/>
      <c r="C201" s="54"/>
      <c r="D201" s="54"/>
      <c r="E201" s="54"/>
    </row>
    <row r="202" spans="1:12" ht="15.75">
      <c r="A202" s="46"/>
      <c r="B202" s="54"/>
      <c r="C202" s="54"/>
      <c r="D202" s="54"/>
      <c r="E202" s="54"/>
    </row>
    <row r="203" spans="1:12" ht="15.75">
      <c r="A203" s="46"/>
      <c r="B203" s="54"/>
      <c r="C203" s="54"/>
      <c r="D203" s="54"/>
      <c r="E203" s="54"/>
    </row>
    <row r="204" spans="1:12" ht="15.75">
      <c r="A204" s="46"/>
      <c r="B204" s="54"/>
      <c r="C204" s="54"/>
      <c r="D204" s="54"/>
      <c r="E204" s="54"/>
    </row>
    <row r="205" spans="1:12" ht="15.75">
      <c r="A205" s="46"/>
      <c r="B205" s="54"/>
      <c r="C205" s="54"/>
      <c r="D205" s="54"/>
      <c r="E205" s="54"/>
    </row>
    <row r="206" spans="1:12" ht="15.75">
      <c r="A206" s="46"/>
      <c r="B206" s="54"/>
      <c r="C206" s="54"/>
      <c r="D206" s="54"/>
      <c r="E206" s="54"/>
    </row>
    <row r="207" spans="1:12" ht="15.75">
      <c r="A207" s="46"/>
      <c r="B207" s="54"/>
      <c r="C207" s="54"/>
      <c r="D207" s="54"/>
      <c r="E207" s="54"/>
    </row>
    <row r="208" spans="1:12" ht="15.75">
      <c r="A208" s="46"/>
      <c r="B208" s="54"/>
      <c r="C208" s="54"/>
      <c r="D208" s="54"/>
      <c r="E208" s="54"/>
    </row>
    <row r="209" spans="1:5" ht="15.75">
      <c r="A209" s="46"/>
      <c r="B209" s="54"/>
      <c r="C209" s="54"/>
      <c r="D209" s="54"/>
      <c r="E209" s="54"/>
    </row>
    <row r="210" spans="1:5" ht="15.75">
      <c r="A210" s="46"/>
      <c r="B210" s="54"/>
      <c r="C210" s="54"/>
      <c r="D210" s="54"/>
      <c r="E210" s="54"/>
    </row>
    <row r="211" spans="1:5" ht="15.75">
      <c r="A211" s="46"/>
      <c r="B211" s="54"/>
      <c r="C211" s="54"/>
      <c r="D211" s="54"/>
      <c r="E211" s="54"/>
    </row>
    <row r="212" spans="1:5" ht="15.75">
      <c r="A212" s="46"/>
      <c r="B212" s="54"/>
      <c r="C212" s="54"/>
      <c r="D212" s="54"/>
      <c r="E212" s="54"/>
    </row>
    <row r="213" spans="1:5" ht="15.75">
      <c r="A213" s="46"/>
      <c r="B213" s="54"/>
      <c r="C213" s="54"/>
      <c r="D213" s="54"/>
      <c r="E213" s="54"/>
    </row>
    <row r="214" spans="1:5" ht="15.75">
      <c r="A214" s="46"/>
      <c r="B214" s="54"/>
      <c r="C214" s="54"/>
      <c r="D214" s="54"/>
      <c r="E214" s="54"/>
    </row>
    <row r="215" spans="1:5" ht="15.75">
      <c r="A215" s="46"/>
      <c r="B215" s="54"/>
      <c r="C215" s="54"/>
      <c r="D215" s="54"/>
      <c r="E215" s="54"/>
    </row>
    <row r="216" spans="1:5" ht="15.75">
      <c r="A216" s="46"/>
      <c r="B216" s="54"/>
      <c r="C216" s="54"/>
      <c r="D216" s="54"/>
      <c r="E216" s="54"/>
    </row>
    <row r="217" spans="1:5" ht="15.75">
      <c r="A217" s="46"/>
      <c r="B217" s="54"/>
      <c r="C217" s="54"/>
      <c r="D217" s="54"/>
      <c r="E217" s="54"/>
    </row>
    <row r="218" spans="1:5" ht="15.75">
      <c r="A218" s="46"/>
      <c r="B218" s="54"/>
      <c r="C218" s="54"/>
      <c r="D218" s="54"/>
      <c r="E218" s="54"/>
    </row>
    <row r="219" spans="1:5" ht="15.75">
      <c r="A219" s="46"/>
      <c r="B219" s="54"/>
      <c r="C219" s="54"/>
      <c r="D219" s="54"/>
      <c r="E219" s="54"/>
    </row>
    <row r="220" spans="1:5" ht="15.75">
      <c r="A220" s="46"/>
      <c r="B220" s="54"/>
      <c r="C220" s="54"/>
      <c r="D220" s="54"/>
      <c r="E220" s="54"/>
    </row>
    <row r="221" spans="1:5" ht="15.75">
      <c r="A221" s="46"/>
      <c r="B221" s="54"/>
      <c r="C221" s="54"/>
      <c r="D221" s="54"/>
      <c r="E221" s="54"/>
    </row>
    <row r="222" spans="1:5" ht="15.75">
      <c r="A222" s="46"/>
      <c r="B222" s="54"/>
      <c r="C222" s="54"/>
      <c r="D222" s="54"/>
      <c r="E222" s="54"/>
    </row>
    <row r="223" spans="1:5" ht="15.75">
      <c r="A223" s="46"/>
      <c r="B223" s="54"/>
      <c r="C223" s="54"/>
      <c r="D223" s="54"/>
      <c r="E223" s="54"/>
    </row>
    <row r="224" spans="1:5" ht="15.75">
      <c r="A224" s="46"/>
      <c r="B224" s="54"/>
      <c r="C224" s="54"/>
      <c r="D224" s="54"/>
      <c r="E224" s="54"/>
    </row>
    <row r="225" spans="1:5" ht="15.75">
      <c r="A225" s="46"/>
      <c r="B225" s="54"/>
      <c r="C225" s="54"/>
      <c r="D225" s="54"/>
      <c r="E225" s="54"/>
    </row>
    <row r="226" spans="1:5" ht="15.75">
      <c r="A226" s="46"/>
      <c r="B226" s="54"/>
      <c r="C226" s="54"/>
      <c r="D226" s="54"/>
      <c r="E226" s="54"/>
    </row>
    <row r="227" spans="1:5" ht="15.75">
      <c r="A227" s="46"/>
      <c r="B227" s="54"/>
      <c r="C227" s="54"/>
      <c r="D227" s="54"/>
      <c r="E227" s="54"/>
    </row>
    <row r="228" spans="1:5" ht="15.75">
      <c r="A228" s="46"/>
      <c r="B228" s="54"/>
      <c r="C228" s="54"/>
      <c r="D228" s="54"/>
      <c r="E228" s="54"/>
    </row>
    <row r="229" spans="1:5" ht="15.75">
      <c r="A229" s="46"/>
      <c r="B229" s="54"/>
      <c r="C229" s="54"/>
      <c r="D229" s="54"/>
      <c r="E229" s="54"/>
    </row>
    <row r="230" spans="1:5" ht="15.75">
      <c r="A230" s="46"/>
      <c r="B230" s="54"/>
      <c r="C230" s="54"/>
      <c r="D230" s="54"/>
      <c r="E230" s="54"/>
    </row>
    <row r="231" spans="1:5" ht="15.75">
      <c r="A231" s="46"/>
      <c r="B231" s="54"/>
      <c r="C231" s="54"/>
      <c r="D231" s="54"/>
      <c r="E231" s="54"/>
    </row>
    <row r="232" spans="1:5" ht="15.75">
      <c r="A232" s="46"/>
      <c r="B232" s="54"/>
      <c r="C232" s="54"/>
      <c r="D232" s="54"/>
      <c r="E232" s="54"/>
    </row>
    <row r="233" spans="1:5" ht="15.75">
      <c r="A233" s="46"/>
      <c r="B233" s="54"/>
      <c r="C233" s="54"/>
      <c r="D233" s="54"/>
      <c r="E233" s="54"/>
    </row>
    <row r="234" spans="1:5" ht="15.75">
      <c r="A234" s="46"/>
      <c r="B234" s="54"/>
      <c r="C234" s="54"/>
      <c r="D234" s="54"/>
      <c r="E234" s="54"/>
    </row>
    <row r="235" spans="1:5" ht="15.75">
      <c r="A235" s="46"/>
      <c r="B235" s="54"/>
      <c r="C235" s="54"/>
      <c r="D235" s="54"/>
      <c r="E235" s="54"/>
    </row>
    <row r="236" spans="1:5" ht="15.75">
      <c r="A236" s="46"/>
      <c r="B236" s="54"/>
      <c r="C236" s="54"/>
      <c r="D236" s="54"/>
      <c r="E236" s="54"/>
    </row>
    <row r="237" spans="1:5" ht="15.75">
      <c r="A237" s="46"/>
      <c r="B237" s="54"/>
      <c r="C237" s="54"/>
      <c r="D237" s="54"/>
      <c r="E237" s="54"/>
    </row>
    <row r="238" spans="1:5" ht="15.75">
      <c r="A238" s="46"/>
      <c r="B238" s="54"/>
      <c r="C238" s="54"/>
      <c r="D238" s="54"/>
      <c r="E238" s="54"/>
    </row>
    <row r="239" spans="1:5" ht="15.75">
      <c r="A239" s="46"/>
      <c r="B239" s="54"/>
      <c r="C239" s="54"/>
      <c r="D239" s="54"/>
      <c r="E239" s="54"/>
    </row>
    <row r="240" spans="1:5" ht="15.75">
      <c r="A240" s="46"/>
      <c r="B240" s="54"/>
      <c r="C240" s="54"/>
      <c r="D240" s="54"/>
      <c r="E240" s="54"/>
    </row>
    <row r="241" spans="1:5" ht="15.75">
      <c r="A241" s="46"/>
      <c r="B241" s="54"/>
      <c r="C241" s="54"/>
      <c r="D241" s="54"/>
      <c r="E241" s="54"/>
    </row>
    <row r="242" spans="1:5" ht="15.75">
      <c r="A242" s="46"/>
      <c r="B242" s="54"/>
      <c r="C242" s="54"/>
      <c r="D242" s="54"/>
      <c r="E242" s="54"/>
    </row>
    <row r="243" spans="1:5" ht="15.75">
      <c r="A243" s="46"/>
      <c r="B243" s="54"/>
      <c r="C243" s="54"/>
      <c r="D243" s="54"/>
      <c r="E243" s="54"/>
    </row>
    <row r="244" spans="1:5" ht="15.75">
      <c r="A244" s="46"/>
      <c r="B244" s="54"/>
      <c r="C244" s="54"/>
      <c r="D244" s="54"/>
      <c r="E244" s="54"/>
    </row>
    <row r="245" spans="1:5" ht="15.75">
      <c r="A245" s="46"/>
      <c r="B245" s="54"/>
      <c r="C245" s="54"/>
      <c r="D245" s="54"/>
      <c r="E245" s="54"/>
    </row>
    <row r="246" spans="1:5" ht="15.75">
      <c r="A246" s="46"/>
      <c r="B246" s="54"/>
      <c r="C246" s="54"/>
      <c r="D246" s="54"/>
      <c r="E246" s="54"/>
    </row>
    <row r="247" spans="1:5" ht="15.75">
      <c r="A247" s="46"/>
      <c r="B247" s="54"/>
      <c r="C247" s="54"/>
      <c r="D247" s="54"/>
      <c r="E247" s="54"/>
    </row>
    <row r="248" spans="1:5" ht="15.75">
      <c r="A248" s="46"/>
      <c r="B248" s="54"/>
      <c r="C248" s="54"/>
      <c r="D248" s="54"/>
      <c r="E248" s="54"/>
    </row>
    <row r="249" spans="1:5" ht="15.75">
      <c r="A249" s="46"/>
      <c r="B249" s="54"/>
      <c r="C249" s="54"/>
      <c r="D249" s="54"/>
      <c r="E249" s="54"/>
    </row>
    <row r="250" spans="1:5" ht="15.75">
      <c r="A250" s="46"/>
      <c r="B250" s="54"/>
      <c r="C250" s="54"/>
      <c r="D250" s="54"/>
      <c r="E250" s="54"/>
    </row>
    <row r="251" spans="1:5" ht="15.75">
      <c r="A251" s="46"/>
      <c r="B251" s="54"/>
      <c r="C251" s="54"/>
      <c r="D251" s="54"/>
      <c r="E251" s="54"/>
    </row>
    <row r="252" spans="1:5" ht="15.75">
      <c r="A252" s="46"/>
      <c r="B252" s="54"/>
      <c r="C252" s="54"/>
      <c r="D252" s="54"/>
      <c r="E252" s="54"/>
    </row>
    <row r="253" spans="1:5" ht="15.75">
      <c r="A253" s="46"/>
      <c r="B253" s="54"/>
      <c r="C253" s="54"/>
      <c r="D253" s="54"/>
      <c r="E253" s="54"/>
    </row>
    <row r="254" spans="1:5" ht="15.75">
      <c r="A254" s="46"/>
      <c r="B254" s="54"/>
      <c r="C254" s="54"/>
      <c r="D254" s="54"/>
      <c r="E254" s="54"/>
    </row>
    <row r="255" spans="1:5" ht="15.75">
      <c r="A255" s="46"/>
      <c r="B255" s="54"/>
      <c r="C255" s="54"/>
      <c r="D255" s="54"/>
      <c r="E255" s="54"/>
    </row>
    <row r="256" spans="1:5" ht="15.75">
      <c r="A256" s="46"/>
      <c r="B256" s="54"/>
      <c r="C256" s="54"/>
      <c r="D256" s="54"/>
      <c r="E256" s="54"/>
    </row>
    <row r="257" spans="1:5" ht="15.75">
      <c r="A257" s="46"/>
      <c r="B257" s="54"/>
      <c r="C257" s="54"/>
      <c r="D257" s="54"/>
      <c r="E257" s="54"/>
    </row>
    <row r="258" spans="1:5" ht="15.75">
      <c r="A258" s="46"/>
      <c r="B258" s="54"/>
      <c r="C258" s="54"/>
      <c r="D258" s="54"/>
      <c r="E258" s="54"/>
    </row>
    <row r="259" spans="1:5" ht="15.75">
      <c r="A259" s="46"/>
      <c r="B259" s="54"/>
      <c r="C259" s="54"/>
      <c r="D259" s="54"/>
      <c r="E259" s="54"/>
    </row>
    <row r="260" spans="1:5" ht="15.75">
      <c r="A260" s="46"/>
      <c r="B260" s="54"/>
      <c r="C260" s="54"/>
      <c r="D260" s="54"/>
      <c r="E260" s="54"/>
    </row>
    <row r="261" spans="1:5" ht="15.75">
      <c r="A261" s="46"/>
      <c r="B261" s="54"/>
      <c r="C261" s="54"/>
      <c r="D261" s="54"/>
      <c r="E261" s="54"/>
    </row>
    <row r="262" spans="1:5" ht="15.75">
      <c r="A262" s="46"/>
      <c r="B262" s="54"/>
      <c r="C262" s="54"/>
      <c r="D262" s="54"/>
      <c r="E262" s="54"/>
    </row>
    <row r="263" spans="1:5" ht="15.75">
      <c r="A263" s="46"/>
    </row>
    <row r="264" spans="1:5" ht="15.75">
      <c r="A264" s="46"/>
    </row>
    <row r="265" spans="1:5" ht="15.75">
      <c r="A265" s="46"/>
    </row>
    <row r="266" spans="1:5" ht="15.75">
      <c r="A266" s="46"/>
    </row>
    <row r="267" spans="1:5" ht="15.75">
      <c r="A267" s="46"/>
    </row>
    <row r="268" spans="1:5" ht="15.75">
      <c r="A268" s="46"/>
    </row>
    <row r="269" spans="1:5" ht="15.75">
      <c r="A269" s="46"/>
    </row>
    <row r="270" spans="1:5" ht="15.75">
      <c r="A270" s="46"/>
    </row>
    <row r="271" spans="1:5" ht="15.75">
      <c r="A271" s="46"/>
    </row>
    <row r="272" spans="1:5" ht="15.75">
      <c r="A272" s="46"/>
    </row>
    <row r="273" spans="1:1" ht="15.75">
      <c r="A273" s="46"/>
    </row>
    <row r="274" spans="1:1" ht="15.75">
      <c r="A274" s="46"/>
    </row>
    <row r="275" spans="1:1" ht="15.75">
      <c r="A275" s="46"/>
    </row>
    <row r="276" spans="1:1" ht="15.75">
      <c r="A276" s="46"/>
    </row>
    <row r="277" spans="1:1" ht="15.75">
      <c r="A277" s="46"/>
    </row>
    <row r="278" spans="1:1" ht="15.75">
      <c r="A278" s="46"/>
    </row>
    <row r="279" spans="1:1" ht="15.75">
      <c r="A279" s="46"/>
    </row>
    <row r="280" spans="1:1" ht="15.75">
      <c r="A280" s="46"/>
    </row>
    <row r="281" spans="1:1" ht="15.75">
      <c r="A281" s="46"/>
    </row>
    <row r="282" spans="1:1" ht="15.75">
      <c r="A282" s="46"/>
    </row>
    <row r="283" spans="1:1" ht="15.75">
      <c r="A283" s="46"/>
    </row>
    <row r="284" spans="1:1" ht="15.75">
      <c r="A284" s="46"/>
    </row>
    <row r="285" spans="1:1" ht="15.75">
      <c r="A285" s="46"/>
    </row>
    <row r="286" spans="1:1" ht="15.75">
      <c r="A286" s="46"/>
    </row>
    <row r="287" spans="1:1" ht="15.75">
      <c r="A287" s="46"/>
    </row>
    <row r="288" spans="1:1" ht="15.75">
      <c r="A288" s="46"/>
    </row>
    <row r="289" spans="1:1" ht="15.75">
      <c r="A289" s="46"/>
    </row>
    <row r="290" spans="1:1" ht="15.75">
      <c r="A290" s="46"/>
    </row>
    <row r="291" spans="1:1" ht="15.75">
      <c r="A291" s="46"/>
    </row>
    <row r="292" spans="1:1" ht="15.75">
      <c r="A292" s="46"/>
    </row>
    <row r="293" spans="1:1" ht="15.75">
      <c r="A293" s="46"/>
    </row>
    <row r="294" spans="1:1" ht="15.75">
      <c r="A294" s="46"/>
    </row>
    <row r="295" spans="1:1" ht="15.75">
      <c r="A295" s="46"/>
    </row>
    <row r="296" spans="1:1" ht="15.75">
      <c r="A296" s="46"/>
    </row>
    <row r="297" spans="1:1" ht="15.75">
      <c r="A297" s="46"/>
    </row>
    <row r="298" spans="1:1" ht="15.75">
      <c r="A298" s="46"/>
    </row>
    <row r="299" spans="1:1" ht="15.75">
      <c r="A299" s="46"/>
    </row>
    <row r="300" spans="1:1" ht="15.75">
      <c r="A300" s="46"/>
    </row>
    <row r="301" spans="1:1" ht="15.75">
      <c r="A301" s="46"/>
    </row>
    <row r="302" spans="1:1" ht="15.75">
      <c r="A302" s="46"/>
    </row>
    <row r="303" spans="1:1" ht="15.75">
      <c r="A303" s="46"/>
    </row>
    <row r="304" spans="1:1" ht="15.75">
      <c r="A304" s="46"/>
    </row>
    <row r="305" spans="1:1" ht="15.75">
      <c r="A305" s="46"/>
    </row>
    <row r="306" spans="1:1" ht="15.75">
      <c r="A306" s="46"/>
    </row>
    <row r="307" spans="1:1" ht="15.75">
      <c r="A307" s="46"/>
    </row>
    <row r="308" spans="1:1" ht="15.75">
      <c r="A308" s="46"/>
    </row>
    <row r="309" spans="1:1" ht="15.75">
      <c r="A309" s="46"/>
    </row>
    <row r="310" spans="1:1" ht="15.75">
      <c r="A310" s="46"/>
    </row>
    <row r="311" spans="1:1" ht="15.75">
      <c r="A311" s="46"/>
    </row>
    <row r="312" spans="1:1" ht="15.75">
      <c r="A312" s="46"/>
    </row>
    <row r="313" spans="1:1" ht="15.75">
      <c r="A313" s="46"/>
    </row>
    <row r="314" spans="1:1" ht="15.75">
      <c r="A314" s="46"/>
    </row>
    <row r="315" spans="1:1" ht="15.75">
      <c r="A315" s="46"/>
    </row>
    <row r="316" spans="1:1" ht="15.75">
      <c r="A316" s="46"/>
    </row>
    <row r="317" spans="1:1" ht="15.75">
      <c r="A317" s="46"/>
    </row>
    <row r="318" spans="1:1" ht="15.75">
      <c r="A318" s="46"/>
    </row>
    <row r="319" spans="1:1" ht="15.75">
      <c r="A319" s="46"/>
    </row>
    <row r="320" spans="1:1" ht="15.75">
      <c r="A320" s="46"/>
    </row>
    <row r="321" spans="1:1" ht="15.75">
      <c r="A321" s="46"/>
    </row>
    <row r="322" spans="1:1" ht="15.75">
      <c r="A322" s="46"/>
    </row>
    <row r="323" spans="1:1" ht="15.75">
      <c r="A323" s="46"/>
    </row>
    <row r="324" spans="1:1" ht="15.75">
      <c r="A324" s="46"/>
    </row>
    <row r="325" spans="1:1" ht="15.75">
      <c r="A325" s="46"/>
    </row>
    <row r="326" spans="1:1" ht="15.75">
      <c r="A326" s="46"/>
    </row>
    <row r="327" spans="1:1" ht="15.75">
      <c r="A327" s="46"/>
    </row>
    <row r="328" spans="1:1" ht="15.75">
      <c r="A328" s="46"/>
    </row>
    <row r="329" spans="1:1" ht="15.75">
      <c r="A329" s="46"/>
    </row>
    <row r="330" spans="1:1" ht="15.75">
      <c r="A330" s="46"/>
    </row>
    <row r="331" spans="1:1" ht="15.75">
      <c r="A331" s="46"/>
    </row>
    <row r="332" spans="1:1" ht="15.75">
      <c r="A332" s="46"/>
    </row>
    <row r="333" spans="1:1" ht="15.75">
      <c r="A333" s="46"/>
    </row>
    <row r="334" spans="1:1" ht="15.75">
      <c r="A334" s="46"/>
    </row>
    <row r="335" spans="1:1" ht="15.75">
      <c r="A335" s="46"/>
    </row>
    <row r="336" spans="1:1" ht="15.75">
      <c r="A336" s="46"/>
    </row>
    <row r="337" spans="1:1" ht="15.75">
      <c r="A337" s="46"/>
    </row>
    <row r="338" spans="1:1" ht="15.75">
      <c r="A338" s="46"/>
    </row>
    <row r="339" spans="1:1" ht="15.75">
      <c r="A339" s="46"/>
    </row>
    <row r="340" spans="1:1" ht="15.75">
      <c r="A340" s="46"/>
    </row>
    <row r="341" spans="1:1" ht="15.75">
      <c r="A341" s="46"/>
    </row>
    <row r="342" spans="1:1" ht="15.75">
      <c r="A342" s="46"/>
    </row>
    <row r="343" spans="1:1" ht="15.75">
      <c r="A343" s="46"/>
    </row>
    <row r="344" spans="1:1" ht="15.75">
      <c r="A344" s="46"/>
    </row>
    <row r="345" spans="1:1" ht="15.75">
      <c r="A345" s="46"/>
    </row>
    <row r="346" spans="1:1" ht="15.75">
      <c r="A346" s="46"/>
    </row>
    <row r="347" spans="1:1" ht="15.75">
      <c r="A347" s="46"/>
    </row>
    <row r="348" spans="1:1" ht="15.75">
      <c r="A348" s="46"/>
    </row>
    <row r="349" spans="1:1" ht="15.75">
      <c r="A349" s="46"/>
    </row>
    <row r="350" spans="1:1" ht="15.75">
      <c r="A350" s="46"/>
    </row>
    <row r="351" spans="1:1" ht="15.75">
      <c r="A351" s="46"/>
    </row>
    <row r="352" spans="1:1" ht="15.75">
      <c r="A352" s="46"/>
    </row>
    <row r="353" spans="1:1" ht="15.75">
      <c r="A353" s="46"/>
    </row>
    <row r="354" spans="1:1" ht="15.75">
      <c r="A354" s="46"/>
    </row>
    <row r="355" spans="1:1" ht="15.75">
      <c r="A355" s="46"/>
    </row>
    <row r="356" spans="1:1" ht="15.75">
      <c r="A356" s="46"/>
    </row>
    <row r="357" spans="1:1" ht="15.75">
      <c r="A357" s="46"/>
    </row>
    <row r="358" spans="1:1" ht="15.75">
      <c r="A358" s="46"/>
    </row>
    <row r="359" spans="1:1" ht="15.75">
      <c r="A359" s="46"/>
    </row>
    <row r="360" spans="1:1" ht="15.75">
      <c r="A360" s="46"/>
    </row>
    <row r="361" spans="1:1" ht="15.75">
      <c r="A361" s="46"/>
    </row>
    <row r="362" spans="1:1" ht="15.75">
      <c r="A362" s="46"/>
    </row>
    <row r="363" spans="1:1" ht="15.75">
      <c r="A363" s="46"/>
    </row>
    <row r="364" spans="1:1" ht="15.75">
      <c r="A364" s="46"/>
    </row>
    <row r="365" spans="1:1" ht="15.75">
      <c r="A365" s="46"/>
    </row>
    <row r="366" spans="1:1" ht="15.75">
      <c r="A366" s="46"/>
    </row>
    <row r="367" spans="1:1" ht="15.75">
      <c r="A367" s="46"/>
    </row>
    <row r="368" spans="1:1" ht="15.75">
      <c r="A368" s="46"/>
    </row>
    <row r="369" spans="1:1" ht="15.75">
      <c r="A369" s="46"/>
    </row>
    <row r="370" spans="1:1" ht="15.75">
      <c r="A370" s="46"/>
    </row>
    <row r="371" spans="1:1" ht="15.75">
      <c r="A371" s="46"/>
    </row>
    <row r="372" spans="1:1" ht="15.75">
      <c r="A372" s="46"/>
    </row>
    <row r="373" spans="1:1" ht="15.75">
      <c r="A373" s="46"/>
    </row>
    <row r="374" spans="1:1" ht="15.75">
      <c r="A374" s="46"/>
    </row>
    <row r="375" spans="1:1" ht="15.75">
      <c r="A375" s="46"/>
    </row>
    <row r="376" spans="1:1" ht="15.75">
      <c r="A376" s="46"/>
    </row>
    <row r="377" spans="1:1" ht="15.75">
      <c r="A377" s="46"/>
    </row>
    <row r="378" spans="1:1" ht="15.75">
      <c r="A378" s="46"/>
    </row>
    <row r="379" spans="1:1" ht="15.75">
      <c r="A379" s="46"/>
    </row>
    <row r="380" spans="1:1" ht="15.75">
      <c r="A380" s="46"/>
    </row>
    <row r="381" spans="1:1" ht="15.75">
      <c r="A381" s="46"/>
    </row>
    <row r="382" spans="1:1" ht="15.75">
      <c r="A382" s="46"/>
    </row>
    <row r="383" spans="1:1" ht="15.75">
      <c r="A383" s="46"/>
    </row>
    <row r="384" spans="1:1" ht="15.75">
      <c r="A384" s="46"/>
    </row>
    <row r="385" spans="1:1" ht="15.75">
      <c r="A385" s="46"/>
    </row>
    <row r="386" spans="1:1" ht="15.75">
      <c r="A386" s="46"/>
    </row>
    <row r="387" spans="1:1" ht="15.75">
      <c r="A387" s="46"/>
    </row>
    <row r="388" spans="1:1" ht="15.75">
      <c r="A388" s="46"/>
    </row>
    <row r="389" spans="1:1" ht="15.75">
      <c r="A389" s="46"/>
    </row>
    <row r="390" spans="1:1" ht="15.75">
      <c r="A390" s="46"/>
    </row>
    <row r="391" spans="1:1" ht="15.75">
      <c r="A391" s="46"/>
    </row>
    <row r="392" spans="1:1" ht="15.75">
      <c r="A392" s="46"/>
    </row>
    <row r="393" spans="1:1" ht="15.75">
      <c r="A393" s="46"/>
    </row>
    <row r="394" spans="1:1" ht="15.75">
      <c r="A394" s="46"/>
    </row>
    <row r="395" spans="1:1" ht="15.75">
      <c r="A395" s="46"/>
    </row>
    <row r="396" spans="1:1" ht="15.75">
      <c r="A396" s="46"/>
    </row>
    <row r="397" spans="1:1" ht="15.75">
      <c r="A397" s="46"/>
    </row>
    <row r="398" spans="1:1" ht="15.75">
      <c r="A398" s="46"/>
    </row>
    <row r="399" spans="1:1" ht="15.75">
      <c r="A399" s="46"/>
    </row>
    <row r="400" spans="1:1" ht="15.75">
      <c r="A400" s="46"/>
    </row>
    <row r="401" spans="1:1" ht="15.75">
      <c r="A401" s="46"/>
    </row>
    <row r="402" spans="1:1" ht="15.75">
      <c r="A402" s="46"/>
    </row>
    <row r="403" spans="1:1" ht="15.75">
      <c r="A403" s="46"/>
    </row>
    <row r="404" spans="1:1" ht="15.75">
      <c r="A404" s="46"/>
    </row>
    <row r="405" spans="1:1" ht="15.75">
      <c r="A405" s="46"/>
    </row>
    <row r="406" spans="1:1" ht="15.75">
      <c r="A406" s="46"/>
    </row>
    <row r="407" spans="1:1" ht="15.75">
      <c r="A407" s="46"/>
    </row>
    <row r="408" spans="1:1" ht="15.75">
      <c r="A408" s="46"/>
    </row>
    <row r="409" spans="1:1" ht="15.75">
      <c r="A409" s="46"/>
    </row>
    <row r="410" spans="1:1" ht="15.75">
      <c r="A410" s="46"/>
    </row>
    <row r="411" spans="1:1" ht="15.75">
      <c r="A411" s="46"/>
    </row>
    <row r="412" spans="1:1" ht="15.75">
      <c r="A412" s="46"/>
    </row>
    <row r="413" spans="1:1" ht="15.75">
      <c r="A413" s="46"/>
    </row>
    <row r="414" spans="1:1" ht="15.75">
      <c r="A414" s="46"/>
    </row>
    <row r="415" spans="1:1" ht="15.75">
      <c r="A415" s="46"/>
    </row>
    <row r="416" spans="1:1" ht="15.75">
      <c r="A416" s="46"/>
    </row>
    <row r="417" spans="1:1" ht="15.75">
      <c r="A417" s="46"/>
    </row>
    <row r="418" spans="1:1" ht="15.75">
      <c r="A418" s="46"/>
    </row>
    <row r="419" spans="1:1" ht="15.75">
      <c r="A419" s="46"/>
    </row>
    <row r="420" spans="1:1" ht="15.75">
      <c r="A420" s="46"/>
    </row>
    <row r="421" spans="1:1" ht="15.75">
      <c r="A421" s="46"/>
    </row>
    <row r="422" spans="1:1" ht="15.75">
      <c r="A422" s="46"/>
    </row>
    <row r="423" spans="1:1" ht="15.75">
      <c r="A423" s="46"/>
    </row>
    <row r="424" spans="1:1" ht="15.75">
      <c r="A424" s="46"/>
    </row>
    <row r="425" spans="1:1" ht="15.75">
      <c r="A425" s="46"/>
    </row>
    <row r="426" spans="1:1" ht="15.75">
      <c r="A426" s="46"/>
    </row>
    <row r="427" spans="1:1" ht="15.75">
      <c r="A427" s="46"/>
    </row>
    <row r="428" spans="1:1" ht="15.75">
      <c r="A428" s="46"/>
    </row>
    <row r="429" spans="1:1" ht="15.75">
      <c r="A429" s="46"/>
    </row>
    <row r="430" spans="1:1" ht="15.75">
      <c r="A430" s="46"/>
    </row>
    <row r="431" spans="1:1" ht="15.75">
      <c r="A431" s="46"/>
    </row>
    <row r="432" spans="1:1" ht="15.75">
      <c r="A432" s="46"/>
    </row>
    <row r="433" spans="1:1" ht="15.75">
      <c r="A433" s="46"/>
    </row>
    <row r="434" spans="1:1" ht="15.75">
      <c r="A434" s="46"/>
    </row>
    <row r="435" spans="1:1" ht="15.75">
      <c r="A435" s="46"/>
    </row>
    <row r="436" spans="1:1" ht="15.75">
      <c r="A436" s="46"/>
    </row>
    <row r="437" spans="1:1" ht="15.75">
      <c r="A437" s="46"/>
    </row>
    <row r="438" spans="1:1" ht="15.75">
      <c r="A438" s="46"/>
    </row>
    <row r="439" spans="1:1" ht="15.75">
      <c r="A439" s="46"/>
    </row>
    <row r="440" spans="1:1" ht="15.75">
      <c r="A440" s="46"/>
    </row>
    <row r="441" spans="1:1" ht="15.75">
      <c r="A441" s="46"/>
    </row>
    <row r="442" spans="1:1" ht="15.75">
      <c r="A442" s="46"/>
    </row>
    <row r="443" spans="1:1" ht="15.75">
      <c r="A443" s="46"/>
    </row>
    <row r="444" spans="1:1" ht="15.75">
      <c r="A444" s="46"/>
    </row>
    <row r="445" spans="1:1" ht="15.75">
      <c r="A445" s="46"/>
    </row>
    <row r="446" spans="1:1" ht="15.75">
      <c r="A446" s="46"/>
    </row>
    <row r="447" spans="1:1" ht="15.75">
      <c r="A447" s="46"/>
    </row>
    <row r="448" spans="1:1" ht="15.75">
      <c r="A448" s="46"/>
    </row>
    <row r="449" spans="1:1" ht="15.75">
      <c r="A449" s="46"/>
    </row>
    <row r="450" spans="1:1" ht="15.75">
      <c r="A450" s="46"/>
    </row>
    <row r="451" spans="1:1" ht="15.75">
      <c r="A451" s="46"/>
    </row>
    <row r="452" spans="1:1" ht="15.75">
      <c r="A452" s="46"/>
    </row>
    <row r="453" spans="1:1" ht="15.75">
      <c r="A453" s="46"/>
    </row>
    <row r="454" spans="1:1" ht="15.75">
      <c r="A454" s="46"/>
    </row>
    <row r="455" spans="1:1" ht="15.75">
      <c r="A455" s="46"/>
    </row>
    <row r="456" spans="1:1" ht="15.75">
      <c r="A456" s="46"/>
    </row>
    <row r="457" spans="1:1" ht="15.75">
      <c r="A457" s="46"/>
    </row>
    <row r="458" spans="1:1" ht="15.75">
      <c r="A458" s="46"/>
    </row>
    <row r="459" spans="1:1" ht="15.75">
      <c r="A459" s="46"/>
    </row>
    <row r="460" spans="1:1" ht="15.75">
      <c r="A460" s="46"/>
    </row>
    <row r="461" spans="1:1" ht="15.75">
      <c r="A461" s="46"/>
    </row>
    <row r="462" spans="1:1" ht="15.75">
      <c r="A462" s="46"/>
    </row>
    <row r="463" spans="1:1" ht="15.75">
      <c r="A463" s="46"/>
    </row>
    <row r="464" spans="1:1" ht="15.75">
      <c r="A464" s="46"/>
    </row>
    <row r="465" spans="1:1" ht="15.75">
      <c r="A465" s="46"/>
    </row>
    <row r="466" spans="1:1" ht="15.75">
      <c r="A466" s="46"/>
    </row>
    <row r="467" spans="1:1" ht="15.75">
      <c r="A467" s="46"/>
    </row>
    <row r="468" spans="1:1" ht="15.75">
      <c r="A468" s="46"/>
    </row>
    <row r="469" spans="1:1" ht="15.75">
      <c r="A469" s="46"/>
    </row>
    <row r="470" spans="1:1" ht="15.75">
      <c r="A470" s="46"/>
    </row>
    <row r="471" spans="1:1" ht="15.75">
      <c r="A471" s="46"/>
    </row>
    <row r="472" spans="1:1" ht="15.75">
      <c r="A472" s="46"/>
    </row>
    <row r="473" spans="1:1" ht="15.75">
      <c r="A473" s="46"/>
    </row>
    <row r="474" spans="1:1" ht="15.75">
      <c r="A474" s="46"/>
    </row>
    <row r="475" spans="1:1" ht="15.75">
      <c r="A475" s="46"/>
    </row>
    <row r="476" spans="1:1" ht="15.75">
      <c r="A476" s="46"/>
    </row>
    <row r="477" spans="1:1" ht="15.75">
      <c r="A477" s="46"/>
    </row>
    <row r="478" spans="1:1" ht="15.75">
      <c r="A478" s="46"/>
    </row>
    <row r="479" spans="1:1" ht="15.75">
      <c r="A479" s="46"/>
    </row>
    <row r="480" spans="1:1" ht="15.75">
      <c r="A480" s="46"/>
    </row>
    <row r="481" spans="1:1" ht="15.75">
      <c r="A481" s="46"/>
    </row>
    <row r="482" spans="1:1" ht="15.75">
      <c r="A482" s="46"/>
    </row>
    <row r="483" spans="1:1" ht="15.75">
      <c r="A483" s="46"/>
    </row>
    <row r="484" spans="1:1" ht="15.75">
      <c r="A484" s="46"/>
    </row>
    <row r="485" spans="1:1" ht="15.75">
      <c r="A485" s="46"/>
    </row>
    <row r="486" spans="1:1" ht="15.75">
      <c r="A486" s="46"/>
    </row>
    <row r="487" spans="1:1" ht="15.75">
      <c r="A487" s="46"/>
    </row>
    <row r="488" spans="1:1" ht="15.75">
      <c r="A488" s="46"/>
    </row>
    <row r="489" spans="1:1" ht="15.75">
      <c r="A489" s="46"/>
    </row>
    <row r="490" spans="1:1" ht="15.75">
      <c r="A490" s="46"/>
    </row>
    <row r="491" spans="1:1" ht="15.75">
      <c r="A491" s="46"/>
    </row>
    <row r="492" spans="1:1" ht="15.75">
      <c r="A492" s="46"/>
    </row>
    <row r="493" spans="1:1" ht="15.75">
      <c r="A493" s="46"/>
    </row>
    <row r="494" spans="1:1" ht="15.75">
      <c r="A494" s="46"/>
    </row>
    <row r="495" spans="1:1" ht="15.75">
      <c r="A495" s="46"/>
    </row>
    <row r="496" spans="1:1" ht="15.75">
      <c r="A496" s="46"/>
    </row>
    <row r="497" spans="1:1" ht="15.75">
      <c r="A497" s="46"/>
    </row>
    <row r="498" spans="1:1" ht="15.75">
      <c r="A498" s="46"/>
    </row>
    <row r="499" spans="1:1" ht="15.75">
      <c r="A499" s="46"/>
    </row>
    <row r="500" spans="1:1" ht="15.75">
      <c r="A500" s="46"/>
    </row>
    <row r="501" spans="1:1" ht="15.75">
      <c r="A501" s="46"/>
    </row>
    <row r="502" spans="1:1" ht="15.75">
      <c r="A502" s="46"/>
    </row>
    <row r="503" spans="1:1" ht="15.75">
      <c r="A503" s="46"/>
    </row>
    <row r="504" spans="1:1" ht="15.75">
      <c r="A504" s="46"/>
    </row>
    <row r="505" spans="1:1" ht="15.75">
      <c r="A505" s="46"/>
    </row>
    <row r="506" spans="1:1" ht="15.75">
      <c r="A506" s="46"/>
    </row>
    <row r="507" spans="1:1" ht="15.75">
      <c r="A507" s="46"/>
    </row>
    <row r="508" spans="1:1" ht="15.75">
      <c r="A508" s="46"/>
    </row>
    <row r="509" spans="1:1" ht="15.75">
      <c r="A509" s="46"/>
    </row>
    <row r="510" spans="1:1" ht="15.75">
      <c r="A510" s="46"/>
    </row>
    <row r="511" spans="1:1" ht="15.75">
      <c r="A511" s="46"/>
    </row>
    <row r="512" spans="1:1" ht="15.75">
      <c r="A512" s="46"/>
    </row>
    <row r="513" spans="1:1" ht="15.75">
      <c r="A513" s="46"/>
    </row>
    <row r="514" spans="1:1" ht="15.75">
      <c r="A514" s="46"/>
    </row>
    <row r="515" spans="1:1" ht="15.75">
      <c r="A515" s="46"/>
    </row>
    <row r="516" spans="1:1" ht="15.75">
      <c r="A516" s="46"/>
    </row>
    <row r="517" spans="1:1" ht="15.75">
      <c r="A517" s="46"/>
    </row>
    <row r="518" spans="1:1" ht="15.75">
      <c r="A518" s="46"/>
    </row>
    <row r="519" spans="1:1" ht="15.75">
      <c r="A519" s="46"/>
    </row>
    <row r="520" spans="1:1" ht="15.75">
      <c r="A520" s="46"/>
    </row>
    <row r="521" spans="1:1" ht="15.75">
      <c r="A521" s="46"/>
    </row>
    <row r="522" spans="1:1" ht="15.75">
      <c r="A522" s="46"/>
    </row>
    <row r="523" spans="1:1" ht="15.75">
      <c r="A523" s="46"/>
    </row>
    <row r="524" spans="1:1" ht="15.75">
      <c r="A524" s="46"/>
    </row>
    <row r="525" spans="1:1" ht="15.75">
      <c r="A525" s="46"/>
    </row>
    <row r="526" spans="1:1" ht="15.75">
      <c r="A526" s="46"/>
    </row>
    <row r="527" spans="1:1" ht="15.75">
      <c r="A527" s="46"/>
    </row>
    <row r="528" spans="1:1" ht="15.75">
      <c r="A528" s="46"/>
    </row>
    <row r="529" spans="1:1" ht="15.75">
      <c r="A529" s="46"/>
    </row>
    <row r="530" spans="1:1" ht="15.75">
      <c r="A530" s="46"/>
    </row>
    <row r="531" spans="1:1" ht="15.75">
      <c r="A531" s="46"/>
    </row>
    <row r="532" spans="1:1" ht="15.75">
      <c r="A532" s="46"/>
    </row>
    <row r="533" spans="1:1" ht="15.75">
      <c r="A533" s="46"/>
    </row>
    <row r="534" spans="1:1" ht="15.75">
      <c r="A534" s="46"/>
    </row>
    <row r="535" spans="1:1" ht="15.75">
      <c r="A535" s="46"/>
    </row>
    <row r="536" spans="1:1" ht="15.75">
      <c r="A536" s="46"/>
    </row>
    <row r="537" spans="1:1" ht="15.75">
      <c r="A537" s="46"/>
    </row>
    <row r="538" spans="1:1" ht="15.75">
      <c r="A538" s="46"/>
    </row>
    <row r="539" spans="1:1" ht="15.75">
      <c r="A539" s="46"/>
    </row>
    <row r="540" spans="1:1" ht="15.75">
      <c r="A540" s="46"/>
    </row>
    <row r="541" spans="1:1" ht="15.75">
      <c r="A541" s="46"/>
    </row>
    <row r="542" spans="1:1" ht="15.75">
      <c r="A542" s="46"/>
    </row>
    <row r="543" spans="1:1" ht="15.75">
      <c r="A543" s="46"/>
    </row>
    <row r="544" spans="1:1" ht="15.75">
      <c r="A544" s="46"/>
    </row>
    <row r="545" spans="1:1" ht="15.75">
      <c r="A545" s="46"/>
    </row>
    <row r="546" spans="1:1" ht="15.75">
      <c r="A546" s="46"/>
    </row>
    <row r="547" spans="1:1" ht="15.75">
      <c r="A547" s="46"/>
    </row>
    <row r="548" spans="1:1" ht="15.75">
      <c r="A548" s="46"/>
    </row>
    <row r="549" spans="1:1" ht="15.75">
      <c r="A549" s="46"/>
    </row>
    <row r="550" spans="1:1" ht="15.75">
      <c r="A550" s="46"/>
    </row>
    <row r="551" spans="1:1" ht="15.75">
      <c r="A551" s="46"/>
    </row>
    <row r="552" spans="1:1" ht="15.75">
      <c r="A552" s="46"/>
    </row>
    <row r="553" spans="1:1" ht="15.75">
      <c r="A553" s="46"/>
    </row>
    <row r="554" spans="1:1" ht="15.75">
      <c r="A554" s="46"/>
    </row>
    <row r="555" spans="1:1" ht="15.75">
      <c r="A555" s="46"/>
    </row>
    <row r="556" spans="1:1" ht="15.75">
      <c r="A556" s="46"/>
    </row>
    <row r="557" spans="1:1" ht="15.75">
      <c r="A557" s="46"/>
    </row>
    <row r="558" spans="1:1" ht="15.75">
      <c r="A558" s="46"/>
    </row>
    <row r="559" spans="1:1" ht="15.75">
      <c r="A559" s="46"/>
    </row>
    <row r="560" spans="1:1" ht="15.75">
      <c r="A560" s="46"/>
    </row>
    <row r="561" spans="1:1" ht="15.75">
      <c r="A561" s="46"/>
    </row>
    <row r="562" spans="1:1" ht="15.75">
      <c r="A562" s="46"/>
    </row>
    <row r="563" spans="1:1" ht="15.75">
      <c r="A563" s="46"/>
    </row>
    <row r="564" spans="1:1" ht="15.75">
      <c r="A564" s="46"/>
    </row>
    <row r="565" spans="1:1" ht="15.75">
      <c r="A565" s="46"/>
    </row>
    <row r="566" spans="1:1" ht="15.75">
      <c r="A566" s="46"/>
    </row>
    <row r="567" spans="1:1" ht="15.75">
      <c r="A567" s="46"/>
    </row>
    <row r="568" spans="1:1" ht="15.75">
      <c r="A568" s="46"/>
    </row>
    <row r="569" spans="1:1" ht="15.75">
      <c r="A569" s="46"/>
    </row>
    <row r="570" spans="1:1" ht="15.75">
      <c r="A570" s="46"/>
    </row>
    <row r="571" spans="1:1" ht="15.75">
      <c r="A571" s="46"/>
    </row>
    <row r="572" spans="1:1" ht="15.75">
      <c r="A572" s="46"/>
    </row>
    <row r="573" spans="1:1" ht="15.75">
      <c r="A573" s="46"/>
    </row>
    <row r="574" spans="1:1" ht="15.75">
      <c r="A574" s="46"/>
    </row>
    <row r="575" spans="1:1" ht="15.75">
      <c r="A575" s="46"/>
    </row>
    <row r="576" spans="1:1" ht="15.75">
      <c r="A576" s="46"/>
    </row>
    <row r="577" spans="1:1" ht="15.75">
      <c r="A577" s="46"/>
    </row>
    <row r="578" spans="1:1" ht="15.75">
      <c r="A578" s="46"/>
    </row>
    <row r="579" spans="1:1" ht="15.75">
      <c r="A579" s="46"/>
    </row>
    <row r="580" spans="1:1" ht="15.75">
      <c r="A580" s="46"/>
    </row>
    <row r="581" spans="1:1" ht="15.75">
      <c r="A581" s="46"/>
    </row>
    <row r="582" spans="1:1" ht="15.75">
      <c r="A582" s="46"/>
    </row>
    <row r="583" spans="1:1" ht="15.75">
      <c r="A583" s="46"/>
    </row>
    <row r="584" spans="1:1" ht="15.75">
      <c r="A584" s="46"/>
    </row>
    <row r="585" spans="1:1" ht="15.75">
      <c r="A585" s="46"/>
    </row>
    <row r="586" spans="1:1" ht="15.75">
      <c r="A586" s="46"/>
    </row>
    <row r="587" spans="1:1" ht="15.75">
      <c r="A587" s="46"/>
    </row>
    <row r="588" spans="1:1" ht="15.75">
      <c r="A588" s="46"/>
    </row>
    <row r="589" spans="1:1" ht="15.75">
      <c r="A589" s="46"/>
    </row>
    <row r="590" spans="1:1" ht="15.75">
      <c r="A590" s="46"/>
    </row>
    <row r="591" spans="1:1" ht="15.75">
      <c r="A591" s="46"/>
    </row>
    <row r="592" spans="1:1" ht="15.75">
      <c r="A592" s="46"/>
    </row>
    <row r="593" spans="1:1" ht="15.75">
      <c r="A593" s="46"/>
    </row>
    <row r="594" spans="1:1" ht="15.75">
      <c r="A594" s="46"/>
    </row>
    <row r="595" spans="1:1" ht="15.75">
      <c r="A595" s="46"/>
    </row>
    <row r="596" spans="1:1" ht="15.75">
      <c r="A596" s="46"/>
    </row>
    <row r="597" spans="1:1" ht="15.75">
      <c r="A597" s="46"/>
    </row>
    <row r="598" spans="1:1" ht="15.75">
      <c r="A598" s="46"/>
    </row>
    <row r="599" spans="1:1" ht="15.75">
      <c r="A599" s="46"/>
    </row>
    <row r="600" spans="1:1" ht="15.75">
      <c r="A600" s="46"/>
    </row>
    <row r="601" spans="1:1" ht="15.75">
      <c r="A601" s="46"/>
    </row>
    <row r="602" spans="1:1" ht="15.75">
      <c r="A602" s="46"/>
    </row>
    <row r="603" spans="1:1" ht="15.75">
      <c r="A603" s="46"/>
    </row>
    <row r="604" spans="1:1" ht="15.75">
      <c r="A604" s="46"/>
    </row>
    <row r="605" spans="1:1" ht="15.75">
      <c r="A605" s="46"/>
    </row>
    <row r="606" spans="1:1" ht="15.75">
      <c r="A606" s="46"/>
    </row>
    <row r="607" spans="1:1" ht="15.75">
      <c r="A607" s="46"/>
    </row>
    <row r="608" spans="1:1" ht="15.75">
      <c r="A608" s="46"/>
    </row>
    <row r="609" spans="1:1" ht="15.75">
      <c r="A609" s="46"/>
    </row>
    <row r="610" spans="1:1" ht="15.75">
      <c r="A610" s="46"/>
    </row>
    <row r="611" spans="1:1" ht="15.75">
      <c r="A611" s="46"/>
    </row>
    <row r="612" spans="1:1" ht="15.75">
      <c r="A612" s="46"/>
    </row>
    <row r="613" spans="1:1" ht="15.75">
      <c r="A613" s="46"/>
    </row>
    <row r="614" spans="1:1" ht="15.75">
      <c r="A614" s="46"/>
    </row>
    <row r="615" spans="1:1" ht="15.75">
      <c r="A615" s="46"/>
    </row>
    <row r="616" spans="1:1" ht="15.75">
      <c r="A616" s="46"/>
    </row>
    <row r="617" spans="1:1" ht="15.75">
      <c r="A617" s="46"/>
    </row>
    <row r="618" spans="1:1" ht="15.75">
      <c r="A618" s="46"/>
    </row>
    <row r="619" spans="1:1" ht="15.75">
      <c r="A619" s="46"/>
    </row>
    <row r="620" spans="1:1" ht="15.75">
      <c r="A620" s="46"/>
    </row>
    <row r="621" spans="1:1" ht="15.75">
      <c r="A621" s="46"/>
    </row>
    <row r="622" spans="1:1" ht="15.75">
      <c r="A622" s="46"/>
    </row>
    <row r="623" spans="1:1" ht="15.75">
      <c r="A623" s="46"/>
    </row>
    <row r="624" spans="1:1" ht="15.75">
      <c r="A624" s="46"/>
    </row>
    <row r="625" spans="1:1" ht="15.75">
      <c r="A625" s="46"/>
    </row>
    <row r="626" spans="1:1" ht="15.75">
      <c r="A626" s="46"/>
    </row>
    <row r="627" spans="1:1" ht="15.75">
      <c r="A627" s="46"/>
    </row>
    <row r="628" spans="1:1" ht="15.75">
      <c r="A628" s="46"/>
    </row>
    <row r="629" spans="1:1" ht="15.75">
      <c r="A629" s="46"/>
    </row>
    <row r="630" spans="1:1" ht="15.75">
      <c r="A630" s="46"/>
    </row>
    <row r="631" spans="1:1" ht="15.75">
      <c r="A631" s="46"/>
    </row>
    <row r="632" spans="1:1" ht="15.75">
      <c r="A632" s="46"/>
    </row>
    <row r="633" spans="1:1" ht="15.75">
      <c r="A633" s="46"/>
    </row>
    <row r="634" spans="1:1" ht="15.75">
      <c r="A634" s="46"/>
    </row>
    <row r="635" spans="1:1" ht="15.75">
      <c r="A635" s="46"/>
    </row>
    <row r="636" spans="1:1" ht="15.75">
      <c r="A636" s="46"/>
    </row>
    <row r="637" spans="1:1" ht="15.75">
      <c r="A637" s="46"/>
    </row>
    <row r="638" spans="1:1" ht="15.75">
      <c r="A638" s="46"/>
    </row>
    <row r="639" spans="1:1" ht="15.75">
      <c r="A639" s="46"/>
    </row>
    <row r="640" spans="1:1" ht="15.75">
      <c r="A640" s="46"/>
    </row>
    <row r="641" spans="1:1" ht="15.75">
      <c r="A641" s="46"/>
    </row>
    <row r="642" spans="1:1" ht="15.75">
      <c r="A642" s="46"/>
    </row>
    <row r="643" spans="1:1" ht="15.75">
      <c r="A643" s="46"/>
    </row>
    <row r="644" spans="1:1" ht="15.75">
      <c r="A644" s="46"/>
    </row>
    <row r="645" spans="1:1" ht="15.75">
      <c r="A645" s="46"/>
    </row>
    <row r="646" spans="1:1" ht="15.75">
      <c r="A646" s="46"/>
    </row>
  </sheetData>
  <mergeCells count="6">
    <mergeCell ref="A26:K26"/>
    <mergeCell ref="A2:K2"/>
    <mergeCell ref="A3:K3"/>
    <mergeCell ref="A4:K4"/>
    <mergeCell ref="A5:K5"/>
    <mergeCell ref="A25:K25"/>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0"/>
  <sheetViews>
    <sheetView showGridLines="0" topLeftCell="A2" zoomScale="70" zoomScaleNormal="70" workbookViewId="0">
      <selection activeCell="N8" sqref="N8"/>
    </sheetView>
  </sheetViews>
  <sheetFormatPr baseColWidth="10" defaultColWidth="9.140625" defaultRowHeight="15"/>
  <cols>
    <col min="1" max="1" width="64.140625" style="422" customWidth="1"/>
    <col min="2" max="7" width="20.140625" style="47" customWidth="1"/>
    <col min="8" max="9" width="21" style="47" customWidth="1"/>
    <col min="10" max="10" width="26.42578125" style="47" customWidth="1"/>
    <col min="11" max="11" width="3.7109375" style="130" customWidth="1"/>
    <col min="12" max="12" width="11.140625" style="881" bestFit="1" customWidth="1"/>
    <col min="13" max="256" width="9.140625" style="881"/>
    <col min="257" max="257" width="64.140625" style="881" customWidth="1"/>
    <col min="258" max="263" width="20.140625" style="881" customWidth="1"/>
    <col min="264" max="265" width="21" style="881" customWidth="1"/>
    <col min="266" max="266" width="26.42578125" style="881" customWidth="1"/>
    <col min="267" max="267" width="3.7109375" style="881" customWidth="1"/>
    <col min="268" max="268" width="11.140625" style="881" bestFit="1" customWidth="1"/>
    <col min="269" max="512" width="9.140625" style="881"/>
    <col min="513" max="513" width="64.140625" style="881" customWidth="1"/>
    <col min="514" max="519" width="20.140625" style="881" customWidth="1"/>
    <col min="520" max="521" width="21" style="881" customWidth="1"/>
    <col min="522" max="522" width="26.42578125" style="881" customWidth="1"/>
    <col min="523" max="523" width="3.7109375" style="881" customWidth="1"/>
    <col min="524" max="524" width="11.140625" style="881" bestFit="1" customWidth="1"/>
    <col min="525" max="768" width="9.140625" style="881"/>
    <col min="769" max="769" width="64.140625" style="881" customWidth="1"/>
    <col min="770" max="775" width="20.140625" style="881" customWidth="1"/>
    <col min="776" max="777" width="21" style="881" customWidth="1"/>
    <col min="778" max="778" width="26.42578125" style="881" customWidth="1"/>
    <col min="779" max="779" width="3.7109375" style="881" customWidth="1"/>
    <col min="780" max="780" width="11.140625" style="881" bestFit="1" customWidth="1"/>
    <col min="781" max="1024" width="9.140625" style="881"/>
    <col min="1025" max="1025" width="64.140625" style="881" customWidth="1"/>
    <col min="1026" max="1031" width="20.140625" style="881" customWidth="1"/>
    <col min="1032" max="1033" width="21" style="881" customWidth="1"/>
    <col min="1034" max="1034" width="26.42578125" style="881" customWidth="1"/>
    <col min="1035" max="1035" width="3.7109375" style="881" customWidth="1"/>
    <col min="1036" max="1036" width="11.140625" style="881" bestFit="1" customWidth="1"/>
    <col min="1037" max="1280" width="9.140625" style="881"/>
    <col min="1281" max="1281" width="64.140625" style="881" customWidth="1"/>
    <col min="1282" max="1287" width="20.140625" style="881" customWidth="1"/>
    <col min="1288" max="1289" width="21" style="881" customWidth="1"/>
    <col min="1290" max="1290" width="26.42578125" style="881" customWidth="1"/>
    <col min="1291" max="1291" width="3.7109375" style="881" customWidth="1"/>
    <col min="1292" max="1292" width="11.140625" style="881" bestFit="1" customWidth="1"/>
    <col min="1293" max="1536" width="9.140625" style="881"/>
    <col min="1537" max="1537" width="64.140625" style="881" customWidth="1"/>
    <col min="1538" max="1543" width="20.140625" style="881" customWidth="1"/>
    <col min="1544" max="1545" width="21" style="881" customWidth="1"/>
    <col min="1546" max="1546" width="26.42578125" style="881" customWidth="1"/>
    <col min="1547" max="1547" width="3.7109375" style="881" customWidth="1"/>
    <col min="1548" max="1548" width="11.140625" style="881" bestFit="1" customWidth="1"/>
    <col min="1549" max="1792" width="9.140625" style="881"/>
    <col min="1793" max="1793" width="64.140625" style="881" customWidth="1"/>
    <col min="1794" max="1799" width="20.140625" style="881" customWidth="1"/>
    <col min="1800" max="1801" width="21" style="881" customWidth="1"/>
    <col min="1802" max="1802" width="26.42578125" style="881" customWidth="1"/>
    <col min="1803" max="1803" width="3.7109375" style="881" customWidth="1"/>
    <col min="1804" max="1804" width="11.140625" style="881" bestFit="1" customWidth="1"/>
    <col min="1805" max="2048" width="9.140625" style="881"/>
    <col min="2049" max="2049" width="64.140625" style="881" customWidth="1"/>
    <col min="2050" max="2055" width="20.140625" style="881" customWidth="1"/>
    <col min="2056" max="2057" width="21" style="881" customWidth="1"/>
    <col min="2058" max="2058" width="26.42578125" style="881" customWidth="1"/>
    <col min="2059" max="2059" width="3.7109375" style="881" customWidth="1"/>
    <col min="2060" max="2060" width="11.140625" style="881" bestFit="1" customWidth="1"/>
    <col min="2061" max="2304" width="9.140625" style="881"/>
    <col min="2305" max="2305" width="64.140625" style="881" customWidth="1"/>
    <col min="2306" max="2311" width="20.140625" style="881" customWidth="1"/>
    <col min="2312" max="2313" width="21" style="881" customWidth="1"/>
    <col min="2314" max="2314" width="26.42578125" style="881" customWidth="1"/>
    <col min="2315" max="2315" width="3.7109375" style="881" customWidth="1"/>
    <col min="2316" max="2316" width="11.140625" style="881" bestFit="1" customWidth="1"/>
    <col min="2317" max="2560" width="9.140625" style="881"/>
    <col min="2561" max="2561" width="64.140625" style="881" customWidth="1"/>
    <col min="2562" max="2567" width="20.140625" style="881" customWidth="1"/>
    <col min="2568" max="2569" width="21" style="881" customWidth="1"/>
    <col min="2570" max="2570" width="26.42578125" style="881" customWidth="1"/>
    <col min="2571" max="2571" width="3.7109375" style="881" customWidth="1"/>
    <col min="2572" max="2572" width="11.140625" style="881" bestFit="1" customWidth="1"/>
    <col min="2573" max="2816" width="9.140625" style="881"/>
    <col min="2817" max="2817" width="64.140625" style="881" customWidth="1"/>
    <col min="2818" max="2823" width="20.140625" style="881" customWidth="1"/>
    <col min="2824" max="2825" width="21" style="881" customWidth="1"/>
    <col min="2826" max="2826" width="26.42578125" style="881" customWidth="1"/>
    <col min="2827" max="2827" width="3.7109375" style="881" customWidth="1"/>
    <col min="2828" max="2828" width="11.140625" style="881" bestFit="1" customWidth="1"/>
    <col min="2829" max="3072" width="9.140625" style="881"/>
    <col min="3073" max="3073" width="64.140625" style="881" customWidth="1"/>
    <col min="3074" max="3079" width="20.140625" style="881" customWidth="1"/>
    <col min="3080" max="3081" width="21" style="881" customWidth="1"/>
    <col min="3082" max="3082" width="26.42578125" style="881" customWidth="1"/>
    <col min="3083" max="3083" width="3.7109375" style="881" customWidth="1"/>
    <col min="3084" max="3084" width="11.140625" style="881" bestFit="1" customWidth="1"/>
    <col min="3085" max="3328" width="9.140625" style="881"/>
    <col min="3329" max="3329" width="64.140625" style="881" customWidth="1"/>
    <col min="3330" max="3335" width="20.140625" style="881" customWidth="1"/>
    <col min="3336" max="3337" width="21" style="881" customWidth="1"/>
    <col min="3338" max="3338" width="26.42578125" style="881" customWidth="1"/>
    <col min="3339" max="3339" width="3.7109375" style="881" customWidth="1"/>
    <col min="3340" max="3340" width="11.140625" style="881" bestFit="1" customWidth="1"/>
    <col min="3341" max="3584" width="9.140625" style="881"/>
    <col min="3585" max="3585" width="64.140625" style="881" customWidth="1"/>
    <col min="3586" max="3591" width="20.140625" style="881" customWidth="1"/>
    <col min="3592" max="3593" width="21" style="881" customWidth="1"/>
    <col min="3594" max="3594" width="26.42578125" style="881" customWidth="1"/>
    <col min="3595" max="3595" width="3.7109375" style="881" customWidth="1"/>
    <col min="3596" max="3596" width="11.140625" style="881" bestFit="1" customWidth="1"/>
    <col min="3597" max="3840" width="9.140625" style="881"/>
    <col min="3841" max="3841" width="64.140625" style="881" customWidth="1"/>
    <col min="3842" max="3847" width="20.140625" style="881" customWidth="1"/>
    <col min="3848" max="3849" width="21" style="881" customWidth="1"/>
    <col min="3850" max="3850" width="26.42578125" style="881" customWidth="1"/>
    <col min="3851" max="3851" width="3.7109375" style="881" customWidth="1"/>
    <col min="3852" max="3852" width="11.140625" style="881" bestFit="1" customWidth="1"/>
    <col min="3853" max="4096" width="9.140625" style="881"/>
    <col min="4097" max="4097" width="64.140625" style="881" customWidth="1"/>
    <col min="4098" max="4103" width="20.140625" style="881" customWidth="1"/>
    <col min="4104" max="4105" width="21" style="881" customWidth="1"/>
    <col min="4106" max="4106" width="26.42578125" style="881" customWidth="1"/>
    <col min="4107" max="4107" width="3.7109375" style="881" customWidth="1"/>
    <col min="4108" max="4108" width="11.140625" style="881" bestFit="1" customWidth="1"/>
    <col min="4109" max="4352" width="9.140625" style="881"/>
    <col min="4353" max="4353" width="64.140625" style="881" customWidth="1"/>
    <col min="4354" max="4359" width="20.140625" style="881" customWidth="1"/>
    <col min="4360" max="4361" width="21" style="881" customWidth="1"/>
    <col min="4362" max="4362" width="26.42578125" style="881" customWidth="1"/>
    <col min="4363" max="4363" width="3.7109375" style="881" customWidth="1"/>
    <col min="4364" max="4364" width="11.140625" style="881" bestFit="1" customWidth="1"/>
    <col min="4365" max="4608" width="9.140625" style="881"/>
    <col min="4609" max="4609" width="64.140625" style="881" customWidth="1"/>
    <col min="4610" max="4615" width="20.140625" style="881" customWidth="1"/>
    <col min="4616" max="4617" width="21" style="881" customWidth="1"/>
    <col min="4618" max="4618" width="26.42578125" style="881" customWidth="1"/>
    <col min="4619" max="4619" width="3.7109375" style="881" customWidth="1"/>
    <col min="4620" max="4620" width="11.140625" style="881" bestFit="1" customWidth="1"/>
    <col min="4621" max="4864" width="9.140625" style="881"/>
    <col min="4865" max="4865" width="64.140625" style="881" customWidth="1"/>
    <col min="4866" max="4871" width="20.140625" style="881" customWidth="1"/>
    <col min="4872" max="4873" width="21" style="881" customWidth="1"/>
    <col min="4874" max="4874" width="26.42578125" style="881" customWidth="1"/>
    <col min="4875" max="4875" width="3.7109375" style="881" customWidth="1"/>
    <col min="4876" max="4876" width="11.140625" style="881" bestFit="1" customWidth="1"/>
    <col min="4877" max="5120" width="9.140625" style="881"/>
    <col min="5121" max="5121" width="64.140625" style="881" customWidth="1"/>
    <col min="5122" max="5127" width="20.140625" style="881" customWidth="1"/>
    <col min="5128" max="5129" width="21" style="881" customWidth="1"/>
    <col min="5130" max="5130" width="26.42578125" style="881" customWidth="1"/>
    <col min="5131" max="5131" width="3.7109375" style="881" customWidth="1"/>
    <col min="5132" max="5132" width="11.140625" style="881" bestFit="1" customWidth="1"/>
    <col min="5133" max="5376" width="9.140625" style="881"/>
    <col min="5377" max="5377" width="64.140625" style="881" customWidth="1"/>
    <col min="5378" max="5383" width="20.140625" style="881" customWidth="1"/>
    <col min="5384" max="5385" width="21" style="881" customWidth="1"/>
    <col min="5386" max="5386" width="26.42578125" style="881" customWidth="1"/>
    <col min="5387" max="5387" width="3.7109375" style="881" customWidth="1"/>
    <col min="5388" max="5388" width="11.140625" style="881" bestFit="1" customWidth="1"/>
    <col min="5389" max="5632" width="9.140625" style="881"/>
    <col min="5633" max="5633" width="64.140625" style="881" customWidth="1"/>
    <col min="5634" max="5639" width="20.140625" style="881" customWidth="1"/>
    <col min="5640" max="5641" width="21" style="881" customWidth="1"/>
    <col min="5642" max="5642" width="26.42578125" style="881" customWidth="1"/>
    <col min="5643" max="5643" width="3.7109375" style="881" customWidth="1"/>
    <col min="5644" max="5644" width="11.140625" style="881" bestFit="1" customWidth="1"/>
    <col min="5645" max="5888" width="9.140625" style="881"/>
    <col min="5889" max="5889" width="64.140625" style="881" customWidth="1"/>
    <col min="5890" max="5895" width="20.140625" style="881" customWidth="1"/>
    <col min="5896" max="5897" width="21" style="881" customWidth="1"/>
    <col min="5898" max="5898" width="26.42578125" style="881" customWidth="1"/>
    <col min="5899" max="5899" width="3.7109375" style="881" customWidth="1"/>
    <col min="5900" max="5900" width="11.140625" style="881" bestFit="1" customWidth="1"/>
    <col min="5901" max="6144" width="9.140625" style="881"/>
    <col min="6145" max="6145" width="64.140625" style="881" customWidth="1"/>
    <col min="6146" max="6151" width="20.140625" style="881" customWidth="1"/>
    <col min="6152" max="6153" width="21" style="881" customWidth="1"/>
    <col min="6154" max="6154" width="26.42578125" style="881" customWidth="1"/>
    <col min="6155" max="6155" width="3.7109375" style="881" customWidth="1"/>
    <col min="6156" max="6156" width="11.140625" style="881" bestFit="1" customWidth="1"/>
    <col min="6157" max="6400" width="9.140625" style="881"/>
    <col min="6401" max="6401" width="64.140625" style="881" customWidth="1"/>
    <col min="6402" max="6407" width="20.140625" style="881" customWidth="1"/>
    <col min="6408" max="6409" width="21" style="881" customWidth="1"/>
    <col min="6410" max="6410" width="26.42578125" style="881" customWidth="1"/>
    <col min="6411" max="6411" width="3.7109375" style="881" customWidth="1"/>
    <col min="6412" max="6412" width="11.140625" style="881" bestFit="1" customWidth="1"/>
    <col min="6413" max="6656" width="9.140625" style="881"/>
    <col min="6657" max="6657" width="64.140625" style="881" customWidth="1"/>
    <col min="6658" max="6663" width="20.140625" style="881" customWidth="1"/>
    <col min="6664" max="6665" width="21" style="881" customWidth="1"/>
    <col min="6666" max="6666" width="26.42578125" style="881" customWidth="1"/>
    <col min="6667" max="6667" width="3.7109375" style="881" customWidth="1"/>
    <col min="6668" max="6668" width="11.140625" style="881" bestFit="1" customWidth="1"/>
    <col min="6669" max="6912" width="9.140625" style="881"/>
    <col min="6913" max="6913" width="64.140625" style="881" customWidth="1"/>
    <col min="6914" max="6919" width="20.140625" style="881" customWidth="1"/>
    <col min="6920" max="6921" width="21" style="881" customWidth="1"/>
    <col min="6922" max="6922" width="26.42578125" style="881" customWidth="1"/>
    <col min="6923" max="6923" width="3.7109375" style="881" customWidth="1"/>
    <col min="6924" max="6924" width="11.140625" style="881" bestFit="1" customWidth="1"/>
    <col min="6925" max="7168" width="9.140625" style="881"/>
    <col min="7169" max="7169" width="64.140625" style="881" customWidth="1"/>
    <col min="7170" max="7175" width="20.140625" style="881" customWidth="1"/>
    <col min="7176" max="7177" width="21" style="881" customWidth="1"/>
    <col min="7178" max="7178" width="26.42578125" style="881" customWidth="1"/>
    <col min="7179" max="7179" width="3.7109375" style="881" customWidth="1"/>
    <col min="7180" max="7180" width="11.140625" style="881" bestFit="1" customWidth="1"/>
    <col min="7181" max="7424" width="9.140625" style="881"/>
    <col min="7425" max="7425" width="64.140625" style="881" customWidth="1"/>
    <col min="7426" max="7431" width="20.140625" style="881" customWidth="1"/>
    <col min="7432" max="7433" width="21" style="881" customWidth="1"/>
    <col min="7434" max="7434" width="26.42578125" style="881" customWidth="1"/>
    <col min="7435" max="7435" width="3.7109375" style="881" customWidth="1"/>
    <col min="7436" max="7436" width="11.140625" style="881" bestFit="1" customWidth="1"/>
    <col min="7437" max="7680" width="9.140625" style="881"/>
    <col min="7681" max="7681" width="64.140625" style="881" customWidth="1"/>
    <col min="7682" max="7687" width="20.140625" style="881" customWidth="1"/>
    <col min="7688" max="7689" width="21" style="881" customWidth="1"/>
    <col min="7690" max="7690" width="26.42578125" style="881" customWidth="1"/>
    <col min="7691" max="7691" width="3.7109375" style="881" customWidth="1"/>
    <col min="7692" max="7692" width="11.140625" style="881" bestFit="1" customWidth="1"/>
    <col min="7693" max="7936" width="9.140625" style="881"/>
    <col min="7937" max="7937" width="64.140625" style="881" customWidth="1"/>
    <col min="7938" max="7943" width="20.140625" style="881" customWidth="1"/>
    <col min="7944" max="7945" width="21" style="881" customWidth="1"/>
    <col min="7946" max="7946" width="26.42578125" style="881" customWidth="1"/>
    <col min="7947" max="7947" width="3.7109375" style="881" customWidth="1"/>
    <col min="7948" max="7948" width="11.140625" style="881" bestFit="1" customWidth="1"/>
    <col min="7949" max="8192" width="9.140625" style="881"/>
    <col min="8193" max="8193" width="64.140625" style="881" customWidth="1"/>
    <col min="8194" max="8199" width="20.140625" style="881" customWidth="1"/>
    <col min="8200" max="8201" width="21" style="881" customWidth="1"/>
    <col min="8202" max="8202" width="26.42578125" style="881" customWidth="1"/>
    <col min="8203" max="8203" width="3.7109375" style="881" customWidth="1"/>
    <col min="8204" max="8204" width="11.140625" style="881" bestFit="1" customWidth="1"/>
    <col min="8205" max="8448" width="9.140625" style="881"/>
    <col min="8449" max="8449" width="64.140625" style="881" customWidth="1"/>
    <col min="8450" max="8455" width="20.140625" style="881" customWidth="1"/>
    <col min="8456" max="8457" width="21" style="881" customWidth="1"/>
    <col min="8458" max="8458" width="26.42578125" style="881" customWidth="1"/>
    <col min="8459" max="8459" width="3.7109375" style="881" customWidth="1"/>
    <col min="8460" max="8460" width="11.140625" style="881" bestFit="1" customWidth="1"/>
    <col min="8461" max="8704" width="9.140625" style="881"/>
    <col min="8705" max="8705" width="64.140625" style="881" customWidth="1"/>
    <col min="8706" max="8711" width="20.140625" style="881" customWidth="1"/>
    <col min="8712" max="8713" width="21" style="881" customWidth="1"/>
    <col min="8714" max="8714" width="26.42578125" style="881" customWidth="1"/>
    <col min="8715" max="8715" width="3.7109375" style="881" customWidth="1"/>
    <col min="8716" max="8716" width="11.140625" style="881" bestFit="1" customWidth="1"/>
    <col min="8717" max="8960" width="9.140625" style="881"/>
    <col min="8961" max="8961" width="64.140625" style="881" customWidth="1"/>
    <col min="8962" max="8967" width="20.140625" style="881" customWidth="1"/>
    <col min="8968" max="8969" width="21" style="881" customWidth="1"/>
    <col min="8970" max="8970" width="26.42578125" style="881" customWidth="1"/>
    <col min="8971" max="8971" width="3.7109375" style="881" customWidth="1"/>
    <col min="8972" max="8972" width="11.140625" style="881" bestFit="1" customWidth="1"/>
    <col min="8973" max="9216" width="9.140625" style="881"/>
    <col min="9217" max="9217" width="64.140625" style="881" customWidth="1"/>
    <col min="9218" max="9223" width="20.140625" style="881" customWidth="1"/>
    <col min="9224" max="9225" width="21" style="881" customWidth="1"/>
    <col min="9226" max="9226" width="26.42578125" style="881" customWidth="1"/>
    <col min="9227" max="9227" width="3.7109375" style="881" customWidth="1"/>
    <col min="9228" max="9228" width="11.140625" style="881" bestFit="1" customWidth="1"/>
    <col min="9229" max="9472" width="9.140625" style="881"/>
    <col min="9473" max="9473" width="64.140625" style="881" customWidth="1"/>
    <col min="9474" max="9479" width="20.140625" style="881" customWidth="1"/>
    <col min="9480" max="9481" width="21" style="881" customWidth="1"/>
    <col min="9482" max="9482" width="26.42578125" style="881" customWidth="1"/>
    <col min="9483" max="9483" width="3.7109375" style="881" customWidth="1"/>
    <col min="9484" max="9484" width="11.140625" style="881" bestFit="1" customWidth="1"/>
    <col min="9485" max="9728" width="9.140625" style="881"/>
    <col min="9729" max="9729" width="64.140625" style="881" customWidth="1"/>
    <col min="9730" max="9735" width="20.140625" style="881" customWidth="1"/>
    <col min="9736" max="9737" width="21" style="881" customWidth="1"/>
    <col min="9738" max="9738" width="26.42578125" style="881" customWidth="1"/>
    <col min="9739" max="9739" width="3.7109375" style="881" customWidth="1"/>
    <col min="9740" max="9740" width="11.140625" style="881" bestFit="1" customWidth="1"/>
    <col min="9741" max="9984" width="9.140625" style="881"/>
    <col min="9985" max="9985" width="64.140625" style="881" customWidth="1"/>
    <col min="9986" max="9991" width="20.140625" style="881" customWidth="1"/>
    <col min="9992" max="9993" width="21" style="881" customWidth="1"/>
    <col min="9994" max="9994" width="26.42578125" style="881" customWidth="1"/>
    <col min="9995" max="9995" width="3.7109375" style="881" customWidth="1"/>
    <col min="9996" max="9996" width="11.140625" style="881" bestFit="1" customWidth="1"/>
    <col min="9997" max="10240" width="9.140625" style="881"/>
    <col min="10241" max="10241" width="64.140625" style="881" customWidth="1"/>
    <col min="10242" max="10247" width="20.140625" style="881" customWidth="1"/>
    <col min="10248" max="10249" width="21" style="881" customWidth="1"/>
    <col min="10250" max="10250" width="26.42578125" style="881" customWidth="1"/>
    <col min="10251" max="10251" width="3.7109375" style="881" customWidth="1"/>
    <col min="10252" max="10252" width="11.140625" style="881" bestFit="1" customWidth="1"/>
    <col min="10253" max="10496" width="9.140625" style="881"/>
    <col min="10497" max="10497" width="64.140625" style="881" customWidth="1"/>
    <col min="10498" max="10503" width="20.140625" style="881" customWidth="1"/>
    <col min="10504" max="10505" width="21" style="881" customWidth="1"/>
    <col min="10506" max="10506" width="26.42578125" style="881" customWidth="1"/>
    <col min="10507" max="10507" width="3.7109375" style="881" customWidth="1"/>
    <col min="10508" max="10508" width="11.140625" style="881" bestFit="1" customWidth="1"/>
    <col min="10509" max="10752" width="9.140625" style="881"/>
    <col min="10753" max="10753" width="64.140625" style="881" customWidth="1"/>
    <col min="10754" max="10759" width="20.140625" style="881" customWidth="1"/>
    <col min="10760" max="10761" width="21" style="881" customWidth="1"/>
    <col min="10762" max="10762" width="26.42578125" style="881" customWidth="1"/>
    <col min="10763" max="10763" width="3.7109375" style="881" customWidth="1"/>
    <col min="10764" max="10764" width="11.140625" style="881" bestFit="1" customWidth="1"/>
    <col min="10765" max="11008" width="9.140625" style="881"/>
    <col min="11009" max="11009" width="64.140625" style="881" customWidth="1"/>
    <col min="11010" max="11015" width="20.140625" style="881" customWidth="1"/>
    <col min="11016" max="11017" width="21" style="881" customWidth="1"/>
    <col min="11018" max="11018" width="26.42578125" style="881" customWidth="1"/>
    <col min="11019" max="11019" width="3.7109375" style="881" customWidth="1"/>
    <col min="11020" max="11020" width="11.140625" style="881" bestFit="1" customWidth="1"/>
    <col min="11021" max="11264" width="9.140625" style="881"/>
    <col min="11265" max="11265" width="64.140625" style="881" customWidth="1"/>
    <col min="11266" max="11271" width="20.140625" style="881" customWidth="1"/>
    <col min="11272" max="11273" width="21" style="881" customWidth="1"/>
    <col min="11274" max="11274" width="26.42578125" style="881" customWidth="1"/>
    <col min="11275" max="11275" width="3.7109375" style="881" customWidth="1"/>
    <col min="11276" max="11276" width="11.140625" style="881" bestFit="1" customWidth="1"/>
    <col min="11277" max="11520" width="9.140625" style="881"/>
    <col min="11521" max="11521" width="64.140625" style="881" customWidth="1"/>
    <col min="11522" max="11527" width="20.140625" style="881" customWidth="1"/>
    <col min="11528" max="11529" width="21" style="881" customWidth="1"/>
    <col min="11530" max="11530" width="26.42578125" style="881" customWidth="1"/>
    <col min="11531" max="11531" width="3.7109375" style="881" customWidth="1"/>
    <col min="11532" max="11532" width="11.140625" style="881" bestFit="1" customWidth="1"/>
    <col min="11533" max="11776" width="9.140625" style="881"/>
    <col min="11777" max="11777" width="64.140625" style="881" customWidth="1"/>
    <col min="11778" max="11783" width="20.140625" style="881" customWidth="1"/>
    <col min="11784" max="11785" width="21" style="881" customWidth="1"/>
    <col min="11786" max="11786" width="26.42578125" style="881" customWidth="1"/>
    <col min="11787" max="11787" width="3.7109375" style="881" customWidth="1"/>
    <col min="11788" max="11788" width="11.140625" style="881" bestFit="1" customWidth="1"/>
    <col min="11789" max="12032" width="9.140625" style="881"/>
    <col min="12033" max="12033" width="64.140625" style="881" customWidth="1"/>
    <col min="12034" max="12039" width="20.140625" style="881" customWidth="1"/>
    <col min="12040" max="12041" width="21" style="881" customWidth="1"/>
    <col min="12042" max="12042" width="26.42578125" style="881" customWidth="1"/>
    <col min="12043" max="12043" width="3.7109375" style="881" customWidth="1"/>
    <col min="12044" max="12044" width="11.140625" style="881" bestFit="1" customWidth="1"/>
    <col min="12045" max="12288" width="9.140625" style="881"/>
    <col min="12289" max="12289" width="64.140625" style="881" customWidth="1"/>
    <col min="12290" max="12295" width="20.140625" style="881" customWidth="1"/>
    <col min="12296" max="12297" width="21" style="881" customWidth="1"/>
    <col min="12298" max="12298" width="26.42578125" style="881" customWidth="1"/>
    <col min="12299" max="12299" width="3.7109375" style="881" customWidth="1"/>
    <col min="12300" max="12300" width="11.140625" style="881" bestFit="1" customWidth="1"/>
    <col min="12301" max="12544" width="9.140625" style="881"/>
    <col min="12545" max="12545" width="64.140625" style="881" customWidth="1"/>
    <col min="12546" max="12551" width="20.140625" style="881" customWidth="1"/>
    <col min="12552" max="12553" width="21" style="881" customWidth="1"/>
    <col min="12554" max="12554" width="26.42578125" style="881" customWidth="1"/>
    <col min="12555" max="12555" width="3.7109375" style="881" customWidth="1"/>
    <col min="12556" max="12556" width="11.140625" style="881" bestFit="1" customWidth="1"/>
    <col min="12557" max="12800" width="9.140625" style="881"/>
    <col min="12801" max="12801" width="64.140625" style="881" customWidth="1"/>
    <col min="12802" max="12807" width="20.140625" style="881" customWidth="1"/>
    <col min="12808" max="12809" width="21" style="881" customWidth="1"/>
    <col min="12810" max="12810" width="26.42578125" style="881" customWidth="1"/>
    <col min="12811" max="12811" width="3.7109375" style="881" customWidth="1"/>
    <col min="12812" max="12812" width="11.140625" style="881" bestFit="1" customWidth="1"/>
    <col min="12813" max="13056" width="9.140625" style="881"/>
    <col min="13057" max="13057" width="64.140625" style="881" customWidth="1"/>
    <col min="13058" max="13063" width="20.140625" style="881" customWidth="1"/>
    <col min="13064" max="13065" width="21" style="881" customWidth="1"/>
    <col min="13066" max="13066" width="26.42578125" style="881" customWidth="1"/>
    <col min="13067" max="13067" width="3.7109375" style="881" customWidth="1"/>
    <col min="13068" max="13068" width="11.140625" style="881" bestFit="1" customWidth="1"/>
    <col min="13069" max="13312" width="9.140625" style="881"/>
    <col min="13313" max="13313" width="64.140625" style="881" customWidth="1"/>
    <col min="13314" max="13319" width="20.140625" style="881" customWidth="1"/>
    <col min="13320" max="13321" width="21" style="881" customWidth="1"/>
    <col min="13322" max="13322" width="26.42578125" style="881" customWidth="1"/>
    <col min="13323" max="13323" width="3.7109375" style="881" customWidth="1"/>
    <col min="13324" max="13324" width="11.140625" style="881" bestFit="1" customWidth="1"/>
    <col min="13325" max="13568" width="9.140625" style="881"/>
    <col min="13569" max="13569" width="64.140625" style="881" customWidth="1"/>
    <col min="13570" max="13575" width="20.140625" style="881" customWidth="1"/>
    <col min="13576" max="13577" width="21" style="881" customWidth="1"/>
    <col min="13578" max="13578" width="26.42578125" style="881" customWidth="1"/>
    <col min="13579" max="13579" width="3.7109375" style="881" customWidth="1"/>
    <col min="13580" max="13580" width="11.140625" style="881" bestFit="1" customWidth="1"/>
    <col min="13581" max="13824" width="9.140625" style="881"/>
    <col min="13825" max="13825" width="64.140625" style="881" customWidth="1"/>
    <col min="13826" max="13831" width="20.140625" style="881" customWidth="1"/>
    <col min="13832" max="13833" width="21" style="881" customWidth="1"/>
    <col min="13834" max="13834" width="26.42578125" style="881" customWidth="1"/>
    <col min="13835" max="13835" width="3.7109375" style="881" customWidth="1"/>
    <col min="13836" max="13836" width="11.140625" style="881" bestFit="1" customWidth="1"/>
    <col min="13837" max="14080" width="9.140625" style="881"/>
    <col min="14081" max="14081" width="64.140625" style="881" customWidth="1"/>
    <col min="14082" max="14087" width="20.140625" style="881" customWidth="1"/>
    <col min="14088" max="14089" width="21" style="881" customWidth="1"/>
    <col min="14090" max="14090" width="26.42578125" style="881" customWidth="1"/>
    <col min="14091" max="14091" width="3.7109375" style="881" customWidth="1"/>
    <col min="14092" max="14092" width="11.140625" style="881" bestFit="1" customWidth="1"/>
    <col min="14093" max="14336" width="9.140625" style="881"/>
    <col min="14337" max="14337" width="64.140625" style="881" customWidth="1"/>
    <col min="14338" max="14343" width="20.140625" style="881" customWidth="1"/>
    <col min="14344" max="14345" width="21" style="881" customWidth="1"/>
    <col min="14346" max="14346" width="26.42578125" style="881" customWidth="1"/>
    <col min="14347" max="14347" width="3.7109375" style="881" customWidth="1"/>
    <col min="14348" max="14348" width="11.140625" style="881" bestFit="1" customWidth="1"/>
    <col min="14349" max="14592" width="9.140625" style="881"/>
    <col min="14593" max="14593" width="64.140625" style="881" customWidth="1"/>
    <col min="14594" max="14599" width="20.140625" style="881" customWidth="1"/>
    <col min="14600" max="14601" width="21" style="881" customWidth="1"/>
    <col min="14602" max="14602" width="26.42578125" style="881" customWidth="1"/>
    <col min="14603" max="14603" width="3.7109375" style="881" customWidth="1"/>
    <col min="14604" max="14604" width="11.140625" style="881" bestFit="1" customWidth="1"/>
    <col min="14605" max="14848" width="9.140625" style="881"/>
    <col min="14849" max="14849" width="64.140625" style="881" customWidth="1"/>
    <col min="14850" max="14855" width="20.140625" style="881" customWidth="1"/>
    <col min="14856" max="14857" width="21" style="881" customWidth="1"/>
    <col min="14858" max="14858" width="26.42578125" style="881" customWidth="1"/>
    <col min="14859" max="14859" width="3.7109375" style="881" customWidth="1"/>
    <col min="14860" max="14860" width="11.140625" style="881" bestFit="1" customWidth="1"/>
    <col min="14861" max="15104" width="9.140625" style="881"/>
    <col min="15105" max="15105" width="64.140625" style="881" customWidth="1"/>
    <col min="15106" max="15111" width="20.140625" style="881" customWidth="1"/>
    <col min="15112" max="15113" width="21" style="881" customWidth="1"/>
    <col min="15114" max="15114" width="26.42578125" style="881" customWidth="1"/>
    <col min="15115" max="15115" width="3.7109375" style="881" customWidth="1"/>
    <col min="15116" max="15116" width="11.140625" style="881" bestFit="1" customWidth="1"/>
    <col min="15117" max="15360" width="9.140625" style="881"/>
    <col min="15361" max="15361" width="64.140625" style="881" customWidth="1"/>
    <col min="15362" max="15367" width="20.140625" style="881" customWidth="1"/>
    <col min="15368" max="15369" width="21" style="881" customWidth="1"/>
    <col min="15370" max="15370" width="26.42578125" style="881" customWidth="1"/>
    <col min="15371" max="15371" width="3.7109375" style="881" customWidth="1"/>
    <col min="15372" max="15372" width="11.140625" style="881" bestFit="1" customWidth="1"/>
    <col min="15373" max="15616" width="9.140625" style="881"/>
    <col min="15617" max="15617" width="64.140625" style="881" customWidth="1"/>
    <col min="15618" max="15623" width="20.140625" style="881" customWidth="1"/>
    <col min="15624" max="15625" width="21" style="881" customWidth="1"/>
    <col min="15626" max="15626" width="26.42578125" style="881" customWidth="1"/>
    <col min="15627" max="15627" width="3.7109375" style="881" customWidth="1"/>
    <col min="15628" max="15628" width="11.140625" style="881" bestFit="1" customWidth="1"/>
    <col min="15629" max="15872" width="9.140625" style="881"/>
    <col min="15873" max="15873" width="64.140625" style="881" customWidth="1"/>
    <col min="15874" max="15879" width="20.140625" style="881" customWidth="1"/>
    <col min="15880" max="15881" width="21" style="881" customWidth="1"/>
    <col min="15882" max="15882" width="26.42578125" style="881" customWidth="1"/>
    <col min="15883" max="15883" width="3.7109375" style="881" customWidth="1"/>
    <col min="15884" max="15884" width="11.140625" style="881" bestFit="1" customWidth="1"/>
    <col min="15885" max="16128" width="9.140625" style="881"/>
    <col min="16129" max="16129" width="64.140625" style="881" customWidth="1"/>
    <col min="16130" max="16135" width="20.140625" style="881" customWidth="1"/>
    <col min="16136" max="16137" width="21" style="881" customWidth="1"/>
    <col min="16138" max="16138" width="26.42578125" style="881" customWidth="1"/>
    <col min="16139" max="16139" width="3.7109375" style="881" customWidth="1"/>
    <col min="16140" max="16140" width="11.140625" style="881" bestFit="1" customWidth="1"/>
    <col min="16141" max="16384" width="9.140625" style="881"/>
  </cols>
  <sheetData>
    <row r="1" spans="1:10" s="881" customFormat="1" ht="20.25" hidden="1">
      <c r="A1" s="420"/>
      <c r="B1" s="430"/>
      <c r="C1" s="430"/>
      <c r="D1" s="430"/>
      <c r="E1" s="430"/>
      <c r="F1" s="430"/>
      <c r="G1" s="430"/>
      <c r="H1" s="47"/>
      <c r="I1" s="47"/>
      <c r="J1" s="47"/>
    </row>
    <row r="2" spans="1:10" s="881" customFormat="1" ht="69" customHeight="1">
      <c r="A2" s="932" t="s">
        <v>1259</v>
      </c>
      <c r="B2" s="933"/>
      <c r="C2" s="933"/>
      <c r="D2" s="933"/>
      <c r="E2" s="933"/>
      <c r="F2" s="933"/>
      <c r="G2" s="933"/>
      <c r="H2" s="933"/>
      <c r="I2" s="933"/>
      <c r="J2" s="933"/>
    </row>
    <row r="3" spans="1:10" s="881" customFormat="1" ht="44.25" customHeight="1">
      <c r="A3" s="932" t="s">
        <v>672</v>
      </c>
      <c r="B3" s="933"/>
      <c r="C3" s="933"/>
      <c r="D3" s="933"/>
      <c r="E3" s="933"/>
      <c r="F3" s="933"/>
      <c r="G3" s="933"/>
      <c r="H3" s="933"/>
      <c r="I3" s="933"/>
      <c r="J3" s="933"/>
    </row>
    <row r="4" spans="1:10" s="881" customFormat="1" ht="44.25" customHeight="1">
      <c r="A4" s="932" t="s">
        <v>1521</v>
      </c>
      <c r="B4" s="933"/>
      <c r="C4" s="933"/>
      <c r="D4" s="933"/>
      <c r="E4" s="933"/>
      <c r="F4" s="933"/>
      <c r="G4" s="933"/>
      <c r="H4" s="933"/>
      <c r="I4" s="933"/>
      <c r="J4" s="933"/>
    </row>
    <row r="5" spans="1:10" s="79" customFormat="1" ht="51.75" customHeight="1">
      <c r="A5" s="934" t="s">
        <v>1242</v>
      </c>
      <c r="B5" s="935"/>
      <c r="C5" s="935"/>
      <c r="D5" s="935"/>
      <c r="E5" s="935"/>
      <c r="F5" s="935"/>
      <c r="G5" s="935"/>
      <c r="H5" s="935"/>
      <c r="I5" s="935"/>
      <c r="J5" s="935"/>
    </row>
    <row r="6" spans="1:10" s="881" customFormat="1" ht="3" customHeight="1">
      <c r="A6" s="421"/>
      <c r="B6" s="650"/>
      <c r="C6" s="650"/>
      <c r="D6" s="650"/>
      <c r="E6" s="650"/>
      <c r="F6" s="650"/>
      <c r="G6" s="650"/>
      <c r="H6" s="650"/>
      <c r="I6" s="650"/>
      <c r="J6" s="650"/>
    </row>
    <row r="7" spans="1:10" s="881" customFormat="1" ht="11.25" customHeight="1" thickBot="1">
      <c r="A7" s="422"/>
      <c r="B7" s="47"/>
      <c r="C7" s="47"/>
      <c r="D7" s="47"/>
      <c r="E7" s="47"/>
      <c r="F7" s="47"/>
      <c r="G7" s="47"/>
      <c r="H7" s="47"/>
      <c r="I7" s="47"/>
      <c r="J7" s="47"/>
    </row>
    <row r="8" spans="1:10" s="298" customFormat="1" ht="51.75" customHeight="1" thickTop="1" thickBot="1">
      <c r="A8" s="423"/>
      <c r="B8" s="431" t="s">
        <v>1260</v>
      </c>
      <c r="C8" s="431" t="s">
        <v>1261</v>
      </c>
      <c r="D8" s="431" t="s">
        <v>1262</v>
      </c>
      <c r="E8" s="431" t="s">
        <v>1263</v>
      </c>
      <c r="F8" s="431" t="s">
        <v>1264</v>
      </c>
      <c r="G8" s="431" t="s">
        <v>1265</v>
      </c>
      <c r="H8" s="437" t="s">
        <v>1266</v>
      </c>
      <c r="I8" s="437" t="s">
        <v>1381</v>
      </c>
      <c r="J8" s="437" t="s">
        <v>303</v>
      </c>
    </row>
    <row r="9" spans="1:10" s="117" customFormat="1" ht="36.75" customHeight="1" thickTop="1" thickBot="1">
      <c r="A9" s="116" t="s">
        <v>673</v>
      </c>
      <c r="B9" s="772">
        <v>0.1429</v>
      </c>
      <c r="C9" s="772">
        <v>0.17649999999999999</v>
      </c>
      <c r="D9" s="772">
        <v>0.39</v>
      </c>
      <c r="E9" s="772">
        <v>0.27039999999999997</v>
      </c>
      <c r="F9" s="772">
        <v>0.1651</v>
      </c>
      <c r="G9" s="772">
        <v>0.1585</v>
      </c>
      <c r="H9" s="772">
        <v>0.1729</v>
      </c>
      <c r="I9" s="772">
        <v>0.22289999999999999</v>
      </c>
      <c r="J9" s="772">
        <v>0.22370000000000001</v>
      </c>
    </row>
    <row r="10" spans="1:10" s="79" customFormat="1" ht="36.75" customHeight="1" thickTop="1">
      <c r="A10" s="122" t="s">
        <v>674</v>
      </c>
      <c r="B10" s="673">
        <v>253983892.5</v>
      </c>
      <c r="C10" s="673">
        <v>18005085.190000001</v>
      </c>
      <c r="D10" s="673">
        <v>25450606.359999999</v>
      </c>
      <c r="E10" s="673">
        <v>1275913.3999999999</v>
      </c>
      <c r="F10" s="673">
        <v>4532097.25</v>
      </c>
      <c r="G10" s="673">
        <v>353011542.33999997</v>
      </c>
      <c r="H10" s="673">
        <v>294750.51</v>
      </c>
      <c r="I10" s="673">
        <v>25929252.030000001</v>
      </c>
      <c r="J10" s="673">
        <v>682483139.58000004</v>
      </c>
    </row>
    <row r="11" spans="1:10" s="79" customFormat="1" ht="36.75" customHeight="1">
      <c r="A11" s="122" t="s">
        <v>675</v>
      </c>
      <c r="B11" s="673">
        <v>0</v>
      </c>
      <c r="C11" s="673">
        <v>0</v>
      </c>
      <c r="D11" s="673">
        <v>0</v>
      </c>
      <c r="E11" s="673">
        <v>0</v>
      </c>
      <c r="F11" s="673">
        <v>0</v>
      </c>
      <c r="G11" s="673">
        <v>0</v>
      </c>
      <c r="H11" s="673">
        <v>0</v>
      </c>
      <c r="I11" s="673">
        <v>0</v>
      </c>
      <c r="J11" s="673">
        <v>0</v>
      </c>
    </row>
    <row r="12" spans="1:10" s="118" customFormat="1" ht="36.75" customHeight="1">
      <c r="A12" s="122" t="s">
        <v>676</v>
      </c>
      <c r="B12" s="673">
        <v>28931568.579999998</v>
      </c>
      <c r="C12" s="673">
        <v>65953673.310000002</v>
      </c>
      <c r="D12" s="673">
        <v>117223899.5</v>
      </c>
      <c r="E12" s="673">
        <v>2145878.38</v>
      </c>
      <c r="F12" s="673">
        <v>9180420.2200000007</v>
      </c>
      <c r="G12" s="673">
        <v>33706751.939999998</v>
      </c>
      <c r="H12" s="673">
        <v>1583256.27</v>
      </c>
      <c r="I12" s="673">
        <v>103126442.34</v>
      </c>
      <c r="J12" s="673">
        <v>361851890.54000002</v>
      </c>
    </row>
    <row r="13" spans="1:10" s="118" customFormat="1" ht="36.75" customHeight="1">
      <c r="A13" s="122" t="s">
        <v>677</v>
      </c>
      <c r="B13" s="673">
        <v>34960453.729999997</v>
      </c>
      <c r="C13" s="673">
        <v>30735927.949999999</v>
      </c>
      <c r="D13" s="673">
        <v>116239504.95999999</v>
      </c>
      <c r="E13" s="673">
        <v>2321926.63</v>
      </c>
      <c r="F13" s="673">
        <v>537835.29</v>
      </c>
      <c r="G13" s="673">
        <v>0</v>
      </c>
      <c r="H13" s="673">
        <v>0</v>
      </c>
      <c r="I13" s="673">
        <v>1681208.01</v>
      </c>
      <c r="J13" s="673">
        <v>186476856.56999999</v>
      </c>
    </row>
    <row r="14" spans="1:10" s="118" customFormat="1" ht="36.75" customHeight="1">
      <c r="A14" s="122" t="s">
        <v>678</v>
      </c>
      <c r="B14" s="673">
        <v>45008953.93</v>
      </c>
      <c r="C14" s="673">
        <v>18794634.41</v>
      </c>
      <c r="D14" s="673">
        <v>0</v>
      </c>
      <c r="E14" s="673">
        <v>26414810.98</v>
      </c>
      <c r="F14" s="673">
        <v>754630.78</v>
      </c>
      <c r="G14" s="673">
        <v>0</v>
      </c>
      <c r="H14" s="673">
        <v>0</v>
      </c>
      <c r="I14" s="673">
        <v>0</v>
      </c>
      <c r="J14" s="673">
        <v>90973030.099999994</v>
      </c>
    </row>
    <row r="15" spans="1:10" s="118" customFormat="1" ht="36.75" customHeight="1" thickBot="1">
      <c r="A15" s="122" t="s">
        <v>679</v>
      </c>
      <c r="B15" s="673">
        <v>599776534.25999999</v>
      </c>
      <c r="C15" s="673">
        <v>1757664319.1099999</v>
      </c>
      <c r="D15" s="673">
        <v>977400934.41999996</v>
      </c>
      <c r="E15" s="673">
        <v>47509857.939999998</v>
      </c>
      <c r="F15" s="673">
        <v>304427013.86000001</v>
      </c>
      <c r="G15" s="673">
        <v>316162747.10000002</v>
      </c>
      <c r="H15" s="673">
        <v>30899207.27</v>
      </c>
      <c r="I15" s="673">
        <v>550425384.75999999</v>
      </c>
      <c r="J15" s="673">
        <v>4584265998.7200003</v>
      </c>
    </row>
    <row r="16" spans="1:10" s="118" customFormat="1" ht="36.75" customHeight="1" thickTop="1" thickBot="1">
      <c r="A16" s="658" t="s">
        <v>680</v>
      </c>
      <c r="B16" s="670">
        <v>962661403</v>
      </c>
      <c r="C16" s="670">
        <v>1891153639.97</v>
      </c>
      <c r="D16" s="670">
        <v>1236314945.24</v>
      </c>
      <c r="E16" s="670">
        <v>79668387.329999998</v>
      </c>
      <c r="F16" s="670">
        <v>319431997.39999998</v>
      </c>
      <c r="G16" s="670">
        <v>702881041.38</v>
      </c>
      <c r="H16" s="670">
        <v>32777214.050000001</v>
      </c>
      <c r="I16" s="670">
        <v>681162287.13999999</v>
      </c>
      <c r="J16" s="670">
        <v>5906050915.5100002</v>
      </c>
    </row>
    <row r="17" spans="1:10" s="119" customFormat="1" ht="36.75" customHeight="1" thickTop="1">
      <c r="A17" s="424" t="s">
        <v>681</v>
      </c>
      <c r="B17" s="674">
        <v>656799790.28849995</v>
      </c>
      <c r="C17" s="674">
        <v>1800318993.5545001</v>
      </c>
      <c r="D17" s="674">
        <v>1058965466.8</v>
      </c>
      <c r="E17" s="674">
        <v>68911105.165999994</v>
      </c>
      <c r="F17" s="674">
        <v>307097988.634</v>
      </c>
      <c r="G17" s="674">
        <v>322904097.48799998</v>
      </c>
      <c r="H17" s="674">
        <v>31215858.524</v>
      </c>
      <c r="I17" s="674">
        <v>571891277.23300004</v>
      </c>
      <c r="J17" s="674">
        <v>4818104577.6879997</v>
      </c>
    </row>
    <row r="18" spans="1:10" s="121" customFormat="1" ht="36.75" customHeight="1" thickBot="1">
      <c r="A18" s="120" t="s">
        <v>682</v>
      </c>
      <c r="B18" s="773">
        <v>0.68230000000000002</v>
      </c>
      <c r="C18" s="773">
        <v>0.95199999999999996</v>
      </c>
      <c r="D18" s="773">
        <v>0.85650000000000004</v>
      </c>
      <c r="E18" s="773">
        <v>0.86499999999999999</v>
      </c>
      <c r="F18" s="773">
        <v>0.96140000000000003</v>
      </c>
      <c r="G18" s="773">
        <v>0.45939999999999998</v>
      </c>
      <c r="H18" s="773">
        <v>0.95240000000000002</v>
      </c>
      <c r="I18" s="773">
        <v>0.83960000000000001</v>
      </c>
      <c r="J18" s="773">
        <v>0.81579999999999997</v>
      </c>
    </row>
    <row r="19" spans="1:10" s="118" customFormat="1" ht="36.75" customHeight="1" thickTop="1" thickBot="1">
      <c r="A19" s="658" t="s">
        <v>683</v>
      </c>
      <c r="B19" s="670">
        <v>65679979.028899997</v>
      </c>
      <c r="C19" s="670">
        <v>180031899.35550001</v>
      </c>
      <c r="D19" s="670">
        <v>105896546.68000001</v>
      </c>
      <c r="E19" s="670">
        <v>6891110.5165999997</v>
      </c>
      <c r="F19" s="670">
        <v>30709798.863400001</v>
      </c>
      <c r="G19" s="670">
        <v>32290409.748799998</v>
      </c>
      <c r="H19" s="670">
        <v>3121585.8524000002</v>
      </c>
      <c r="I19" s="670">
        <v>57189127.723300003</v>
      </c>
      <c r="J19" s="670">
        <v>481810457.76880002</v>
      </c>
    </row>
    <row r="20" spans="1:10" s="118" customFormat="1" ht="36.75" customHeight="1" thickTop="1">
      <c r="A20" s="122" t="s">
        <v>684</v>
      </c>
      <c r="B20" s="673">
        <v>66716807</v>
      </c>
      <c r="C20" s="673">
        <v>309781012</v>
      </c>
      <c r="D20" s="673">
        <v>413465085</v>
      </c>
      <c r="E20" s="673">
        <v>24486915</v>
      </c>
      <c r="F20" s="673">
        <v>54700960</v>
      </c>
      <c r="G20" s="673">
        <v>56698680</v>
      </c>
      <c r="H20" s="673">
        <v>5397706</v>
      </c>
      <c r="I20" s="673">
        <v>122393848</v>
      </c>
      <c r="J20" s="673">
        <v>1053641013</v>
      </c>
    </row>
    <row r="21" spans="1:10" s="118" customFormat="1" ht="36.75" customHeight="1">
      <c r="A21" s="122" t="s">
        <v>685</v>
      </c>
      <c r="B21" s="673">
        <v>0</v>
      </c>
      <c r="C21" s="673">
        <v>0</v>
      </c>
      <c r="D21" s="673">
        <v>0</v>
      </c>
      <c r="E21" s="673">
        <v>150</v>
      </c>
      <c r="F21" s="673">
        <v>0</v>
      </c>
      <c r="G21" s="673">
        <v>0</v>
      </c>
      <c r="H21" s="673">
        <v>0</v>
      </c>
      <c r="I21" s="673">
        <v>0</v>
      </c>
      <c r="J21" s="673">
        <v>150</v>
      </c>
    </row>
    <row r="22" spans="1:10" s="118" customFormat="1" ht="36.75" customHeight="1">
      <c r="A22" s="124" t="s">
        <v>686</v>
      </c>
      <c r="B22" s="673">
        <v>0</v>
      </c>
      <c r="C22" s="673">
        <v>0</v>
      </c>
      <c r="D22" s="673">
        <v>0</v>
      </c>
      <c r="E22" s="673">
        <v>0</v>
      </c>
      <c r="F22" s="673">
        <v>0</v>
      </c>
      <c r="G22" s="673">
        <v>0</v>
      </c>
      <c r="H22" s="673">
        <v>0</v>
      </c>
      <c r="I22" s="673">
        <v>0</v>
      </c>
      <c r="J22" s="673">
        <v>0</v>
      </c>
    </row>
    <row r="23" spans="1:10" s="118" customFormat="1" ht="36.75" customHeight="1" thickBot="1">
      <c r="A23" s="122" t="s">
        <v>687</v>
      </c>
      <c r="B23" s="673">
        <v>0</v>
      </c>
      <c r="C23" s="673">
        <v>14090</v>
      </c>
      <c r="D23" s="673">
        <v>710</v>
      </c>
      <c r="E23" s="673">
        <v>5511007</v>
      </c>
      <c r="F23" s="673">
        <v>0</v>
      </c>
      <c r="G23" s="673">
        <v>5217479</v>
      </c>
      <c r="H23" s="673">
        <v>506</v>
      </c>
      <c r="I23" s="673">
        <v>0</v>
      </c>
      <c r="J23" s="673">
        <v>10743792</v>
      </c>
    </row>
    <row r="24" spans="1:10" s="118" customFormat="1" ht="36.75" customHeight="1" thickTop="1" thickBot="1">
      <c r="A24" s="658" t="s">
        <v>688</v>
      </c>
      <c r="B24" s="670">
        <v>66716807</v>
      </c>
      <c r="C24" s="670">
        <v>309766922</v>
      </c>
      <c r="D24" s="670">
        <v>413464375</v>
      </c>
      <c r="E24" s="670">
        <v>18975758</v>
      </c>
      <c r="F24" s="670">
        <v>54700960</v>
      </c>
      <c r="G24" s="670">
        <v>51481201</v>
      </c>
      <c r="H24" s="670">
        <v>5397200</v>
      </c>
      <c r="I24" s="670">
        <v>122393848</v>
      </c>
      <c r="J24" s="670">
        <v>1042897071</v>
      </c>
    </row>
    <row r="25" spans="1:10" s="118" customFormat="1" ht="36.75" customHeight="1" thickTop="1">
      <c r="A25" s="122" t="s">
        <v>689</v>
      </c>
      <c r="B25" s="673">
        <v>21902178</v>
      </c>
      <c r="C25" s="673">
        <v>0</v>
      </c>
      <c r="D25" s="673">
        <v>0</v>
      </c>
      <c r="E25" s="673">
        <v>0</v>
      </c>
      <c r="F25" s="673">
        <v>0</v>
      </c>
      <c r="G25" s="673">
        <v>0</v>
      </c>
      <c r="H25" s="673">
        <v>0</v>
      </c>
      <c r="I25" s="673">
        <v>0</v>
      </c>
      <c r="J25" s="673">
        <v>21902178</v>
      </c>
    </row>
    <row r="26" spans="1:10" s="118" customFormat="1" ht="36.75" customHeight="1">
      <c r="A26" s="122" t="s">
        <v>690</v>
      </c>
      <c r="B26" s="673">
        <v>0</v>
      </c>
      <c r="C26" s="673">
        <v>0</v>
      </c>
      <c r="D26" s="673">
        <v>0</v>
      </c>
      <c r="E26" s="673">
        <v>0</v>
      </c>
      <c r="F26" s="673">
        <v>0</v>
      </c>
      <c r="G26" s="673">
        <v>0</v>
      </c>
      <c r="H26" s="673">
        <v>0</v>
      </c>
      <c r="I26" s="673">
        <v>0</v>
      </c>
      <c r="J26" s="673">
        <v>0</v>
      </c>
    </row>
    <row r="27" spans="1:10" s="123" customFormat="1" ht="36.75" customHeight="1">
      <c r="A27" s="122" t="s">
        <v>691</v>
      </c>
      <c r="B27" s="673">
        <v>0</v>
      </c>
      <c r="C27" s="673">
        <v>0</v>
      </c>
      <c r="D27" s="673">
        <v>0</v>
      </c>
      <c r="E27" s="673">
        <v>0</v>
      </c>
      <c r="F27" s="673">
        <v>0</v>
      </c>
      <c r="G27" s="673">
        <v>0</v>
      </c>
      <c r="H27" s="673">
        <v>0</v>
      </c>
      <c r="I27" s="673">
        <v>0</v>
      </c>
      <c r="J27" s="673">
        <v>0</v>
      </c>
    </row>
    <row r="28" spans="1:10" s="118" customFormat="1" ht="36.75" customHeight="1">
      <c r="A28" s="122" t="s">
        <v>692</v>
      </c>
      <c r="B28" s="673">
        <v>21902178</v>
      </c>
      <c r="C28" s="673">
        <v>0</v>
      </c>
      <c r="D28" s="673">
        <v>0</v>
      </c>
      <c r="E28" s="673">
        <v>0</v>
      </c>
      <c r="F28" s="673">
        <v>0</v>
      </c>
      <c r="G28" s="673">
        <v>0</v>
      </c>
      <c r="H28" s="673">
        <v>0</v>
      </c>
      <c r="I28" s="673">
        <v>0</v>
      </c>
      <c r="J28" s="673">
        <v>0</v>
      </c>
    </row>
    <row r="29" spans="1:10" s="321" customFormat="1" ht="36.75" customHeight="1">
      <c r="A29" s="124" t="s">
        <v>693</v>
      </c>
      <c r="B29" s="673">
        <v>5238215</v>
      </c>
      <c r="C29" s="673">
        <v>8268621</v>
      </c>
      <c r="D29" s="673">
        <v>0</v>
      </c>
      <c r="E29" s="673">
        <v>0</v>
      </c>
      <c r="F29" s="673">
        <v>0</v>
      </c>
      <c r="G29" s="673">
        <v>0</v>
      </c>
      <c r="H29" s="673">
        <v>0</v>
      </c>
      <c r="I29" s="673">
        <v>5705399</v>
      </c>
      <c r="J29" s="673">
        <v>19212235</v>
      </c>
    </row>
    <row r="30" spans="1:10" s="654" customFormat="1" ht="36.75" customHeight="1" thickBot="1">
      <c r="A30" s="124" t="s">
        <v>694</v>
      </c>
      <c r="B30" s="673">
        <v>0</v>
      </c>
      <c r="C30" s="673">
        <v>0</v>
      </c>
      <c r="D30" s="673">
        <v>0</v>
      </c>
      <c r="E30" s="673">
        <v>0</v>
      </c>
      <c r="F30" s="673">
        <v>0</v>
      </c>
      <c r="G30" s="673">
        <v>0</v>
      </c>
      <c r="H30" s="673">
        <v>0</v>
      </c>
      <c r="I30" s="673">
        <v>0</v>
      </c>
      <c r="J30" s="673">
        <v>0</v>
      </c>
    </row>
    <row r="31" spans="1:10" s="118" customFormat="1" ht="36.75" customHeight="1" thickTop="1" thickBot="1">
      <c r="A31" s="125" t="s">
        <v>695</v>
      </c>
      <c r="B31" s="670">
        <v>27140393</v>
      </c>
      <c r="C31" s="670">
        <v>8268621</v>
      </c>
      <c r="D31" s="670">
        <v>0</v>
      </c>
      <c r="E31" s="670">
        <v>0</v>
      </c>
      <c r="F31" s="670">
        <v>0</v>
      </c>
      <c r="G31" s="670">
        <v>0</v>
      </c>
      <c r="H31" s="670">
        <v>0</v>
      </c>
      <c r="I31" s="670">
        <v>5705399</v>
      </c>
      <c r="J31" s="670">
        <v>41114413</v>
      </c>
    </row>
    <row r="32" spans="1:10" s="118" customFormat="1" ht="36.75" customHeight="1" thickTop="1">
      <c r="A32" s="124" t="s">
        <v>696</v>
      </c>
      <c r="B32" s="673">
        <v>0</v>
      </c>
      <c r="C32" s="673">
        <v>0</v>
      </c>
      <c r="D32" s="673">
        <v>0</v>
      </c>
      <c r="E32" s="673">
        <v>0</v>
      </c>
      <c r="F32" s="673">
        <v>0</v>
      </c>
      <c r="G32" s="673">
        <v>0</v>
      </c>
      <c r="H32" s="673">
        <v>0</v>
      </c>
      <c r="I32" s="673">
        <v>0</v>
      </c>
      <c r="J32" s="673">
        <v>0</v>
      </c>
    </row>
    <row r="33" spans="1:10" s="118" customFormat="1" ht="36.75" customHeight="1" thickBot="1">
      <c r="A33" s="124" t="s">
        <v>697</v>
      </c>
      <c r="B33" s="673">
        <v>0</v>
      </c>
      <c r="C33" s="673">
        <v>315400</v>
      </c>
      <c r="D33" s="673">
        <v>495600</v>
      </c>
      <c r="E33" s="673">
        <v>342100</v>
      </c>
      <c r="F33" s="673">
        <v>4000640</v>
      </c>
      <c r="G33" s="673">
        <v>292100</v>
      </c>
      <c r="H33" s="673">
        <v>0</v>
      </c>
      <c r="I33" s="673">
        <v>602300</v>
      </c>
      <c r="J33" s="673">
        <v>6048140</v>
      </c>
    </row>
    <row r="34" spans="1:10" s="118" customFormat="1" ht="36.75" customHeight="1" thickTop="1" thickBot="1">
      <c r="A34" s="658" t="s">
        <v>1246</v>
      </c>
      <c r="B34" s="670">
        <v>93857200</v>
      </c>
      <c r="C34" s="670">
        <v>317720143</v>
      </c>
      <c r="D34" s="670">
        <v>412968775</v>
      </c>
      <c r="E34" s="670">
        <v>18633658</v>
      </c>
      <c r="F34" s="670">
        <v>50700320</v>
      </c>
      <c r="G34" s="670">
        <v>51189101</v>
      </c>
      <c r="H34" s="670">
        <v>5397200</v>
      </c>
      <c r="I34" s="670">
        <v>127496947</v>
      </c>
      <c r="J34" s="670">
        <v>1077963344</v>
      </c>
    </row>
    <row r="35" spans="1:10" s="79" customFormat="1" ht="36.75" customHeight="1" thickTop="1">
      <c r="A35" s="122" t="s">
        <v>699</v>
      </c>
      <c r="B35" s="673">
        <v>28177220.9712</v>
      </c>
      <c r="C35" s="673">
        <v>137688243.6446</v>
      </c>
      <c r="D35" s="673">
        <v>307072228.31999999</v>
      </c>
      <c r="E35" s="673">
        <v>11742547.4834</v>
      </c>
      <c r="F35" s="673">
        <v>19990521.136599999</v>
      </c>
      <c r="G35" s="673">
        <v>18898691.251200002</v>
      </c>
      <c r="H35" s="673">
        <v>2275614.1475999998</v>
      </c>
      <c r="I35" s="673">
        <v>70307819.276700005</v>
      </c>
      <c r="J35" s="673">
        <v>596152886.23119998</v>
      </c>
    </row>
    <row r="36" spans="1:10" s="127" customFormat="1" ht="36.75" customHeight="1">
      <c r="A36" s="126" t="s">
        <v>700</v>
      </c>
      <c r="B36" s="774">
        <v>0.1207</v>
      </c>
      <c r="C36" s="774">
        <v>0.106</v>
      </c>
      <c r="D36" s="774">
        <v>0.1792</v>
      </c>
      <c r="E36" s="774">
        <v>0.32950000000000002</v>
      </c>
      <c r="F36" s="774">
        <v>0.1857</v>
      </c>
      <c r="G36" s="774">
        <v>0.1061</v>
      </c>
      <c r="H36" s="774">
        <v>0.2616</v>
      </c>
      <c r="I36" s="774">
        <v>8.2299999999999998E-2</v>
      </c>
      <c r="J36" s="774">
        <v>0.1411</v>
      </c>
    </row>
    <row r="37" spans="1:10" s="881" customFormat="1" ht="6" customHeight="1" thickBot="1">
      <c r="A37" s="425"/>
      <c r="B37" s="360"/>
      <c r="C37" s="360"/>
      <c r="D37" s="360"/>
      <c r="E37" s="360"/>
      <c r="F37" s="360"/>
      <c r="G37" s="360"/>
      <c r="H37" s="360"/>
      <c r="I37" s="360"/>
      <c r="J37" s="360"/>
    </row>
    <row r="38" spans="1:10" s="881" customFormat="1" ht="28.5" customHeight="1" thickTop="1">
      <c r="A38" s="129" t="s">
        <v>701</v>
      </c>
      <c r="B38" s="47"/>
      <c r="C38" s="47"/>
      <c r="D38" s="47"/>
      <c r="E38" s="47"/>
      <c r="F38" s="47"/>
      <c r="G38" s="47"/>
      <c r="H38" s="47"/>
      <c r="I38" s="47"/>
      <c r="J38" s="47"/>
    </row>
    <row r="39" spans="1:10" s="881" customFormat="1" ht="16.5" customHeight="1">
      <c r="A39" s="129"/>
      <c r="B39" s="47"/>
      <c r="C39" s="47"/>
      <c r="D39" s="47"/>
      <c r="E39" s="47"/>
      <c r="F39" s="47"/>
      <c r="G39" s="47"/>
      <c r="H39" s="47"/>
      <c r="I39" s="47"/>
      <c r="J39" s="47"/>
    </row>
    <row r="40" spans="1:10" s="881" customFormat="1" ht="15.75">
      <c r="A40" s="129"/>
      <c r="B40" s="47"/>
      <c r="C40" s="47"/>
      <c r="D40" s="47"/>
      <c r="E40" s="47"/>
      <c r="F40" s="47"/>
      <c r="G40" s="47"/>
      <c r="H40" s="47"/>
      <c r="I40" s="47"/>
      <c r="J40" s="47"/>
    </row>
    <row r="41" spans="1:10" s="881" customFormat="1">
      <c r="A41" s="422"/>
      <c r="B41" s="47"/>
      <c r="C41" s="47"/>
      <c r="D41" s="47"/>
      <c r="E41" s="47"/>
      <c r="F41" s="47"/>
      <c r="G41" s="47"/>
      <c r="H41" s="47"/>
      <c r="I41" s="47"/>
      <c r="J41" s="47"/>
    </row>
    <row r="42" spans="1:10" s="881" customFormat="1">
      <c r="A42" s="422"/>
      <c r="B42" s="432"/>
      <c r="C42" s="432"/>
      <c r="D42" s="432"/>
      <c r="E42" s="432"/>
      <c r="F42" s="432"/>
      <c r="G42" s="432"/>
      <c r="H42" s="432"/>
      <c r="I42" s="432"/>
      <c r="J42" s="432"/>
    </row>
    <row r="43" spans="1:10" s="881" customFormat="1">
      <c r="A43" s="422"/>
      <c r="B43" s="432"/>
      <c r="C43" s="432"/>
      <c r="D43" s="432"/>
      <c r="E43" s="432"/>
      <c r="F43" s="432"/>
      <c r="G43" s="432"/>
      <c r="H43" s="432"/>
      <c r="I43" s="432"/>
      <c r="J43" s="432"/>
    </row>
    <row r="44" spans="1:10" s="881" customFormat="1">
      <c r="A44" s="422"/>
      <c r="B44" s="47"/>
      <c r="C44" s="47"/>
      <c r="D44" s="47"/>
      <c r="E44" s="47"/>
      <c r="F44" s="47"/>
      <c r="G44" s="47"/>
      <c r="H44" s="47"/>
      <c r="I44" s="47"/>
      <c r="J44" s="47"/>
    </row>
    <row r="45" spans="1:10" s="881" customFormat="1">
      <c r="A45" s="422"/>
      <c r="B45" s="47"/>
      <c r="C45" s="47"/>
      <c r="D45" s="47"/>
      <c r="E45" s="47"/>
      <c r="F45" s="47"/>
      <c r="G45" s="47"/>
      <c r="H45" s="47"/>
      <c r="I45" s="47"/>
      <c r="J45" s="47"/>
    </row>
    <row r="46" spans="1:10" s="881" customFormat="1">
      <c r="A46" s="422"/>
      <c r="B46" s="47"/>
      <c r="C46" s="47"/>
      <c r="D46" s="47"/>
      <c r="E46" s="47"/>
      <c r="F46" s="47"/>
      <c r="G46" s="47"/>
      <c r="H46" s="47"/>
      <c r="I46" s="47"/>
      <c r="J46" s="47"/>
    </row>
    <row r="47" spans="1:10" s="881" customFormat="1">
      <c r="A47" s="422"/>
      <c r="B47" s="47"/>
      <c r="C47" s="47"/>
      <c r="D47" s="47"/>
      <c r="E47" s="47"/>
      <c r="F47" s="47"/>
      <c r="G47" s="47"/>
      <c r="H47" s="47"/>
      <c r="I47" s="47"/>
      <c r="J47" s="47"/>
    </row>
    <row r="48" spans="1:10" s="881" customFormat="1">
      <c r="A48" s="422"/>
      <c r="B48" s="47"/>
      <c r="C48" s="47"/>
      <c r="D48" s="47"/>
      <c r="E48" s="47"/>
      <c r="F48" s="47"/>
      <c r="G48" s="47"/>
      <c r="H48" s="47"/>
      <c r="I48" s="47"/>
      <c r="J48" s="47"/>
    </row>
    <row r="49" spans="1:10" s="881" customFormat="1">
      <c r="A49" s="422"/>
      <c r="B49" s="47"/>
      <c r="C49" s="47"/>
      <c r="D49" s="47"/>
      <c r="E49" s="47"/>
      <c r="F49" s="47"/>
      <c r="G49" s="47"/>
      <c r="H49" s="47"/>
      <c r="I49" s="47"/>
      <c r="J49" s="47"/>
    </row>
    <row r="50" spans="1:10" s="881" customFormat="1">
      <c r="A50" s="422"/>
      <c r="B50" s="47"/>
      <c r="C50" s="47"/>
      <c r="D50" s="47"/>
      <c r="E50" s="47"/>
      <c r="F50" s="47"/>
      <c r="G50" s="47"/>
      <c r="H50" s="47"/>
      <c r="I50" s="47"/>
      <c r="J50" s="47"/>
    </row>
    <row r="51" spans="1:10" s="881" customFormat="1">
      <c r="A51" s="422"/>
      <c r="B51" s="47"/>
      <c r="C51" s="47"/>
      <c r="D51" s="47"/>
      <c r="E51" s="47"/>
      <c r="F51" s="47"/>
      <c r="G51" s="47"/>
      <c r="H51" s="47"/>
      <c r="I51" s="47"/>
      <c r="J51" s="47"/>
    </row>
    <row r="52" spans="1:10" s="881" customFormat="1">
      <c r="A52" s="422"/>
      <c r="B52" s="47"/>
      <c r="C52" s="47"/>
      <c r="D52" s="47"/>
      <c r="E52" s="47"/>
      <c r="F52" s="47"/>
      <c r="G52" s="47"/>
      <c r="H52" s="47"/>
      <c r="I52" s="47"/>
      <c r="J52" s="47"/>
    </row>
    <row r="53" spans="1:10" s="881" customFormat="1">
      <c r="A53" s="422"/>
      <c r="B53" s="47"/>
      <c r="C53" s="47"/>
      <c r="D53" s="47"/>
      <c r="E53" s="47"/>
      <c r="F53" s="47"/>
      <c r="G53" s="47"/>
      <c r="H53" s="47"/>
      <c r="I53" s="47"/>
      <c r="J53" s="47"/>
    </row>
    <row r="54" spans="1:10" s="881" customFormat="1">
      <c r="A54" s="422"/>
      <c r="B54" s="47"/>
      <c r="C54" s="47"/>
      <c r="D54" s="47"/>
      <c r="E54" s="47"/>
      <c r="F54" s="47"/>
      <c r="G54" s="47"/>
      <c r="H54" s="47"/>
      <c r="I54" s="47"/>
      <c r="J54" s="47"/>
    </row>
    <row r="55" spans="1:10" s="881" customFormat="1">
      <c r="A55" s="422"/>
      <c r="B55" s="47"/>
      <c r="C55" s="47"/>
      <c r="D55" s="47"/>
      <c r="E55" s="47"/>
      <c r="F55" s="47"/>
      <c r="G55" s="47"/>
      <c r="H55" s="47"/>
      <c r="I55" s="47"/>
      <c r="J55" s="47"/>
    </row>
    <row r="56" spans="1:10" s="881" customFormat="1">
      <c r="A56" s="422"/>
      <c r="B56" s="47"/>
      <c r="C56" s="47"/>
      <c r="D56" s="47"/>
      <c r="E56" s="47"/>
      <c r="F56" s="47"/>
      <c r="G56" s="47"/>
      <c r="H56" s="47"/>
      <c r="I56" s="47"/>
      <c r="J56" s="47"/>
    </row>
    <row r="57" spans="1:10" s="881" customFormat="1">
      <c r="A57" s="422"/>
      <c r="B57" s="47"/>
      <c r="C57" s="47"/>
      <c r="D57" s="47"/>
      <c r="E57" s="47"/>
      <c r="F57" s="47"/>
      <c r="G57" s="47"/>
      <c r="H57" s="47"/>
      <c r="I57" s="47"/>
      <c r="J57" s="47"/>
    </row>
    <row r="58" spans="1:10" s="881" customFormat="1">
      <c r="A58" s="422"/>
      <c r="B58" s="47"/>
      <c r="C58" s="47"/>
      <c r="D58" s="47"/>
      <c r="E58" s="47"/>
      <c r="F58" s="47"/>
      <c r="G58" s="47"/>
      <c r="H58" s="47"/>
      <c r="I58" s="47"/>
      <c r="J58" s="47"/>
    </row>
    <row r="59" spans="1:10" s="881" customFormat="1">
      <c r="A59" s="422"/>
      <c r="B59" s="47"/>
      <c r="C59" s="47"/>
      <c r="D59" s="47"/>
      <c r="E59" s="47"/>
      <c r="F59" s="47"/>
      <c r="G59" s="47"/>
      <c r="H59" s="47"/>
      <c r="I59" s="47"/>
      <c r="J59" s="47"/>
    </row>
    <row r="60" spans="1:10" s="881" customFormat="1">
      <c r="A60" s="422"/>
      <c r="B60" s="47"/>
      <c r="C60" s="47"/>
      <c r="D60" s="47"/>
      <c r="E60" s="47"/>
      <c r="F60" s="47"/>
      <c r="G60" s="47"/>
      <c r="H60" s="47"/>
      <c r="I60" s="47"/>
      <c r="J60" s="47"/>
    </row>
    <row r="61" spans="1:10" s="881" customFormat="1">
      <c r="A61" s="422"/>
      <c r="B61" s="47"/>
      <c r="C61" s="47"/>
      <c r="D61" s="47"/>
      <c r="E61" s="47"/>
      <c r="F61" s="47"/>
      <c r="G61" s="47"/>
      <c r="H61" s="47"/>
      <c r="I61" s="47"/>
      <c r="J61" s="47"/>
    </row>
    <row r="62" spans="1:10" s="881" customFormat="1">
      <c r="A62" s="422"/>
      <c r="B62" s="47"/>
      <c r="C62" s="47"/>
      <c r="D62" s="47"/>
      <c r="E62" s="47"/>
      <c r="F62" s="47"/>
      <c r="G62" s="47"/>
      <c r="H62" s="47"/>
      <c r="I62" s="47"/>
      <c r="J62" s="47"/>
    </row>
    <row r="63" spans="1:10" s="881" customFormat="1">
      <c r="A63" s="422"/>
      <c r="B63" s="47"/>
      <c r="C63" s="47"/>
      <c r="D63" s="47"/>
      <c r="E63" s="47"/>
      <c r="F63" s="47"/>
      <c r="G63" s="47"/>
      <c r="H63" s="47"/>
      <c r="I63" s="47"/>
      <c r="J63" s="47"/>
    </row>
    <row r="64" spans="1:10" s="881" customFormat="1">
      <c r="A64" s="422"/>
      <c r="B64" s="47"/>
      <c r="C64" s="47"/>
      <c r="D64" s="47"/>
      <c r="E64" s="47"/>
      <c r="F64" s="47"/>
      <c r="G64" s="47"/>
      <c r="H64" s="47"/>
      <c r="I64" s="47"/>
      <c r="J64" s="47"/>
    </row>
    <row r="65" spans="1:10" s="881" customFormat="1">
      <c r="A65" s="422"/>
      <c r="B65" s="47"/>
      <c r="C65" s="47"/>
      <c r="D65" s="47"/>
      <c r="E65" s="47"/>
      <c r="F65" s="47"/>
      <c r="G65" s="47"/>
      <c r="H65" s="47"/>
      <c r="I65" s="47"/>
      <c r="J65" s="47"/>
    </row>
    <row r="66" spans="1:10" s="881" customFormat="1">
      <c r="A66" s="422"/>
      <c r="B66" s="47"/>
      <c r="C66" s="47"/>
      <c r="D66" s="47"/>
      <c r="E66" s="47"/>
      <c r="F66" s="47"/>
      <c r="G66" s="47"/>
      <c r="H66" s="47"/>
      <c r="I66" s="47"/>
      <c r="J66" s="47"/>
    </row>
    <row r="67" spans="1:10" s="881" customFormat="1">
      <c r="A67" s="422"/>
      <c r="B67" s="47"/>
      <c r="C67" s="47"/>
      <c r="D67" s="47"/>
      <c r="E67" s="47"/>
      <c r="F67" s="47"/>
      <c r="G67" s="47"/>
      <c r="H67" s="47"/>
      <c r="I67" s="47"/>
      <c r="J67" s="47"/>
    </row>
    <row r="68" spans="1:10" s="881" customFormat="1">
      <c r="A68" s="422"/>
      <c r="B68" s="47"/>
      <c r="C68" s="47"/>
      <c r="D68" s="47"/>
      <c r="E68" s="47"/>
      <c r="F68" s="47"/>
      <c r="G68" s="47"/>
      <c r="H68" s="47"/>
      <c r="I68" s="47"/>
      <c r="J68" s="47"/>
    </row>
    <row r="69" spans="1:10" s="881" customFormat="1">
      <c r="A69" s="422"/>
      <c r="B69" s="47"/>
      <c r="C69" s="47"/>
      <c r="D69" s="47"/>
      <c r="E69" s="47"/>
      <c r="F69" s="47"/>
      <c r="G69" s="47"/>
      <c r="H69" s="47"/>
      <c r="I69" s="47"/>
      <c r="J69" s="47"/>
    </row>
    <row r="70" spans="1:10" s="881" customFormat="1">
      <c r="A70" s="422"/>
      <c r="B70" s="47"/>
      <c r="C70" s="47"/>
      <c r="D70" s="47"/>
      <c r="E70" s="47"/>
      <c r="F70" s="47"/>
      <c r="G70" s="47"/>
      <c r="H70" s="47"/>
      <c r="I70" s="47"/>
      <c r="J70" s="47"/>
    </row>
    <row r="71" spans="1:10" s="881" customFormat="1">
      <c r="A71" s="422"/>
      <c r="B71" s="47"/>
      <c r="C71" s="47"/>
      <c r="D71" s="47"/>
      <c r="E71" s="47"/>
      <c r="F71" s="47"/>
      <c r="G71" s="47"/>
      <c r="H71" s="47"/>
      <c r="I71" s="47"/>
      <c r="J71" s="47"/>
    </row>
    <row r="72" spans="1:10" s="881" customFormat="1">
      <c r="A72" s="422"/>
      <c r="B72" s="47"/>
      <c r="C72" s="47"/>
      <c r="D72" s="47"/>
      <c r="E72" s="47"/>
      <c r="F72" s="47"/>
      <c r="G72" s="47"/>
      <c r="H72" s="47"/>
      <c r="I72" s="47"/>
      <c r="J72" s="47"/>
    </row>
    <row r="73" spans="1:10" s="881" customFormat="1">
      <c r="A73" s="422"/>
      <c r="B73" s="47"/>
      <c r="C73" s="47"/>
      <c r="D73" s="47"/>
      <c r="E73" s="47"/>
      <c r="F73" s="47"/>
      <c r="G73" s="47"/>
      <c r="H73" s="47"/>
      <c r="I73" s="47"/>
      <c r="J73" s="47"/>
    </row>
    <row r="74" spans="1:10" s="881" customFormat="1">
      <c r="A74" s="422"/>
      <c r="B74" s="47"/>
      <c r="C74" s="47"/>
      <c r="D74" s="47"/>
      <c r="E74" s="47"/>
      <c r="F74" s="47"/>
      <c r="G74" s="47"/>
      <c r="H74" s="47"/>
      <c r="I74" s="47"/>
      <c r="J74" s="47"/>
    </row>
    <row r="75" spans="1:10" s="881" customFormat="1">
      <c r="A75" s="422"/>
      <c r="B75" s="47"/>
      <c r="C75" s="47"/>
      <c r="D75" s="47"/>
      <c r="E75" s="47"/>
      <c r="F75" s="47"/>
      <c r="G75" s="47"/>
      <c r="H75" s="47"/>
      <c r="I75" s="47"/>
      <c r="J75" s="47"/>
    </row>
    <row r="76" spans="1:10" s="881" customFormat="1">
      <c r="A76" s="422"/>
      <c r="B76" s="47"/>
      <c r="C76" s="47"/>
      <c r="D76" s="47"/>
      <c r="E76" s="47"/>
      <c r="F76" s="47"/>
      <c r="G76" s="47"/>
      <c r="H76" s="47"/>
      <c r="I76" s="47"/>
      <c r="J76" s="47"/>
    </row>
    <row r="77" spans="1:10" s="881" customFormat="1">
      <c r="A77" s="422"/>
      <c r="B77" s="47"/>
      <c r="C77" s="47"/>
      <c r="D77" s="47"/>
      <c r="E77" s="47"/>
      <c r="F77" s="47"/>
      <c r="G77" s="47"/>
      <c r="H77" s="47"/>
      <c r="I77" s="47"/>
      <c r="J77" s="47"/>
    </row>
    <row r="78" spans="1:10" s="881" customFormat="1">
      <c r="A78" s="422"/>
      <c r="B78" s="47"/>
      <c r="C78" s="47"/>
      <c r="D78" s="47"/>
      <c r="E78" s="47"/>
      <c r="F78" s="47"/>
      <c r="G78" s="47"/>
      <c r="H78" s="47"/>
      <c r="I78" s="47"/>
      <c r="J78" s="47"/>
    </row>
    <row r="79" spans="1:10" s="881" customFormat="1">
      <c r="A79" s="422"/>
      <c r="B79" s="47"/>
      <c r="C79" s="47"/>
      <c r="D79" s="47"/>
      <c r="E79" s="47"/>
      <c r="F79" s="47"/>
      <c r="G79" s="47"/>
      <c r="H79" s="47"/>
      <c r="I79" s="47"/>
      <c r="J79" s="47"/>
    </row>
    <row r="80" spans="1:10" s="881" customFormat="1">
      <c r="A80" s="422"/>
      <c r="B80" s="47"/>
      <c r="C80" s="47"/>
      <c r="D80" s="47"/>
      <c r="E80" s="47"/>
      <c r="F80" s="47"/>
      <c r="G80" s="47"/>
      <c r="H80" s="47"/>
      <c r="I80" s="47"/>
      <c r="J80" s="47"/>
    </row>
    <row r="81" spans="1:10" s="881" customFormat="1">
      <c r="A81" s="422"/>
      <c r="B81" s="47"/>
      <c r="C81" s="47"/>
      <c r="D81" s="47"/>
      <c r="E81" s="47"/>
      <c r="F81" s="47"/>
      <c r="G81" s="47"/>
      <c r="H81" s="47"/>
      <c r="I81" s="47"/>
      <c r="J81" s="47"/>
    </row>
    <row r="82" spans="1:10" s="881" customFormat="1">
      <c r="A82" s="422"/>
      <c r="B82" s="47"/>
      <c r="C82" s="47"/>
      <c r="D82" s="47"/>
      <c r="E82" s="47"/>
      <c r="F82" s="47"/>
      <c r="G82" s="47"/>
      <c r="H82" s="47"/>
      <c r="I82" s="47"/>
      <c r="J82" s="47"/>
    </row>
    <row r="83" spans="1:10" s="881" customFormat="1">
      <c r="A83" s="422"/>
      <c r="B83" s="47"/>
      <c r="C83" s="47"/>
      <c r="D83" s="47"/>
      <c r="E83" s="47"/>
      <c r="F83" s="47"/>
      <c r="G83" s="47"/>
      <c r="H83" s="47"/>
      <c r="I83" s="47"/>
      <c r="J83" s="47"/>
    </row>
    <row r="84" spans="1:10" s="881" customFormat="1">
      <c r="A84" s="422"/>
      <c r="B84" s="47"/>
      <c r="C84" s="47"/>
      <c r="D84" s="47"/>
      <c r="E84" s="47"/>
      <c r="F84" s="47"/>
      <c r="G84" s="47"/>
      <c r="H84" s="47"/>
      <c r="I84" s="47"/>
      <c r="J84" s="47"/>
    </row>
    <row r="85" spans="1:10" s="881" customFormat="1">
      <c r="A85" s="422"/>
      <c r="B85" s="47"/>
      <c r="C85" s="47"/>
      <c r="D85" s="47"/>
      <c r="E85" s="47"/>
      <c r="F85" s="47"/>
      <c r="G85" s="47"/>
      <c r="H85" s="47"/>
      <c r="I85" s="47"/>
      <c r="J85" s="47"/>
    </row>
    <row r="86" spans="1:10" s="881" customFormat="1">
      <c r="A86" s="422"/>
      <c r="B86" s="47"/>
      <c r="C86" s="47"/>
      <c r="D86" s="47"/>
      <c r="E86" s="47"/>
      <c r="F86" s="47"/>
      <c r="G86" s="47"/>
      <c r="H86" s="47"/>
      <c r="I86" s="47"/>
      <c r="J86" s="47"/>
    </row>
    <row r="87" spans="1:10" s="881" customFormat="1">
      <c r="A87" s="422"/>
      <c r="B87" s="47"/>
      <c r="C87" s="47"/>
      <c r="D87" s="47"/>
      <c r="E87" s="47"/>
      <c r="F87" s="47"/>
      <c r="G87" s="47"/>
      <c r="H87" s="47"/>
      <c r="I87" s="47"/>
      <c r="J87" s="47"/>
    </row>
    <row r="88" spans="1:10" s="881" customFormat="1">
      <c r="A88" s="422"/>
      <c r="B88" s="47"/>
      <c r="C88" s="47"/>
      <c r="D88" s="47"/>
      <c r="E88" s="47"/>
      <c r="F88" s="47"/>
      <c r="G88" s="47"/>
      <c r="H88" s="47"/>
      <c r="I88" s="47"/>
      <c r="J88" s="47"/>
    </row>
    <row r="89" spans="1:10" s="881" customFormat="1">
      <c r="A89" s="422"/>
      <c r="B89" s="47"/>
      <c r="C89" s="47"/>
      <c r="D89" s="47"/>
      <c r="E89" s="47"/>
      <c r="F89" s="47"/>
      <c r="G89" s="47"/>
      <c r="H89" s="47"/>
      <c r="I89" s="47"/>
      <c r="J89" s="47"/>
    </row>
    <row r="90" spans="1:10" s="881" customFormat="1">
      <c r="A90" s="422"/>
      <c r="B90" s="47"/>
      <c r="C90" s="47"/>
      <c r="D90" s="47"/>
      <c r="E90" s="47"/>
      <c r="F90" s="47"/>
      <c r="G90" s="47"/>
      <c r="H90" s="47"/>
      <c r="I90" s="47"/>
      <c r="J90" s="47"/>
    </row>
    <row r="91" spans="1:10" s="881" customFormat="1">
      <c r="A91" s="422"/>
      <c r="B91" s="47"/>
      <c r="C91" s="47"/>
      <c r="D91" s="47"/>
      <c r="E91" s="47"/>
      <c r="F91" s="47"/>
      <c r="G91" s="47"/>
      <c r="H91" s="47"/>
      <c r="I91" s="47"/>
      <c r="J91" s="47"/>
    </row>
    <row r="92" spans="1:10" s="881" customFormat="1">
      <c r="A92" s="422"/>
      <c r="B92" s="47"/>
      <c r="C92" s="47"/>
      <c r="D92" s="47"/>
      <c r="E92" s="47"/>
      <c r="F92" s="47"/>
      <c r="G92" s="47"/>
      <c r="H92" s="47"/>
      <c r="I92" s="47"/>
      <c r="J92" s="47"/>
    </row>
    <row r="93" spans="1:10" s="881" customFormat="1">
      <c r="A93" s="422"/>
      <c r="B93" s="47"/>
      <c r="C93" s="47"/>
      <c r="D93" s="47"/>
      <c r="E93" s="47"/>
      <c r="F93" s="47"/>
      <c r="G93" s="47"/>
      <c r="H93" s="47"/>
      <c r="I93" s="47"/>
      <c r="J93" s="47"/>
    </row>
    <row r="94" spans="1:10" s="881" customFormat="1">
      <c r="A94" s="422"/>
      <c r="B94" s="47"/>
      <c r="C94" s="47"/>
      <c r="D94" s="47"/>
      <c r="E94" s="47"/>
      <c r="F94" s="47"/>
      <c r="G94" s="47"/>
      <c r="H94" s="47"/>
      <c r="I94" s="47"/>
      <c r="J94" s="47"/>
    </row>
    <row r="95" spans="1:10" s="881" customFormat="1">
      <c r="A95" s="422"/>
      <c r="B95" s="47"/>
      <c r="C95" s="47"/>
      <c r="D95" s="47"/>
      <c r="E95" s="47"/>
      <c r="F95" s="47"/>
      <c r="G95" s="47"/>
      <c r="H95" s="47"/>
      <c r="I95" s="47"/>
      <c r="J95" s="47"/>
    </row>
    <row r="96" spans="1:10" s="881" customFormat="1">
      <c r="A96" s="422"/>
      <c r="B96" s="47"/>
      <c r="C96" s="47"/>
      <c r="D96" s="47"/>
      <c r="E96" s="47"/>
      <c r="F96" s="47"/>
      <c r="G96" s="47"/>
      <c r="H96" s="47"/>
      <c r="I96" s="47"/>
      <c r="J96" s="47"/>
    </row>
    <row r="97" spans="1:10" s="881" customFormat="1">
      <c r="A97" s="422"/>
      <c r="B97" s="47"/>
      <c r="C97" s="47"/>
      <c r="D97" s="47"/>
      <c r="E97" s="47"/>
      <c r="F97" s="47"/>
      <c r="G97" s="47"/>
      <c r="H97" s="47"/>
      <c r="I97" s="47"/>
      <c r="J97" s="47"/>
    </row>
    <row r="98" spans="1:10" s="881" customFormat="1">
      <c r="A98" s="422"/>
      <c r="B98" s="47"/>
      <c r="C98" s="47"/>
      <c r="D98" s="47"/>
      <c r="E98" s="47"/>
      <c r="F98" s="47"/>
      <c r="G98" s="47"/>
      <c r="H98" s="47"/>
      <c r="I98" s="47"/>
      <c r="J98" s="47"/>
    </row>
    <row r="99" spans="1:10" s="881" customFormat="1">
      <c r="A99" s="422"/>
      <c r="B99" s="47"/>
      <c r="C99" s="47"/>
      <c r="D99" s="47"/>
      <c r="E99" s="47"/>
      <c r="F99" s="47"/>
      <c r="G99" s="47"/>
      <c r="H99" s="47"/>
      <c r="I99" s="47"/>
      <c r="J99" s="47"/>
    </row>
    <row r="100" spans="1:10" s="881" customFormat="1">
      <c r="A100" s="422"/>
      <c r="B100" s="47"/>
      <c r="C100" s="47"/>
      <c r="D100" s="47"/>
      <c r="E100" s="47"/>
      <c r="F100" s="47"/>
      <c r="G100" s="47"/>
      <c r="H100" s="47"/>
      <c r="I100" s="47"/>
      <c r="J100" s="47"/>
    </row>
    <row r="101" spans="1:10" s="881" customFormat="1">
      <c r="A101" s="422"/>
      <c r="B101" s="47"/>
      <c r="C101" s="47"/>
      <c r="D101" s="47"/>
      <c r="E101" s="47"/>
      <c r="F101" s="47"/>
      <c r="G101" s="47"/>
      <c r="H101" s="47"/>
      <c r="I101" s="47"/>
      <c r="J101" s="47"/>
    </row>
    <row r="102" spans="1:10" s="881" customFormat="1">
      <c r="A102" s="422"/>
      <c r="B102" s="47"/>
      <c r="C102" s="47"/>
      <c r="D102" s="47"/>
      <c r="E102" s="47"/>
      <c r="F102" s="47"/>
      <c r="G102" s="47"/>
      <c r="H102" s="47"/>
      <c r="I102" s="47"/>
      <c r="J102" s="47"/>
    </row>
    <row r="103" spans="1:10" s="881" customFormat="1">
      <c r="A103" s="422"/>
      <c r="B103" s="47"/>
      <c r="C103" s="47"/>
      <c r="D103" s="47"/>
      <c r="E103" s="47"/>
      <c r="F103" s="47"/>
      <c r="G103" s="47"/>
      <c r="H103" s="47"/>
      <c r="I103" s="47"/>
      <c r="J103" s="47"/>
    </row>
    <row r="104" spans="1:10" s="881" customFormat="1">
      <c r="A104" s="422"/>
      <c r="B104" s="47"/>
      <c r="C104" s="47"/>
      <c r="D104" s="47"/>
      <c r="E104" s="47"/>
      <c r="F104" s="47"/>
      <c r="G104" s="47"/>
      <c r="H104" s="47"/>
      <c r="I104" s="47"/>
      <c r="J104" s="47"/>
    </row>
    <row r="105" spans="1:10" s="881" customFormat="1">
      <c r="A105" s="422"/>
      <c r="B105" s="47"/>
      <c r="C105" s="47"/>
      <c r="D105" s="47"/>
      <c r="E105" s="47"/>
      <c r="F105" s="47"/>
      <c r="G105" s="47"/>
      <c r="H105" s="47"/>
      <c r="I105" s="47"/>
      <c r="J105" s="47"/>
    </row>
    <row r="106" spans="1:10" s="881" customFormat="1">
      <c r="A106" s="422"/>
      <c r="B106" s="47"/>
      <c r="C106" s="47"/>
      <c r="D106" s="47"/>
      <c r="E106" s="47"/>
      <c r="F106" s="47"/>
      <c r="G106" s="47"/>
      <c r="H106" s="47"/>
      <c r="I106" s="47"/>
      <c r="J106" s="47"/>
    </row>
    <row r="107" spans="1:10" s="881" customFormat="1">
      <c r="A107" s="422"/>
      <c r="B107" s="47"/>
      <c r="C107" s="47"/>
      <c r="D107" s="47"/>
      <c r="E107" s="47"/>
      <c r="F107" s="47"/>
      <c r="G107" s="47"/>
      <c r="H107" s="47"/>
      <c r="I107" s="47"/>
      <c r="J107" s="47"/>
    </row>
    <row r="108" spans="1:10" s="881" customFormat="1">
      <c r="A108" s="422"/>
      <c r="B108" s="47"/>
      <c r="C108" s="47"/>
      <c r="D108" s="47"/>
      <c r="E108" s="47"/>
      <c r="F108" s="47"/>
      <c r="G108" s="47"/>
      <c r="H108" s="47"/>
      <c r="I108" s="47"/>
      <c r="J108" s="47"/>
    </row>
    <row r="109" spans="1:10" s="881" customFormat="1">
      <c r="A109" s="422"/>
      <c r="B109" s="47"/>
      <c r="C109" s="47"/>
      <c r="D109" s="47"/>
      <c r="E109" s="47"/>
      <c r="F109" s="47"/>
      <c r="G109" s="47"/>
      <c r="H109" s="47"/>
      <c r="I109" s="47"/>
      <c r="J109" s="47"/>
    </row>
    <row r="110" spans="1:10" s="881" customFormat="1">
      <c r="A110" s="422"/>
      <c r="B110" s="47"/>
      <c r="C110" s="47"/>
      <c r="D110" s="47"/>
      <c r="E110" s="47"/>
      <c r="F110" s="47"/>
      <c r="G110" s="47"/>
      <c r="H110" s="47"/>
      <c r="I110" s="47"/>
      <c r="J110" s="47"/>
    </row>
    <row r="111" spans="1:10" s="881" customFormat="1">
      <c r="A111" s="422"/>
      <c r="B111" s="47"/>
      <c r="C111" s="47"/>
      <c r="D111" s="47"/>
      <c r="E111" s="47"/>
      <c r="F111" s="47"/>
      <c r="G111" s="47"/>
      <c r="H111" s="47"/>
      <c r="I111" s="47"/>
      <c r="J111" s="47"/>
    </row>
    <row r="112" spans="1:10" s="881" customFormat="1">
      <c r="A112" s="422"/>
      <c r="B112" s="47"/>
      <c r="C112" s="47"/>
      <c r="D112" s="47"/>
      <c r="E112" s="47"/>
      <c r="F112" s="47"/>
      <c r="G112" s="47"/>
      <c r="H112" s="47"/>
      <c r="I112" s="47"/>
      <c r="J112" s="47"/>
    </row>
    <row r="113" spans="1:10" s="881" customFormat="1">
      <c r="A113" s="422"/>
      <c r="B113" s="47"/>
      <c r="C113" s="47"/>
      <c r="D113" s="47"/>
      <c r="E113" s="47"/>
      <c r="F113" s="47"/>
      <c r="G113" s="47"/>
      <c r="H113" s="47"/>
      <c r="I113" s="47"/>
      <c r="J113" s="47"/>
    </row>
    <row r="114" spans="1:10" s="881" customFormat="1">
      <c r="A114" s="422"/>
      <c r="B114" s="47"/>
      <c r="C114" s="47"/>
      <c r="D114" s="47"/>
      <c r="E114" s="47"/>
      <c r="F114" s="47"/>
      <c r="G114" s="47"/>
      <c r="H114" s="47"/>
      <c r="I114" s="47"/>
      <c r="J114" s="47"/>
    </row>
    <row r="115" spans="1:10" s="881" customFormat="1">
      <c r="A115" s="422"/>
      <c r="B115" s="47"/>
      <c r="C115" s="47"/>
      <c r="D115" s="47"/>
      <c r="E115" s="47"/>
      <c r="F115" s="47"/>
      <c r="G115" s="47"/>
      <c r="H115" s="47"/>
      <c r="I115" s="47"/>
      <c r="J115" s="47"/>
    </row>
    <row r="116" spans="1:10" s="881" customFormat="1">
      <c r="A116" s="422"/>
      <c r="B116" s="47"/>
      <c r="C116" s="47"/>
      <c r="D116" s="47"/>
      <c r="E116" s="47"/>
      <c r="F116" s="47"/>
      <c r="G116" s="47"/>
      <c r="H116" s="47"/>
      <c r="I116" s="47"/>
      <c r="J116" s="47"/>
    </row>
    <row r="117" spans="1:10" s="881" customFormat="1">
      <c r="A117" s="422"/>
      <c r="B117" s="47"/>
      <c r="C117" s="47"/>
      <c r="D117" s="47"/>
      <c r="E117" s="47"/>
      <c r="F117" s="47"/>
      <c r="G117" s="47"/>
      <c r="H117" s="47"/>
      <c r="I117" s="47"/>
      <c r="J117" s="47"/>
    </row>
    <row r="118" spans="1:10" s="881" customFormat="1">
      <c r="A118" s="422"/>
      <c r="B118" s="47"/>
      <c r="C118" s="47"/>
      <c r="D118" s="47"/>
      <c r="E118" s="47"/>
      <c r="F118" s="47"/>
      <c r="G118" s="47"/>
      <c r="H118" s="47"/>
      <c r="I118" s="47"/>
      <c r="J118" s="47"/>
    </row>
    <row r="119" spans="1:10" s="881" customFormat="1">
      <c r="A119" s="422"/>
      <c r="B119" s="47"/>
      <c r="C119" s="47"/>
      <c r="D119" s="47"/>
      <c r="E119" s="47"/>
      <c r="F119" s="47"/>
      <c r="G119" s="47"/>
      <c r="H119" s="47"/>
      <c r="I119" s="47"/>
      <c r="J119" s="47"/>
    </row>
    <row r="120" spans="1:10" s="881" customFormat="1">
      <c r="A120" s="422"/>
      <c r="B120" s="47"/>
      <c r="C120" s="47"/>
      <c r="D120" s="47"/>
      <c r="E120" s="47"/>
      <c r="F120" s="47"/>
      <c r="G120" s="47"/>
      <c r="H120" s="47"/>
      <c r="I120" s="47"/>
      <c r="J120" s="47"/>
    </row>
    <row r="121" spans="1:10" s="881" customFormat="1">
      <c r="A121" s="422"/>
      <c r="B121" s="47"/>
      <c r="C121" s="47"/>
      <c r="D121" s="47"/>
      <c r="E121" s="47"/>
      <c r="F121" s="47"/>
      <c r="G121" s="47"/>
      <c r="H121" s="47"/>
      <c r="I121" s="47"/>
      <c r="J121" s="47"/>
    </row>
    <row r="122" spans="1:10" s="881" customFormat="1">
      <c r="A122" s="422"/>
      <c r="B122" s="47"/>
      <c r="C122" s="47"/>
      <c r="D122" s="47"/>
      <c r="E122" s="47"/>
      <c r="F122" s="47"/>
      <c r="G122" s="47"/>
      <c r="H122" s="47"/>
      <c r="I122" s="47"/>
      <c r="J122" s="47"/>
    </row>
    <row r="123" spans="1:10" s="881" customFormat="1">
      <c r="A123" s="422"/>
      <c r="B123" s="47"/>
      <c r="C123" s="47"/>
      <c r="D123" s="47"/>
      <c r="E123" s="47"/>
      <c r="F123" s="47"/>
      <c r="G123" s="47"/>
      <c r="H123" s="47"/>
      <c r="I123" s="47"/>
      <c r="J123" s="47"/>
    </row>
    <row r="124" spans="1:10" s="881" customFormat="1">
      <c r="A124" s="422"/>
      <c r="B124" s="47"/>
      <c r="C124" s="47"/>
      <c r="D124" s="47"/>
      <c r="E124" s="47"/>
      <c r="F124" s="47"/>
      <c r="G124" s="47"/>
      <c r="H124" s="47"/>
      <c r="I124" s="47"/>
      <c r="J124" s="47"/>
    </row>
    <row r="125" spans="1:10" s="881" customFormat="1">
      <c r="A125" s="422"/>
      <c r="B125" s="47"/>
      <c r="C125" s="47"/>
      <c r="D125" s="47"/>
      <c r="E125" s="47"/>
      <c r="F125" s="47"/>
      <c r="G125" s="47"/>
      <c r="H125" s="47"/>
      <c r="I125" s="47"/>
      <c r="J125" s="47"/>
    </row>
    <row r="126" spans="1:10" s="881" customFormat="1">
      <c r="A126" s="422"/>
      <c r="B126" s="47"/>
      <c r="C126" s="47"/>
      <c r="D126" s="47"/>
      <c r="E126" s="47"/>
      <c r="F126" s="47"/>
      <c r="G126" s="47"/>
      <c r="H126" s="47"/>
      <c r="I126" s="47"/>
      <c r="J126" s="47"/>
    </row>
    <row r="127" spans="1:10" s="881" customFormat="1">
      <c r="A127" s="422"/>
      <c r="B127" s="47"/>
      <c r="C127" s="47"/>
      <c r="D127" s="47"/>
      <c r="E127" s="47"/>
      <c r="F127" s="47"/>
      <c r="G127" s="47"/>
      <c r="H127" s="47"/>
      <c r="I127" s="47"/>
      <c r="J127" s="47"/>
    </row>
    <row r="128" spans="1:10" s="881" customFormat="1">
      <c r="A128" s="422"/>
      <c r="B128" s="47"/>
      <c r="C128" s="47"/>
      <c r="D128" s="47"/>
      <c r="E128" s="47"/>
      <c r="F128" s="47"/>
      <c r="G128" s="47"/>
      <c r="H128" s="47"/>
      <c r="I128" s="47"/>
      <c r="J128" s="47"/>
    </row>
    <row r="129" spans="1:10" s="881" customFormat="1">
      <c r="A129" s="422"/>
      <c r="B129" s="47"/>
      <c r="C129" s="47"/>
      <c r="D129" s="47"/>
      <c r="E129" s="47"/>
      <c r="F129" s="47"/>
      <c r="G129" s="47"/>
      <c r="H129" s="47"/>
      <c r="I129" s="47"/>
      <c r="J129" s="47"/>
    </row>
    <row r="130" spans="1:10" s="881" customFormat="1">
      <c r="A130" s="422"/>
      <c r="B130" s="47"/>
      <c r="C130" s="47"/>
      <c r="D130" s="47"/>
      <c r="E130" s="47"/>
      <c r="F130" s="47"/>
      <c r="G130" s="47"/>
      <c r="H130" s="47"/>
      <c r="I130" s="47"/>
      <c r="J130" s="47"/>
    </row>
    <row r="131" spans="1:10" s="881" customFormat="1">
      <c r="A131" s="422"/>
      <c r="B131" s="47"/>
      <c r="C131" s="47"/>
      <c r="D131" s="47"/>
      <c r="E131" s="47"/>
      <c r="F131" s="47"/>
      <c r="G131" s="47"/>
      <c r="H131" s="47"/>
      <c r="I131" s="47"/>
      <c r="J131" s="47"/>
    </row>
    <row r="132" spans="1:10" s="881" customFormat="1">
      <c r="A132" s="422"/>
      <c r="B132" s="47"/>
      <c r="C132" s="47"/>
      <c r="D132" s="47"/>
      <c r="E132" s="47"/>
      <c r="F132" s="47"/>
      <c r="G132" s="47"/>
      <c r="H132" s="47"/>
      <c r="I132" s="47"/>
      <c r="J132" s="47"/>
    </row>
    <row r="133" spans="1:10" s="881" customFormat="1">
      <c r="A133" s="422"/>
      <c r="B133" s="47"/>
      <c r="C133" s="47"/>
      <c r="D133" s="47"/>
      <c r="E133" s="47"/>
      <c r="F133" s="47"/>
      <c r="G133" s="47"/>
      <c r="H133" s="47"/>
      <c r="I133" s="47"/>
      <c r="J133" s="47"/>
    </row>
    <row r="134" spans="1:10" s="881" customFormat="1">
      <c r="A134" s="422"/>
      <c r="B134" s="47"/>
      <c r="C134" s="47"/>
      <c r="D134" s="47"/>
      <c r="E134" s="47"/>
      <c r="F134" s="47"/>
      <c r="G134" s="47"/>
      <c r="H134" s="47"/>
      <c r="I134" s="47"/>
      <c r="J134" s="47"/>
    </row>
    <row r="135" spans="1:10" s="881" customFormat="1">
      <c r="A135" s="422"/>
      <c r="B135" s="47"/>
      <c r="C135" s="47"/>
      <c r="D135" s="47"/>
      <c r="E135" s="47"/>
      <c r="F135" s="47"/>
      <c r="G135" s="47"/>
      <c r="H135" s="47"/>
      <c r="I135" s="47"/>
      <c r="J135" s="47"/>
    </row>
    <row r="136" spans="1:10" s="881" customFormat="1">
      <c r="A136" s="422"/>
      <c r="B136" s="47"/>
      <c r="C136" s="47"/>
      <c r="D136" s="47"/>
      <c r="E136" s="47"/>
      <c r="F136" s="47"/>
      <c r="G136" s="47"/>
      <c r="H136" s="47"/>
      <c r="I136" s="47"/>
      <c r="J136" s="47"/>
    </row>
    <row r="137" spans="1:10" s="881" customFormat="1">
      <c r="A137" s="422"/>
      <c r="B137" s="47"/>
      <c r="C137" s="47"/>
      <c r="D137" s="47"/>
      <c r="E137" s="47"/>
      <c r="F137" s="47"/>
      <c r="G137" s="47"/>
      <c r="H137" s="47"/>
      <c r="I137" s="47"/>
      <c r="J137" s="47"/>
    </row>
    <row r="138" spans="1:10" s="881" customFormat="1">
      <c r="A138" s="422"/>
      <c r="B138" s="47"/>
      <c r="C138" s="47"/>
      <c r="D138" s="47"/>
      <c r="E138" s="47"/>
      <c r="F138" s="47"/>
      <c r="G138" s="47"/>
      <c r="H138" s="47"/>
      <c r="I138" s="47"/>
      <c r="J138" s="47"/>
    </row>
    <row r="139" spans="1:10" s="881" customFormat="1">
      <c r="A139" s="422"/>
      <c r="B139" s="47"/>
      <c r="C139" s="47"/>
      <c r="D139" s="47"/>
      <c r="E139" s="47"/>
      <c r="F139" s="47"/>
      <c r="G139" s="47"/>
      <c r="H139" s="47"/>
      <c r="I139" s="47"/>
      <c r="J139" s="47"/>
    </row>
    <row r="140" spans="1:10" s="881" customFormat="1">
      <c r="A140" s="422"/>
      <c r="B140" s="47"/>
      <c r="C140" s="47"/>
      <c r="D140" s="47"/>
      <c r="E140" s="47"/>
      <c r="F140" s="47"/>
      <c r="G140" s="47"/>
      <c r="H140" s="47"/>
      <c r="I140" s="47"/>
      <c r="J140" s="47"/>
    </row>
    <row r="141" spans="1:10" s="881" customFormat="1">
      <c r="A141" s="422"/>
      <c r="B141" s="47"/>
      <c r="C141" s="47"/>
      <c r="D141" s="47"/>
      <c r="E141" s="47"/>
      <c r="F141" s="47"/>
      <c r="G141" s="47"/>
      <c r="H141" s="47"/>
      <c r="I141" s="47"/>
      <c r="J141" s="47"/>
    </row>
    <row r="142" spans="1:10" s="881" customFormat="1">
      <c r="A142" s="422"/>
      <c r="B142" s="47"/>
      <c r="C142" s="47"/>
      <c r="D142" s="47"/>
      <c r="E142" s="47"/>
      <c r="F142" s="47"/>
      <c r="G142" s="47"/>
      <c r="H142" s="47"/>
      <c r="I142" s="47"/>
      <c r="J142" s="47"/>
    </row>
    <row r="143" spans="1:10" s="881" customFormat="1">
      <c r="A143" s="422"/>
      <c r="B143" s="47"/>
      <c r="C143" s="47"/>
      <c r="D143" s="47"/>
      <c r="E143" s="47"/>
      <c r="F143" s="47"/>
      <c r="G143" s="47"/>
      <c r="H143" s="47"/>
      <c r="I143" s="47"/>
      <c r="J143" s="47"/>
    </row>
    <row r="144" spans="1:10" s="881" customFormat="1">
      <c r="A144" s="422"/>
      <c r="B144" s="47"/>
      <c r="C144" s="47"/>
      <c r="D144" s="47"/>
      <c r="E144" s="47"/>
      <c r="F144" s="47"/>
      <c r="G144" s="47"/>
      <c r="H144" s="47"/>
      <c r="I144" s="47"/>
      <c r="J144" s="47"/>
    </row>
    <row r="145" spans="1:10" s="881" customFormat="1">
      <c r="A145" s="422"/>
      <c r="B145" s="47"/>
      <c r="C145" s="47"/>
      <c r="D145" s="47"/>
      <c r="E145" s="47"/>
      <c r="F145" s="47"/>
      <c r="G145" s="47"/>
      <c r="H145" s="47"/>
      <c r="I145" s="47"/>
      <c r="J145" s="47"/>
    </row>
    <row r="146" spans="1:10" s="881" customFormat="1">
      <c r="A146" s="422"/>
      <c r="B146" s="47"/>
      <c r="C146" s="47"/>
      <c r="D146" s="47"/>
      <c r="E146" s="47"/>
      <c r="F146" s="47"/>
      <c r="G146" s="47"/>
      <c r="H146" s="47"/>
      <c r="I146" s="47"/>
      <c r="J146" s="47"/>
    </row>
    <row r="147" spans="1:10" s="881" customFormat="1">
      <c r="A147" s="422"/>
      <c r="B147" s="47"/>
      <c r="C147" s="47"/>
      <c r="D147" s="47"/>
      <c r="E147" s="47"/>
      <c r="F147" s="47"/>
      <c r="G147" s="47"/>
      <c r="H147" s="47"/>
      <c r="I147" s="47"/>
      <c r="J147" s="47"/>
    </row>
    <row r="148" spans="1:10" s="881" customFormat="1">
      <c r="A148" s="422"/>
      <c r="B148" s="47"/>
      <c r="C148" s="47"/>
      <c r="D148" s="47"/>
      <c r="E148" s="47"/>
      <c r="F148" s="47"/>
      <c r="G148" s="47"/>
      <c r="H148" s="47"/>
      <c r="I148" s="47"/>
      <c r="J148" s="47"/>
    </row>
    <row r="149" spans="1:10" s="881" customFormat="1">
      <c r="A149" s="422"/>
      <c r="B149" s="47"/>
      <c r="C149" s="47"/>
      <c r="D149" s="47"/>
      <c r="E149" s="47"/>
      <c r="F149" s="47"/>
      <c r="G149" s="47"/>
      <c r="H149" s="47"/>
      <c r="I149" s="47"/>
      <c r="J149" s="47"/>
    </row>
    <row r="150" spans="1:10" s="881" customFormat="1">
      <c r="A150" s="422"/>
      <c r="B150" s="47"/>
      <c r="C150" s="47"/>
      <c r="D150" s="47"/>
      <c r="E150" s="47"/>
      <c r="F150" s="47"/>
      <c r="G150" s="47"/>
      <c r="H150" s="47"/>
      <c r="I150" s="47"/>
      <c r="J150" s="47"/>
    </row>
    <row r="151" spans="1:10" s="881" customFormat="1">
      <c r="A151" s="422"/>
      <c r="B151" s="47"/>
      <c r="C151" s="47"/>
      <c r="D151" s="47"/>
      <c r="E151" s="47"/>
      <c r="F151" s="47"/>
      <c r="G151" s="47"/>
      <c r="H151" s="47"/>
      <c r="I151" s="47"/>
      <c r="J151" s="47"/>
    </row>
    <row r="152" spans="1:10" s="881" customFormat="1">
      <c r="A152" s="422"/>
      <c r="B152" s="47"/>
      <c r="C152" s="47"/>
      <c r="D152" s="47"/>
      <c r="E152" s="47"/>
      <c r="F152" s="47"/>
      <c r="G152" s="47"/>
      <c r="H152" s="47"/>
      <c r="I152" s="47"/>
      <c r="J152" s="47"/>
    </row>
    <row r="153" spans="1:10" s="881" customFormat="1">
      <c r="A153" s="422"/>
      <c r="B153" s="47"/>
      <c r="C153" s="47"/>
      <c r="D153" s="47"/>
      <c r="E153" s="47"/>
      <c r="F153" s="47"/>
      <c r="G153" s="47"/>
      <c r="H153" s="47"/>
      <c r="I153" s="47"/>
      <c r="J153" s="47"/>
    </row>
    <row r="154" spans="1:10" s="881" customFormat="1">
      <c r="A154" s="422"/>
      <c r="B154" s="47"/>
      <c r="C154" s="47"/>
      <c r="D154" s="47"/>
      <c r="E154" s="47"/>
      <c r="F154" s="47"/>
      <c r="G154" s="47"/>
      <c r="H154" s="47"/>
      <c r="I154" s="47"/>
      <c r="J154" s="47"/>
    </row>
    <row r="155" spans="1:10" s="881" customFormat="1">
      <c r="A155" s="422"/>
      <c r="B155" s="47"/>
      <c r="C155" s="47"/>
      <c r="D155" s="47"/>
      <c r="E155" s="47"/>
      <c r="F155" s="47"/>
      <c r="G155" s="47"/>
      <c r="H155" s="47"/>
      <c r="I155" s="47"/>
      <c r="J155" s="47"/>
    </row>
    <row r="156" spans="1:10" s="881" customFormat="1">
      <c r="A156" s="422"/>
      <c r="B156" s="47"/>
      <c r="C156" s="47"/>
      <c r="D156" s="47"/>
      <c r="E156" s="47"/>
      <c r="F156" s="47"/>
      <c r="G156" s="47"/>
      <c r="H156" s="47"/>
      <c r="I156" s="47"/>
      <c r="J156" s="47"/>
    </row>
    <row r="157" spans="1:10" s="881" customFormat="1">
      <c r="A157" s="422"/>
      <c r="B157" s="47"/>
      <c r="C157" s="47"/>
      <c r="D157" s="47"/>
      <c r="E157" s="47"/>
      <c r="F157" s="47"/>
      <c r="G157" s="47"/>
      <c r="H157" s="47"/>
      <c r="I157" s="47"/>
      <c r="J157" s="47"/>
    </row>
    <row r="158" spans="1:10" s="881" customFormat="1">
      <c r="A158" s="422"/>
      <c r="B158" s="47"/>
      <c r="C158" s="47"/>
      <c r="D158" s="47"/>
      <c r="E158" s="47"/>
      <c r="F158" s="47"/>
      <c r="G158" s="47"/>
      <c r="H158" s="47"/>
      <c r="I158" s="47"/>
      <c r="J158" s="47"/>
    </row>
    <row r="159" spans="1:10" s="881" customFormat="1">
      <c r="A159" s="422"/>
      <c r="B159" s="47"/>
      <c r="C159" s="47"/>
      <c r="D159" s="47"/>
      <c r="E159" s="47"/>
      <c r="F159" s="47"/>
      <c r="G159" s="47"/>
      <c r="H159" s="47"/>
      <c r="I159" s="47"/>
      <c r="J159" s="47"/>
    </row>
    <row r="160" spans="1:10" s="881" customFormat="1">
      <c r="A160" s="422"/>
      <c r="B160" s="47"/>
      <c r="C160" s="47"/>
      <c r="D160" s="47"/>
      <c r="E160" s="47"/>
      <c r="F160" s="47"/>
      <c r="G160" s="47"/>
      <c r="H160" s="47"/>
      <c r="I160" s="47"/>
      <c r="J160" s="47"/>
    </row>
    <row r="161" spans="1:10" s="881" customFormat="1">
      <c r="A161" s="422"/>
      <c r="B161" s="47"/>
      <c r="C161" s="47"/>
      <c r="D161" s="47"/>
      <c r="E161" s="47"/>
      <c r="F161" s="47"/>
      <c r="G161" s="47"/>
      <c r="H161" s="47"/>
      <c r="I161" s="47"/>
      <c r="J161" s="47"/>
    </row>
    <row r="162" spans="1:10" s="881" customFormat="1">
      <c r="A162" s="422"/>
      <c r="B162" s="47"/>
      <c r="C162" s="47"/>
      <c r="D162" s="47"/>
      <c r="E162" s="47"/>
      <c r="F162" s="47"/>
      <c r="G162" s="47"/>
      <c r="H162" s="47"/>
      <c r="I162" s="47"/>
      <c r="J162" s="47"/>
    </row>
    <row r="163" spans="1:10" s="881" customFormat="1">
      <c r="A163" s="422"/>
      <c r="B163" s="47"/>
      <c r="C163" s="47"/>
      <c r="D163" s="47"/>
      <c r="E163" s="47"/>
      <c r="F163" s="47"/>
      <c r="G163" s="47"/>
      <c r="H163" s="47"/>
      <c r="I163" s="47"/>
      <c r="J163" s="47"/>
    </row>
    <row r="164" spans="1:10" s="881" customFormat="1">
      <c r="A164" s="422"/>
      <c r="B164" s="47"/>
      <c r="C164" s="47"/>
      <c r="D164" s="47"/>
      <c r="E164" s="47"/>
      <c r="F164" s="47"/>
      <c r="G164" s="47"/>
      <c r="H164" s="47"/>
      <c r="I164" s="47"/>
      <c r="J164" s="47"/>
    </row>
    <row r="165" spans="1:10" s="881" customFormat="1">
      <c r="A165" s="422"/>
      <c r="B165" s="47"/>
      <c r="C165" s="47"/>
      <c r="D165" s="47"/>
      <c r="E165" s="47"/>
      <c r="F165" s="47"/>
      <c r="G165" s="47"/>
      <c r="H165" s="47"/>
      <c r="I165" s="47"/>
      <c r="J165" s="47"/>
    </row>
    <row r="166" spans="1:10" s="881" customFormat="1">
      <c r="A166" s="422"/>
      <c r="B166" s="47"/>
      <c r="C166" s="47"/>
      <c r="D166" s="47"/>
      <c r="E166" s="47"/>
      <c r="F166" s="47"/>
      <c r="G166" s="47"/>
      <c r="H166" s="47"/>
      <c r="I166" s="47"/>
      <c r="J166" s="47"/>
    </row>
    <row r="167" spans="1:10" s="881" customFormat="1">
      <c r="A167" s="422"/>
      <c r="B167" s="47"/>
      <c r="C167" s="47"/>
      <c r="D167" s="47"/>
      <c r="E167" s="47"/>
      <c r="F167" s="47"/>
      <c r="G167" s="47"/>
      <c r="H167" s="47"/>
      <c r="I167" s="47"/>
      <c r="J167" s="47"/>
    </row>
    <row r="168" spans="1:10" s="881" customFormat="1">
      <c r="A168" s="422"/>
      <c r="B168" s="47"/>
      <c r="C168" s="47"/>
      <c r="D168" s="47"/>
      <c r="E168" s="47"/>
      <c r="F168" s="47"/>
      <c r="G168" s="47"/>
      <c r="H168" s="47"/>
      <c r="I168" s="47"/>
      <c r="J168" s="47"/>
    </row>
    <row r="169" spans="1:10" s="881" customFormat="1">
      <c r="A169" s="422"/>
      <c r="B169" s="47"/>
      <c r="C169" s="47"/>
      <c r="D169" s="47"/>
      <c r="E169" s="47"/>
      <c r="F169" s="47"/>
      <c r="G169" s="47"/>
      <c r="H169" s="47"/>
      <c r="I169" s="47"/>
      <c r="J169" s="47"/>
    </row>
    <row r="170" spans="1:10" s="881" customFormat="1">
      <c r="A170" s="422"/>
      <c r="B170" s="47"/>
      <c r="C170" s="47"/>
      <c r="D170" s="47"/>
      <c r="E170" s="47"/>
      <c r="F170" s="47"/>
      <c r="G170" s="47"/>
      <c r="H170" s="47"/>
      <c r="I170" s="47"/>
      <c r="J170" s="47"/>
    </row>
    <row r="171" spans="1:10" s="881" customFormat="1">
      <c r="A171" s="422"/>
      <c r="B171" s="47"/>
      <c r="C171" s="47"/>
      <c r="D171" s="47"/>
      <c r="E171" s="47"/>
      <c r="F171" s="47"/>
      <c r="G171" s="47"/>
      <c r="H171" s="47"/>
      <c r="I171" s="47"/>
      <c r="J171" s="47"/>
    </row>
    <row r="172" spans="1:10" s="881" customFormat="1">
      <c r="A172" s="422"/>
      <c r="B172" s="47"/>
      <c r="C172" s="47"/>
      <c r="D172" s="47"/>
      <c r="E172" s="47"/>
      <c r="F172" s="47"/>
      <c r="G172" s="47"/>
      <c r="H172" s="47"/>
      <c r="I172" s="47"/>
      <c r="J172" s="47"/>
    </row>
    <row r="173" spans="1:10" s="881" customFormat="1">
      <c r="A173" s="422"/>
      <c r="B173" s="47"/>
      <c r="C173" s="47"/>
      <c r="D173" s="47"/>
      <c r="E173" s="47"/>
      <c r="F173" s="47"/>
      <c r="G173" s="47"/>
      <c r="H173" s="47"/>
      <c r="I173" s="47"/>
      <c r="J173" s="47"/>
    </row>
    <row r="174" spans="1:10" s="881" customFormat="1">
      <c r="A174" s="422"/>
      <c r="B174" s="47"/>
      <c r="C174" s="47"/>
      <c r="D174" s="47"/>
      <c r="E174" s="47"/>
      <c r="F174" s="47"/>
      <c r="G174" s="47"/>
      <c r="H174" s="47"/>
      <c r="I174" s="47"/>
      <c r="J174" s="47"/>
    </row>
    <row r="175" spans="1:10" s="881" customFormat="1">
      <c r="A175" s="422"/>
      <c r="B175" s="47"/>
      <c r="C175" s="47"/>
      <c r="D175" s="47"/>
      <c r="E175" s="47"/>
      <c r="F175" s="47"/>
      <c r="G175" s="47"/>
      <c r="H175" s="47"/>
      <c r="I175" s="47"/>
      <c r="J175" s="47"/>
    </row>
    <row r="176" spans="1:10" s="881" customFormat="1">
      <c r="A176" s="422"/>
      <c r="B176" s="47"/>
      <c r="C176" s="47"/>
      <c r="D176" s="47"/>
      <c r="E176" s="47"/>
      <c r="F176" s="47"/>
      <c r="G176" s="47"/>
      <c r="H176" s="47"/>
      <c r="I176" s="47"/>
      <c r="J176" s="47"/>
    </row>
    <row r="177" spans="1:10" s="881" customFormat="1">
      <c r="A177" s="422"/>
      <c r="B177" s="47"/>
      <c r="C177" s="47"/>
      <c r="D177" s="47"/>
      <c r="E177" s="47"/>
      <c r="F177" s="47"/>
      <c r="G177" s="47"/>
      <c r="H177" s="47"/>
      <c r="I177" s="47"/>
      <c r="J177" s="47"/>
    </row>
    <row r="178" spans="1:10" s="881" customFormat="1">
      <c r="A178" s="422"/>
      <c r="B178" s="47"/>
      <c r="C178" s="47"/>
      <c r="D178" s="47"/>
      <c r="E178" s="47"/>
      <c r="F178" s="47"/>
      <c r="G178" s="47"/>
      <c r="H178" s="47"/>
      <c r="I178" s="47"/>
      <c r="J178" s="47"/>
    </row>
    <row r="179" spans="1:10" s="881" customFormat="1">
      <c r="A179" s="422"/>
      <c r="B179" s="47"/>
      <c r="C179" s="47"/>
      <c r="D179" s="47"/>
      <c r="E179" s="47"/>
      <c r="F179" s="47"/>
      <c r="G179" s="47"/>
      <c r="H179" s="47"/>
      <c r="I179" s="47"/>
      <c r="J179" s="47"/>
    </row>
    <row r="180" spans="1:10" s="881" customFormat="1">
      <c r="A180" s="422"/>
      <c r="B180" s="47"/>
      <c r="C180" s="47"/>
      <c r="D180" s="47"/>
      <c r="E180" s="47"/>
      <c r="F180" s="47"/>
      <c r="G180" s="47"/>
      <c r="H180" s="47"/>
      <c r="I180" s="47"/>
      <c r="J180" s="47"/>
    </row>
    <row r="181" spans="1:10" s="881" customFormat="1">
      <c r="A181" s="422"/>
      <c r="B181" s="47"/>
      <c r="C181" s="47"/>
      <c r="D181" s="47"/>
      <c r="E181" s="47"/>
      <c r="F181" s="47"/>
      <c r="G181" s="47"/>
      <c r="H181" s="47"/>
      <c r="I181" s="47"/>
      <c r="J181" s="47"/>
    </row>
    <row r="182" spans="1:10" s="881" customFormat="1">
      <c r="A182" s="422"/>
      <c r="B182" s="47"/>
      <c r="C182" s="47"/>
      <c r="D182" s="47"/>
      <c r="E182" s="47"/>
      <c r="F182" s="47"/>
      <c r="G182" s="47"/>
      <c r="H182" s="47"/>
      <c r="I182" s="47"/>
      <c r="J182" s="47"/>
    </row>
    <row r="183" spans="1:10" s="881" customFormat="1">
      <c r="A183" s="422"/>
      <c r="B183" s="47"/>
      <c r="C183" s="47"/>
      <c r="D183" s="47"/>
      <c r="E183" s="47"/>
      <c r="F183" s="47"/>
      <c r="G183" s="47"/>
      <c r="H183" s="47"/>
      <c r="I183" s="47"/>
      <c r="J183" s="47"/>
    </row>
    <row r="184" spans="1:10" s="881" customFormat="1">
      <c r="A184" s="422"/>
      <c r="B184" s="47"/>
      <c r="C184" s="47"/>
      <c r="D184" s="47"/>
      <c r="E184" s="47"/>
      <c r="F184" s="47"/>
      <c r="G184" s="47"/>
      <c r="H184" s="47"/>
      <c r="I184" s="47"/>
      <c r="J184" s="47"/>
    </row>
    <row r="185" spans="1:10" s="881" customFormat="1">
      <c r="A185" s="422"/>
      <c r="B185" s="47"/>
      <c r="C185" s="47"/>
      <c r="D185" s="47"/>
      <c r="E185" s="47"/>
      <c r="F185" s="47"/>
      <c r="G185" s="47"/>
      <c r="H185" s="47"/>
      <c r="I185" s="47"/>
      <c r="J185" s="47"/>
    </row>
    <row r="186" spans="1:10" s="881" customFormat="1">
      <c r="A186" s="422"/>
      <c r="B186" s="47"/>
      <c r="C186" s="47"/>
      <c r="D186" s="47"/>
      <c r="E186" s="47"/>
      <c r="F186" s="47"/>
      <c r="G186" s="47"/>
      <c r="H186" s="47"/>
      <c r="I186" s="47"/>
      <c r="J186" s="47"/>
    </row>
    <row r="187" spans="1:10" s="881" customFormat="1">
      <c r="A187" s="422"/>
      <c r="B187" s="47"/>
      <c r="C187" s="47"/>
      <c r="D187" s="47"/>
      <c r="E187" s="47"/>
      <c r="F187" s="47"/>
      <c r="G187" s="47"/>
      <c r="H187" s="47"/>
      <c r="I187" s="47"/>
      <c r="J187" s="47"/>
    </row>
    <row r="188" spans="1:10" s="881" customFormat="1">
      <c r="A188" s="422"/>
      <c r="B188" s="47"/>
      <c r="C188" s="47"/>
      <c r="D188" s="47"/>
      <c r="E188" s="47"/>
      <c r="F188" s="47"/>
      <c r="G188" s="47"/>
      <c r="H188" s="47"/>
      <c r="I188" s="47"/>
      <c r="J188" s="47"/>
    </row>
    <row r="189" spans="1:10" s="881" customFormat="1">
      <c r="A189" s="422"/>
      <c r="B189" s="47"/>
      <c r="C189" s="47"/>
      <c r="D189" s="47"/>
      <c r="E189" s="47"/>
      <c r="F189" s="47"/>
      <c r="G189" s="47"/>
      <c r="H189" s="47"/>
      <c r="I189" s="47"/>
      <c r="J189" s="47"/>
    </row>
    <row r="190" spans="1:10" s="881" customFormat="1">
      <c r="A190" s="422"/>
      <c r="B190" s="47"/>
      <c r="C190" s="47"/>
      <c r="D190" s="47"/>
      <c r="E190" s="47"/>
      <c r="F190" s="47"/>
      <c r="G190" s="47"/>
      <c r="H190" s="47"/>
      <c r="I190" s="47"/>
      <c r="J190" s="47"/>
    </row>
    <row r="191" spans="1:10" s="881" customFormat="1">
      <c r="A191" s="422"/>
      <c r="B191" s="47"/>
      <c r="C191" s="47"/>
      <c r="D191" s="47"/>
      <c r="E191" s="47"/>
      <c r="F191" s="47"/>
      <c r="G191" s="47"/>
      <c r="H191" s="47"/>
      <c r="I191" s="47"/>
      <c r="J191" s="47"/>
    </row>
    <row r="192" spans="1:10" s="881" customFormat="1">
      <c r="A192" s="422"/>
      <c r="B192" s="47"/>
      <c r="C192" s="47"/>
      <c r="D192" s="47"/>
      <c r="E192" s="47"/>
      <c r="F192" s="47"/>
      <c r="G192" s="47"/>
      <c r="H192" s="47"/>
      <c r="I192" s="47"/>
      <c r="J192" s="47"/>
    </row>
    <row r="193" spans="1:10" s="881" customFormat="1">
      <c r="A193" s="422"/>
      <c r="B193" s="47"/>
      <c r="C193" s="47"/>
      <c r="D193" s="47"/>
      <c r="E193" s="47"/>
      <c r="F193" s="47"/>
      <c r="G193" s="47"/>
      <c r="H193" s="47"/>
      <c r="I193" s="47"/>
      <c r="J193" s="47"/>
    </row>
    <row r="194" spans="1:10" s="881" customFormat="1">
      <c r="A194" s="422"/>
      <c r="B194" s="47"/>
      <c r="C194" s="47"/>
      <c r="D194" s="47"/>
      <c r="E194" s="47"/>
      <c r="F194" s="47"/>
      <c r="G194" s="47"/>
      <c r="H194" s="47"/>
      <c r="I194" s="47"/>
      <c r="J194" s="47"/>
    </row>
    <row r="195" spans="1:10" s="881" customFormat="1">
      <c r="A195" s="422"/>
      <c r="B195" s="47"/>
      <c r="C195" s="47"/>
      <c r="D195" s="47"/>
      <c r="E195" s="47"/>
      <c r="F195" s="47"/>
      <c r="G195" s="47"/>
      <c r="H195" s="47"/>
      <c r="I195" s="47"/>
      <c r="J195" s="47"/>
    </row>
    <row r="196" spans="1:10" s="881" customFormat="1">
      <c r="A196" s="422"/>
      <c r="B196" s="47"/>
      <c r="C196" s="47"/>
      <c r="D196" s="47"/>
      <c r="E196" s="47"/>
      <c r="F196" s="47"/>
      <c r="G196" s="47"/>
      <c r="H196" s="47"/>
      <c r="I196" s="47"/>
      <c r="J196" s="47"/>
    </row>
    <row r="197" spans="1:10" s="881" customFormat="1">
      <c r="A197" s="422"/>
      <c r="B197" s="47"/>
      <c r="C197" s="47"/>
      <c r="D197" s="47"/>
      <c r="E197" s="47"/>
      <c r="F197" s="47"/>
      <c r="G197" s="47"/>
      <c r="H197" s="47"/>
      <c r="I197" s="47"/>
      <c r="J197" s="47"/>
    </row>
    <row r="198" spans="1:10" s="881" customFormat="1">
      <c r="A198" s="422"/>
      <c r="B198" s="47"/>
      <c r="C198" s="47"/>
      <c r="D198" s="47"/>
      <c r="E198" s="47"/>
      <c r="F198" s="47"/>
      <c r="G198" s="47"/>
      <c r="H198" s="47"/>
      <c r="I198" s="47"/>
      <c r="J198" s="47"/>
    </row>
    <row r="199" spans="1:10" s="881" customFormat="1">
      <c r="A199" s="422"/>
      <c r="B199" s="47"/>
      <c r="C199" s="47"/>
      <c r="D199" s="47"/>
      <c r="E199" s="47"/>
      <c r="F199" s="47"/>
      <c r="G199" s="47"/>
      <c r="H199" s="47"/>
      <c r="I199" s="47"/>
      <c r="J199" s="47"/>
    </row>
    <row r="200" spans="1:10" s="881" customFormat="1">
      <c r="A200" s="422"/>
      <c r="B200" s="47"/>
      <c r="C200" s="47"/>
      <c r="D200" s="47"/>
      <c r="E200" s="47"/>
      <c r="F200" s="47"/>
      <c r="G200" s="47"/>
      <c r="H200" s="47"/>
      <c r="I200" s="47"/>
      <c r="J200" s="47"/>
    </row>
  </sheetData>
  <mergeCells count="4">
    <mergeCell ref="A2:J2"/>
    <mergeCell ref="A3:J3"/>
    <mergeCell ref="A4:J4"/>
    <mergeCell ref="A5:J5"/>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7"/>
  <sheetViews>
    <sheetView showGridLines="0" workbookViewId="0">
      <selection activeCell="I5" sqref="I5"/>
    </sheetView>
  </sheetViews>
  <sheetFormatPr baseColWidth="10" defaultRowHeight="15"/>
  <cols>
    <col min="1" max="1" width="74.42578125" style="48" customWidth="1"/>
    <col min="2" max="6" width="12.5703125" style="47" customWidth="1"/>
    <col min="7" max="7" width="1.85546875" style="52" customWidth="1"/>
    <col min="8" max="8" width="9.140625" style="881" customWidth="1"/>
    <col min="9" max="9" width="10.7109375" style="881" bestFit="1" customWidth="1"/>
    <col min="10" max="256" width="11.42578125" style="881"/>
    <col min="257" max="257" width="74.42578125" style="881" customWidth="1"/>
    <col min="258" max="262" width="12.5703125" style="881" customWidth="1"/>
    <col min="263" max="263" width="1.85546875" style="881" customWidth="1"/>
    <col min="264" max="264" width="9.140625" style="881" customWidth="1"/>
    <col min="265" max="265" width="10.7109375" style="881" bestFit="1" customWidth="1"/>
    <col min="266" max="512" width="11.42578125" style="881"/>
    <col min="513" max="513" width="74.42578125" style="881" customWidth="1"/>
    <col min="514" max="518" width="12.5703125" style="881" customWidth="1"/>
    <col min="519" max="519" width="1.85546875" style="881" customWidth="1"/>
    <col min="520" max="520" width="9.140625" style="881" customWidth="1"/>
    <col min="521" max="521" width="10.7109375" style="881" bestFit="1" customWidth="1"/>
    <col min="522" max="768" width="11.42578125" style="881"/>
    <col min="769" max="769" width="74.42578125" style="881" customWidth="1"/>
    <col min="770" max="774" width="12.5703125" style="881" customWidth="1"/>
    <col min="775" max="775" width="1.85546875" style="881" customWidth="1"/>
    <col min="776" max="776" width="9.140625" style="881" customWidth="1"/>
    <col min="777" max="777" width="10.7109375" style="881" bestFit="1" customWidth="1"/>
    <col min="778" max="1024" width="11.42578125" style="881"/>
    <col min="1025" max="1025" width="74.42578125" style="881" customWidth="1"/>
    <col min="1026" max="1030" width="12.5703125" style="881" customWidth="1"/>
    <col min="1031" max="1031" width="1.85546875" style="881" customWidth="1"/>
    <col min="1032" max="1032" width="9.140625" style="881" customWidth="1"/>
    <col min="1033" max="1033" width="10.7109375" style="881" bestFit="1" customWidth="1"/>
    <col min="1034" max="1280" width="11.42578125" style="881"/>
    <col min="1281" max="1281" width="74.42578125" style="881" customWidth="1"/>
    <col min="1282" max="1286" width="12.5703125" style="881" customWidth="1"/>
    <col min="1287" max="1287" width="1.85546875" style="881" customWidth="1"/>
    <col min="1288" max="1288" width="9.140625" style="881" customWidth="1"/>
    <col min="1289" max="1289" width="10.7109375" style="881" bestFit="1" customWidth="1"/>
    <col min="1290" max="1536" width="11.42578125" style="881"/>
    <col min="1537" max="1537" width="74.42578125" style="881" customWidth="1"/>
    <col min="1538" max="1542" width="12.5703125" style="881" customWidth="1"/>
    <col min="1543" max="1543" width="1.85546875" style="881" customWidth="1"/>
    <col min="1544" max="1544" width="9.140625" style="881" customWidth="1"/>
    <col min="1545" max="1545" width="10.7109375" style="881" bestFit="1" customWidth="1"/>
    <col min="1546" max="1792" width="11.42578125" style="881"/>
    <col min="1793" max="1793" width="74.42578125" style="881" customWidth="1"/>
    <col min="1794" max="1798" width="12.5703125" style="881" customWidth="1"/>
    <col min="1799" max="1799" width="1.85546875" style="881" customWidth="1"/>
    <col min="1800" max="1800" width="9.140625" style="881" customWidth="1"/>
    <col min="1801" max="1801" width="10.7109375" style="881" bestFit="1" customWidth="1"/>
    <col min="1802" max="2048" width="11.42578125" style="881"/>
    <col min="2049" max="2049" width="74.42578125" style="881" customWidth="1"/>
    <col min="2050" max="2054" width="12.5703125" style="881" customWidth="1"/>
    <col min="2055" max="2055" width="1.85546875" style="881" customWidth="1"/>
    <col min="2056" max="2056" width="9.140625" style="881" customWidth="1"/>
    <col min="2057" max="2057" width="10.7109375" style="881" bestFit="1" customWidth="1"/>
    <col min="2058" max="2304" width="11.42578125" style="881"/>
    <col min="2305" max="2305" width="74.42578125" style="881" customWidth="1"/>
    <col min="2306" max="2310" width="12.5703125" style="881" customWidth="1"/>
    <col min="2311" max="2311" width="1.85546875" style="881" customWidth="1"/>
    <col min="2312" max="2312" width="9.140625" style="881" customWidth="1"/>
    <col min="2313" max="2313" width="10.7109375" style="881" bestFit="1" customWidth="1"/>
    <col min="2314" max="2560" width="11.42578125" style="881"/>
    <col min="2561" max="2561" width="74.42578125" style="881" customWidth="1"/>
    <col min="2562" max="2566" width="12.5703125" style="881" customWidth="1"/>
    <col min="2567" max="2567" width="1.85546875" style="881" customWidth="1"/>
    <col min="2568" max="2568" width="9.140625" style="881" customWidth="1"/>
    <col min="2569" max="2569" width="10.7109375" style="881" bestFit="1" customWidth="1"/>
    <col min="2570" max="2816" width="11.42578125" style="881"/>
    <col min="2817" max="2817" width="74.42578125" style="881" customWidth="1"/>
    <col min="2818" max="2822" width="12.5703125" style="881" customWidth="1"/>
    <col min="2823" max="2823" width="1.85546875" style="881" customWidth="1"/>
    <col min="2824" max="2824" width="9.140625" style="881" customWidth="1"/>
    <col min="2825" max="2825" width="10.7109375" style="881" bestFit="1" customWidth="1"/>
    <col min="2826" max="3072" width="11.42578125" style="881"/>
    <col min="3073" max="3073" width="74.42578125" style="881" customWidth="1"/>
    <col min="3074" max="3078" width="12.5703125" style="881" customWidth="1"/>
    <col min="3079" max="3079" width="1.85546875" style="881" customWidth="1"/>
    <col min="3080" max="3080" width="9.140625" style="881" customWidth="1"/>
    <col min="3081" max="3081" width="10.7109375" style="881" bestFit="1" customWidth="1"/>
    <col min="3082" max="3328" width="11.42578125" style="881"/>
    <col min="3329" max="3329" width="74.42578125" style="881" customWidth="1"/>
    <col min="3330" max="3334" width="12.5703125" style="881" customWidth="1"/>
    <col min="3335" max="3335" width="1.85546875" style="881" customWidth="1"/>
    <col min="3336" max="3336" width="9.140625" style="881" customWidth="1"/>
    <col min="3337" max="3337" width="10.7109375" style="881" bestFit="1" customWidth="1"/>
    <col min="3338" max="3584" width="11.42578125" style="881"/>
    <col min="3585" max="3585" width="74.42578125" style="881" customWidth="1"/>
    <col min="3586" max="3590" width="12.5703125" style="881" customWidth="1"/>
    <col min="3591" max="3591" width="1.85546875" style="881" customWidth="1"/>
    <col min="3592" max="3592" width="9.140625" style="881" customWidth="1"/>
    <col min="3593" max="3593" width="10.7109375" style="881" bestFit="1" customWidth="1"/>
    <col min="3594" max="3840" width="11.42578125" style="881"/>
    <col min="3841" max="3841" width="74.42578125" style="881" customWidth="1"/>
    <col min="3842" max="3846" width="12.5703125" style="881" customWidth="1"/>
    <col min="3847" max="3847" width="1.85546875" style="881" customWidth="1"/>
    <col min="3848" max="3848" width="9.140625" style="881" customWidth="1"/>
    <col min="3849" max="3849" width="10.7109375" style="881" bestFit="1" customWidth="1"/>
    <col min="3850" max="4096" width="11.42578125" style="881"/>
    <col min="4097" max="4097" width="74.42578125" style="881" customWidth="1"/>
    <col min="4098" max="4102" width="12.5703125" style="881" customWidth="1"/>
    <col min="4103" max="4103" width="1.85546875" style="881" customWidth="1"/>
    <col min="4104" max="4104" width="9.140625" style="881" customWidth="1"/>
    <col min="4105" max="4105" width="10.7109375" style="881" bestFit="1" customWidth="1"/>
    <col min="4106" max="4352" width="11.42578125" style="881"/>
    <col min="4353" max="4353" width="74.42578125" style="881" customWidth="1"/>
    <col min="4354" max="4358" width="12.5703125" style="881" customWidth="1"/>
    <col min="4359" max="4359" width="1.85546875" style="881" customWidth="1"/>
    <col min="4360" max="4360" width="9.140625" style="881" customWidth="1"/>
    <col min="4361" max="4361" width="10.7109375" style="881" bestFit="1" customWidth="1"/>
    <col min="4362" max="4608" width="11.42578125" style="881"/>
    <col min="4609" max="4609" width="74.42578125" style="881" customWidth="1"/>
    <col min="4610" max="4614" width="12.5703125" style="881" customWidth="1"/>
    <col min="4615" max="4615" width="1.85546875" style="881" customWidth="1"/>
    <col min="4616" max="4616" width="9.140625" style="881" customWidth="1"/>
    <col min="4617" max="4617" width="10.7109375" style="881" bestFit="1" customWidth="1"/>
    <col min="4618" max="4864" width="11.42578125" style="881"/>
    <col min="4865" max="4865" width="74.42578125" style="881" customWidth="1"/>
    <col min="4866" max="4870" width="12.5703125" style="881" customWidth="1"/>
    <col min="4871" max="4871" width="1.85546875" style="881" customWidth="1"/>
    <col min="4872" max="4872" width="9.140625" style="881" customWidth="1"/>
    <col min="4873" max="4873" width="10.7109375" style="881" bestFit="1" customWidth="1"/>
    <col min="4874" max="5120" width="11.42578125" style="881"/>
    <col min="5121" max="5121" width="74.42578125" style="881" customWidth="1"/>
    <col min="5122" max="5126" width="12.5703125" style="881" customWidth="1"/>
    <col min="5127" max="5127" width="1.85546875" style="881" customWidth="1"/>
    <col min="5128" max="5128" width="9.140625" style="881" customWidth="1"/>
    <col min="5129" max="5129" width="10.7109375" style="881" bestFit="1" customWidth="1"/>
    <col min="5130" max="5376" width="11.42578125" style="881"/>
    <col min="5377" max="5377" width="74.42578125" style="881" customWidth="1"/>
    <col min="5378" max="5382" width="12.5703125" style="881" customWidth="1"/>
    <col min="5383" max="5383" width="1.85546875" style="881" customWidth="1"/>
    <col min="5384" max="5384" width="9.140625" style="881" customWidth="1"/>
    <col min="5385" max="5385" width="10.7109375" style="881" bestFit="1" customWidth="1"/>
    <col min="5386" max="5632" width="11.42578125" style="881"/>
    <col min="5633" max="5633" width="74.42578125" style="881" customWidth="1"/>
    <col min="5634" max="5638" width="12.5703125" style="881" customWidth="1"/>
    <col min="5639" max="5639" width="1.85546875" style="881" customWidth="1"/>
    <col min="5640" max="5640" width="9.140625" style="881" customWidth="1"/>
    <col min="5641" max="5641" width="10.7109375" style="881" bestFit="1" customWidth="1"/>
    <col min="5642" max="5888" width="11.42578125" style="881"/>
    <col min="5889" max="5889" width="74.42578125" style="881" customWidth="1"/>
    <col min="5890" max="5894" width="12.5703125" style="881" customWidth="1"/>
    <col min="5895" max="5895" width="1.85546875" style="881" customWidth="1"/>
    <col min="5896" max="5896" width="9.140625" style="881" customWidth="1"/>
    <col min="5897" max="5897" width="10.7109375" style="881" bestFit="1" customWidth="1"/>
    <col min="5898" max="6144" width="11.42578125" style="881"/>
    <col min="6145" max="6145" width="74.42578125" style="881" customWidth="1"/>
    <col min="6146" max="6150" width="12.5703125" style="881" customWidth="1"/>
    <col min="6151" max="6151" width="1.85546875" style="881" customWidth="1"/>
    <col min="6152" max="6152" width="9.140625" style="881" customWidth="1"/>
    <col min="6153" max="6153" width="10.7109375" style="881" bestFit="1" customWidth="1"/>
    <col min="6154" max="6400" width="11.42578125" style="881"/>
    <col min="6401" max="6401" width="74.42578125" style="881" customWidth="1"/>
    <col min="6402" max="6406" width="12.5703125" style="881" customWidth="1"/>
    <col min="6407" max="6407" width="1.85546875" style="881" customWidth="1"/>
    <col min="6408" max="6408" width="9.140625" style="881" customWidth="1"/>
    <col min="6409" max="6409" width="10.7109375" style="881" bestFit="1" customWidth="1"/>
    <col min="6410" max="6656" width="11.42578125" style="881"/>
    <col min="6657" max="6657" width="74.42578125" style="881" customWidth="1"/>
    <col min="6658" max="6662" width="12.5703125" style="881" customWidth="1"/>
    <col min="6663" max="6663" width="1.85546875" style="881" customWidth="1"/>
    <col min="6664" max="6664" width="9.140625" style="881" customWidth="1"/>
    <col min="6665" max="6665" width="10.7109375" style="881" bestFit="1" customWidth="1"/>
    <col min="6666" max="6912" width="11.42578125" style="881"/>
    <col min="6913" max="6913" width="74.42578125" style="881" customWidth="1"/>
    <col min="6914" max="6918" width="12.5703125" style="881" customWidth="1"/>
    <col min="6919" max="6919" width="1.85546875" style="881" customWidth="1"/>
    <col min="6920" max="6920" width="9.140625" style="881" customWidth="1"/>
    <col min="6921" max="6921" width="10.7109375" style="881" bestFit="1" customWidth="1"/>
    <col min="6922" max="7168" width="11.42578125" style="881"/>
    <col min="7169" max="7169" width="74.42578125" style="881" customWidth="1"/>
    <col min="7170" max="7174" width="12.5703125" style="881" customWidth="1"/>
    <col min="7175" max="7175" width="1.85546875" style="881" customWidth="1"/>
    <col min="7176" max="7176" width="9.140625" style="881" customWidth="1"/>
    <col min="7177" max="7177" width="10.7109375" style="881" bestFit="1" customWidth="1"/>
    <col min="7178" max="7424" width="11.42578125" style="881"/>
    <col min="7425" max="7425" width="74.42578125" style="881" customWidth="1"/>
    <col min="7426" max="7430" width="12.5703125" style="881" customWidth="1"/>
    <col min="7431" max="7431" width="1.85546875" style="881" customWidth="1"/>
    <col min="7432" max="7432" width="9.140625" style="881" customWidth="1"/>
    <col min="7433" max="7433" width="10.7109375" style="881" bestFit="1" customWidth="1"/>
    <col min="7434" max="7680" width="11.42578125" style="881"/>
    <col min="7681" max="7681" width="74.42578125" style="881" customWidth="1"/>
    <col min="7682" max="7686" width="12.5703125" style="881" customWidth="1"/>
    <col min="7687" max="7687" width="1.85546875" style="881" customWidth="1"/>
    <col min="7688" max="7688" width="9.140625" style="881" customWidth="1"/>
    <col min="7689" max="7689" width="10.7109375" style="881" bestFit="1" customWidth="1"/>
    <col min="7690" max="7936" width="11.42578125" style="881"/>
    <col min="7937" max="7937" width="74.42578125" style="881" customWidth="1"/>
    <col min="7938" max="7942" width="12.5703125" style="881" customWidth="1"/>
    <col min="7943" max="7943" width="1.85546875" style="881" customWidth="1"/>
    <col min="7944" max="7944" width="9.140625" style="881" customWidth="1"/>
    <col min="7945" max="7945" width="10.7109375" style="881" bestFit="1" customWidth="1"/>
    <col min="7946" max="8192" width="11.42578125" style="881"/>
    <col min="8193" max="8193" width="74.42578125" style="881" customWidth="1"/>
    <col min="8194" max="8198" width="12.5703125" style="881" customWidth="1"/>
    <col min="8199" max="8199" width="1.85546875" style="881" customWidth="1"/>
    <col min="8200" max="8200" width="9.140625" style="881" customWidth="1"/>
    <col min="8201" max="8201" width="10.7109375" style="881" bestFit="1" customWidth="1"/>
    <col min="8202" max="8448" width="11.42578125" style="881"/>
    <col min="8449" max="8449" width="74.42578125" style="881" customWidth="1"/>
    <col min="8450" max="8454" width="12.5703125" style="881" customWidth="1"/>
    <col min="8455" max="8455" width="1.85546875" style="881" customWidth="1"/>
    <col min="8456" max="8456" width="9.140625" style="881" customWidth="1"/>
    <col min="8457" max="8457" width="10.7109375" style="881" bestFit="1" customWidth="1"/>
    <col min="8458" max="8704" width="11.42578125" style="881"/>
    <col min="8705" max="8705" width="74.42578125" style="881" customWidth="1"/>
    <col min="8706" max="8710" width="12.5703125" style="881" customWidth="1"/>
    <col min="8711" max="8711" width="1.85546875" style="881" customWidth="1"/>
    <col min="8712" max="8712" width="9.140625" style="881" customWidth="1"/>
    <col min="8713" max="8713" width="10.7109375" style="881" bestFit="1" customWidth="1"/>
    <col min="8714" max="8960" width="11.42578125" style="881"/>
    <col min="8961" max="8961" width="74.42578125" style="881" customWidth="1"/>
    <col min="8962" max="8966" width="12.5703125" style="881" customWidth="1"/>
    <col min="8967" max="8967" width="1.85546875" style="881" customWidth="1"/>
    <col min="8968" max="8968" width="9.140625" style="881" customWidth="1"/>
    <col min="8969" max="8969" width="10.7109375" style="881" bestFit="1" customWidth="1"/>
    <col min="8970" max="9216" width="11.42578125" style="881"/>
    <col min="9217" max="9217" width="74.42578125" style="881" customWidth="1"/>
    <col min="9218" max="9222" width="12.5703125" style="881" customWidth="1"/>
    <col min="9223" max="9223" width="1.85546875" style="881" customWidth="1"/>
    <col min="9224" max="9224" width="9.140625" style="881" customWidth="1"/>
    <col min="9225" max="9225" width="10.7109375" style="881" bestFit="1" customWidth="1"/>
    <col min="9226" max="9472" width="11.42578125" style="881"/>
    <col min="9473" max="9473" width="74.42578125" style="881" customWidth="1"/>
    <col min="9474" max="9478" width="12.5703125" style="881" customWidth="1"/>
    <col min="9479" max="9479" width="1.85546875" style="881" customWidth="1"/>
    <col min="9480" max="9480" width="9.140625" style="881" customWidth="1"/>
    <col min="9481" max="9481" width="10.7109375" style="881" bestFit="1" customWidth="1"/>
    <col min="9482" max="9728" width="11.42578125" style="881"/>
    <col min="9729" max="9729" width="74.42578125" style="881" customWidth="1"/>
    <col min="9730" max="9734" width="12.5703125" style="881" customWidth="1"/>
    <col min="9735" max="9735" width="1.85546875" style="881" customWidth="1"/>
    <col min="9736" max="9736" width="9.140625" style="881" customWidth="1"/>
    <col min="9737" max="9737" width="10.7109375" style="881" bestFit="1" customWidth="1"/>
    <col min="9738" max="9984" width="11.42578125" style="881"/>
    <col min="9985" max="9985" width="74.42578125" style="881" customWidth="1"/>
    <col min="9986" max="9990" width="12.5703125" style="881" customWidth="1"/>
    <col min="9991" max="9991" width="1.85546875" style="881" customWidth="1"/>
    <col min="9992" max="9992" width="9.140625" style="881" customWidth="1"/>
    <col min="9993" max="9993" width="10.7109375" style="881" bestFit="1" customWidth="1"/>
    <col min="9994" max="10240" width="11.42578125" style="881"/>
    <col min="10241" max="10241" width="74.42578125" style="881" customWidth="1"/>
    <col min="10242" max="10246" width="12.5703125" style="881" customWidth="1"/>
    <col min="10247" max="10247" width="1.85546875" style="881" customWidth="1"/>
    <col min="10248" max="10248" width="9.140625" style="881" customWidth="1"/>
    <col min="10249" max="10249" width="10.7109375" style="881" bestFit="1" customWidth="1"/>
    <col min="10250" max="10496" width="11.42578125" style="881"/>
    <col min="10497" max="10497" width="74.42578125" style="881" customWidth="1"/>
    <col min="10498" max="10502" width="12.5703125" style="881" customWidth="1"/>
    <col min="10503" max="10503" width="1.85546875" style="881" customWidth="1"/>
    <col min="10504" max="10504" width="9.140625" style="881" customWidth="1"/>
    <col min="10505" max="10505" width="10.7109375" style="881" bestFit="1" customWidth="1"/>
    <col min="10506" max="10752" width="11.42578125" style="881"/>
    <col min="10753" max="10753" width="74.42578125" style="881" customWidth="1"/>
    <col min="10754" max="10758" width="12.5703125" style="881" customWidth="1"/>
    <col min="10759" max="10759" width="1.85546875" style="881" customWidth="1"/>
    <col min="10760" max="10760" width="9.140625" style="881" customWidth="1"/>
    <col min="10761" max="10761" width="10.7109375" style="881" bestFit="1" customWidth="1"/>
    <col min="10762" max="11008" width="11.42578125" style="881"/>
    <col min="11009" max="11009" width="74.42578125" style="881" customWidth="1"/>
    <col min="11010" max="11014" width="12.5703125" style="881" customWidth="1"/>
    <col min="11015" max="11015" width="1.85546875" style="881" customWidth="1"/>
    <col min="11016" max="11016" width="9.140625" style="881" customWidth="1"/>
    <col min="11017" max="11017" width="10.7109375" style="881" bestFit="1" customWidth="1"/>
    <col min="11018" max="11264" width="11.42578125" style="881"/>
    <col min="11265" max="11265" width="74.42578125" style="881" customWidth="1"/>
    <col min="11266" max="11270" width="12.5703125" style="881" customWidth="1"/>
    <col min="11271" max="11271" width="1.85546875" style="881" customWidth="1"/>
    <col min="11272" max="11272" width="9.140625" style="881" customWidth="1"/>
    <col min="11273" max="11273" width="10.7109375" style="881" bestFit="1" customWidth="1"/>
    <col min="11274" max="11520" width="11.42578125" style="881"/>
    <col min="11521" max="11521" width="74.42578125" style="881" customWidth="1"/>
    <col min="11522" max="11526" width="12.5703125" style="881" customWidth="1"/>
    <col min="11527" max="11527" width="1.85546875" style="881" customWidth="1"/>
    <col min="11528" max="11528" width="9.140625" style="881" customWidth="1"/>
    <col min="11529" max="11529" width="10.7109375" style="881" bestFit="1" customWidth="1"/>
    <col min="11530" max="11776" width="11.42578125" style="881"/>
    <col min="11777" max="11777" width="74.42578125" style="881" customWidth="1"/>
    <col min="11778" max="11782" width="12.5703125" style="881" customWidth="1"/>
    <col min="11783" max="11783" width="1.85546875" style="881" customWidth="1"/>
    <col min="11784" max="11784" width="9.140625" style="881" customWidth="1"/>
    <col min="11785" max="11785" width="10.7109375" style="881" bestFit="1" customWidth="1"/>
    <col min="11786" max="12032" width="11.42578125" style="881"/>
    <col min="12033" max="12033" width="74.42578125" style="881" customWidth="1"/>
    <col min="12034" max="12038" width="12.5703125" style="881" customWidth="1"/>
    <col min="12039" max="12039" width="1.85546875" style="881" customWidth="1"/>
    <col min="12040" max="12040" width="9.140625" style="881" customWidth="1"/>
    <col min="12041" max="12041" width="10.7109375" style="881" bestFit="1" customWidth="1"/>
    <col min="12042" max="12288" width="11.42578125" style="881"/>
    <col min="12289" max="12289" width="74.42578125" style="881" customWidth="1"/>
    <col min="12290" max="12294" width="12.5703125" style="881" customWidth="1"/>
    <col min="12295" max="12295" width="1.85546875" style="881" customWidth="1"/>
    <col min="12296" max="12296" width="9.140625" style="881" customWidth="1"/>
    <col min="12297" max="12297" width="10.7109375" style="881" bestFit="1" customWidth="1"/>
    <col min="12298" max="12544" width="11.42578125" style="881"/>
    <col min="12545" max="12545" width="74.42578125" style="881" customWidth="1"/>
    <col min="12546" max="12550" width="12.5703125" style="881" customWidth="1"/>
    <col min="12551" max="12551" width="1.85546875" style="881" customWidth="1"/>
    <col min="12552" max="12552" width="9.140625" style="881" customWidth="1"/>
    <col min="12553" max="12553" width="10.7109375" style="881" bestFit="1" customWidth="1"/>
    <col min="12554" max="12800" width="11.42578125" style="881"/>
    <col min="12801" max="12801" width="74.42578125" style="881" customWidth="1"/>
    <col min="12802" max="12806" width="12.5703125" style="881" customWidth="1"/>
    <col min="12807" max="12807" width="1.85546875" style="881" customWidth="1"/>
    <col min="12808" max="12808" width="9.140625" style="881" customWidth="1"/>
    <col min="12809" max="12809" width="10.7109375" style="881" bestFit="1" customWidth="1"/>
    <col min="12810" max="13056" width="11.42578125" style="881"/>
    <col min="13057" max="13057" width="74.42578125" style="881" customWidth="1"/>
    <col min="13058" max="13062" width="12.5703125" style="881" customWidth="1"/>
    <col min="13063" max="13063" width="1.85546875" style="881" customWidth="1"/>
    <col min="13064" max="13064" width="9.140625" style="881" customWidth="1"/>
    <col min="13065" max="13065" width="10.7109375" style="881" bestFit="1" customWidth="1"/>
    <col min="13066" max="13312" width="11.42578125" style="881"/>
    <col min="13313" max="13313" width="74.42578125" style="881" customWidth="1"/>
    <col min="13314" max="13318" width="12.5703125" style="881" customWidth="1"/>
    <col min="13319" max="13319" width="1.85546875" style="881" customWidth="1"/>
    <col min="13320" max="13320" width="9.140625" style="881" customWidth="1"/>
    <col min="13321" max="13321" width="10.7109375" style="881" bestFit="1" customWidth="1"/>
    <col min="13322" max="13568" width="11.42578125" style="881"/>
    <col min="13569" max="13569" width="74.42578125" style="881" customWidth="1"/>
    <col min="13570" max="13574" width="12.5703125" style="881" customWidth="1"/>
    <col min="13575" max="13575" width="1.85546875" style="881" customWidth="1"/>
    <col min="13576" max="13576" width="9.140625" style="881" customWidth="1"/>
    <col min="13577" max="13577" width="10.7109375" style="881" bestFit="1" customWidth="1"/>
    <col min="13578" max="13824" width="11.42578125" style="881"/>
    <col min="13825" max="13825" width="74.42578125" style="881" customWidth="1"/>
    <col min="13826" max="13830" width="12.5703125" style="881" customWidth="1"/>
    <col min="13831" max="13831" width="1.85546875" style="881" customWidth="1"/>
    <col min="13832" max="13832" width="9.140625" style="881" customWidth="1"/>
    <col min="13833" max="13833" width="10.7109375" style="881" bestFit="1" customWidth="1"/>
    <col min="13834" max="14080" width="11.42578125" style="881"/>
    <col min="14081" max="14081" width="74.42578125" style="881" customWidth="1"/>
    <col min="14082" max="14086" width="12.5703125" style="881" customWidth="1"/>
    <col min="14087" max="14087" width="1.85546875" style="881" customWidth="1"/>
    <col min="14088" max="14088" width="9.140625" style="881" customWidth="1"/>
    <col min="14089" max="14089" width="10.7109375" style="881" bestFit="1" customWidth="1"/>
    <col min="14090" max="14336" width="11.42578125" style="881"/>
    <col min="14337" max="14337" width="74.42578125" style="881" customWidth="1"/>
    <col min="14338" max="14342" width="12.5703125" style="881" customWidth="1"/>
    <col min="14343" max="14343" width="1.85546875" style="881" customWidth="1"/>
    <col min="14344" max="14344" width="9.140625" style="881" customWidth="1"/>
    <col min="14345" max="14345" width="10.7109375" style="881" bestFit="1" customWidth="1"/>
    <col min="14346" max="14592" width="11.42578125" style="881"/>
    <col min="14593" max="14593" width="74.42578125" style="881" customWidth="1"/>
    <col min="14594" max="14598" width="12.5703125" style="881" customWidth="1"/>
    <col min="14599" max="14599" width="1.85546875" style="881" customWidth="1"/>
    <col min="14600" max="14600" width="9.140625" style="881" customWidth="1"/>
    <col min="14601" max="14601" width="10.7109375" style="881" bestFit="1" customWidth="1"/>
    <col min="14602" max="14848" width="11.42578125" style="881"/>
    <col min="14849" max="14849" width="74.42578125" style="881" customWidth="1"/>
    <col min="14850" max="14854" width="12.5703125" style="881" customWidth="1"/>
    <col min="14855" max="14855" width="1.85546875" style="881" customWidth="1"/>
    <col min="14856" max="14856" width="9.140625" style="881" customWidth="1"/>
    <col min="14857" max="14857" width="10.7109375" style="881" bestFit="1" customWidth="1"/>
    <col min="14858" max="15104" width="11.42578125" style="881"/>
    <col min="15105" max="15105" width="74.42578125" style="881" customWidth="1"/>
    <col min="15106" max="15110" width="12.5703125" style="881" customWidth="1"/>
    <col min="15111" max="15111" width="1.85546875" style="881" customWidth="1"/>
    <col min="15112" max="15112" width="9.140625" style="881" customWidth="1"/>
    <col min="15113" max="15113" width="10.7109375" style="881" bestFit="1" customWidth="1"/>
    <col min="15114" max="15360" width="11.42578125" style="881"/>
    <col min="15361" max="15361" width="74.42578125" style="881" customWidth="1"/>
    <col min="15362" max="15366" width="12.5703125" style="881" customWidth="1"/>
    <col min="15367" max="15367" width="1.85546875" style="881" customWidth="1"/>
    <col min="15368" max="15368" width="9.140625" style="881" customWidth="1"/>
    <col min="15369" max="15369" width="10.7109375" style="881" bestFit="1" customWidth="1"/>
    <col min="15370" max="15616" width="11.42578125" style="881"/>
    <col min="15617" max="15617" width="74.42578125" style="881" customWidth="1"/>
    <col min="15618" max="15622" width="12.5703125" style="881" customWidth="1"/>
    <col min="15623" max="15623" width="1.85546875" style="881" customWidth="1"/>
    <col min="15624" max="15624" width="9.140625" style="881" customWidth="1"/>
    <col min="15625" max="15625" width="10.7109375" style="881" bestFit="1" customWidth="1"/>
    <col min="15626" max="15872" width="11.42578125" style="881"/>
    <col min="15873" max="15873" width="74.42578125" style="881" customWidth="1"/>
    <col min="15874" max="15878" width="12.5703125" style="881" customWidth="1"/>
    <col min="15879" max="15879" width="1.85546875" style="881" customWidth="1"/>
    <col min="15880" max="15880" width="9.140625" style="881" customWidth="1"/>
    <col min="15881" max="15881" width="10.7109375" style="881" bestFit="1" customWidth="1"/>
    <col min="15882" max="16128" width="11.42578125" style="881"/>
    <col min="16129" max="16129" width="74.42578125" style="881" customWidth="1"/>
    <col min="16130" max="16134" width="12.5703125" style="881" customWidth="1"/>
    <col min="16135" max="16135" width="1.85546875" style="881" customWidth="1"/>
    <col min="16136" max="16136" width="9.140625" style="881" customWidth="1"/>
    <col min="16137" max="16137" width="10.7109375" style="881" bestFit="1" customWidth="1"/>
    <col min="16138" max="16384" width="11.42578125" style="881"/>
  </cols>
  <sheetData>
    <row r="1" spans="1:6" s="51" customFormat="1" ht="2.25" customHeight="1">
      <c r="A1" s="49"/>
      <c r="B1" s="621"/>
      <c r="C1" s="621"/>
      <c r="D1" s="621"/>
      <c r="E1" s="621"/>
      <c r="F1" s="621"/>
    </row>
    <row r="2" spans="1:6" s="42" customFormat="1" ht="39" customHeight="1">
      <c r="A2" s="912" t="s">
        <v>1321</v>
      </c>
      <c r="B2" s="912"/>
      <c r="C2" s="912"/>
      <c r="D2" s="912"/>
      <c r="E2" s="912"/>
      <c r="F2" s="912"/>
    </row>
    <row r="3" spans="1:6" s="42" customFormat="1" ht="20.25">
      <c r="A3" s="912" t="s">
        <v>1149</v>
      </c>
      <c r="B3" s="912"/>
      <c r="C3" s="912"/>
      <c r="D3" s="912"/>
      <c r="E3" s="912"/>
      <c r="F3" s="912"/>
    </row>
    <row r="4" spans="1:6" s="42" customFormat="1" ht="20.25">
      <c r="A4" s="912" t="s">
        <v>1521</v>
      </c>
      <c r="B4" s="912"/>
      <c r="C4" s="912"/>
      <c r="D4" s="912"/>
      <c r="E4" s="912"/>
      <c r="F4" s="912"/>
    </row>
    <row r="5" spans="1:6" s="43" customFormat="1" ht="39" customHeight="1">
      <c r="A5" s="918" t="s">
        <v>1242</v>
      </c>
      <c r="B5" s="918"/>
      <c r="C5" s="918"/>
      <c r="D5" s="918"/>
      <c r="E5" s="918"/>
      <c r="F5" s="918"/>
    </row>
    <row r="6" spans="1:6" s="881" customFormat="1" ht="6" customHeight="1">
      <c r="A6" s="48"/>
      <c r="B6" s="47"/>
      <c r="C6" s="47"/>
      <c r="D6" s="47"/>
      <c r="E6" s="47"/>
      <c r="F6" s="47"/>
    </row>
    <row r="7" spans="1:6" s="881" customFormat="1" ht="4.5" customHeight="1" thickBot="1">
      <c r="A7" s="349"/>
      <c r="B7" s="406"/>
      <c r="C7" s="406"/>
      <c r="D7" s="406"/>
      <c r="E7" s="406"/>
      <c r="F7" s="406"/>
    </row>
    <row r="8" spans="1:6" s="881" customFormat="1" ht="15" customHeight="1" thickTop="1" thickBot="1">
      <c r="A8" s="989"/>
      <c r="B8" s="990" t="s">
        <v>2</v>
      </c>
      <c r="C8" s="990" t="s">
        <v>3</v>
      </c>
      <c r="D8" s="990" t="s">
        <v>4</v>
      </c>
      <c r="E8" s="990" t="s">
        <v>5</v>
      </c>
      <c r="F8" s="990" t="s">
        <v>6</v>
      </c>
    </row>
    <row r="9" spans="1:6" s="881" customFormat="1" ht="15" customHeight="1" thickTop="1" thickBot="1">
      <c r="A9" s="759" t="s">
        <v>7</v>
      </c>
      <c r="B9" s="751">
        <v>4623864.9071000004</v>
      </c>
      <c r="C9" s="751">
        <v>36286.306819999998</v>
      </c>
      <c r="D9" s="751">
        <v>0</v>
      </c>
      <c r="E9" s="751">
        <v>1.01772</v>
      </c>
      <c r="F9" s="751">
        <v>4660152.2316399999</v>
      </c>
    </row>
    <row r="10" spans="1:6" s="881" customFormat="1" ht="15" customHeight="1" thickTop="1" thickBot="1">
      <c r="A10" s="760" t="s">
        <v>8</v>
      </c>
      <c r="B10" s="753">
        <v>242984.74603000001</v>
      </c>
      <c r="C10" s="753">
        <v>6278.9064100000005</v>
      </c>
      <c r="D10" s="753">
        <v>0</v>
      </c>
      <c r="E10" s="753">
        <v>0</v>
      </c>
      <c r="F10" s="753">
        <v>249263.65244000001</v>
      </c>
    </row>
    <row r="11" spans="1:6" s="881" customFormat="1" ht="15" customHeight="1" thickTop="1">
      <c r="A11" s="65" t="s">
        <v>9</v>
      </c>
      <c r="B11" s="755">
        <v>0</v>
      </c>
      <c r="C11" s="755">
        <v>0</v>
      </c>
      <c r="D11" s="755">
        <v>0</v>
      </c>
      <c r="E11" s="755">
        <v>0</v>
      </c>
      <c r="F11" s="755">
        <v>0</v>
      </c>
    </row>
    <row r="12" spans="1:6" s="881" customFormat="1" ht="15" customHeight="1">
      <c r="A12" s="65" t="s">
        <v>10</v>
      </c>
      <c r="B12" s="755">
        <v>97871.918860000005</v>
      </c>
      <c r="C12" s="755">
        <v>6087.7334000000001</v>
      </c>
      <c r="D12" s="755">
        <v>0</v>
      </c>
      <c r="E12" s="755">
        <v>0</v>
      </c>
      <c r="F12" s="755">
        <v>103959.65226</v>
      </c>
    </row>
    <row r="13" spans="1:6" s="881" customFormat="1" ht="15" customHeight="1">
      <c r="A13" s="65" t="s">
        <v>11</v>
      </c>
      <c r="B13" s="755">
        <v>145112.82716999998</v>
      </c>
      <c r="C13" s="755">
        <v>191.17301</v>
      </c>
      <c r="D13" s="755">
        <v>0</v>
      </c>
      <c r="E13" s="755">
        <v>0</v>
      </c>
      <c r="F13" s="755">
        <v>145304.00018</v>
      </c>
    </row>
    <row r="14" spans="1:6" s="881" customFormat="1" ht="15" customHeight="1">
      <c r="A14" s="65" t="s">
        <v>12</v>
      </c>
      <c r="B14" s="755">
        <v>0</v>
      </c>
      <c r="C14" s="755">
        <v>0</v>
      </c>
      <c r="D14" s="755">
        <v>0</v>
      </c>
      <c r="E14" s="755">
        <v>0</v>
      </c>
      <c r="F14" s="755">
        <v>0</v>
      </c>
    </row>
    <row r="15" spans="1:6" s="881" customFormat="1" ht="15" customHeight="1">
      <c r="A15" s="65" t="s">
        <v>13</v>
      </c>
      <c r="B15" s="755">
        <v>0</v>
      </c>
      <c r="C15" s="755">
        <v>0</v>
      </c>
      <c r="D15" s="755">
        <v>0</v>
      </c>
      <c r="E15" s="755">
        <v>0</v>
      </c>
      <c r="F15" s="755">
        <v>0</v>
      </c>
    </row>
    <row r="16" spans="1:6" s="881" customFormat="1" ht="15" customHeight="1">
      <c r="A16" s="65" t="s">
        <v>14</v>
      </c>
      <c r="B16" s="755">
        <v>0</v>
      </c>
      <c r="C16" s="755">
        <v>0</v>
      </c>
      <c r="D16" s="755">
        <v>0</v>
      </c>
      <c r="E16" s="755">
        <v>0</v>
      </c>
      <c r="F16" s="755">
        <v>0</v>
      </c>
    </row>
    <row r="17" spans="1:6" s="881" customFormat="1" ht="15" customHeight="1">
      <c r="A17" s="65" t="s">
        <v>15</v>
      </c>
      <c r="B17" s="755">
        <v>0</v>
      </c>
      <c r="C17" s="755">
        <v>0</v>
      </c>
      <c r="D17" s="755">
        <v>0</v>
      </c>
      <c r="E17" s="755">
        <v>0</v>
      </c>
      <c r="F17" s="755">
        <v>0</v>
      </c>
    </row>
    <row r="18" spans="1:6" s="881" customFormat="1" ht="15" customHeight="1" thickBot="1">
      <c r="A18" s="65" t="s">
        <v>16</v>
      </c>
      <c r="B18" s="755">
        <v>0</v>
      </c>
      <c r="C18" s="755">
        <v>0</v>
      </c>
      <c r="D18" s="755">
        <v>0</v>
      </c>
      <c r="E18" s="755">
        <v>0</v>
      </c>
      <c r="F18" s="755">
        <v>0</v>
      </c>
    </row>
    <row r="19" spans="1:6" s="881" customFormat="1" ht="15" customHeight="1" thickTop="1" thickBot="1">
      <c r="A19" s="760" t="s">
        <v>17</v>
      </c>
      <c r="B19" s="753">
        <v>217031.29021000001</v>
      </c>
      <c r="C19" s="753">
        <v>16257.6165</v>
      </c>
      <c r="D19" s="753">
        <v>0</v>
      </c>
      <c r="E19" s="753">
        <v>1.01772</v>
      </c>
      <c r="F19" s="753">
        <v>233289.92443000001</v>
      </c>
    </row>
    <row r="20" spans="1:6" s="881" customFormat="1" ht="15" customHeight="1" thickTop="1">
      <c r="A20" s="65" t="s">
        <v>18</v>
      </c>
      <c r="B20" s="755">
        <v>0</v>
      </c>
      <c r="C20" s="755">
        <v>0</v>
      </c>
      <c r="D20" s="755">
        <v>0</v>
      </c>
      <c r="E20" s="755">
        <v>0</v>
      </c>
      <c r="F20" s="755">
        <v>0</v>
      </c>
    </row>
    <row r="21" spans="1:6" s="881" customFormat="1" ht="15" customHeight="1">
      <c r="A21" s="65" t="s">
        <v>19</v>
      </c>
      <c r="B21" s="755">
        <v>0</v>
      </c>
      <c r="C21" s="755">
        <v>0</v>
      </c>
      <c r="D21" s="755">
        <v>0</v>
      </c>
      <c r="E21" s="755">
        <v>0</v>
      </c>
      <c r="F21" s="755">
        <v>0</v>
      </c>
    </row>
    <row r="22" spans="1:6" s="881" customFormat="1" ht="15" customHeight="1">
      <c r="A22" s="65" t="s">
        <v>20</v>
      </c>
      <c r="B22" s="755">
        <v>0</v>
      </c>
      <c r="C22" s="755">
        <v>0</v>
      </c>
      <c r="D22" s="755">
        <v>0</v>
      </c>
      <c r="E22" s="755">
        <v>0</v>
      </c>
      <c r="F22" s="755">
        <v>0</v>
      </c>
    </row>
    <row r="23" spans="1:6" s="881" customFormat="1" ht="15" customHeight="1">
      <c r="A23" s="65" t="s">
        <v>21</v>
      </c>
      <c r="B23" s="755">
        <v>0</v>
      </c>
      <c r="C23" s="755">
        <v>0</v>
      </c>
      <c r="D23" s="755">
        <v>0</v>
      </c>
      <c r="E23" s="755">
        <v>0</v>
      </c>
      <c r="F23" s="755">
        <v>0</v>
      </c>
    </row>
    <row r="24" spans="1:6" s="881" customFormat="1" ht="15" customHeight="1">
      <c r="A24" s="65" t="s">
        <v>22</v>
      </c>
      <c r="B24" s="755">
        <v>70917.388019999999</v>
      </c>
      <c r="C24" s="755">
        <v>16257.6165</v>
      </c>
      <c r="D24" s="755">
        <v>0</v>
      </c>
      <c r="E24" s="755">
        <v>1.01772</v>
      </c>
      <c r="F24" s="755">
        <v>87176.022239999991</v>
      </c>
    </row>
    <row r="25" spans="1:6" s="881" customFormat="1" ht="15" customHeight="1">
      <c r="A25" s="65" t="s">
        <v>23</v>
      </c>
      <c r="B25" s="755">
        <v>146039.89262</v>
      </c>
      <c r="C25" s="755">
        <v>0</v>
      </c>
      <c r="D25" s="755">
        <v>0</v>
      </c>
      <c r="E25" s="755">
        <v>0</v>
      </c>
      <c r="F25" s="755">
        <v>146039.89262</v>
      </c>
    </row>
    <row r="26" spans="1:6" s="881" customFormat="1" ht="15" customHeight="1">
      <c r="A26" s="65" t="s">
        <v>24</v>
      </c>
      <c r="B26" s="755">
        <v>74.009570000000011</v>
      </c>
      <c r="C26" s="755">
        <v>0</v>
      </c>
      <c r="D26" s="755">
        <v>0</v>
      </c>
      <c r="E26" s="755">
        <v>0</v>
      </c>
      <c r="F26" s="755">
        <v>74.009570000000011</v>
      </c>
    </row>
    <row r="27" spans="1:6" s="881" customFormat="1" ht="15" customHeight="1" thickBot="1">
      <c r="A27" s="65" t="s">
        <v>25</v>
      </c>
      <c r="B27" s="755">
        <v>0</v>
      </c>
      <c r="C27" s="755">
        <v>0</v>
      </c>
      <c r="D27" s="755">
        <v>0</v>
      </c>
      <c r="E27" s="755">
        <v>0</v>
      </c>
      <c r="F27" s="755">
        <v>0</v>
      </c>
    </row>
    <row r="28" spans="1:6" s="881" customFormat="1" ht="15" customHeight="1" thickTop="1" thickBot="1">
      <c r="A28" s="760" t="s">
        <v>26</v>
      </c>
      <c r="B28" s="753">
        <v>2984289.54195</v>
      </c>
      <c r="C28" s="753">
        <v>13020.484039999999</v>
      </c>
      <c r="D28" s="753">
        <v>0</v>
      </c>
      <c r="E28" s="753">
        <v>0</v>
      </c>
      <c r="F28" s="753">
        <v>2997310.02599</v>
      </c>
    </row>
    <row r="29" spans="1:6" s="881" customFormat="1" ht="15" customHeight="1" thickTop="1">
      <c r="A29" s="764" t="s">
        <v>27</v>
      </c>
      <c r="B29" s="755">
        <v>3010666.30388</v>
      </c>
      <c r="C29" s="755">
        <v>12921.267810000001</v>
      </c>
      <c r="D29" s="755">
        <v>0</v>
      </c>
      <c r="E29" s="755">
        <v>0</v>
      </c>
      <c r="F29" s="755">
        <v>3023587.5716900001</v>
      </c>
    </row>
    <row r="30" spans="1:6" s="881" customFormat="1" ht="15" customHeight="1">
      <c r="A30" s="65" t="s">
        <v>28</v>
      </c>
      <c r="B30" s="755">
        <v>3006348.6384899998</v>
      </c>
      <c r="C30" s="755">
        <v>12921.267810000001</v>
      </c>
      <c r="D30" s="755">
        <v>0</v>
      </c>
      <c r="E30" s="755">
        <v>0</v>
      </c>
      <c r="F30" s="755">
        <v>3019269.9063000004</v>
      </c>
    </row>
    <row r="31" spans="1:6" s="881" customFormat="1" ht="15" customHeight="1">
      <c r="A31" s="65" t="s">
        <v>29</v>
      </c>
      <c r="B31" s="755">
        <v>4317.6653900000001</v>
      </c>
      <c r="C31" s="755">
        <v>0</v>
      </c>
      <c r="D31" s="755">
        <v>0</v>
      </c>
      <c r="E31" s="755">
        <v>0</v>
      </c>
      <c r="F31" s="755">
        <v>4317.6653900000001</v>
      </c>
    </row>
    <row r="32" spans="1:6" s="881" customFormat="1" ht="15" customHeight="1">
      <c r="A32" s="65" t="s">
        <v>30</v>
      </c>
      <c r="B32" s="755">
        <v>0</v>
      </c>
      <c r="C32" s="755">
        <v>0</v>
      </c>
      <c r="D32" s="755">
        <v>0</v>
      </c>
      <c r="E32" s="755">
        <v>0</v>
      </c>
      <c r="F32" s="755">
        <v>0</v>
      </c>
    </row>
    <row r="33" spans="1:6" s="881" customFormat="1" ht="15" customHeight="1">
      <c r="A33" s="764" t="s">
        <v>31</v>
      </c>
      <c r="B33" s="755">
        <v>6554.9747500000003</v>
      </c>
      <c r="C33" s="755">
        <v>0</v>
      </c>
      <c r="D33" s="755">
        <v>0</v>
      </c>
      <c r="E33" s="755">
        <v>0</v>
      </c>
      <c r="F33" s="755">
        <v>6554.9747500000003</v>
      </c>
    </row>
    <row r="34" spans="1:6" s="881" customFormat="1" ht="15" customHeight="1">
      <c r="A34" s="65" t="s">
        <v>32</v>
      </c>
      <c r="B34" s="755">
        <v>6554.9747500000003</v>
      </c>
      <c r="C34" s="755">
        <v>0</v>
      </c>
      <c r="D34" s="755">
        <v>0</v>
      </c>
      <c r="E34" s="755">
        <v>0</v>
      </c>
      <c r="F34" s="755">
        <v>6554.9747500000003</v>
      </c>
    </row>
    <row r="35" spans="1:6" s="881" customFormat="1" ht="15" customHeight="1">
      <c r="A35" s="65" t="s">
        <v>33</v>
      </c>
      <c r="B35" s="755">
        <v>0</v>
      </c>
      <c r="C35" s="755">
        <v>0</v>
      </c>
      <c r="D35" s="755">
        <v>0</v>
      </c>
      <c r="E35" s="755">
        <v>0</v>
      </c>
      <c r="F35" s="755">
        <v>0</v>
      </c>
    </row>
    <row r="36" spans="1:6" s="881" customFormat="1" ht="15" customHeight="1">
      <c r="A36" s="761" t="s">
        <v>34</v>
      </c>
      <c r="B36" s="755">
        <v>0</v>
      </c>
      <c r="C36" s="755">
        <v>0</v>
      </c>
      <c r="D36" s="755">
        <v>0</v>
      </c>
      <c r="E36" s="755">
        <v>0</v>
      </c>
      <c r="F36" s="755">
        <v>0</v>
      </c>
    </row>
    <row r="37" spans="1:6" s="881" customFormat="1" ht="15" customHeight="1">
      <c r="A37" s="764" t="s">
        <v>35</v>
      </c>
      <c r="B37" s="755">
        <v>9575.3001199999999</v>
      </c>
      <c r="C37" s="755">
        <v>0</v>
      </c>
      <c r="D37" s="755">
        <v>0</v>
      </c>
      <c r="E37" s="755">
        <v>0</v>
      </c>
      <c r="F37" s="755">
        <v>9575.3001199999999</v>
      </c>
    </row>
    <row r="38" spans="1:6" s="881" customFormat="1" ht="15" customHeight="1">
      <c r="A38" s="65" t="s">
        <v>36</v>
      </c>
      <c r="B38" s="755">
        <v>9305.1594800000003</v>
      </c>
      <c r="C38" s="755">
        <v>0</v>
      </c>
      <c r="D38" s="755">
        <v>0</v>
      </c>
      <c r="E38" s="755">
        <v>0</v>
      </c>
      <c r="F38" s="755">
        <v>9305.1594800000003</v>
      </c>
    </row>
    <row r="39" spans="1:6" s="881" customFormat="1" ht="15" customHeight="1">
      <c r="A39" s="65" t="s">
        <v>37</v>
      </c>
      <c r="B39" s="755">
        <v>270.14064000000002</v>
      </c>
      <c r="C39" s="755">
        <v>0</v>
      </c>
      <c r="D39" s="755">
        <v>0</v>
      </c>
      <c r="E39" s="755">
        <v>0</v>
      </c>
      <c r="F39" s="755">
        <v>270.14064000000002</v>
      </c>
    </row>
    <row r="40" spans="1:6" s="881" customFormat="1" ht="15" customHeight="1">
      <c r="A40" s="65" t="s">
        <v>38</v>
      </c>
      <c r="B40" s="755">
        <v>0</v>
      </c>
      <c r="C40" s="755">
        <v>0</v>
      </c>
      <c r="D40" s="755">
        <v>0</v>
      </c>
      <c r="E40" s="755">
        <v>0</v>
      </c>
      <c r="F40" s="755">
        <v>0</v>
      </c>
    </row>
    <row r="41" spans="1:6" s="881" customFormat="1" ht="15" customHeight="1">
      <c r="A41" s="764" t="s">
        <v>39</v>
      </c>
      <c r="B41" s="755">
        <v>38547.987460000004</v>
      </c>
      <c r="C41" s="755">
        <v>99.216229999999996</v>
      </c>
      <c r="D41" s="755">
        <v>0</v>
      </c>
      <c r="E41" s="755">
        <v>0</v>
      </c>
      <c r="F41" s="755">
        <v>38647.203689999995</v>
      </c>
    </row>
    <row r="42" spans="1:6" s="881" customFormat="1" ht="15" customHeight="1">
      <c r="A42" s="761" t="s">
        <v>40</v>
      </c>
      <c r="B42" s="755">
        <v>38525.321609999999</v>
      </c>
      <c r="C42" s="755">
        <v>99.216229999999996</v>
      </c>
      <c r="D42" s="755">
        <v>0</v>
      </c>
      <c r="E42" s="755">
        <v>0</v>
      </c>
      <c r="F42" s="755">
        <v>38624.537840000005</v>
      </c>
    </row>
    <row r="43" spans="1:6" s="881" customFormat="1" ht="15" customHeight="1">
      <c r="A43" s="65" t="s">
        <v>41</v>
      </c>
      <c r="B43" s="755">
        <v>22.665849999999999</v>
      </c>
      <c r="C43" s="755">
        <v>0</v>
      </c>
      <c r="D43" s="755">
        <v>0</v>
      </c>
      <c r="E43" s="755">
        <v>0</v>
      </c>
      <c r="F43" s="755">
        <v>22.665849999999999</v>
      </c>
    </row>
    <row r="44" spans="1:6" s="881" customFormat="1" ht="15" customHeight="1">
      <c r="A44" s="65" t="s">
        <v>42</v>
      </c>
      <c r="B44" s="755">
        <v>0</v>
      </c>
      <c r="C44" s="755">
        <v>0</v>
      </c>
      <c r="D44" s="755">
        <v>0</v>
      </c>
      <c r="E44" s="755">
        <v>0</v>
      </c>
      <c r="F44" s="755">
        <v>0</v>
      </c>
    </row>
    <row r="45" spans="1:6" s="881" customFormat="1" ht="15" customHeight="1">
      <c r="A45" s="65" t="s">
        <v>43</v>
      </c>
      <c r="B45" s="755">
        <v>0</v>
      </c>
      <c r="C45" s="755">
        <v>0</v>
      </c>
      <c r="D45" s="755">
        <v>0</v>
      </c>
      <c r="E45" s="755">
        <v>0</v>
      </c>
      <c r="F45" s="755">
        <v>0</v>
      </c>
    </row>
    <row r="46" spans="1:6" s="881" customFormat="1" ht="15" customHeight="1">
      <c r="A46" s="65" t="s">
        <v>44</v>
      </c>
      <c r="B46" s="755">
        <v>0</v>
      </c>
      <c r="C46" s="755">
        <v>0</v>
      </c>
      <c r="D46" s="755">
        <v>0</v>
      </c>
      <c r="E46" s="755">
        <v>0</v>
      </c>
      <c r="F46" s="755">
        <v>0</v>
      </c>
    </row>
    <row r="47" spans="1:6" s="881" customFormat="1" ht="15" customHeight="1">
      <c r="A47" s="38" t="s">
        <v>45</v>
      </c>
      <c r="B47" s="755">
        <v>0</v>
      </c>
      <c r="C47" s="755">
        <v>0</v>
      </c>
      <c r="D47" s="755">
        <v>0</v>
      </c>
      <c r="E47" s="755">
        <v>0</v>
      </c>
      <c r="F47" s="755">
        <v>0</v>
      </c>
    </row>
    <row r="48" spans="1:6" s="881" customFormat="1" ht="15" customHeight="1">
      <c r="A48" s="40" t="s">
        <v>46</v>
      </c>
      <c r="B48" s="755">
        <v>-81055.024260000006</v>
      </c>
      <c r="C48" s="755">
        <v>0</v>
      </c>
      <c r="D48" s="755">
        <v>0</v>
      </c>
      <c r="E48" s="755">
        <v>0</v>
      </c>
      <c r="F48" s="755">
        <v>-81055.024260000006</v>
      </c>
    </row>
    <row r="49" spans="1:6" s="881" customFormat="1" ht="15" customHeight="1">
      <c r="A49" s="65" t="s">
        <v>47</v>
      </c>
      <c r="B49" s="755">
        <v>-200.12807999999998</v>
      </c>
      <c r="C49" s="755">
        <v>0</v>
      </c>
      <c r="D49" s="755">
        <v>0</v>
      </c>
      <c r="E49" s="755">
        <v>0</v>
      </c>
      <c r="F49" s="755">
        <v>-200.12807999999998</v>
      </c>
    </row>
    <row r="50" spans="1:6" s="881" customFormat="1" ht="15" customHeight="1">
      <c r="A50" s="65" t="s">
        <v>48</v>
      </c>
      <c r="B50" s="755">
        <v>0</v>
      </c>
      <c r="C50" s="755">
        <v>0</v>
      </c>
      <c r="D50" s="755">
        <v>0</v>
      </c>
      <c r="E50" s="755">
        <v>0</v>
      </c>
      <c r="F50" s="755">
        <v>0</v>
      </c>
    </row>
    <row r="51" spans="1:6" s="881" customFormat="1" ht="15" customHeight="1">
      <c r="A51" s="65" t="s">
        <v>49</v>
      </c>
      <c r="B51" s="755">
        <v>-4624.4571500000002</v>
      </c>
      <c r="C51" s="755">
        <v>0</v>
      </c>
      <c r="D51" s="755">
        <v>0</v>
      </c>
      <c r="E51" s="755">
        <v>0</v>
      </c>
      <c r="F51" s="755">
        <v>-4624.4571500000002</v>
      </c>
    </row>
    <row r="52" spans="1:6" s="881" customFormat="1" ht="15" customHeight="1">
      <c r="A52" s="65" t="s">
        <v>50</v>
      </c>
      <c r="B52" s="755">
        <v>0</v>
      </c>
      <c r="C52" s="755">
        <v>0</v>
      </c>
      <c r="D52" s="755">
        <v>0</v>
      </c>
      <c r="E52" s="755">
        <v>0</v>
      </c>
      <c r="F52" s="755">
        <v>0</v>
      </c>
    </row>
    <row r="53" spans="1:6" s="881" customFormat="1" ht="15" customHeight="1">
      <c r="A53" s="65" t="s">
        <v>51</v>
      </c>
      <c r="B53" s="755">
        <v>-7574.7381100000002</v>
      </c>
      <c r="C53" s="755">
        <v>0</v>
      </c>
      <c r="D53" s="755">
        <v>0</v>
      </c>
      <c r="E53" s="755">
        <v>0</v>
      </c>
      <c r="F53" s="755">
        <v>-7574.7381100000002</v>
      </c>
    </row>
    <row r="54" spans="1:6" s="881" customFormat="1" ht="15" customHeight="1">
      <c r="A54" s="65" t="s">
        <v>52</v>
      </c>
      <c r="B54" s="755">
        <v>-270.14064000000002</v>
      </c>
      <c r="C54" s="755">
        <v>0</v>
      </c>
      <c r="D54" s="755">
        <v>0</v>
      </c>
      <c r="E54" s="755">
        <v>0</v>
      </c>
      <c r="F54" s="755">
        <v>-270.14064000000002</v>
      </c>
    </row>
    <row r="55" spans="1:6" s="881" customFormat="1" ht="15" customHeight="1">
      <c r="A55" s="65" t="s">
        <v>53</v>
      </c>
      <c r="B55" s="755">
        <v>-19822.650989999998</v>
      </c>
      <c r="C55" s="755">
        <v>0</v>
      </c>
      <c r="D55" s="755">
        <v>0</v>
      </c>
      <c r="E55" s="755">
        <v>0</v>
      </c>
      <c r="F55" s="755">
        <v>-19822.650989999998</v>
      </c>
    </row>
    <row r="56" spans="1:6" s="881" customFormat="1" ht="15" customHeight="1">
      <c r="A56" s="65" t="s">
        <v>54</v>
      </c>
      <c r="B56" s="755">
        <v>-48562.909289999996</v>
      </c>
      <c r="C56" s="755">
        <v>0</v>
      </c>
      <c r="D56" s="755">
        <v>0</v>
      </c>
      <c r="E56" s="755">
        <v>0</v>
      </c>
      <c r="F56" s="755">
        <v>-48562.909289999996</v>
      </c>
    </row>
    <row r="57" spans="1:6" s="881" customFormat="1" ht="15" customHeight="1">
      <c r="A57" s="65" t="s">
        <v>55</v>
      </c>
      <c r="B57" s="755">
        <v>0</v>
      </c>
      <c r="C57" s="755">
        <v>0</v>
      </c>
      <c r="D57" s="755">
        <v>0</v>
      </c>
      <c r="E57" s="755">
        <v>0</v>
      </c>
      <c r="F57" s="755">
        <v>0</v>
      </c>
    </row>
    <row r="58" spans="1:6" s="881" customFormat="1" ht="15" customHeight="1" thickBot="1">
      <c r="A58" s="65" t="s">
        <v>56</v>
      </c>
      <c r="B58" s="755">
        <v>0</v>
      </c>
      <c r="C58" s="755">
        <v>0</v>
      </c>
      <c r="D58" s="755">
        <v>0</v>
      </c>
      <c r="E58" s="755">
        <v>0</v>
      </c>
      <c r="F58" s="755">
        <v>0</v>
      </c>
    </row>
    <row r="59" spans="1:6" s="881" customFormat="1" ht="15" customHeight="1" thickTop="1" thickBot="1">
      <c r="A59" s="760" t="s">
        <v>57</v>
      </c>
      <c r="B59" s="753">
        <v>5306.8680400000003</v>
      </c>
      <c r="C59" s="753">
        <v>720.38187000000005</v>
      </c>
      <c r="D59" s="753">
        <v>0</v>
      </c>
      <c r="E59" s="753">
        <v>0</v>
      </c>
      <c r="F59" s="753">
        <v>6027.2499100000005</v>
      </c>
    </row>
    <row r="60" spans="1:6" s="881" customFormat="1" ht="15" customHeight="1" thickTop="1">
      <c r="A60" s="65" t="s">
        <v>58</v>
      </c>
      <c r="B60" s="755">
        <v>0</v>
      </c>
      <c r="C60" s="755">
        <v>0</v>
      </c>
      <c r="D60" s="755">
        <v>0</v>
      </c>
      <c r="E60" s="755">
        <v>0</v>
      </c>
      <c r="F60" s="755">
        <v>0</v>
      </c>
    </row>
    <row r="61" spans="1:6" s="881" customFormat="1" ht="15" customHeight="1">
      <c r="A61" s="65" t="s">
        <v>59</v>
      </c>
      <c r="B61" s="755">
        <v>4006.4485399999999</v>
      </c>
      <c r="C61" s="755">
        <v>85.455919999999992</v>
      </c>
      <c r="D61" s="755">
        <v>0</v>
      </c>
      <c r="E61" s="755">
        <v>0</v>
      </c>
      <c r="F61" s="755">
        <v>4091.9044599999997</v>
      </c>
    </row>
    <row r="62" spans="1:6" s="881" customFormat="1" ht="15" customHeight="1">
      <c r="A62" s="65" t="s">
        <v>60</v>
      </c>
      <c r="B62" s="755">
        <v>1792.3461000000002</v>
      </c>
      <c r="C62" s="755">
        <v>634.92594999999994</v>
      </c>
      <c r="D62" s="755">
        <v>0</v>
      </c>
      <c r="E62" s="755">
        <v>0</v>
      </c>
      <c r="F62" s="755">
        <v>2427.27205</v>
      </c>
    </row>
    <row r="63" spans="1:6" s="881" customFormat="1" ht="15" customHeight="1">
      <c r="A63" s="65" t="s">
        <v>61</v>
      </c>
      <c r="B63" s="755">
        <v>0</v>
      </c>
      <c r="C63" s="755">
        <v>0</v>
      </c>
      <c r="D63" s="755">
        <v>0</v>
      </c>
      <c r="E63" s="755">
        <v>0</v>
      </c>
      <c r="F63" s="755">
        <v>0</v>
      </c>
    </row>
    <row r="64" spans="1:6" s="881" customFormat="1" ht="15" customHeight="1" thickBot="1">
      <c r="A64" s="65" t="s">
        <v>62</v>
      </c>
      <c r="B64" s="755">
        <v>-491.92659999999995</v>
      </c>
      <c r="C64" s="755">
        <v>0</v>
      </c>
      <c r="D64" s="755">
        <v>0</v>
      </c>
      <c r="E64" s="755">
        <v>0</v>
      </c>
      <c r="F64" s="755">
        <v>-491.92659999999995</v>
      </c>
    </row>
    <row r="65" spans="1:6" s="881" customFormat="1" ht="15" customHeight="1" thickTop="1" thickBot="1">
      <c r="A65" s="760" t="s">
        <v>63</v>
      </c>
      <c r="B65" s="753">
        <v>0</v>
      </c>
      <c r="C65" s="753">
        <v>0</v>
      </c>
      <c r="D65" s="753">
        <v>0</v>
      </c>
      <c r="E65" s="753">
        <v>0</v>
      </c>
      <c r="F65" s="753">
        <v>0</v>
      </c>
    </row>
    <row r="66" spans="1:6" s="881" customFormat="1" ht="15" customHeight="1" thickTop="1">
      <c r="A66" s="65" t="s">
        <v>64</v>
      </c>
      <c r="B66" s="755">
        <v>0</v>
      </c>
      <c r="C66" s="755">
        <v>0</v>
      </c>
      <c r="D66" s="755">
        <v>0</v>
      </c>
      <c r="E66" s="755">
        <v>0</v>
      </c>
      <c r="F66" s="755">
        <v>0</v>
      </c>
    </row>
    <row r="67" spans="1:6" s="881" customFormat="1" ht="15" customHeight="1">
      <c r="A67" s="65" t="s">
        <v>65</v>
      </c>
      <c r="B67" s="755">
        <v>0</v>
      </c>
      <c r="C67" s="755">
        <v>0</v>
      </c>
      <c r="D67" s="755">
        <v>0</v>
      </c>
      <c r="E67" s="755">
        <v>0</v>
      </c>
      <c r="F67" s="755">
        <v>0</v>
      </c>
    </row>
    <row r="68" spans="1:6" s="881" customFormat="1" ht="15" customHeight="1">
      <c r="A68" s="65" t="s">
        <v>66</v>
      </c>
      <c r="B68" s="755">
        <v>0</v>
      </c>
      <c r="C68" s="755">
        <v>0</v>
      </c>
      <c r="D68" s="755">
        <v>0</v>
      </c>
      <c r="E68" s="755">
        <v>0</v>
      </c>
      <c r="F68" s="755">
        <v>0</v>
      </c>
    </row>
    <row r="69" spans="1:6" s="881" customFormat="1" ht="15" customHeight="1">
      <c r="A69" s="65" t="s">
        <v>67</v>
      </c>
      <c r="B69" s="755">
        <v>0</v>
      </c>
      <c r="C69" s="755">
        <v>0</v>
      </c>
      <c r="D69" s="755">
        <v>0</v>
      </c>
      <c r="E69" s="755">
        <v>0</v>
      </c>
      <c r="F69" s="755">
        <v>0</v>
      </c>
    </row>
    <row r="70" spans="1:6" s="881" customFormat="1" ht="15" customHeight="1" thickBot="1">
      <c r="A70" s="65" t="s">
        <v>68</v>
      </c>
      <c r="B70" s="755">
        <v>0</v>
      </c>
      <c r="C70" s="755">
        <v>0</v>
      </c>
      <c r="D70" s="755">
        <v>0</v>
      </c>
      <c r="E70" s="755">
        <v>0</v>
      </c>
      <c r="F70" s="755">
        <v>0</v>
      </c>
    </row>
    <row r="71" spans="1:6" s="881" customFormat="1" ht="15" customHeight="1" thickTop="1" thickBot="1">
      <c r="A71" s="760" t="s">
        <v>69</v>
      </c>
      <c r="B71" s="753">
        <v>571175.56685000006</v>
      </c>
      <c r="C71" s="753">
        <v>4.8019999999999996</v>
      </c>
      <c r="D71" s="753">
        <v>0</v>
      </c>
      <c r="E71" s="753">
        <v>0</v>
      </c>
      <c r="F71" s="753">
        <v>571180.36884999997</v>
      </c>
    </row>
    <row r="72" spans="1:6" s="881" customFormat="1" ht="15" customHeight="1" thickTop="1">
      <c r="A72" s="65" t="s">
        <v>18</v>
      </c>
      <c r="B72" s="755">
        <v>0</v>
      </c>
      <c r="C72" s="755">
        <v>0</v>
      </c>
      <c r="D72" s="755">
        <v>0</v>
      </c>
      <c r="E72" s="755">
        <v>0</v>
      </c>
      <c r="F72" s="755">
        <v>0</v>
      </c>
    </row>
    <row r="73" spans="1:6" s="881" customFormat="1" ht="15" customHeight="1">
      <c r="A73" s="65" t="s">
        <v>19</v>
      </c>
      <c r="B73" s="755">
        <v>444990</v>
      </c>
      <c r="C73" s="755">
        <v>0</v>
      </c>
      <c r="D73" s="755">
        <v>0</v>
      </c>
      <c r="E73" s="755">
        <v>0</v>
      </c>
      <c r="F73" s="755">
        <v>444990</v>
      </c>
    </row>
    <row r="74" spans="1:6" s="881" customFormat="1" ht="15" customHeight="1">
      <c r="A74" s="65" t="s">
        <v>20</v>
      </c>
      <c r="B74" s="755">
        <v>0</v>
      </c>
      <c r="C74" s="755">
        <v>0</v>
      </c>
      <c r="D74" s="755">
        <v>0</v>
      </c>
      <c r="E74" s="755">
        <v>0</v>
      </c>
      <c r="F74" s="755">
        <v>0</v>
      </c>
    </row>
    <row r="75" spans="1:6" s="881" customFormat="1" ht="15" customHeight="1">
      <c r="A75" s="65" t="s">
        <v>21</v>
      </c>
      <c r="B75" s="755">
        <v>0</v>
      </c>
      <c r="C75" s="755">
        <v>0</v>
      </c>
      <c r="D75" s="755">
        <v>0</v>
      </c>
      <c r="E75" s="755">
        <v>0</v>
      </c>
      <c r="F75" s="755">
        <v>0</v>
      </c>
    </row>
    <row r="76" spans="1:6" s="881" customFormat="1" ht="15" customHeight="1">
      <c r="A76" s="65" t="s">
        <v>70</v>
      </c>
      <c r="B76" s="755">
        <v>57650.335129999999</v>
      </c>
      <c r="C76" s="755">
        <v>0</v>
      </c>
      <c r="D76" s="755">
        <v>0</v>
      </c>
      <c r="E76" s="755">
        <v>0</v>
      </c>
      <c r="F76" s="755">
        <v>57650.335129999999</v>
      </c>
    </row>
    <row r="77" spans="1:6" s="881" customFormat="1" ht="15" customHeight="1">
      <c r="A77" s="65" t="s">
        <v>71</v>
      </c>
      <c r="B77" s="755">
        <v>0</v>
      </c>
      <c r="C77" s="755">
        <v>10.29</v>
      </c>
      <c r="D77" s="755">
        <v>0</v>
      </c>
      <c r="E77" s="755">
        <v>0</v>
      </c>
      <c r="F77" s="755">
        <v>10.29</v>
      </c>
    </row>
    <row r="78" spans="1:6" s="881" customFormat="1" ht="15" customHeight="1">
      <c r="A78" s="65" t="s">
        <v>23</v>
      </c>
      <c r="B78" s="755">
        <v>45000</v>
      </c>
      <c r="C78" s="755">
        <v>0</v>
      </c>
      <c r="D78" s="755">
        <v>0</v>
      </c>
      <c r="E78" s="755">
        <v>0</v>
      </c>
      <c r="F78" s="755">
        <v>45000</v>
      </c>
    </row>
    <row r="79" spans="1:6" s="881" customFormat="1" ht="15" customHeight="1">
      <c r="A79" s="65" t="s">
        <v>72</v>
      </c>
      <c r="B79" s="755">
        <v>23535.23172</v>
      </c>
      <c r="C79" s="755">
        <v>0</v>
      </c>
      <c r="D79" s="755">
        <v>0</v>
      </c>
      <c r="E79" s="755">
        <v>0</v>
      </c>
      <c r="F79" s="755">
        <v>23535.23172</v>
      </c>
    </row>
    <row r="80" spans="1:6" s="881" customFormat="1" ht="15" customHeight="1" thickBot="1">
      <c r="A80" s="65" t="s">
        <v>73</v>
      </c>
      <c r="B80" s="755">
        <v>0</v>
      </c>
      <c r="C80" s="755">
        <v>-5.4880000000000004</v>
      </c>
      <c r="D80" s="755">
        <v>0</v>
      </c>
      <c r="E80" s="755">
        <v>0</v>
      </c>
      <c r="F80" s="755">
        <v>-5.4880000000000004</v>
      </c>
    </row>
    <row r="81" spans="1:6" s="881" customFormat="1" ht="15" customHeight="1" thickTop="1" thickBot="1">
      <c r="A81" s="760" t="s">
        <v>74</v>
      </c>
      <c r="B81" s="753">
        <v>19742.75532</v>
      </c>
      <c r="C81" s="753">
        <v>0</v>
      </c>
      <c r="D81" s="753">
        <v>0</v>
      </c>
      <c r="E81" s="753">
        <v>0</v>
      </c>
      <c r="F81" s="753">
        <v>19742.75532</v>
      </c>
    </row>
    <row r="82" spans="1:6" s="881" customFormat="1" ht="15" customHeight="1" thickTop="1">
      <c r="A82" s="65" t="s">
        <v>75</v>
      </c>
      <c r="B82" s="755">
        <v>0</v>
      </c>
      <c r="C82" s="755">
        <v>0</v>
      </c>
      <c r="D82" s="755">
        <v>0</v>
      </c>
      <c r="E82" s="755">
        <v>0</v>
      </c>
      <c r="F82" s="755">
        <v>0</v>
      </c>
    </row>
    <row r="83" spans="1:6" s="881" customFormat="1" ht="15" customHeight="1">
      <c r="A83" s="65" t="s">
        <v>76</v>
      </c>
      <c r="B83" s="755">
        <v>4042.0142299999998</v>
      </c>
      <c r="C83" s="755">
        <v>0</v>
      </c>
      <c r="D83" s="755">
        <v>0</v>
      </c>
      <c r="E83" s="755">
        <v>0</v>
      </c>
      <c r="F83" s="755">
        <v>4042.0142299999998</v>
      </c>
    </row>
    <row r="84" spans="1:6" s="881" customFormat="1" ht="15" customHeight="1">
      <c r="A84" s="65" t="s">
        <v>77</v>
      </c>
      <c r="B84" s="755">
        <v>3754.2561800000003</v>
      </c>
      <c r="C84" s="755">
        <v>0</v>
      </c>
      <c r="D84" s="755">
        <v>0</v>
      </c>
      <c r="E84" s="755">
        <v>0</v>
      </c>
      <c r="F84" s="755">
        <v>3754.2561800000003</v>
      </c>
    </row>
    <row r="85" spans="1:6" s="881" customFormat="1" ht="15" customHeight="1">
      <c r="A85" s="65" t="s">
        <v>78</v>
      </c>
      <c r="B85" s="755">
        <v>3554.1949799999998</v>
      </c>
      <c r="C85" s="755">
        <v>0</v>
      </c>
      <c r="D85" s="755">
        <v>0</v>
      </c>
      <c r="E85" s="755">
        <v>0</v>
      </c>
      <c r="F85" s="755">
        <v>3554.1949799999998</v>
      </c>
    </row>
    <row r="86" spans="1:6" s="881" customFormat="1" ht="15" customHeight="1">
      <c r="A86" s="65" t="s">
        <v>79</v>
      </c>
      <c r="B86" s="755">
        <v>4303.6789400000007</v>
      </c>
      <c r="C86" s="755">
        <v>0</v>
      </c>
      <c r="D86" s="755">
        <v>0</v>
      </c>
      <c r="E86" s="755">
        <v>0</v>
      </c>
      <c r="F86" s="755">
        <v>4303.6789400000007</v>
      </c>
    </row>
    <row r="87" spans="1:6" s="881" customFormat="1" ht="15" customHeight="1">
      <c r="A87" s="65" t="s">
        <v>80</v>
      </c>
      <c r="B87" s="755">
        <v>4087.5818799999997</v>
      </c>
      <c r="C87" s="755">
        <v>0</v>
      </c>
      <c r="D87" s="755">
        <v>0</v>
      </c>
      <c r="E87" s="755">
        <v>0</v>
      </c>
      <c r="F87" s="755">
        <v>4087.5818799999997</v>
      </c>
    </row>
    <row r="88" spans="1:6" s="881" customFormat="1" ht="15" customHeight="1">
      <c r="A88" s="65" t="s">
        <v>81</v>
      </c>
      <c r="B88" s="755">
        <v>1.02911</v>
      </c>
      <c r="C88" s="755">
        <v>0</v>
      </c>
      <c r="D88" s="755">
        <v>0</v>
      </c>
      <c r="E88" s="755">
        <v>0</v>
      </c>
      <c r="F88" s="755">
        <v>1.02911</v>
      </c>
    </row>
    <row r="89" spans="1:6" s="881" customFormat="1" ht="15" customHeight="1">
      <c r="A89" s="65" t="s">
        <v>82</v>
      </c>
      <c r="B89" s="755">
        <v>0</v>
      </c>
      <c r="C89" s="755">
        <v>0</v>
      </c>
      <c r="D89" s="755">
        <v>0</v>
      </c>
      <c r="E89" s="755">
        <v>0</v>
      </c>
      <c r="F89" s="755">
        <v>0</v>
      </c>
    </row>
    <row r="90" spans="1:6" s="881" customFormat="1" ht="15" customHeight="1" thickBot="1">
      <c r="A90" s="65" t="s">
        <v>83</v>
      </c>
      <c r="B90" s="755">
        <v>0</v>
      </c>
      <c r="C90" s="755">
        <v>0</v>
      </c>
      <c r="D90" s="755">
        <v>0</v>
      </c>
      <c r="E90" s="755">
        <v>0</v>
      </c>
      <c r="F90" s="755">
        <v>0</v>
      </c>
    </row>
    <row r="91" spans="1:6" s="881" customFormat="1" ht="15" customHeight="1" thickTop="1" thickBot="1">
      <c r="A91" s="760" t="s">
        <v>84</v>
      </c>
      <c r="B91" s="753">
        <v>2375.1010000000001</v>
      </c>
      <c r="C91" s="753">
        <v>4.1159999999999997</v>
      </c>
      <c r="D91" s="753">
        <v>0</v>
      </c>
      <c r="E91" s="753">
        <v>0</v>
      </c>
      <c r="F91" s="753">
        <v>2379.2170000000001</v>
      </c>
    </row>
    <row r="92" spans="1:6" s="881" customFormat="1" ht="15" customHeight="1" thickTop="1">
      <c r="A92" s="65" t="s">
        <v>85</v>
      </c>
      <c r="B92" s="755">
        <v>230.86729</v>
      </c>
      <c r="C92" s="755">
        <v>0</v>
      </c>
      <c r="D92" s="755">
        <v>0</v>
      </c>
      <c r="E92" s="755">
        <v>0</v>
      </c>
      <c r="F92" s="755">
        <v>230.86729</v>
      </c>
    </row>
    <row r="93" spans="1:6" s="881" customFormat="1" ht="15" customHeight="1">
      <c r="A93" s="65" t="s">
        <v>86</v>
      </c>
      <c r="B93" s="755">
        <v>1523.9802099999999</v>
      </c>
      <c r="C93" s="755">
        <v>0</v>
      </c>
      <c r="D93" s="755">
        <v>0</v>
      </c>
      <c r="E93" s="755">
        <v>0</v>
      </c>
      <c r="F93" s="755">
        <v>1523.9802099999999</v>
      </c>
    </row>
    <row r="94" spans="1:6" s="881" customFormat="1" ht="15" customHeight="1">
      <c r="A94" s="65" t="s">
        <v>87</v>
      </c>
      <c r="B94" s="755">
        <v>72.173400000000001</v>
      </c>
      <c r="C94" s="755">
        <v>4.4589999999999996</v>
      </c>
      <c r="D94" s="755">
        <v>0</v>
      </c>
      <c r="E94" s="755">
        <v>0</v>
      </c>
      <c r="F94" s="755">
        <v>76.63239999999999</v>
      </c>
    </row>
    <row r="95" spans="1:6" s="881" customFormat="1" ht="15" customHeight="1">
      <c r="A95" s="65" t="s">
        <v>88</v>
      </c>
      <c r="B95" s="755">
        <v>551.44970000000001</v>
      </c>
      <c r="C95" s="755">
        <v>0</v>
      </c>
      <c r="D95" s="755">
        <v>0</v>
      </c>
      <c r="E95" s="755">
        <v>0</v>
      </c>
      <c r="F95" s="755">
        <v>551.44970000000001</v>
      </c>
    </row>
    <row r="96" spans="1:6" s="881" customFormat="1" ht="15" customHeight="1" thickBot="1">
      <c r="A96" s="768" t="s">
        <v>89</v>
      </c>
      <c r="B96" s="758">
        <v>-3.3695999999999997</v>
      </c>
      <c r="C96" s="758">
        <v>-0.34300000000000003</v>
      </c>
      <c r="D96" s="758">
        <v>0</v>
      </c>
      <c r="E96" s="758">
        <v>0</v>
      </c>
      <c r="F96" s="758">
        <v>-3.7126000000000001</v>
      </c>
    </row>
    <row r="97" spans="1:6" s="881" customFormat="1" ht="15" customHeight="1" thickTop="1" thickBot="1">
      <c r="A97" s="760" t="s">
        <v>1343</v>
      </c>
      <c r="B97" s="753">
        <v>580959.0377000001</v>
      </c>
      <c r="C97" s="753">
        <v>0</v>
      </c>
      <c r="D97" s="753">
        <v>0</v>
      </c>
      <c r="E97" s="753">
        <v>0</v>
      </c>
      <c r="F97" s="753">
        <v>580959.0377000001</v>
      </c>
    </row>
    <row r="98" spans="1:6" s="881" customFormat="1" ht="15" customHeight="1" thickTop="1">
      <c r="A98" s="65" t="s">
        <v>1344</v>
      </c>
      <c r="B98" s="755">
        <v>517984.81035000004</v>
      </c>
      <c r="C98" s="755">
        <v>0</v>
      </c>
      <c r="D98" s="755">
        <v>0</v>
      </c>
      <c r="E98" s="755">
        <v>0</v>
      </c>
      <c r="F98" s="755">
        <v>517984.81035000004</v>
      </c>
    </row>
    <row r="99" spans="1:6" s="881" customFormat="1" ht="15" customHeight="1">
      <c r="A99" s="65" t="s">
        <v>1345</v>
      </c>
      <c r="B99" s="755">
        <v>0</v>
      </c>
      <c r="C99" s="755">
        <v>0</v>
      </c>
      <c r="D99" s="755">
        <v>0</v>
      </c>
      <c r="E99" s="755">
        <v>0</v>
      </c>
      <c r="F99" s="755">
        <v>0</v>
      </c>
    </row>
    <row r="100" spans="1:6" s="881" customFormat="1" ht="15" customHeight="1">
      <c r="A100" s="65" t="s">
        <v>1346</v>
      </c>
      <c r="B100" s="755">
        <v>0</v>
      </c>
      <c r="C100" s="755">
        <v>0</v>
      </c>
      <c r="D100" s="755">
        <v>0</v>
      </c>
      <c r="E100" s="755">
        <v>0</v>
      </c>
      <c r="F100" s="755">
        <v>0</v>
      </c>
    </row>
    <row r="101" spans="1:6" s="881" customFormat="1" ht="15" customHeight="1">
      <c r="A101" s="65" t="s">
        <v>1347</v>
      </c>
      <c r="B101" s="755">
        <v>0</v>
      </c>
      <c r="C101" s="755">
        <v>0</v>
      </c>
      <c r="D101" s="755">
        <v>0</v>
      </c>
      <c r="E101" s="755">
        <v>0</v>
      </c>
      <c r="F101" s="755">
        <v>0</v>
      </c>
    </row>
    <row r="102" spans="1:6" s="881" customFormat="1" ht="15" customHeight="1">
      <c r="A102" s="65" t="s">
        <v>1350</v>
      </c>
      <c r="B102" s="755">
        <v>78226.352559999999</v>
      </c>
      <c r="C102" s="755">
        <v>0</v>
      </c>
      <c r="D102" s="755">
        <v>0</v>
      </c>
      <c r="E102" s="755">
        <v>0</v>
      </c>
      <c r="F102" s="755">
        <v>78226.352559999999</v>
      </c>
    </row>
    <row r="103" spans="1:6" s="881" customFormat="1" ht="15" customHeight="1" thickBot="1">
      <c r="A103" s="65" t="s">
        <v>1348</v>
      </c>
      <c r="B103" s="755">
        <v>-15252.12521</v>
      </c>
      <c r="C103" s="755">
        <v>0</v>
      </c>
      <c r="D103" s="755">
        <v>0</v>
      </c>
      <c r="E103" s="755">
        <v>0</v>
      </c>
      <c r="F103" s="755">
        <v>-15252.12521</v>
      </c>
    </row>
    <row r="104" spans="1:6" s="881" customFormat="1" ht="15" customHeight="1" thickTop="1" thickBot="1">
      <c r="A104" s="762" t="s">
        <v>90</v>
      </c>
      <c r="B104" s="751">
        <v>3696817.8400500002</v>
      </c>
      <c r="C104" s="751">
        <v>384180.81744999997</v>
      </c>
      <c r="D104" s="751">
        <v>0</v>
      </c>
      <c r="E104" s="751">
        <v>0</v>
      </c>
      <c r="F104" s="751">
        <v>4080998.6575000002</v>
      </c>
    </row>
    <row r="105" spans="1:6" s="881" customFormat="1" ht="15" customHeight="1" thickTop="1" thickBot="1">
      <c r="A105" s="760" t="s">
        <v>737</v>
      </c>
      <c r="B105" s="753">
        <v>2463335.2555</v>
      </c>
      <c r="C105" s="753">
        <v>0</v>
      </c>
      <c r="D105" s="753">
        <v>0</v>
      </c>
      <c r="E105" s="753">
        <v>0</v>
      </c>
      <c r="F105" s="753">
        <v>2463335.2555</v>
      </c>
    </row>
    <row r="106" spans="1:6" s="881" customFormat="1" ht="15" customHeight="1" thickTop="1">
      <c r="A106" s="65" t="s">
        <v>91</v>
      </c>
      <c r="B106" s="755">
        <v>0</v>
      </c>
      <c r="C106" s="755">
        <v>0</v>
      </c>
      <c r="D106" s="755">
        <v>0</v>
      </c>
      <c r="E106" s="755">
        <v>0</v>
      </c>
      <c r="F106" s="755">
        <v>0</v>
      </c>
    </row>
    <row r="107" spans="1:6" s="881" customFormat="1" ht="15" customHeight="1">
      <c r="A107" s="65" t="s">
        <v>92</v>
      </c>
      <c r="B107" s="755">
        <v>0</v>
      </c>
      <c r="C107" s="755">
        <v>0</v>
      </c>
      <c r="D107" s="755">
        <v>0</v>
      </c>
      <c r="E107" s="755">
        <v>0</v>
      </c>
      <c r="F107" s="755">
        <v>0</v>
      </c>
    </row>
    <row r="108" spans="1:6" s="881" customFormat="1" ht="15" customHeight="1">
      <c r="A108" s="65" t="s">
        <v>93</v>
      </c>
      <c r="B108" s="755">
        <v>0</v>
      </c>
      <c r="C108" s="755">
        <v>0</v>
      </c>
      <c r="D108" s="755">
        <v>0</v>
      </c>
      <c r="E108" s="755">
        <v>0</v>
      </c>
      <c r="F108" s="755">
        <v>0</v>
      </c>
    </row>
    <row r="109" spans="1:6" s="881" customFormat="1" ht="15" customHeight="1">
      <c r="A109" s="65" t="s">
        <v>94</v>
      </c>
      <c r="B109" s="755">
        <v>0</v>
      </c>
      <c r="C109" s="755">
        <v>0</v>
      </c>
      <c r="D109" s="755">
        <v>0</v>
      </c>
      <c r="E109" s="755">
        <v>0</v>
      </c>
      <c r="F109" s="755">
        <v>0</v>
      </c>
    </row>
    <row r="110" spans="1:6" s="881" customFormat="1" ht="15" customHeight="1">
      <c r="A110" s="65" t="s">
        <v>95</v>
      </c>
      <c r="B110" s="755">
        <v>0</v>
      </c>
      <c r="C110" s="755">
        <v>0</v>
      </c>
      <c r="D110" s="755">
        <v>0</v>
      </c>
      <c r="E110" s="755">
        <v>0</v>
      </c>
      <c r="F110" s="755">
        <v>0</v>
      </c>
    </row>
    <row r="111" spans="1:6" s="881" customFormat="1" ht="15" customHeight="1">
      <c r="A111" s="761" t="s">
        <v>96</v>
      </c>
      <c r="B111" s="755">
        <v>0</v>
      </c>
      <c r="C111" s="755">
        <v>0</v>
      </c>
      <c r="D111" s="755">
        <v>0</v>
      </c>
      <c r="E111" s="755">
        <v>0</v>
      </c>
      <c r="F111" s="755">
        <v>0</v>
      </c>
    </row>
    <row r="112" spans="1:6" s="881" customFormat="1" ht="15" customHeight="1">
      <c r="A112" s="38" t="s">
        <v>97</v>
      </c>
      <c r="B112" s="755">
        <v>0</v>
      </c>
      <c r="C112" s="755">
        <v>0</v>
      </c>
      <c r="D112" s="755">
        <v>0</v>
      </c>
      <c r="E112" s="755">
        <v>0</v>
      </c>
      <c r="F112" s="755">
        <v>0</v>
      </c>
    </row>
    <row r="113" spans="1:6" s="881" customFormat="1" ht="15" customHeight="1">
      <c r="A113" s="38" t="s">
        <v>98</v>
      </c>
      <c r="B113" s="755">
        <v>0</v>
      </c>
      <c r="C113" s="755">
        <v>0</v>
      </c>
      <c r="D113" s="755">
        <v>0</v>
      </c>
      <c r="E113" s="755">
        <v>0</v>
      </c>
      <c r="F113" s="755">
        <v>0</v>
      </c>
    </row>
    <row r="114" spans="1:6" s="881" customFormat="1" ht="15" customHeight="1">
      <c r="A114" s="38" t="s">
        <v>99</v>
      </c>
      <c r="B114" s="755">
        <v>0</v>
      </c>
      <c r="C114" s="755">
        <v>0</v>
      </c>
      <c r="D114" s="755">
        <v>0</v>
      </c>
      <c r="E114" s="755">
        <v>0</v>
      </c>
      <c r="F114" s="755">
        <v>0</v>
      </c>
    </row>
    <row r="115" spans="1:6" s="881" customFormat="1" ht="15" customHeight="1">
      <c r="A115" s="38" t="s">
        <v>100</v>
      </c>
      <c r="B115" s="755">
        <v>0</v>
      </c>
      <c r="C115" s="755">
        <v>0</v>
      </c>
      <c r="D115" s="755">
        <v>0</v>
      </c>
      <c r="E115" s="755">
        <v>0</v>
      </c>
      <c r="F115" s="755">
        <v>0</v>
      </c>
    </row>
    <row r="116" spans="1:6" s="881" customFormat="1" ht="15" customHeight="1">
      <c r="A116" s="38" t="s">
        <v>101</v>
      </c>
      <c r="B116" s="755">
        <v>0</v>
      </c>
      <c r="C116" s="755">
        <v>0</v>
      </c>
      <c r="D116" s="755">
        <v>0</v>
      </c>
      <c r="E116" s="755">
        <v>0</v>
      </c>
      <c r="F116" s="755">
        <v>0</v>
      </c>
    </row>
    <row r="117" spans="1:6" s="881" customFormat="1" ht="15" customHeight="1">
      <c r="A117" s="38" t="s">
        <v>102</v>
      </c>
      <c r="B117" s="755">
        <v>0</v>
      </c>
      <c r="C117" s="755">
        <v>0</v>
      </c>
      <c r="D117" s="755">
        <v>0</v>
      </c>
      <c r="E117" s="755">
        <v>0</v>
      </c>
      <c r="F117" s="755">
        <v>0</v>
      </c>
    </row>
    <row r="118" spans="1:6" s="881" customFormat="1" ht="15" customHeight="1">
      <c r="A118" s="39" t="s">
        <v>103</v>
      </c>
      <c r="B118" s="755">
        <v>0</v>
      </c>
      <c r="C118" s="755">
        <v>0</v>
      </c>
      <c r="D118" s="755">
        <v>0</v>
      </c>
      <c r="E118" s="755">
        <v>0</v>
      </c>
      <c r="F118" s="755">
        <v>0</v>
      </c>
    </row>
    <row r="119" spans="1:6" s="881" customFormat="1" ht="15" customHeight="1">
      <c r="A119" s="39" t="s">
        <v>104</v>
      </c>
      <c r="B119" s="755">
        <v>0</v>
      </c>
      <c r="C119" s="755">
        <v>0</v>
      </c>
      <c r="D119" s="755">
        <v>0</v>
      </c>
      <c r="E119" s="755">
        <v>0</v>
      </c>
      <c r="F119" s="755">
        <v>0</v>
      </c>
    </row>
    <row r="120" spans="1:6" s="881" customFormat="1" ht="15" customHeight="1">
      <c r="A120" s="65" t="s">
        <v>105</v>
      </c>
      <c r="B120" s="755">
        <v>2379480</v>
      </c>
      <c r="C120" s="755">
        <v>0</v>
      </c>
      <c r="D120" s="755">
        <v>0</v>
      </c>
      <c r="E120" s="755">
        <v>0</v>
      </c>
      <c r="F120" s="755">
        <v>2379480</v>
      </c>
    </row>
    <row r="121" spans="1:6" s="881" customFormat="1" ht="15" customHeight="1" thickBot="1">
      <c r="A121" s="65" t="s">
        <v>106</v>
      </c>
      <c r="B121" s="755">
        <v>83855.255499999999</v>
      </c>
      <c r="C121" s="755">
        <v>0</v>
      </c>
      <c r="D121" s="755">
        <v>0</v>
      </c>
      <c r="E121" s="755">
        <v>0</v>
      </c>
      <c r="F121" s="755">
        <v>83855.255499999999</v>
      </c>
    </row>
    <row r="122" spans="1:6" s="881" customFormat="1" ht="15" customHeight="1" thickTop="1" thickBot="1">
      <c r="A122" s="762" t="s">
        <v>107</v>
      </c>
      <c r="B122" s="751">
        <v>0</v>
      </c>
      <c r="C122" s="751">
        <v>0</v>
      </c>
      <c r="D122" s="751">
        <v>0</v>
      </c>
      <c r="E122" s="751">
        <v>0</v>
      </c>
      <c r="F122" s="751">
        <v>0</v>
      </c>
    </row>
    <row r="123" spans="1:6" s="881" customFormat="1" ht="15" customHeight="1" thickTop="1" thickBot="1">
      <c r="A123" s="760" t="s">
        <v>108</v>
      </c>
      <c r="B123" s="753">
        <v>0</v>
      </c>
      <c r="C123" s="753">
        <v>0</v>
      </c>
      <c r="D123" s="753">
        <v>0</v>
      </c>
      <c r="E123" s="753">
        <v>0</v>
      </c>
      <c r="F123" s="753">
        <v>0</v>
      </c>
    </row>
    <row r="124" spans="1:6" s="881" customFormat="1" ht="15" customHeight="1" thickTop="1">
      <c r="A124" s="65" t="s">
        <v>109</v>
      </c>
      <c r="B124" s="755">
        <v>0</v>
      </c>
      <c r="C124" s="755">
        <v>0</v>
      </c>
      <c r="D124" s="755">
        <v>0</v>
      </c>
      <c r="E124" s="755">
        <v>0</v>
      </c>
      <c r="F124" s="755">
        <v>0</v>
      </c>
    </row>
    <row r="125" spans="1:6" s="881" customFormat="1" ht="15" customHeight="1">
      <c r="A125" s="65" t="s">
        <v>110</v>
      </c>
      <c r="B125" s="755">
        <v>0</v>
      </c>
      <c r="C125" s="755">
        <v>0</v>
      </c>
      <c r="D125" s="755">
        <v>0</v>
      </c>
      <c r="E125" s="755">
        <v>0</v>
      </c>
      <c r="F125" s="755">
        <v>0</v>
      </c>
    </row>
    <row r="126" spans="1:6" s="881" customFormat="1" ht="15" customHeight="1">
      <c r="A126" s="65" t="s">
        <v>111</v>
      </c>
      <c r="B126" s="755">
        <v>0</v>
      </c>
      <c r="C126" s="755">
        <v>0</v>
      </c>
      <c r="D126" s="755">
        <v>0</v>
      </c>
      <c r="E126" s="755">
        <v>0</v>
      </c>
      <c r="F126" s="755">
        <v>0</v>
      </c>
    </row>
    <row r="127" spans="1:6" s="881" customFormat="1" ht="15" customHeight="1">
      <c r="A127" s="65" t="s">
        <v>112</v>
      </c>
      <c r="B127" s="755">
        <v>0</v>
      </c>
      <c r="C127" s="755">
        <v>0</v>
      </c>
      <c r="D127" s="755">
        <v>0</v>
      </c>
      <c r="E127" s="755">
        <v>0</v>
      </c>
      <c r="F127" s="755">
        <v>0</v>
      </c>
    </row>
    <row r="128" spans="1:6" s="881" customFormat="1" ht="15" customHeight="1">
      <c r="A128" s="65" t="s">
        <v>113</v>
      </c>
      <c r="B128" s="755">
        <v>0</v>
      </c>
      <c r="C128" s="755">
        <v>0</v>
      </c>
      <c r="D128" s="755">
        <v>0</v>
      </c>
      <c r="E128" s="755">
        <v>0</v>
      </c>
      <c r="F128" s="755">
        <v>0</v>
      </c>
    </row>
    <row r="129" spans="1:6" s="881" customFormat="1" ht="15" customHeight="1" thickBot="1">
      <c r="A129" s="65" t="s">
        <v>114</v>
      </c>
      <c r="B129" s="755">
        <v>0</v>
      </c>
      <c r="C129" s="755">
        <v>0</v>
      </c>
      <c r="D129" s="755">
        <v>0</v>
      </c>
      <c r="E129" s="755">
        <v>0</v>
      </c>
      <c r="F129" s="755">
        <v>0</v>
      </c>
    </row>
    <row r="130" spans="1:6" s="881" customFormat="1" ht="15" customHeight="1" thickTop="1" thickBot="1">
      <c r="A130" s="760" t="s">
        <v>115</v>
      </c>
      <c r="B130" s="753">
        <v>932688.29550000001</v>
      </c>
      <c r="C130" s="753">
        <v>384154.36366000003</v>
      </c>
      <c r="D130" s="753">
        <v>0</v>
      </c>
      <c r="E130" s="753">
        <v>0</v>
      </c>
      <c r="F130" s="753">
        <v>1316842.65916</v>
      </c>
    </row>
    <row r="131" spans="1:6" s="881" customFormat="1" ht="15" customHeight="1" thickTop="1">
      <c r="A131" s="65" t="s">
        <v>116</v>
      </c>
      <c r="B131" s="755">
        <v>0</v>
      </c>
      <c r="C131" s="755">
        <v>0</v>
      </c>
      <c r="D131" s="755">
        <v>0</v>
      </c>
      <c r="E131" s="755">
        <v>0</v>
      </c>
      <c r="F131" s="755">
        <v>0</v>
      </c>
    </row>
    <row r="132" spans="1:6" s="881" customFormat="1" ht="15" customHeight="1">
      <c r="A132" s="65" t="s">
        <v>1351</v>
      </c>
      <c r="B132" s="755">
        <v>0</v>
      </c>
      <c r="C132" s="755">
        <v>0</v>
      </c>
      <c r="D132" s="755">
        <v>0</v>
      </c>
      <c r="E132" s="755">
        <v>0</v>
      </c>
      <c r="F132" s="755">
        <v>0</v>
      </c>
    </row>
    <row r="133" spans="1:6" s="881" customFormat="1" ht="15" customHeight="1">
      <c r="A133" s="65" t="s">
        <v>117</v>
      </c>
      <c r="B133" s="755">
        <v>0</v>
      </c>
      <c r="C133" s="755">
        <v>0</v>
      </c>
      <c r="D133" s="755">
        <v>0</v>
      </c>
      <c r="E133" s="755">
        <v>0</v>
      </c>
      <c r="F133" s="755">
        <v>0</v>
      </c>
    </row>
    <row r="134" spans="1:6" s="881" customFormat="1" ht="15" customHeight="1">
      <c r="A134" s="65" t="s">
        <v>1227</v>
      </c>
      <c r="B134" s="755">
        <v>0</v>
      </c>
      <c r="C134" s="755">
        <v>0</v>
      </c>
      <c r="D134" s="755">
        <v>0</v>
      </c>
      <c r="E134" s="755">
        <v>0</v>
      </c>
      <c r="F134" s="755">
        <v>0</v>
      </c>
    </row>
    <row r="135" spans="1:6" s="881" customFormat="1" ht="15" customHeight="1">
      <c r="A135" s="65" t="s">
        <v>118</v>
      </c>
      <c r="B135" s="755">
        <v>665770</v>
      </c>
      <c r="C135" s="755">
        <v>0</v>
      </c>
      <c r="D135" s="755">
        <v>0</v>
      </c>
      <c r="E135" s="755">
        <v>0</v>
      </c>
      <c r="F135" s="755">
        <v>665770</v>
      </c>
    </row>
    <row r="136" spans="1:6" s="881" customFormat="1" ht="15" customHeight="1">
      <c r="A136" s="65" t="s">
        <v>119</v>
      </c>
      <c r="B136" s="755">
        <v>265897.35029999999</v>
      </c>
      <c r="C136" s="755">
        <v>381065.52838999999</v>
      </c>
      <c r="D136" s="755">
        <v>0</v>
      </c>
      <c r="E136" s="755">
        <v>0</v>
      </c>
      <c r="F136" s="755">
        <v>646962.87869000004</v>
      </c>
    </row>
    <row r="137" spans="1:6" s="881" customFormat="1" ht="15" customHeight="1">
      <c r="A137" s="65" t="s">
        <v>120</v>
      </c>
      <c r="B137" s="755">
        <v>0</v>
      </c>
      <c r="C137" s="755">
        <v>0</v>
      </c>
      <c r="D137" s="755">
        <v>0</v>
      </c>
      <c r="E137" s="755">
        <v>0</v>
      </c>
      <c r="F137" s="755">
        <v>0</v>
      </c>
    </row>
    <row r="138" spans="1:6" s="881" customFormat="1" ht="15" customHeight="1" thickBot="1">
      <c r="A138" s="65" t="s">
        <v>121</v>
      </c>
      <c r="B138" s="755">
        <v>1020.9452</v>
      </c>
      <c r="C138" s="755">
        <v>3088.83527</v>
      </c>
      <c r="D138" s="755">
        <v>0</v>
      </c>
      <c r="E138" s="755">
        <v>0</v>
      </c>
      <c r="F138" s="755">
        <v>4109.7804700000006</v>
      </c>
    </row>
    <row r="139" spans="1:6" s="881" customFormat="1" ht="15" customHeight="1" thickTop="1" thickBot="1">
      <c r="A139" s="760" t="s">
        <v>122</v>
      </c>
      <c r="B139" s="753">
        <v>24768.965539999997</v>
      </c>
      <c r="C139" s="753">
        <v>26.453790000000001</v>
      </c>
      <c r="D139" s="753">
        <v>0</v>
      </c>
      <c r="E139" s="753">
        <v>0</v>
      </c>
      <c r="F139" s="753">
        <v>24795.419329999997</v>
      </c>
    </row>
    <row r="140" spans="1:6" s="881" customFormat="1" ht="15" customHeight="1" thickTop="1">
      <c r="A140" s="65" t="s">
        <v>58</v>
      </c>
      <c r="B140" s="755">
        <v>0</v>
      </c>
      <c r="C140" s="755">
        <v>0</v>
      </c>
      <c r="D140" s="755">
        <v>0</v>
      </c>
      <c r="E140" s="755">
        <v>0</v>
      </c>
      <c r="F140" s="755">
        <v>0</v>
      </c>
    </row>
    <row r="141" spans="1:6" s="881" customFormat="1" ht="15" customHeight="1">
      <c r="A141" s="65" t="s">
        <v>60</v>
      </c>
      <c r="B141" s="755">
        <v>10515.27598</v>
      </c>
      <c r="C141" s="755">
        <v>26.453790000000001</v>
      </c>
      <c r="D141" s="755">
        <v>0</v>
      </c>
      <c r="E141" s="755">
        <v>0</v>
      </c>
      <c r="F141" s="755">
        <v>10541.72977</v>
      </c>
    </row>
    <row r="142" spans="1:6" s="881" customFormat="1" ht="15" customHeight="1">
      <c r="A142" s="65" t="s">
        <v>123</v>
      </c>
      <c r="B142" s="755">
        <v>14253.689560000001</v>
      </c>
      <c r="C142" s="755">
        <v>0</v>
      </c>
      <c r="D142" s="755">
        <v>0</v>
      </c>
      <c r="E142" s="755">
        <v>0</v>
      </c>
      <c r="F142" s="755">
        <v>14253.689560000001</v>
      </c>
    </row>
    <row r="143" spans="1:6" s="881" customFormat="1" ht="15" customHeight="1">
      <c r="A143" s="65" t="s">
        <v>87</v>
      </c>
      <c r="B143" s="755">
        <v>0</v>
      </c>
      <c r="C143" s="755">
        <v>0</v>
      </c>
      <c r="D143" s="755">
        <v>0</v>
      </c>
      <c r="E143" s="755">
        <v>0</v>
      </c>
      <c r="F143" s="755">
        <v>0</v>
      </c>
    </row>
    <row r="144" spans="1:6" s="881" customFormat="1" ht="15" customHeight="1" thickBot="1">
      <c r="A144" s="65" t="s">
        <v>124</v>
      </c>
      <c r="B144" s="755">
        <v>0</v>
      </c>
      <c r="C144" s="755">
        <v>0</v>
      </c>
      <c r="D144" s="755">
        <v>0</v>
      </c>
      <c r="E144" s="755">
        <v>0</v>
      </c>
      <c r="F144" s="755">
        <v>0</v>
      </c>
    </row>
    <row r="145" spans="1:6" s="881" customFormat="1" ht="15" customHeight="1" thickTop="1" thickBot="1">
      <c r="A145" s="760" t="s">
        <v>125</v>
      </c>
      <c r="B145" s="753">
        <v>14165.14351</v>
      </c>
      <c r="C145" s="753">
        <v>0</v>
      </c>
      <c r="D145" s="753">
        <v>0</v>
      </c>
      <c r="E145" s="753">
        <v>0</v>
      </c>
      <c r="F145" s="753">
        <v>14165.14351</v>
      </c>
    </row>
    <row r="146" spans="1:6" s="881" customFormat="1" ht="15" customHeight="1" thickTop="1">
      <c r="A146" s="65" t="s">
        <v>126</v>
      </c>
      <c r="B146" s="755">
        <v>0</v>
      </c>
      <c r="C146" s="755">
        <v>0</v>
      </c>
      <c r="D146" s="755">
        <v>0</v>
      </c>
      <c r="E146" s="755">
        <v>0</v>
      </c>
      <c r="F146" s="755">
        <v>0</v>
      </c>
    </row>
    <row r="147" spans="1:6" s="881" customFormat="1" ht="15" customHeight="1">
      <c r="A147" s="65" t="s">
        <v>127</v>
      </c>
      <c r="B147" s="755">
        <v>0</v>
      </c>
      <c r="C147" s="755">
        <v>0</v>
      </c>
      <c r="D147" s="755">
        <v>0</v>
      </c>
      <c r="E147" s="755">
        <v>0</v>
      </c>
      <c r="F147" s="755">
        <v>0</v>
      </c>
    </row>
    <row r="148" spans="1:6" s="881" customFormat="1" ht="15" customHeight="1">
      <c r="A148" s="65" t="s">
        <v>128</v>
      </c>
      <c r="B148" s="755">
        <v>4817.6170899999997</v>
      </c>
      <c r="C148" s="755">
        <v>0</v>
      </c>
      <c r="D148" s="755">
        <v>0</v>
      </c>
      <c r="E148" s="755">
        <v>0</v>
      </c>
      <c r="F148" s="755">
        <v>4817.6170899999997</v>
      </c>
    </row>
    <row r="149" spans="1:6" s="881" customFormat="1" ht="15" customHeight="1">
      <c r="A149" s="65" t="s">
        <v>129</v>
      </c>
      <c r="B149" s="755">
        <v>9347.5264200000001</v>
      </c>
      <c r="C149" s="755">
        <v>0</v>
      </c>
      <c r="D149" s="755">
        <v>0</v>
      </c>
      <c r="E149" s="755">
        <v>0</v>
      </c>
      <c r="F149" s="755">
        <v>9347.5264200000001</v>
      </c>
    </row>
    <row r="150" spans="1:6" s="881" customFormat="1" ht="15" customHeight="1" thickBot="1">
      <c r="A150" s="65" t="s">
        <v>130</v>
      </c>
      <c r="B150" s="755">
        <v>0</v>
      </c>
      <c r="C150" s="755">
        <v>0</v>
      </c>
      <c r="D150" s="755">
        <v>0</v>
      </c>
      <c r="E150" s="755">
        <v>0</v>
      </c>
      <c r="F150" s="755">
        <v>0</v>
      </c>
    </row>
    <row r="151" spans="1:6" s="881" customFormat="1" ht="15" customHeight="1" thickTop="1" thickBot="1">
      <c r="A151" s="760" t="s">
        <v>131</v>
      </c>
      <c r="B151" s="753">
        <v>261860.18</v>
      </c>
      <c r="C151" s="753">
        <v>0</v>
      </c>
      <c r="D151" s="753">
        <v>0</v>
      </c>
      <c r="E151" s="753">
        <v>0</v>
      </c>
      <c r="F151" s="753">
        <v>261860.18</v>
      </c>
    </row>
    <row r="152" spans="1:6" s="881" customFormat="1" ht="15" customHeight="1" thickTop="1">
      <c r="A152" s="65" t="s">
        <v>132</v>
      </c>
      <c r="B152" s="755">
        <v>255000</v>
      </c>
      <c r="C152" s="755">
        <v>0</v>
      </c>
      <c r="D152" s="755">
        <v>0</v>
      </c>
      <c r="E152" s="755">
        <v>0</v>
      </c>
      <c r="F152" s="755">
        <v>255000</v>
      </c>
    </row>
    <row r="153" spans="1:6" s="881" customFormat="1" ht="15" customHeight="1">
      <c r="A153" s="65" t="s">
        <v>133</v>
      </c>
      <c r="B153" s="755">
        <v>0</v>
      </c>
      <c r="C153" s="755">
        <v>0</v>
      </c>
      <c r="D153" s="755">
        <v>0</v>
      </c>
      <c r="E153" s="755">
        <v>0</v>
      </c>
      <c r="F153" s="755">
        <v>0</v>
      </c>
    </row>
    <row r="154" spans="1:6" s="881" customFormat="1" ht="15" customHeight="1">
      <c r="A154" s="65" t="s">
        <v>134</v>
      </c>
      <c r="B154" s="755">
        <v>0</v>
      </c>
      <c r="C154" s="755">
        <v>0</v>
      </c>
      <c r="D154" s="755">
        <v>0</v>
      </c>
      <c r="E154" s="755">
        <v>0</v>
      </c>
      <c r="F154" s="755">
        <v>0</v>
      </c>
    </row>
    <row r="155" spans="1:6" s="881" customFormat="1" ht="15" customHeight="1" thickBot="1">
      <c r="A155" s="65" t="s">
        <v>135</v>
      </c>
      <c r="B155" s="755">
        <v>6860.18</v>
      </c>
      <c r="C155" s="755">
        <v>0</v>
      </c>
      <c r="D155" s="755">
        <v>0</v>
      </c>
      <c r="E155" s="755">
        <v>0</v>
      </c>
      <c r="F155" s="755">
        <v>6860.18</v>
      </c>
    </row>
    <row r="156" spans="1:6" s="881" customFormat="1" ht="15" customHeight="1" thickTop="1" thickBot="1">
      <c r="A156" s="760" t="s">
        <v>136</v>
      </c>
      <c r="B156" s="753">
        <v>0</v>
      </c>
      <c r="C156" s="753">
        <v>0</v>
      </c>
      <c r="D156" s="753">
        <v>0</v>
      </c>
      <c r="E156" s="753">
        <v>0</v>
      </c>
      <c r="F156" s="753">
        <v>0</v>
      </c>
    </row>
    <row r="157" spans="1:6" s="881" customFormat="1" ht="15" customHeight="1" thickTop="1">
      <c r="A157" s="65" t="s">
        <v>137</v>
      </c>
      <c r="B157" s="755">
        <v>0</v>
      </c>
      <c r="C157" s="755">
        <v>0</v>
      </c>
      <c r="D157" s="755">
        <v>0</v>
      </c>
      <c r="E157" s="755">
        <v>0</v>
      </c>
      <c r="F157" s="755">
        <v>0</v>
      </c>
    </row>
    <row r="158" spans="1:6" s="881" customFormat="1" ht="15" customHeight="1">
      <c r="A158" s="65" t="s">
        <v>138</v>
      </c>
      <c r="B158" s="755">
        <v>0</v>
      </c>
      <c r="C158" s="755">
        <v>0</v>
      </c>
      <c r="D158" s="755">
        <v>0</v>
      </c>
      <c r="E158" s="755">
        <v>0</v>
      </c>
      <c r="F158" s="755">
        <v>0</v>
      </c>
    </row>
    <row r="159" spans="1:6" s="881" customFormat="1" ht="15" customHeight="1">
      <c r="A159" s="65" t="s">
        <v>139</v>
      </c>
      <c r="B159" s="755">
        <v>0</v>
      </c>
      <c r="C159" s="755">
        <v>0</v>
      </c>
      <c r="D159" s="755">
        <v>0</v>
      </c>
      <c r="E159" s="755">
        <v>0</v>
      </c>
      <c r="F159" s="755">
        <v>0</v>
      </c>
    </row>
    <row r="160" spans="1:6" s="881" customFormat="1" ht="15" customHeight="1">
      <c r="A160" s="65" t="s">
        <v>140</v>
      </c>
      <c r="B160" s="755">
        <v>0</v>
      </c>
      <c r="C160" s="755">
        <v>0</v>
      </c>
      <c r="D160" s="755">
        <v>0</v>
      </c>
      <c r="E160" s="755">
        <v>0</v>
      </c>
      <c r="F160" s="755">
        <v>0</v>
      </c>
    </row>
    <row r="161" spans="1:6" s="881" customFormat="1" ht="15" customHeight="1">
      <c r="A161" s="65" t="s">
        <v>141</v>
      </c>
      <c r="B161" s="755">
        <v>0</v>
      </c>
      <c r="C161" s="755">
        <v>0</v>
      </c>
      <c r="D161" s="755">
        <v>0</v>
      </c>
      <c r="E161" s="755">
        <v>0</v>
      </c>
      <c r="F161" s="755">
        <v>0</v>
      </c>
    </row>
    <row r="162" spans="1:6" s="881" customFormat="1" ht="15" customHeight="1">
      <c r="A162" s="65" t="s">
        <v>142</v>
      </c>
      <c r="B162" s="755">
        <v>0</v>
      </c>
      <c r="C162" s="755">
        <v>0</v>
      </c>
      <c r="D162" s="755">
        <v>0</v>
      </c>
      <c r="E162" s="755">
        <v>0</v>
      </c>
      <c r="F162" s="755">
        <v>0</v>
      </c>
    </row>
    <row r="163" spans="1:6" s="881" customFormat="1" ht="15" customHeight="1">
      <c r="A163" s="65" t="s">
        <v>143</v>
      </c>
      <c r="B163" s="755">
        <v>0</v>
      </c>
      <c r="C163" s="755">
        <v>0</v>
      </c>
      <c r="D163" s="755">
        <v>0</v>
      </c>
      <c r="E163" s="755">
        <v>0</v>
      </c>
      <c r="F163" s="755">
        <v>0</v>
      </c>
    </row>
    <row r="164" spans="1:6" s="881" customFormat="1" ht="15" customHeight="1" thickBot="1">
      <c r="A164" s="65" t="s">
        <v>144</v>
      </c>
      <c r="B164" s="755">
        <v>0</v>
      </c>
      <c r="C164" s="755">
        <v>0</v>
      </c>
      <c r="D164" s="755">
        <v>0</v>
      </c>
      <c r="E164" s="755">
        <v>0</v>
      </c>
      <c r="F164" s="755">
        <v>0</v>
      </c>
    </row>
    <row r="165" spans="1:6" s="881" customFormat="1" ht="15" customHeight="1" thickTop="1" thickBot="1">
      <c r="A165" s="760" t="s">
        <v>145</v>
      </c>
      <c r="B165" s="753">
        <v>579153.57342999999</v>
      </c>
      <c r="C165" s="753">
        <v>0</v>
      </c>
      <c r="D165" s="753">
        <v>0</v>
      </c>
      <c r="E165" s="753">
        <v>0</v>
      </c>
      <c r="F165" s="753">
        <v>579153.57342999999</v>
      </c>
    </row>
    <row r="166" spans="1:6" s="881" customFormat="1" ht="15" customHeight="1" thickTop="1">
      <c r="A166" s="764" t="s">
        <v>146</v>
      </c>
      <c r="B166" s="755">
        <v>442851.5</v>
      </c>
      <c r="C166" s="755">
        <v>0</v>
      </c>
      <c r="D166" s="755">
        <v>0</v>
      </c>
      <c r="E166" s="755">
        <v>0</v>
      </c>
      <c r="F166" s="755">
        <v>442851.5</v>
      </c>
    </row>
    <row r="167" spans="1:6" s="881" customFormat="1" ht="15" customHeight="1">
      <c r="A167" s="65" t="s">
        <v>147</v>
      </c>
      <c r="B167" s="755">
        <v>442851.5</v>
      </c>
      <c r="C167" s="755">
        <v>0</v>
      </c>
      <c r="D167" s="755">
        <v>0</v>
      </c>
      <c r="E167" s="755">
        <v>0</v>
      </c>
      <c r="F167" s="755">
        <v>442851.5</v>
      </c>
    </row>
    <row r="168" spans="1:6" s="881" customFormat="1" ht="15" customHeight="1">
      <c r="A168" s="65" t="s">
        <v>148</v>
      </c>
      <c r="B168" s="755">
        <v>0</v>
      </c>
      <c r="C168" s="755">
        <v>0</v>
      </c>
      <c r="D168" s="755">
        <v>0</v>
      </c>
      <c r="E168" s="755">
        <v>0</v>
      </c>
      <c r="F168" s="755">
        <v>0</v>
      </c>
    </row>
    <row r="169" spans="1:6" s="881" customFormat="1" ht="15" customHeight="1">
      <c r="A169" s="65" t="s">
        <v>149</v>
      </c>
      <c r="B169" s="755">
        <v>0</v>
      </c>
      <c r="C169" s="755">
        <v>0</v>
      </c>
      <c r="D169" s="755">
        <v>0</v>
      </c>
      <c r="E169" s="755">
        <v>0</v>
      </c>
      <c r="F169" s="755">
        <v>0</v>
      </c>
    </row>
    <row r="170" spans="1:6" s="881" customFormat="1" ht="15" customHeight="1">
      <c r="A170" s="764" t="s">
        <v>150</v>
      </c>
      <c r="B170" s="755">
        <v>0</v>
      </c>
      <c r="C170" s="755">
        <v>0</v>
      </c>
      <c r="D170" s="755">
        <v>0</v>
      </c>
      <c r="E170" s="755">
        <v>0</v>
      </c>
      <c r="F170" s="755">
        <v>0</v>
      </c>
    </row>
    <row r="171" spans="1:6" s="881" customFormat="1" ht="15" customHeight="1">
      <c r="A171" s="65" t="s">
        <v>151</v>
      </c>
      <c r="B171" s="755">
        <v>0</v>
      </c>
      <c r="C171" s="755">
        <v>0</v>
      </c>
      <c r="D171" s="755">
        <v>0</v>
      </c>
      <c r="E171" s="755">
        <v>0</v>
      </c>
      <c r="F171" s="755">
        <v>0</v>
      </c>
    </row>
    <row r="172" spans="1:6" s="881" customFormat="1" ht="15" customHeight="1">
      <c r="A172" s="65" t="s">
        <v>152</v>
      </c>
      <c r="B172" s="755">
        <v>0</v>
      </c>
      <c r="C172" s="755">
        <v>0</v>
      </c>
      <c r="D172" s="755">
        <v>0</v>
      </c>
      <c r="E172" s="755">
        <v>0</v>
      </c>
      <c r="F172" s="755">
        <v>0</v>
      </c>
    </row>
    <row r="173" spans="1:6" s="881" customFormat="1" ht="15" customHeight="1">
      <c r="A173" s="65" t="s">
        <v>153</v>
      </c>
      <c r="B173" s="755">
        <v>0</v>
      </c>
      <c r="C173" s="755">
        <v>0</v>
      </c>
      <c r="D173" s="755">
        <v>0</v>
      </c>
      <c r="E173" s="755">
        <v>0</v>
      </c>
      <c r="F173" s="755">
        <v>0</v>
      </c>
    </row>
    <row r="174" spans="1:6" s="881" customFormat="1" ht="15" customHeight="1">
      <c r="A174" s="764" t="s">
        <v>154</v>
      </c>
      <c r="B174" s="755">
        <v>0</v>
      </c>
      <c r="C174" s="755">
        <v>0</v>
      </c>
      <c r="D174" s="755">
        <v>0</v>
      </c>
      <c r="E174" s="755">
        <v>0</v>
      </c>
      <c r="F174" s="755">
        <v>0</v>
      </c>
    </row>
    <row r="175" spans="1:6" s="881" customFormat="1" ht="15" customHeight="1">
      <c r="A175" s="65" t="s">
        <v>155</v>
      </c>
      <c r="B175" s="755">
        <v>0</v>
      </c>
      <c r="C175" s="755">
        <v>0</v>
      </c>
      <c r="D175" s="755">
        <v>0</v>
      </c>
      <c r="E175" s="755">
        <v>0</v>
      </c>
      <c r="F175" s="755">
        <v>0</v>
      </c>
    </row>
    <row r="176" spans="1:6" s="881" customFormat="1" ht="15" customHeight="1">
      <c r="A176" s="764" t="s">
        <v>156</v>
      </c>
      <c r="B176" s="755">
        <v>122027.69667</v>
      </c>
      <c r="C176" s="755">
        <v>0</v>
      </c>
      <c r="D176" s="755">
        <v>0</v>
      </c>
      <c r="E176" s="755">
        <v>0</v>
      </c>
      <c r="F176" s="755">
        <v>122027.69667</v>
      </c>
    </row>
    <row r="177" spans="1:6" s="881" customFormat="1" ht="15" customHeight="1">
      <c r="A177" s="65" t="s">
        <v>157</v>
      </c>
      <c r="B177" s="755">
        <v>47352.874649999998</v>
      </c>
      <c r="C177" s="755">
        <v>0</v>
      </c>
      <c r="D177" s="755">
        <v>0</v>
      </c>
      <c r="E177" s="755">
        <v>0</v>
      </c>
      <c r="F177" s="755">
        <v>47352.874649999998</v>
      </c>
    </row>
    <row r="178" spans="1:6" s="881" customFormat="1" ht="15" customHeight="1">
      <c r="A178" s="65" t="s">
        <v>158</v>
      </c>
      <c r="B178" s="755">
        <v>47494.563020000001</v>
      </c>
      <c r="C178" s="755">
        <v>0</v>
      </c>
      <c r="D178" s="755">
        <v>0</v>
      </c>
      <c r="E178" s="755">
        <v>0</v>
      </c>
      <c r="F178" s="755">
        <v>47494.563020000001</v>
      </c>
    </row>
    <row r="179" spans="1:6" s="881" customFormat="1" ht="15" customHeight="1">
      <c r="A179" s="65" t="s">
        <v>159</v>
      </c>
      <c r="B179" s="755">
        <v>27180.258999999998</v>
      </c>
      <c r="C179" s="755">
        <v>0</v>
      </c>
      <c r="D179" s="755">
        <v>0</v>
      </c>
      <c r="E179" s="755">
        <v>0</v>
      </c>
      <c r="F179" s="755">
        <v>27180.258999999998</v>
      </c>
    </row>
    <row r="180" spans="1:6" s="881" customFormat="1" ht="15" customHeight="1">
      <c r="A180" s="764" t="s">
        <v>160</v>
      </c>
      <c r="B180" s="755">
        <v>14274.376759999999</v>
      </c>
      <c r="C180" s="755">
        <v>0</v>
      </c>
      <c r="D180" s="755">
        <v>0</v>
      </c>
      <c r="E180" s="755">
        <v>0</v>
      </c>
      <c r="F180" s="755">
        <v>14274.376759999999</v>
      </c>
    </row>
    <row r="181" spans="1:6" s="881" customFormat="1" ht="15" customHeight="1">
      <c r="A181" s="65" t="s">
        <v>161</v>
      </c>
      <c r="B181" s="755">
        <v>0.66076999999999997</v>
      </c>
      <c r="C181" s="755">
        <v>0</v>
      </c>
      <c r="D181" s="755">
        <v>0</v>
      </c>
      <c r="E181" s="755">
        <v>0</v>
      </c>
      <c r="F181" s="755">
        <v>0.66076999999999997</v>
      </c>
    </row>
    <row r="182" spans="1:6" s="881" customFormat="1" ht="15" customHeight="1" thickBot="1">
      <c r="A182" s="65" t="s">
        <v>162</v>
      </c>
      <c r="B182" s="755">
        <v>14273.715990000001</v>
      </c>
      <c r="C182" s="755">
        <v>0</v>
      </c>
      <c r="D182" s="755">
        <v>0</v>
      </c>
      <c r="E182" s="755">
        <v>0</v>
      </c>
      <c r="F182" s="755">
        <v>14273.715990000001</v>
      </c>
    </row>
    <row r="183" spans="1:6" s="881" customFormat="1" ht="15" customHeight="1" thickTop="1" thickBot="1">
      <c r="A183" s="759" t="s">
        <v>163</v>
      </c>
      <c r="B183" s="751">
        <v>4275971.4134799996</v>
      </c>
      <c r="C183" s="751">
        <v>384180.81744999997</v>
      </c>
      <c r="D183" s="751">
        <v>0</v>
      </c>
      <c r="E183" s="751">
        <v>0</v>
      </c>
      <c r="F183" s="751">
        <v>4660152.2309300005</v>
      </c>
    </row>
    <row r="184" spans="1:6" s="881" customFormat="1" ht="15" customHeight="1" thickTop="1" thickBot="1">
      <c r="A184" s="760" t="s">
        <v>164</v>
      </c>
      <c r="B184" s="753">
        <v>0</v>
      </c>
      <c r="C184" s="753">
        <v>0</v>
      </c>
      <c r="D184" s="753">
        <v>0</v>
      </c>
      <c r="E184" s="753">
        <v>0</v>
      </c>
      <c r="F184" s="753">
        <v>0</v>
      </c>
    </row>
    <row r="185" spans="1:6" s="881" customFormat="1" ht="15" customHeight="1" thickTop="1">
      <c r="A185" s="764" t="s">
        <v>165</v>
      </c>
      <c r="B185" s="755">
        <v>0</v>
      </c>
      <c r="C185" s="755">
        <v>0</v>
      </c>
      <c r="D185" s="755">
        <v>0</v>
      </c>
      <c r="E185" s="755">
        <v>0</v>
      </c>
      <c r="F185" s="755">
        <v>0</v>
      </c>
    </row>
    <row r="186" spans="1:6" s="881" customFormat="1" ht="15" customHeight="1">
      <c r="A186" s="65" t="s">
        <v>166</v>
      </c>
      <c r="B186" s="755">
        <v>0</v>
      </c>
      <c r="C186" s="755">
        <v>0</v>
      </c>
      <c r="D186" s="755">
        <v>0</v>
      </c>
      <c r="E186" s="755">
        <v>0</v>
      </c>
      <c r="F186" s="755">
        <v>0</v>
      </c>
    </row>
    <row r="187" spans="1:6" s="881" customFormat="1" ht="15" customHeight="1">
      <c r="A187" s="65" t="s">
        <v>167</v>
      </c>
      <c r="B187" s="755">
        <v>0</v>
      </c>
      <c r="C187" s="755">
        <v>0</v>
      </c>
      <c r="D187" s="755">
        <v>0</v>
      </c>
      <c r="E187" s="755">
        <v>0</v>
      </c>
      <c r="F187" s="755">
        <v>0</v>
      </c>
    </row>
    <row r="188" spans="1:6" s="881" customFormat="1" ht="15" customHeight="1">
      <c r="A188" s="65" t="s">
        <v>168</v>
      </c>
      <c r="B188" s="755">
        <v>0</v>
      </c>
      <c r="C188" s="755">
        <v>0</v>
      </c>
      <c r="D188" s="755">
        <v>0</v>
      </c>
      <c r="E188" s="755">
        <v>0</v>
      </c>
      <c r="F188" s="755">
        <v>0</v>
      </c>
    </row>
    <row r="189" spans="1:6" s="881" customFormat="1" ht="15" customHeight="1">
      <c r="A189" s="65" t="s">
        <v>169</v>
      </c>
      <c r="B189" s="755">
        <v>0</v>
      </c>
      <c r="C189" s="755">
        <v>0</v>
      </c>
      <c r="D189" s="755">
        <v>0</v>
      </c>
      <c r="E189" s="755">
        <v>0</v>
      </c>
      <c r="F189" s="755">
        <v>0</v>
      </c>
    </row>
    <row r="190" spans="1:6" s="881" customFormat="1" ht="15" customHeight="1">
      <c r="A190" s="65" t="s">
        <v>170</v>
      </c>
      <c r="B190" s="755">
        <v>0</v>
      </c>
      <c r="C190" s="755">
        <v>0</v>
      </c>
      <c r="D190" s="755">
        <v>0</v>
      </c>
      <c r="E190" s="755">
        <v>0</v>
      </c>
      <c r="F190" s="755">
        <v>0</v>
      </c>
    </row>
    <row r="191" spans="1:6" s="881" customFormat="1" ht="15" customHeight="1">
      <c r="A191" s="764" t="s">
        <v>171</v>
      </c>
      <c r="B191" s="755">
        <v>0</v>
      </c>
      <c r="C191" s="755">
        <v>0</v>
      </c>
      <c r="D191" s="755">
        <v>0</v>
      </c>
      <c r="E191" s="755">
        <v>0</v>
      </c>
      <c r="F191" s="755">
        <v>0</v>
      </c>
    </row>
    <row r="192" spans="1:6" s="881" customFormat="1" ht="15" customHeight="1">
      <c r="A192" s="65" t="s">
        <v>172</v>
      </c>
      <c r="B192" s="755">
        <v>0</v>
      </c>
      <c r="C192" s="755">
        <v>0</v>
      </c>
      <c r="D192" s="755">
        <v>0</v>
      </c>
      <c r="E192" s="755">
        <v>0</v>
      </c>
      <c r="F192" s="755">
        <v>0</v>
      </c>
    </row>
    <row r="193" spans="1:7" ht="15" customHeight="1">
      <c r="A193" s="65" t="s">
        <v>173</v>
      </c>
      <c r="B193" s="755">
        <v>0</v>
      </c>
      <c r="C193" s="755">
        <v>0</v>
      </c>
      <c r="D193" s="755">
        <v>0</v>
      </c>
      <c r="E193" s="755">
        <v>0</v>
      </c>
      <c r="F193" s="755">
        <v>0</v>
      </c>
      <c r="G193" s="881"/>
    </row>
    <row r="194" spans="1:7" ht="15" customHeight="1">
      <c r="A194" s="65" t="s">
        <v>174</v>
      </c>
      <c r="B194" s="755">
        <v>0</v>
      </c>
      <c r="C194" s="755">
        <v>0</v>
      </c>
      <c r="D194" s="755">
        <v>0</v>
      </c>
      <c r="E194" s="755">
        <v>0</v>
      </c>
      <c r="F194" s="755">
        <v>0</v>
      </c>
      <c r="G194" s="881"/>
    </row>
    <row r="195" spans="1:7" ht="15" customHeight="1">
      <c r="A195" s="65" t="s">
        <v>175</v>
      </c>
      <c r="B195" s="755">
        <v>0</v>
      </c>
      <c r="C195" s="755">
        <v>0</v>
      </c>
      <c r="D195" s="755">
        <v>0</v>
      </c>
      <c r="E195" s="755">
        <v>0</v>
      </c>
      <c r="F195" s="755">
        <v>0</v>
      </c>
      <c r="G195" s="881"/>
    </row>
    <row r="196" spans="1:7" ht="15" customHeight="1">
      <c r="A196" s="65" t="s">
        <v>176</v>
      </c>
      <c r="B196" s="755">
        <v>0</v>
      </c>
      <c r="C196" s="755">
        <v>0</v>
      </c>
      <c r="D196" s="755">
        <v>0</v>
      </c>
      <c r="E196" s="755">
        <v>0</v>
      </c>
      <c r="F196" s="755">
        <v>0</v>
      </c>
      <c r="G196" s="881"/>
    </row>
    <row r="197" spans="1:7" ht="15" customHeight="1">
      <c r="A197" s="764" t="s">
        <v>177</v>
      </c>
      <c r="B197" s="755">
        <v>0</v>
      </c>
      <c r="C197" s="755">
        <v>0</v>
      </c>
      <c r="D197" s="755">
        <v>0</v>
      </c>
      <c r="E197" s="755">
        <v>0</v>
      </c>
      <c r="F197" s="755">
        <v>0</v>
      </c>
      <c r="G197" s="881"/>
    </row>
    <row r="198" spans="1:7" ht="15" customHeight="1">
      <c r="A198" s="764" t="s">
        <v>178</v>
      </c>
      <c r="B198" s="755">
        <v>0</v>
      </c>
      <c r="C198" s="755">
        <v>0</v>
      </c>
      <c r="D198" s="755">
        <v>0</v>
      </c>
      <c r="E198" s="755">
        <v>0</v>
      </c>
      <c r="F198" s="755">
        <v>0</v>
      </c>
      <c r="G198" s="881"/>
    </row>
    <row r="199" spans="1:7" ht="15" customHeight="1">
      <c r="A199" s="65" t="s">
        <v>179</v>
      </c>
      <c r="B199" s="755">
        <v>0</v>
      </c>
      <c r="C199" s="755">
        <v>0</v>
      </c>
      <c r="D199" s="755">
        <v>0</v>
      </c>
      <c r="E199" s="755">
        <v>0</v>
      </c>
      <c r="F199" s="755">
        <v>0</v>
      </c>
      <c r="G199" s="881"/>
    </row>
    <row r="200" spans="1:7" ht="15" customHeight="1">
      <c r="A200" s="65" t="s">
        <v>180</v>
      </c>
      <c r="B200" s="755">
        <v>0</v>
      </c>
      <c r="C200" s="755">
        <v>0</v>
      </c>
      <c r="D200" s="755">
        <v>0</v>
      </c>
      <c r="E200" s="755">
        <v>0</v>
      </c>
      <c r="F200" s="755">
        <v>0</v>
      </c>
      <c r="G200" s="881"/>
    </row>
    <row r="201" spans="1:7" ht="15" customHeight="1">
      <c r="A201" s="65" t="s">
        <v>181</v>
      </c>
      <c r="B201" s="755">
        <v>0</v>
      </c>
      <c r="C201" s="755">
        <v>0</v>
      </c>
      <c r="D201" s="755">
        <v>0</v>
      </c>
      <c r="E201" s="755">
        <v>0</v>
      </c>
      <c r="F201" s="755">
        <v>0</v>
      </c>
    </row>
    <row r="202" spans="1:7" ht="15" customHeight="1">
      <c r="A202" s="65" t="s">
        <v>182</v>
      </c>
      <c r="B202" s="755">
        <v>0</v>
      </c>
      <c r="C202" s="755">
        <v>0</v>
      </c>
      <c r="D202" s="755">
        <v>0</v>
      </c>
      <c r="E202" s="755">
        <v>0</v>
      </c>
      <c r="F202" s="755">
        <v>0</v>
      </c>
    </row>
    <row r="203" spans="1:7" ht="15" customHeight="1" thickBot="1">
      <c r="A203" s="764" t="s">
        <v>183</v>
      </c>
      <c r="B203" s="755">
        <v>0</v>
      </c>
      <c r="C203" s="755">
        <v>0</v>
      </c>
      <c r="D203" s="755">
        <v>0</v>
      </c>
      <c r="E203" s="755">
        <v>0</v>
      </c>
      <c r="F203" s="755">
        <v>0</v>
      </c>
    </row>
    <row r="204" spans="1:7" ht="15" customHeight="1" thickTop="1" thickBot="1">
      <c r="A204" s="760" t="s">
        <v>184</v>
      </c>
      <c r="B204" s="753">
        <v>10918954.230249999</v>
      </c>
      <c r="C204" s="753">
        <v>6285839.5902500004</v>
      </c>
      <c r="D204" s="753">
        <v>0</v>
      </c>
      <c r="E204" s="753">
        <v>0</v>
      </c>
      <c r="F204" s="753">
        <v>17204793.820500001</v>
      </c>
    </row>
    <row r="205" spans="1:7" ht="15" customHeight="1" thickTop="1">
      <c r="A205" s="764" t="s">
        <v>185</v>
      </c>
      <c r="B205" s="755">
        <v>0</v>
      </c>
      <c r="C205" s="755">
        <v>0</v>
      </c>
      <c r="D205" s="755">
        <v>0</v>
      </c>
      <c r="E205" s="755">
        <v>0</v>
      </c>
      <c r="F205" s="755">
        <v>0</v>
      </c>
    </row>
    <row r="206" spans="1:7" ht="15" customHeight="1">
      <c r="A206" s="761" t="s">
        <v>186</v>
      </c>
      <c r="B206" s="755">
        <v>0</v>
      </c>
      <c r="C206" s="755">
        <v>0</v>
      </c>
      <c r="D206" s="755">
        <v>0</v>
      </c>
      <c r="E206" s="755">
        <v>0</v>
      </c>
      <c r="F206" s="755">
        <v>0</v>
      </c>
    </row>
    <row r="207" spans="1:7" ht="15" customHeight="1">
      <c r="A207" s="65" t="s">
        <v>187</v>
      </c>
      <c r="B207" s="755">
        <v>0</v>
      </c>
      <c r="C207" s="755">
        <v>0</v>
      </c>
      <c r="D207" s="755">
        <v>0</v>
      </c>
      <c r="E207" s="755">
        <v>0</v>
      </c>
      <c r="F207" s="755">
        <v>0</v>
      </c>
    </row>
    <row r="208" spans="1:7" ht="15" customHeight="1">
      <c r="A208" s="65" t="s">
        <v>188</v>
      </c>
      <c r="B208" s="755">
        <v>0</v>
      </c>
      <c r="C208" s="755">
        <v>0</v>
      </c>
      <c r="D208" s="755">
        <v>0</v>
      </c>
      <c r="E208" s="755">
        <v>0</v>
      </c>
      <c r="F208" s="755">
        <v>0</v>
      </c>
    </row>
    <row r="209" spans="1:6" ht="15" customHeight="1">
      <c r="A209" s="764" t="s">
        <v>189</v>
      </c>
      <c r="B209" s="755">
        <v>0</v>
      </c>
      <c r="C209" s="755">
        <v>0</v>
      </c>
      <c r="D209" s="755">
        <v>0</v>
      </c>
      <c r="E209" s="755">
        <v>0</v>
      </c>
      <c r="F209" s="755">
        <v>0</v>
      </c>
    </row>
    <row r="210" spans="1:6" ht="15" customHeight="1">
      <c r="A210" s="65" t="s">
        <v>190</v>
      </c>
      <c r="B210" s="755">
        <v>0</v>
      </c>
      <c r="C210" s="755">
        <v>0</v>
      </c>
      <c r="D210" s="755">
        <v>0</v>
      </c>
      <c r="E210" s="755">
        <v>0</v>
      </c>
      <c r="F210" s="755">
        <v>0</v>
      </c>
    </row>
    <row r="211" spans="1:6" ht="15" customHeight="1">
      <c r="A211" s="65" t="s">
        <v>191</v>
      </c>
      <c r="B211" s="755">
        <v>0</v>
      </c>
      <c r="C211" s="755">
        <v>0</v>
      </c>
      <c r="D211" s="755">
        <v>0</v>
      </c>
      <c r="E211" s="755">
        <v>0</v>
      </c>
      <c r="F211" s="755">
        <v>0</v>
      </c>
    </row>
    <row r="212" spans="1:6" ht="15" customHeight="1">
      <c r="A212" s="761" t="s">
        <v>192</v>
      </c>
      <c r="B212" s="755">
        <v>0</v>
      </c>
      <c r="C212" s="755">
        <v>0</v>
      </c>
      <c r="D212" s="755">
        <v>0</v>
      </c>
      <c r="E212" s="755">
        <v>0</v>
      </c>
      <c r="F212" s="755">
        <v>0</v>
      </c>
    </row>
    <row r="213" spans="1:6" ht="15" customHeight="1">
      <c r="A213" s="65" t="s">
        <v>1267</v>
      </c>
      <c r="B213" s="755">
        <v>0</v>
      </c>
      <c r="C213" s="755">
        <v>0</v>
      </c>
      <c r="D213" s="755">
        <v>0</v>
      </c>
      <c r="E213" s="755">
        <v>0</v>
      </c>
      <c r="F213" s="755">
        <v>0</v>
      </c>
    </row>
    <row r="214" spans="1:6" ht="15" customHeight="1">
      <c r="A214" s="65" t="s">
        <v>193</v>
      </c>
      <c r="B214" s="755">
        <v>0</v>
      </c>
      <c r="C214" s="755">
        <v>0</v>
      </c>
      <c r="D214" s="755">
        <v>0</v>
      </c>
      <c r="E214" s="755">
        <v>0</v>
      </c>
      <c r="F214" s="755">
        <v>0</v>
      </c>
    </row>
    <row r="215" spans="1:6" ht="15" customHeight="1">
      <c r="A215" s="764" t="s">
        <v>194</v>
      </c>
      <c r="B215" s="755">
        <v>0</v>
      </c>
      <c r="C215" s="755">
        <v>0</v>
      </c>
      <c r="D215" s="755">
        <v>0</v>
      </c>
      <c r="E215" s="755">
        <v>0</v>
      </c>
      <c r="F215" s="755">
        <v>0</v>
      </c>
    </row>
    <row r="216" spans="1:6" ht="15" customHeight="1">
      <c r="A216" s="65" t="s">
        <v>195</v>
      </c>
      <c r="B216" s="755">
        <v>0</v>
      </c>
      <c r="C216" s="755">
        <v>0</v>
      </c>
      <c r="D216" s="755">
        <v>0</v>
      </c>
      <c r="E216" s="755">
        <v>0</v>
      </c>
      <c r="F216" s="755">
        <v>0</v>
      </c>
    </row>
    <row r="217" spans="1:6" ht="15" customHeight="1">
      <c r="A217" s="65" t="s">
        <v>196</v>
      </c>
      <c r="B217" s="755">
        <v>0</v>
      </c>
      <c r="C217" s="755">
        <v>0</v>
      </c>
      <c r="D217" s="755">
        <v>0</v>
      </c>
      <c r="E217" s="755">
        <v>0</v>
      </c>
      <c r="F217" s="755">
        <v>0</v>
      </c>
    </row>
    <row r="218" spans="1:6" ht="15" customHeight="1">
      <c r="A218" s="764" t="s">
        <v>197</v>
      </c>
      <c r="B218" s="755">
        <v>0</v>
      </c>
      <c r="C218" s="755">
        <v>0</v>
      </c>
      <c r="D218" s="755">
        <v>0</v>
      </c>
      <c r="E218" s="755">
        <v>0</v>
      </c>
      <c r="F218" s="755">
        <v>0</v>
      </c>
    </row>
    <row r="219" spans="1:6" ht="15" customHeight="1">
      <c r="A219" s="65" t="s">
        <v>198</v>
      </c>
      <c r="B219" s="755">
        <v>0</v>
      </c>
      <c r="C219" s="755">
        <v>0</v>
      </c>
      <c r="D219" s="755">
        <v>0</v>
      </c>
      <c r="E219" s="755">
        <v>0</v>
      </c>
      <c r="F219" s="755">
        <v>0</v>
      </c>
    </row>
    <row r="220" spans="1:6" ht="15" customHeight="1">
      <c r="A220" s="65" t="s">
        <v>199</v>
      </c>
      <c r="B220" s="755">
        <v>0</v>
      </c>
      <c r="C220" s="755">
        <v>0</v>
      </c>
      <c r="D220" s="755">
        <v>0</v>
      </c>
      <c r="E220" s="755">
        <v>0</v>
      </c>
      <c r="F220" s="755">
        <v>0</v>
      </c>
    </row>
    <row r="221" spans="1:6" ht="15" customHeight="1">
      <c r="A221" s="764" t="s">
        <v>200</v>
      </c>
      <c r="B221" s="755">
        <v>1253896.3995399999</v>
      </c>
      <c r="C221" s="755">
        <v>1.0000000000000001E-5</v>
      </c>
      <c r="D221" s="755">
        <v>0</v>
      </c>
      <c r="E221" s="755">
        <v>0</v>
      </c>
      <c r="F221" s="755">
        <v>1253896.39955</v>
      </c>
    </row>
    <row r="222" spans="1:6" ht="15" customHeight="1">
      <c r="A222" s="65" t="s">
        <v>201</v>
      </c>
      <c r="B222" s="755">
        <v>620981.72477999993</v>
      </c>
      <c r="C222" s="755">
        <v>0</v>
      </c>
      <c r="D222" s="755">
        <v>0</v>
      </c>
      <c r="E222" s="755">
        <v>0</v>
      </c>
      <c r="F222" s="755">
        <v>620981.72477999993</v>
      </c>
    </row>
    <row r="223" spans="1:6" ht="15" customHeight="1">
      <c r="A223" s="65" t="s">
        <v>202</v>
      </c>
      <c r="B223" s="755">
        <v>0</v>
      </c>
      <c r="C223" s="755">
        <v>0</v>
      </c>
      <c r="D223" s="755">
        <v>0</v>
      </c>
      <c r="E223" s="755">
        <v>0</v>
      </c>
      <c r="F223" s="755">
        <v>0</v>
      </c>
    </row>
    <row r="224" spans="1:6" ht="15" customHeight="1">
      <c r="A224" s="65" t="s">
        <v>203</v>
      </c>
      <c r="B224" s="755">
        <v>102510.52143000001</v>
      </c>
      <c r="C224" s="755">
        <v>0</v>
      </c>
      <c r="D224" s="755">
        <v>0</v>
      </c>
      <c r="E224" s="755">
        <v>0</v>
      </c>
      <c r="F224" s="755">
        <v>102510.52143000001</v>
      </c>
    </row>
    <row r="225" spans="1:6" ht="15" customHeight="1">
      <c r="A225" s="65" t="s">
        <v>204</v>
      </c>
      <c r="B225" s="755">
        <v>874.65</v>
      </c>
      <c r="C225" s="755">
        <v>0</v>
      </c>
      <c r="D225" s="755">
        <v>0</v>
      </c>
      <c r="E225" s="755">
        <v>0</v>
      </c>
      <c r="F225" s="755">
        <v>874.65</v>
      </c>
    </row>
    <row r="226" spans="1:6" ht="15" customHeight="1">
      <c r="A226" s="65" t="s">
        <v>205</v>
      </c>
      <c r="B226" s="755">
        <v>0</v>
      </c>
      <c r="C226" s="755">
        <v>0</v>
      </c>
      <c r="D226" s="755">
        <v>0</v>
      </c>
      <c r="E226" s="755">
        <v>0</v>
      </c>
      <c r="F226" s="755">
        <v>0</v>
      </c>
    </row>
    <row r="227" spans="1:6" ht="15" customHeight="1">
      <c r="A227" s="65" t="s">
        <v>206</v>
      </c>
      <c r="B227" s="755">
        <v>0</v>
      </c>
      <c r="C227" s="755">
        <v>1.0000000000000001E-5</v>
      </c>
      <c r="D227" s="755">
        <v>0</v>
      </c>
      <c r="E227" s="755">
        <v>0</v>
      </c>
      <c r="F227" s="755">
        <v>1.0000000000000001E-5</v>
      </c>
    </row>
    <row r="228" spans="1:6" ht="15" customHeight="1">
      <c r="A228" s="65" t="s">
        <v>207</v>
      </c>
      <c r="B228" s="755">
        <v>0</v>
      </c>
      <c r="C228" s="755">
        <v>0</v>
      </c>
      <c r="D228" s="755">
        <v>0</v>
      </c>
      <c r="E228" s="755">
        <v>0</v>
      </c>
      <c r="F228" s="755">
        <v>0</v>
      </c>
    </row>
    <row r="229" spans="1:6" ht="15" customHeight="1">
      <c r="A229" s="65" t="s">
        <v>208</v>
      </c>
      <c r="B229" s="755">
        <v>0</v>
      </c>
      <c r="C229" s="755">
        <v>0</v>
      </c>
      <c r="D229" s="755">
        <v>0</v>
      </c>
      <c r="E229" s="755">
        <v>0</v>
      </c>
      <c r="F229" s="755">
        <v>0</v>
      </c>
    </row>
    <row r="230" spans="1:6" ht="15" customHeight="1">
      <c r="A230" s="65" t="s">
        <v>209</v>
      </c>
      <c r="B230" s="755">
        <v>529529.50332999998</v>
      </c>
      <c r="C230" s="755">
        <v>0</v>
      </c>
      <c r="D230" s="755">
        <v>0</v>
      </c>
      <c r="E230" s="755">
        <v>0</v>
      </c>
      <c r="F230" s="755">
        <v>529529.50332999998</v>
      </c>
    </row>
    <row r="231" spans="1:6" ht="15" customHeight="1">
      <c r="A231" s="764" t="s">
        <v>210</v>
      </c>
      <c r="B231" s="755">
        <v>3563056.8128499999</v>
      </c>
      <c r="C231" s="755">
        <v>525615.17686999997</v>
      </c>
      <c r="D231" s="755">
        <v>0</v>
      </c>
      <c r="E231" s="755">
        <v>0</v>
      </c>
      <c r="F231" s="755">
        <v>4088671.98972</v>
      </c>
    </row>
    <row r="232" spans="1:6" ht="15" customHeight="1">
      <c r="A232" s="65" t="s">
        <v>211</v>
      </c>
      <c r="B232" s="755">
        <v>103740.48723</v>
      </c>
      <c r="C232" s="755">
        <v>0</v>
      </c>
      <c r="D232" s="755">
        <v>0</v>
      </c>
      <c r="E232" s="755">
        <v>0</v>
      </c>
      <c r="F232" s="755">
        <v>103740.48723</v>
      </c>
    </row>
    <row r="233" spans="1:6" ht="15" customHeight="1">
      <c r="A233" s="65" t="s">
        <v>212</v>
      </c>
      <c r="B233" s="755">
        <v>0</v>
      </c>
      <c r="C233" s="755">
        <v>75.459999999999994</v>
      </c>
      <c r="D233" s="755">
        <v>0</v>
      </c>
      <c r="E233" s="755">
        <v>0</v>
      </c>
      <c r="F233" s="755">
        <v>75.459999999999994</v>
      </c>
    </row>
    <row r="234" spans="1:6" ht="15" customHeight="1">
      <c r="A234" s="65" t="s">
        <v>213</v>
      </c>
      <c r="B234" s="755">
        <v>1595.5791399999998</v>
      </c>
      <c r="C234" s="755">
        <v>3084.4804199999999</v>
      </c>
      <c r="D234" s="755">
        <v>0</v>
      </c>
      <c r="E234" s="755">
        <v>0</v>
      </c>
      <c r="F234" s="755">
        <v>4680.0595599999997</v>
      </c>
    </row>
    <row r="235" spans="1:6" ht="15" customHeight="1">
      <c r="A235" s="65" t="s">
        <v>214</v>
      </c>
      <c r="B235" s="755">
        <v>1337.6006</v>
      </c>
      <c r="C235" s="755">
        <v>0</v>
      </c>
      <c r="D235" s="755">
        <v>0</v>
      </c>
      <c r="E235" s="755">
        <v>0</v>
      </c>
      <c r="F235" s="755">
        <v>1337.6006</v>
      </c>
    </row>
    <row r="236" spans="1:6" ht="15" customHeight="1">
      <c r="A236" s="65" t="s">
        <v>215</v>
      </c>
      <c r="B236" s="755">
        <v>0</v>
      </c>
      <c r="C236" s="755">
        <v>0</v>
      </c>
      <c r="D236" s="755">
        <v>0</v>
      </c>
      <c r="E236" s="755">
        <v>0</v>
      </c>
      <c r="F236" s="755">
        <v>0</v>
      </c>
    </row>
    <row r="237" spans="1:6" ht="15" customHeight="1">
      <c r="A237" s="65" t="s">
        <v>1522</v>
      </c>
      <c r="B237" s="755">
        <v>3456383.1458800002</v>
      </c>
      <c r="C237" s="755">
        <v>522455.23644999997</v>
      </c>
      <c r="D237" s="755">
        <v>0</v>
      </c>
      <c r="E237" s="755">
        <v>0</v>
      </c>
      <c r="F237" s="755">
        <v>3978838.3823299999</v>
      </c>
    </row>
    <row r="238" spans="1:6" ht="15" customHeight="1">
      <c r="A238" s="764" t="s">
        <v>1251</v>
      </c>
      <c r="B238" s="758">
        <v>260864.21075</v>
      </c>
      <c r="C238" s="758">
        <v>560834.42404999991</v>
      </c>
      <c r="D238" s="758">
        <v>0</v>
      </c>
      <c r="E238" s="758">
        <v>0</v>
      </c>
      <c r="F238" s="758">
        <v>821698.6348</v>
      </c>
    </row>
    <row r="239" spans="1:6" ht="15" customHeight="1">
      <c r="A239" s="65" t="s">
        <v>1252</v>
      </c>
      <c r="B239" s="758">
        <v>258441.68391999998</v>
      </c>
      <c r="C239" s="758">
        <v>547374.13041999994</v>
      </c>
      <c r="D239" s="758">
        <v>0</v>
      </c>
      <c r="E239" s="758">
        <v>0</v>
      </c>
      <c r="F239" s="758">
        <v>805815.81434000004</v>
      </c>
    </row>
    <row r="240" spans="1:6" ht="15" customHeight="1">
      <c r="A240" s="65" t="s">
        <v>1253</v>
      </c>
      <c r="B240" s="758">
        <v>2422.5268300000002</v>
      </c>
      <c r="C240" s="758">
        <v>13460.29363</v>
      </c>
      <c r="D240" s="758">
        <v>0</v>
      </c>
      <c r="E240" s="758">
        <v>0</v>
      </c>
      <c r="F240" s="758">
        <v>15882.820460000001</v>
      </c>
    </row>
    <row r="241" spans="1:6" ht="15" customHeight="1">
      <c r="A241" s="764" t="s">
        <v>1254</v>
      </c>
      <c r="B241" s="758">
        <v>5841136.8071099995</v>
      </c>
      <c r="C241" s="758">
        <v>5199389.9893199997</v>
      </c>
      <c r="D241" s="758">
        <v>0</v>
      </c>
      <c r="E241" s="758">
        <v>0</v>
      </c>
      <c r="F241" s="758">
        <v>11040526.796430001</v>
      </c>
    </row>
    <row r="242" spans="1:6" ht="15" customHeight="1">
      <c r="A242" s="65" t="s">
        <v>1252</v>
      </c>
      <c r="B242" s="758">
        <v>5346944.3088299995</v>
      </c>
      <c r="C242" s="758">
        <v>5199094.89224</v>
      </c>
      <c r="D242" s="758">
        <v>0</v>
      </c>
      <c r="E242" s="758">
        <v>0</v>
      </c>
      <c r="F242" s="758">
        <v>10546039.201069999</v>
      </c>
    </row>
    <row r="243" spans="1:6" ht="15" customHeight="1">
      <c r="A243" s="65" t="s">
        <v>1253</v>
      </c>
      <c r="B243" s="758">
        <v>494192.49828</v>
      </c>
      <c r="C243" s="758">
        <v>295.09708000000001</v>
      </c>
      <c r="D243" s="758">
        <v>0</v>
      </c>
      <c r="E243" s="758">
        <v>0</v>
      </c>
      <c r="F243" s="758">
        <v>494487.59536000004</v>
      </c>
    </row>
    <row r="244" spans="1:6" ht="15" customHeight="1">
      <c r="A244" s="764" t="s">
        <v>1255</v>
      </c>
      <c r="B244" s="758">
        <v>260864.21072</v>
      </c>
      <c r="C244" s="758">
        <v>560834.42405999999</v>
      </c>
      <c r="D244" s="758">
        <v>0</v>
      </c>
      <c r="E244" s="758">
        <v>0</v>
      </c>
      <c r="F244" s="758">
        <v>821698.63477999996</v>
      </c>
    </row>
    <row r="245" spans="1:6" ht="15" customHeight="1" thickBot="1">
      <c r="A245" s="764" t="s">
        <v>1256</v>
      </c>
      <c r="B245" s="758">
        <v>2379096.26975</v>
      </c>
      <c r="C245" s="758">
        <v>8661430.5265100002</v>
      </c>
      <c r="D245" s="758">
        <v>0</v>
      </c>
      <c r="E245" s="758">
        <v>0</v>
      </c>
      <c r="F245" s="758">
        <v>11040526.796260001</v>
      </c>
    </row>
    <row r="246" spans="1:6" ht="15" customHeight="1" thickTop="1" thickBot="1">
      <c r="A246" s="760" t="s">
        <v>216</v>
      </c>
      <c r="B246" s="753">
        <v>160282.15228000001</v>
      </c>
      <c r="C246" s="753">
        <v>555.31956000000002</v>
      </c>
      <c r="D246" s="753">
        <v>0</v>
      </c>
      <c r="E246" s="753">
        <v>0</v>
      </c>
      <c r="F246" s="753">
        <v>160837.47184000001</v>
      </c>
    </row>
    <row r="247" spans="1:6" ht="15" customHeight="1" thickTop="1">
      <c r="A247" s="65" t="s">
        <v>217</v>
      </c>
      <c r="B247" s="755">
        <v>625.34818999999993</v>
      </c>
      <c r="C247" s="755">
        <v>0</v>
      </c>
      <c r="D247" s="755">
        <v>0</v>
      </c>
      <c r="E247" s="755">
        <v>0</v>
      </c>
      <c r="F247" s="755">
        <v>625.34818999999993</v>
      </c>
    </row>
    <row r="248" spans="1:6" ht="15" customHeight="1">
      <c r="A248" s="65" t="s">
        <v>218</v>
      </c>
      <c r="B248" s="755">
        <v>1235.89149</v>
      </c>
      <c r="C248" s="755">
        <v>0</v>
      </c>
      <c r="D248" s="755">
        <v>0</v>
      </c>
      <c r="E248" s="755">
        <v>0</v>
      </c>
      <c r="F248" s="755">
        <v>1235.89149</v>
      </c>
    </row>
    <row r="249" spans="1:6" ht="15" customHeight="1">
      <c r="A249" s="65" t="s">
        <v>219</v>
      </c>
      <c r="B249" s="755">
        <v>134419.92217999999</v>
      </c>
      <c r="C249" s="755">
        <v>555.31956000000002</v>
      </c>
      <c r="D249" s="755">
        <v>0</v>
      </c>
      <c r="E249" s="755">
        <v>0</v>
      </c>
      <c r="F249" s="755">
        <v>134975.24174</v>
      </c>
    </row>
    <row r="250" spans="1:6" ht="15" customHeight="1">
      <c r="A250" s="65" t="s">
        <v>220</v>
      </c>
      <c r="B250" s="755">
        <v>14.338889999999999</v>
      </c>
      <c r="C250" s="755">
        <v>0</v>
      </c>
      <c r="D250" s="755">
        <v>0</v>
      </c>
      <c r="E250" s="755">
        <v>0</v>
      </c>
      <c r="F250" s="755">
        <v>14.338889999999999</v>
      </c>
    </row>
    <row r="251" spans="1:6" ht="15" customHeight="1">
      <c r="A251" s="65" t="s">
        <v>221</v>
      </c>
      <c r="B251" s="755">
        <v>992.50492000000008</v>
      </c>
      <c r="C251" s="755">
        <v>0</v>
      </c>
      <c r="D251" s="755">
        <v>0</v>
      </c>
      <c r="E251" s="755">
        <v>0</v>
      </c>
      <c r="F251" s="755">
        <v>992.50492000000008</v>
      </c>
    </row>
    <row r="252" spans="1:6" ht="15" customHeight="1">
      <c r="A252" s="65" t="s">
        <v>222</v>
      </c>
      <c r="B252" s="755">
        <v>0</v>
      </c>
      <c r="C252" s="755">
        <v>0</v>
      </c>
      <c r="D252" s="755">
        <v>0</v>
      </c>
      <c r="E252" s="755">
        <v>0</v>
      </c>
      <c r="F252" s="755">
        <v>0</v>
      </c>
    </row>
    <row r="253" spans="1:6" ht="15" customHeight="1">
      <c r="A253" s="65" t="s">
        <v>223</v>
      </c>
      <c r="B253" s="755">
        <v>0</v>
      </c>
      <c r="C253" s="755">
        <v>0</v>
      </c>
      <c r="D253" s="755">
        <v>0</v>
      </c>
      <c r="E253" s="755">
        <v>0</v>
      </c>
      <c r="F253" s="755">
        <v>0</v>
      </c>
    </row>
    <row r="254" spans="1:6" ht="15" customHeight="1">
      <c r="A254" s="65" t="s">
        <v>224</v>
      </c>
      <c r="B254" s="755">
        <v>0</v>
      </c>
      <c r="C254" s="755">
        <v>0</v>
      </c>
      <c r="D254" s="755">
        <v>0</v>
      </c>
      <c r="E254" s="755">
        <v>0</v>
      </c>
      <c r="F254" s="755">
        <v>0</v>
      </c>
    </row>
    <row r="255" spans="1:6" ht="15" customHeight="1">
      <c r="A255" s="65" t="s">
        <v>225</v>
      </c>
      <c r="B255" s="755">
        <v>0</v>
      </c>
      <c r="C255" s="755">
        <v>0</v>
      </c>
      <c r="D255" s="755">
        <v>0</v>
      </c>
      <c r="E255" s="755">
        <v>0</v>
      </c>
      <c r="F255" s="755">
        <v>0</v>
      </c>
    </row>
    <row r="256" spans="1:6" ht="15" customHeight="1">
      <c r="A256" s="65" t="s">
        <v>226</v>
      </c>
      <c r="B256" s="755">
        <v>22994.14661</v>
      </c>
      <c r="C256" s="755">
        <v>0</v>
      </c>
      <c r="D256" s="755">
        <v>0</v>
      </c>
      <c r="E256" s="755">
        <v>0</v>
      </c>
      <c r="F256" s="755">
        <v>22994.14661</v>
      </c>
    </row>
    <row r="257" spans="1:6" ht="15" customHeight="1" thickBot="1">
      <c r="A257" s="65" t="s">
        <v>227</v>
      </c>
      <c r="B257" s="755">
        <v>0</v>
      </c>
      <c r="C257" s="755">
        <v>0</v>
      </c>
      <c r="D257" s="755">
        <v>0</v>
      </c>
      <c r="E257" s="755">
        <v>0</v>
      </c>
      <c r="F257" s="755">
        <v>0</v>
      </c>
    </row>
    <row r="258" spans="1:6" ht="15" customHeight="1" thickTop="1" thickBot="1">
      <c r="A258" s="760" t="s">
        <v>228</v>
      </c>
      <c r="B258" s="753">
        <v>-78397.37457</v>
      </c>
      <c r="C258" s="753">
        <v>-7355.5503200000003</v>
      </c>
      <c r="D258" s="753">
        <v>0</v>
      </c>
      <c r="E258" s="753">
        <v>0</v>
      </c>
      <c r="F258" s="753">
        <v>-85752.924889999995</v>
      </c>
    </row>
    <row r="259" spans="1:6" ht="15" customHeight="1" thickTop="1">
      <c r="A259" s="65" t="s">
        <v>229</v>
      </c>
      <c r="B259" s="755">
        <v>-67552.093629999988</v>
      </c>
      <c r="C259" s="755">
        <v>0</v>
      </c>
      <c r="D259" s="755">
        <v>0</v>
      </c>
      <c r="E259" s="755">
        <v>0</v>
      </c>
      <c r="F259" s="755">
        <v>-67552.093629999988</v>
      </c>
    </row>
    <row r="260" spans="1:6" ht="15" customHeight="1">
      <c r="A260" s="65" t="s">
        <v>230</v>
      </c>
      <c r="B260" s="755">
        <v>0</v>
      </c>
      <c r="C260" s="755">
        <v>0</v>
      </c>
      <c r="D260" s="755">
        <v>0</v>
      </c>
      <c r="E260" s="755">
        <v>0</v>
      </c>
      <c r="F260" s="755">
        <v>0</v>
      </c>
    </row>
    <row r="261" spans="1:6" ht="15" customHeight="1">
      <c r="A261" s="65" t="s">
        <v>231</v>
      </c>
      <c r="B261" s="755">
        <v>-4530.2909400000008</v>
      </c>
      <c r="C261" s="755">
        <v>-7355.5503200000003</v>
      </c>
      <c r="D261" s="755">
        <v>0</v>
      </c>
      <c r="E261" s="755">
        <v>0</v>
      </c>
      <c r="F261" s="755">
        <v>-11885.841259999999</v>
      </c>
    </row>
    <row r="262" spans="1:6" ht="15" customHeight="1">
      <c r="A262" s="65" t="s">
        <v>232</v>
      </c>
      <c r="B262" s="755">
        <v>0</v>
      </c>
      <c r="C262" s="755">
        <v>0</v>
      </c>
      <c r="D262" s="755">
        <v>0</v>
      </c>
      <c r="E262" s="755">
        <v>0</v>
      </c>
      <c r="F262" s="755">
        <v>0</v>
      </c>
    </row>
    <row r="263" spans="1:6" ht="15" customHeight="1">
      <c r="A263" s="65" t="s">
        <v>233</v>
      </c>
      <c r="B263" s="755">
        <v>-6314.99</v>
      </c>
      <c r="C263" s="755">
        <v>0</v>
      </c>
      <c r="D263" s="755">
        <v>0</v>
      </c>
      <c r="E263" s="755">
        <v>0</v>
      </c>
      <c r="F263" s="755">
        <v>-6314.99</v>
      </c>
    </row>
    <row r="264" spans="1:6" ht="15" customHeight="1">
      <c r="A264" s="761" t="s">
        <v>234</v>
      </c>
      <c r="B264" s="755">
        <v>0</v>
      </c>
      <c r="C264" s="755">
        <v>0</v>
      </c>
      <c r="D264" s="755">
        <v>0</v>
      </c>
      <c r="E264" s="755">
        <v>0</v>
      </c>
      <c r="F264" s="755">
        <v>0</v>
      </c>
    </row>
    <row r="265" spans="1:6" ht="15" customHeight="1" thickBot="1">
      <c r="A265" s="761" t="s">
        <v>235</v>
      </c>
      <c r="B265" s="755">
        <v>0</v>
      </c>
      <c r="C265" s="755">
        <v>0</v>
      </c>
      <c r="D265" s="755">
        <v>0</v>
      </c>
      <c r="E265" s="755">
        <v>0</v>
      </c>
      <c r="F265" s="755">
        <v>0</v>
      </c>
    </row>
    <row r="266" spans="1:6" ht="15" customHeight="1" thickTop="1" thickBot="1">
      <c r="A266" s="762" t="s">
        <v>236</v>
      </c>
      <c r="B266" s="751">
        <v>81884.777709999995</v>
      </c>
      <c r="C266" s="751">
        <v>-6800.2307599999995</v>
      </c>
      <c r="D266" s="751">
        <v>0</v>
      </c>
      <c r="E266" s="751">
        <v>0</v>
      </c>
      <c r="F266" s="751">
        <v>75084.546950000004</v>
      </c>
    </row>
    <row r="267" spans="1:6" ht="15" customHeight="1" thickTop="1" thickBot="1">
      <c r="A267" s="763" t="s">
        <v>237</v>
      </c>
      <c r="B267" s="753">
        <v>29753.809809999999</v>
      </c>
      <c r="C267" s="753">
        <v>5440.0243</v>
      </c>
      <c r="D267" s="753">
        <v>0</v>
      </c>
      <c r="E267" s="753">
        <v>0</v>
      </c>
      <c r="F267" s="753">
        <v>35193.834109999996</v>
      </c>
    </row>
    <row r="268" spans="1:6" ht="15" customHeight="1" thickTop="1">
      <c r="A268" s="65" t="s">
        <v>238</v>
      </c>
      <c r="B268" s="755">
        <v>6865.4096799999998</v>
      </c>
      <c r="C268" s="755">
        <v>5440.0243</v>
      </c>
      <c r="D268" s="755">
        <v>0</v>
      </c>
      <c r="E268" s="755">
        <v>0</v>
      </c>
      <c r="F268" s="755">
        <v>12305.43398</v>
      </c>
    </row>
    <row r="269" spans="1:6" ht="15" customHeight="1">
      <c r="A269" s="65" t="s">
        <v>239</v>
      </c>
      <c r="B269" s="755">
        <v>2.7000000000000001E-3</v>
      </c>
      <c r="C269" s="755">
        <v>0</v>
      </c>
      <c r="D269" s="755">
        <v>0</v>
      </c>
      <c r="E269" s="755">
        <v>0</v>
      </c>
      <c r="F269" s="755">
        <v>2.7000000000000001E-3</v>
      </c>
    </row>
    <row r="270" spans="1:6" ht="15" customHeight="1">
      <c r="A270" s="65" t="s">
        <v>240</v>
      </c>
      <c r="B270" s="755">
        <v>0</v>
      </c>
      <c r="C270" s="755">
        <v>0</v>
      </c>
      <c r="D270" s="755">
        <v>0</v>
      </c>
      <c r="E270" s="755">
        <v>0</v>
      </c>
      <c r="F270" s="755">
        <v>0</v>
      </c>
    </row>
    <row r="271" spans="1:6" ht="15" customHeight="1">
      <c r="A271" s="65" t="s">
        <v>241</v>
      </c>
      <c r="B271" s="755">
        <v>4930.6469000000006</v>
      </c>
      <c r="C271" s="755">
        <v>0</v>
      </c>
      <c r="D271" s="755">
        <v>0</v>
      </c>
      <c r="E271" s="755">
        <v>0</v>
      </c>
      <c r="F271" s="755">
        <v>4930.6469000000006</v>
      </c>
    </row>
    <row r="272" spans="1:6" ht="15" customHeight="1">
      <c r="A272" s="770" t="s">
        <v>242</v>
      </c>
      <c r="B272" s="755">
        <v>554.59053000000006</v>
      </c>
      <c r="C272" s="755">
        <v>0</v>
      </c>
      <c r="D272" s="755">
        <v>0</v>
      </c>
      <c r="E272" s="755">
        <v>0</v>
      </c>
      <c r="F272" s="755">
        <v>554.59053000000006</v>
      </c>
    </row>
    <row r="273" spans="1:6" ht="15" customHeight="1" thickBot="1">
      <c r="A273" s="770" t="s">
        <v>1515</v>
      </c>
      <c r="B273" s="755">
        <v>17403.16</v>
      </c>
      <c r="C273" s="755">
        <v>0</v>
      </c>
      <c r="D273" s="755">
        <v>0</v>
      </c>
      <c r="E273" s="755">
        <v>0</v>
      </c>
      <c r="F273" s="755">
        <v>17403.16</v>
      </c>
    </row>
    <row r="274" spans="1:6" ht="15" customHeight="1" thickTop="1" thickBot="1">
      <c r="A274" s="760" t="s">
        <v>243</v>
      </c>
      <c r="B274" s="753">
        <v>-6487.8449600000004</v>
      </c>
      <c r="C274" s="753">
        <v>-1.84802</v>
      </c>
      <c r="D274" s="753">
        <v>0</v>
      </c>
      <c r="E274" s="753">
        <v>0</v>
      </c>
      <c r="F274" s="753">
        <v>-6489.6929800000007</v>
      </c>
    </row>
    <row r="275" spans="1:6" ht="15" customHeight="1" thickTop="1">
      <c r="A275" s="65" t="s">
        <v>238</v>
      </c>
      <c r="B275" s="755">
        <v>-1470.2483400000001</v>
      </c>
      <c r="C275" s="755">
        <v>-1.84802</v>
      </c>
      <c r="D275" s="755">
        <v>0</v>
      </c>
      <c r="E275" s="755">
        <v>0</v>
      </c>
      <c r="F275" s="755">
        <v>-1472.09636</v>
      </c>
    </row>
    <row r="276" spans="1:6" ht="15" customHeight="1">
      <c r="A276" s="65" t="s">
        <v>244</v>
      </c>
      <c r="B276" s="755">
        <v>0</v>
      </c>
      <c r="C276" s="755">
        <v>0</v>
      </c>
      <c r="D276" s="755">
        <v>0</v>
      </c>
      <c r="E276" s="755">
        <v>0</v>
      </c>
      <c r="F276" s="755">
        <v>0</v>
      </c>
    </row>
    <row r="277" spans="1:6" ht="15" customHeight="1">
      <c r="A277" s="65" t="s">
        <v>245</v>
      </c>
      <c r="B277" s="755">
        <v>0</v>
      </c>
      <c r="C277" s="755">
        <v>0</v>
      </c>
      <c r="D277" s="755">
        <v>0</v>
      </c>
      <c r="E277" s="755">
        <v>0</v>
      </c>
      <c r="F277" s="755">
        <v>0</v>
      </c>
    </row>
    <row r="278" spans="1:6" ht="15" customHeight="1">
      <c r="A278" s="761" t="s">
        <v>246</v>
      </c>
      <c r="B278" s="755">
        <v>0</v>
      </c>
      <c r="C278" s="755">
        <v>0</v>
      </c>
      <c r="D278" s="755">
        <v>0</v>
      </c>
      <c r="E278" s="755">
        <v>0</v>
      </c>
      <c r="F278" s="755">
        <v>0</v>
      </c>
    </row>
    <row r="279" spans="1:6" ht="15" customHeight="1">
      <c r="A279" s="761" t="s">
        <v>247</v>
      </c>
      <c r="B279" s="755">
        <v>-4.6299999999999996E-3</v>
      </c>
      <c r="C279" s="755">
        <v>0</v>
      </c>
      <c r="D279" s="755">
        <v>0</v>
      </c>
      <c r="E279" s="755">
        <v>0</v>
      </c>
      <c r="F279" s="755">
        <v>-4.6299999999999996E-3</v>
      </c>
    </row>
    <row r="280" spans="1:6" ht="15" customHeight="1" thickBot="1">
      <c r="A280" s="764" t="s">
        <v>1516</v>
      </c>
      <c r="B280" s="755">
        <v>-5017.5919899999999</v>
      </c>
      <c r="C280" s="755">
        <v>0</v>
      </c>
      <c r="D280" s="755">
        <v>0</v>
      </c>
      <c r="E280" s="755">
        <v>0</v>
      </c>
      <c r="F280" s="755">
        <v>-5017.5919899999999</v>
      </c>
    </row>
    <row r="281" spans="1:6" ht="15" customHeight="1" thickTop="1" thickBot="1">
      <c r="A281" s="760" t="s">
        <v>248</v>
      </c>
      <c r="B281" s="753">
        <v>105150.74256</v>
      </c>
      <c r="C281" s="753">
        <v>-1362.05448</v>
      </c>
      <c r="D281" s="753">
        <v>0</v>
      </c>
      <c r="E281" s="753">
        <v>0</v>
      </c>
      <c r="F281" s="753">
        <v>103788.68807999999</v>
      </c>
    </row>
    <row r="282" spans="1:6" ht="15" customHeight="1" thickTop="1">
      <c r="A282" s="65" t="s">
        <v>249</v>
      </c>
      <c r="B282" s="755">
        <v>18785.269840000001</v>
      </c>
      <c r="C282" s="755">
        <v>0</v>
      </c>
      <c r="D282" s="755">
        <v>0</v>
      </c>
      <c r="E282" s="755">
        <v>0</v>
      </c>
      <c r="F282" s="755">
        <v>18785.269840000001</v>
      </c>
    </row>
    <row r="283" spans="1:6" ht="15" customHeight="1">
      <c r="A283" s="65" t="s">
        <v>250</v>
      </c>
      <c r="B283" s="755">
        <v>0</v>
      </c>
      <c r="C283" s="755">
        <v>0</v>
      </c>
      <c r="D283" s="755">
        <v>0</v>
      </c>
      <c r="E283" s="755">
        <v>0</v>
      </c>
      <c r="F283" s="755">
        <v>0</v>
      </c>
    </row>
    <row r="284" spans="1:6" ht="15" customHeight="1">
      <c r="A284" s="65" t="s">
        <v>251</v>
      </c>
      <c r="B284" s="755">
        <v>18108.098180000001</v>
      </c>
      <c r="C284" s="755">
        <v>0</v>
      </c>
      <c r="D284" s="755">
        <v>0</v>
      </c>
      <c r="E284" s="755">
        <v>0</v>
      </c>
      <c r="F284" s="755">
        <v>18108.098180000001</v>
      </c>
    </row>
    <row r="285" spans="1:6" ht="15" customHeight="1">
      <c r="A285" s="65" t="s">
        <v>252</v>
      </c>
      <c r="B285" s="755">
        <v>2.7609999999999999E-2</v>
      </c>
      <c r="C285" s="755">
        <v>0</v>
      </c>
      <c r="D285" s="755">
        <v>0</v>
      </c>
      <c r="E285" s="755">
        <v>0</v>
      </c>
      <c r="F285" s="755">
        <v>2.7609999999999999E-2</v>
      </c>
    </row>
    <row r="286" spans="1:6" ht="15" customHeight="1">
      <c r="A286" s="65" t="s">
        <v>253</v>
      </c>
      <c r="B286" s="755">
        <v>677.14404999999999</v>
      </c>
      <c r="C286" s="755">
        <v>0</v>
      </c>
      <c r="D286" s="755">
        <v>0</v>
      </c>
      <c r="E286" s="755">
        <v>0</v>
      </c>
      <c r="F286" s="755">
        <v>677.14404999999999</v>
      </c>
    </row>
    <row r="287" spans="1:6" ht="15" customHeight="1">
      <c r="A287" s="764" t="s">
        <v>254</v>
      </c>
      <c r="B287" s="755">
        <v>0</v>
      </c>
      <c r="C287" s="755">
        <v>0</v>
      </c>
      <c r="D287" s="755">
        <v>0</v>
      </c>
      <c r="E287" s="755">
        <v>0</v>
      </c>
      <c r="F287" s="755">
        <v>0</v>
      </c>
    </row>
    <row r="288" spans="1:6" ht="15" customHeight="1">
      <c r="A288" s="65" t="s">
        <v>255</v>
      </c>
      <c r="B288" s="755">
        <v>0</v>
      </c>
      <c r="C288" s="755">
        <v>0</v>
      </c>
      <c r="D288" s="755">
        <v>0</v>
      </c>
      <c r="E288" s="755">
        <v>0</v>
      </c>
      <c r="F288" s="755">
        <v>0</v>
      </c>
    </row>
    <row r="289" spans="1:6" ht="15" customHeight="1">
      <c r="A289" s="65" t="s">
        <v>1517</v>
      </c>
      <c r="B289" s="755">
        <v>0</v>
      </c>
      <c r="C289" s="755">
        <v>0</v>
      </c>
      <c r="D289" s="755">
        <v>0</v>
      </c>
      <c r="E289" s="755">
        <v>0</v>
      </c>
      <c r="F289" s="755">
        <v>0</v>
      </c>
    </row>
    <row r="290" spans="1:6" ht="15" customHeight="1">
      <c r="A290" s="65" t="s">
        <v>256</v>
      </c>
      <c r="B290" s="755">
        <v>-24945.62844</v>
      </c>
      <c r="C290" s="755">
        <v>0</v>
      </c>
      <c r="D290" s="755">
        <v>0</v>
      </c>
      <c r="E290" s="755">
        <v>0</v>
      </c>
      <c r="F290" s="755">
        <v>-24945.62844</v>
      </c>
    </row>
    <row r="291" spans="1:6" ht="15" customHeight="1">
      <c r="A291" s="761" t="s">
        <v>257</v>
      </c>
      <c r="B291" s="755">
        <v>-23107.887620000001</v>
      </c>
      <c r="C291" s="755">
        <v>0</v>
      </c>
      <c r="D291" s="755">
        <v>0</v>
      </c>
      <c r="E291" s="755">
        <v>0</v>
      </c>
      <c r="F291" s="755">
        <v>-23107.887620000001</v>
      </c>
    </row>
    <row r="292" spans="1:6" ht="15" customHeight="1">
      <c r="A292" s="761" t="s">
        <v>258</v>
      </c>
      <c r="B292" s="755">
        <v>-120.20352</v>
      </c>
      <c r="C292" s="755">
        <v>0</v>
      </c>
      <c r="D292" s="755">
        <v>0</v>
      </c>
      <c r="E292" s="755">
        <v>0</v>
      </c>
      <c r="F292" s="755">
        <v>-120.20352</v>
      </c>
    </row>
    <row r="293" spans="1:6" ht="15" customHeight="1">
      <c r="A293" s="65" t="s">
        <v>259</v>
      </c>
      <c r="B293" s="755">
        <v>-413.68581</v>
      </c>
      <c r="C293" s="755">
        <v>0</v>
      </c>
      <c r="D293" s="755">
        <v>0</v>
      </c>
      <c r="E293" s="755">
        <v>0</v>
      </c>
      <c r="F293" s="755">
        <v>-413.68581</v>
      </c>
    </row>
    <row r="294" spans="1:6" ht="15" customHeight="1">
      <c r="A294" s="761" t="s">
        <v>260</v>
      </c>
      <c r="B294" s="755">
        <v>-1303.85149</v>
      </c>
      <c r="C294" s="755">
        <v>0</v>
      </c>
      <c r="D294" s="755">
        <v>0</v>
      </c>
      <c r="E294" s="755">
        <v>0</v>
      </c>
      <c r="F294" s="755">
        <v>-1303.85149</v>
      </c>
    </row>
    <row r="295" spans="1:6" ht="15" customHeight="1">
      <c r="A295" s="761" t="s">
        <v>261</v>
      </c>
      <c r="B295" s="755">
        <v>0</v>
      </c>
      <c r="C295" s="755">
        <v>0</v>
      </c>
      <c r="D295" s="755">
        <v>0</v>
      </c>
      <c r="E295" s="755">
        <v>0</v>
      </c>
      <c r="F295" s="755">
        <v>0</v>
      </c>
    </row>
    <row r="296" spans="1:6" ht="15" customHeight="1" thickBot="1">
      <c r="A296" s="65" t="s">
        <v>262</v>
      </c>
      <c r="B296" s="755">
        <v>0</v>
      </c>
      <c r="C296" s="755">
        <v>0</v>
      </c>
      <c r="D296" s="755">
        <v>0</v>
      </c>
      <c r="E296" s="755">
        <v>0</v>
      </c>
      <c r="F296" s="755">
        <v>0</v>
      </c>
    </row>
    <row r="297" spans="1:6" ht="15" customHeight="1" thickTop="1" thickBot="1">
      <c r="A297" s="762" t="s">
        <v>263</v>
      </c>
      <c r="B297" s="751">
        <v>98990.383959999992</v>
      </c>
      <c r="C297" s="751">
        <v>-1362.05448</v>
      </c>
      <c r="D297" s="751">
        <v>0</v>
      </c>
      <c r="E297" s="751">
        <v>0</v>
      </c>
      <c r="F297" s="751">
        <v>97628.32948</v>
      </c>
    </row>
    <row r="298" spans="1:6" ht="15" customHeight="1" thickTop="1" thickBot="1">
      <c r="A298" s="760" t="s">
        <v>264</v>
      </c>
      <c r="B298" s="753">
        <v>-83148.767999999996</v>
      </c>
      <c r="C298" s="753">
        <v>-51.174370000000003</v>
      </c>
      <c r="D298" s="753">
        <v>0</v>
      </c>
      <c r="E298" s="753">
        <v>0</v>
      </c>
      <c r="F298" s="753">
        <v>-83199.942370000004</v>
      </c>
    </row>
    <row r="299" spans="1:6" ht="15" customHeight="1" thickTop="1">
      <c r="A299" s="65" t="s">
        <v>265</v>
      </c>
      <c r="B299" s="755">
        <v>-41849.122810000001</v>
      </c>
      <c r="C299" s="755">
        <v>-51.174370000000003</v>
      </c>
      <c r="D299" s="755">
        <v>0</v>
      </c>
      <c r="E299" s="755">
        <v>0</v>
      </c>
      <c r="F299" s="755">
        <v>-41900.297180000001</v>
      </c>
    </row>
    <row r="300" spans="1:6" ht="15" customHeight="1">
      <c r="A300" s="65" t="s">
        <v>266</v>
      </c>
      <c r="B300" s="755">
        <v>-4256.7830899999999</v>
      </c>
      <c r="C300" s="755">
        <v>0</v>
      </c>
      <c r="D300" s="755">
        <v>0</v>
      </c>
      <c r="E300" s="755">
        <v>0</v>
      </c>
      <c r="F300" s="755">
        <v>-4256.7830899999999</v>
      </c>
    </row>
    <row r="301" spans="1:6" ht="15" customHeight="1">
      <c r="A301" s="65" t="s">
        <v>267</v>
      </c>
      <c r="B301" s="755">
        <v>-682.22318999999993</v>
      </c>
      <c r="C301" s="755">
        <v>0</v>
      </c>
      <c r="D301" s="755">
        <v>0</v>
      </c>
      <c r="E301" s="755">
        <v>0</v>
      </c>
      <c r="F301" s="755">
        <v>-682.22318999999993</v>
      </c>
    </row>
    <row r="302" spans="1:6" ht="15" customHeight="1">
      <c r="A302" s="65" t="s">
        <v>268</v>
      </c>
      <c r="B302" s="755">
        <v>-3529.05591</v>
      </c>
      <c r="C302" s="755">
        <v>0</v>
      </c>
      <c r="D302" s="755">
        <v>0</v>
      </c>
      <c r="E302" s="755">
        <v>0</v>
      </c>
      <c r="F302" s="755">
        <v>-3529.05591</v>
      </c>
    </row>
    <row r="303" spans="1:6" ht="15" customHeight="1">
      <c r="A303" s="65" t="s">
        <v>269</v>
      </c>
      <c r="B303" s="755">
        <v>-4872.9958099999994</v>
      </c>
      <c r="C303" s="755">
        <v>0</v>
      </c>
      <c r="D303" s="755">
        <v>0</v>
      </c>
      <c r="E303" s="755">
        <v>0</v>
      </c>
      <c r="F303" s="755">
        <v>-4872.9958099999994</v>
      </c>
    </row>
    <row r="304" spans="1:6" ht="15" customHeight="1">
      <c r="A304" s="65" t="s">
        <v>270</v>
      </c>
      <c r="B304" s="755">
        <v>-1354.5970400000001</v>
      </c>
      <c r="C304" s="755">
        <v>0</v>
      </c>
      <c r="D304" s="755">
        <v>0</v>
      </c>
      <c r="E304" s="755">
        <v>0</v>
      </c>
      <c r="F304" s="755">
        <v>-1354.5970400000001</v>
      </c>
    </row>
    <row r="305" spans="1:6" ht="15" customHeight="1">
      <c r="A305" s="65" t="s">
        <v>271</v>
      </c>
      <c r="B305" s="755">
        <v>-2760.3612000000003</v>
      </c>
      <c r="C305" s="755">
        <v>0</v>
      </c>
      <c r="D305" s="755">
        <v>0</v>
      </c>
      <c r="E305" s="755">
        <v>0</v>
      </c>
      <c r="F305" s="755">
        <v>-2760.3612000000003</v>
      </c>
    </row>
    <row r="306" spans="1:6" ht="15" customHeight="1">
      <c r="A306" s="65" t="s">
        <v>272</v>
      </c>
      <c r="B306" s="755">
        <v>-1487.93379</v>
      </c>
      <c r="C306" s="755">
        <v>0</v>
      </c>
      <c r="D306" s="755">
        <v>0</v>
      </c>
      <c r="E306" s="755">
        <v>0</v>
      </c>
      <c r="F306" s="755">
        <v>-1487.93379</v>
      </c>
    </row>
    <row r="307" spans="1:6" ht="15" customHeight="1" thickBot="1">
      <c r="A307" s="761" t="s">
        <v>273</v>
      </c>
      <c r="B307" s="755">
        <v>-22355.695159999999</v>
      </c>
      <c r="C307" s="755">
        <v>0</v>
      </c>
      <c r="D307" s="755">
        <v>0</v>
      </c>
      <c r="E307" s="755">
        <v>0</v>
      </c>
      <c r="F307" s="755">
        <v>-22355.695159999999</v>
      </c>
    </row>
    <row r="308" spans="1:6" ht="15" customHeight="1" thickTop="1" thickBot="1">
      <c r="A308" s="763" t="s">
        <v>274</v>
      </c>
      <c r="B308" s="753">
        <v>15841.615960000001</v>
      </c>
      <c r="C308" s="753">
        <v>-1413.2288500000002</v>
      </c>
      <c r="D308" s="753">
        <v>0</v>
      </c>
      <c r="E308" s="753">
        <v>0</v>
      </c>
      <c r="F308" s="753">
        <v>14428.38711</v>
      </c>
    </row>
    <row r="309" spans="1:6" ht="15" customHeight="1" thickTop="1">
      <c r="A309" s="765" t="s">
        <v>275</v>
      </c>
      <c r="B309" s="755">
        <v>2.1860000000000001E-2</v>
      </c>
      <c r="C309" s="755">
        <v>0</v>
      </c>
      <c r="D309" s="755">
        <v>0</v>
      </c>
      <c r="E309" s="755">
        <v>0</v>
      </c>
      <c r="F309" s="755">
        <v>2.1860000000000001E-2</v>
      </c>
    </row>
    <row r="310" spans="1:6" ht="15" customHeight="1">
      <c r="A310" s="761" t="s">
        <v>276</v>
      </c>
      <c r="B310" s="755">
        <v>1.1E-4</v>
      </c>
      <c r="C310" s="755">
        <v>0</v>
      </c>
      <c r="D310" s="755">
        <v>0</v>
      </c>
      <c r="E310" s="755">
        <v>0</v>
      </c>
      <c r="F310" s="755">
        <v>1.1E-4</v>
      </c>
    </row>
    <row r="311" spans="1:6" ht="15" customHeight="1">
      <c r="A311" s="761" t="s">
        <v>277</v>
      </c>
      <c r="B311" s="755">
        <v>2.1749999999999999E-2</v>
      </c>
      <c r="C311" s="755">
        <v>0</v>
      </c>
      <c r="D311" s="755">
        <v>0</v>
      </c>
      <c r="E311" s="755">
        <v>0</v>
      </c>
      <c r="F311" s="755">
        <v>2.1749999999999999E-2</v>
      </c>
    </row>
    <row r="312" spans="1:6" ht="15" customHeight="1">
      <c r="A312" s="765" t="s">
        <v>278</v>
      </c>
      <c r="B312" s="755">
        <v>0</v>
      </c>
      <c r="C312" s="755">
        <v>0</v>
      </c>
      <c r="D312" s="755">
        <v>0</v>
      </c>
      <c r="E312" s="755">
        <v>0</v>
      </c>
      <c r="F312" s="755">
        <v>0</v>
      </c>
    </row>
    <row r="313" spans="1:6" ht="15" customHeight="1">
      <c r="A313" s="761" t="s">
        <v>279</v>
      </c>
      <c r="B313" s="755">
        <v>0</v>
      </c>
      <c r="C313" s="755">
        <v>0</v>
      </c>
      <c r="D313" s="755">
        <v>0</v>
      </c>
      <c r="E313" s="755">
        <v>0</v>
      </c>
      <c r="F313" s="755">
        <v>0</v>
      </c>
    </row>
    <row r="314" spans="1:6" ht="15" customHeight="1" thickBot="1">
      <c r="A314" s="761" t="s">
        <v>280</v>
      </c>
      <c r="B314" s="755">
        <v>0</v>
      </c>
      <c r="C314" s="755">
        <v>0</v>
      </c>
      <c r="D314" s="755">
        <v>0</v>
      </c>
      <c r="E314" s="755">
        <v>0</v>
      </c>
      <c r="F314" s="755">
        <v>0</v>
      </c>
    </row>
    <row r="315" spans="1:6" ht="15" customHeight="1" thickTop="1" thickBot="1">
      <c r="A315" s="763" t="s">
        <v>281</v>
      </c>
      <c r="B315" s="753">
        <v>15841.63782</v>
      </c>
      <c r="C315" s="753">
        <v>-1413.2288500000002</v>
      </c>
      <c r="D315" s="753">
        <v>0</v>
      </c>
      <c r="E315" s="753">
        <v>0</v>
      </c>
      <c r="F315" s="753">
        <v>14428.40897</v>
      </c>
    </row>
    <row r="316" spans="1:6" ht="15" customHeight="1" thickTop="1" thickBot="1">
      <c r="A316" s="765" t="s">
        <v>282</v>
      </c>
      <c r="B316" s="755">
        <v>-14.082000000000001</v>
      </c>
      <c r="C316" s="755">
        <v>0</v>
      </c>
      <c r="D316" s="755">
        <v>0</v>
      </c>
      <c r="E316" s="755">
        <v>0</v>
      </c>
      <c r="F316" s="755">
        <v>-14.082000000000001</v>
      </c>
    </row>
    <row r="317" spans="1:6" ht="15" customHeight="1" thickTop="1" thickBot="1">
      <c r="A317" s="763" t="s">
        <v>283</v>
      </c>
      <c r="B317" s="753">
        <v>15827.55582</v>
      </c>
      <c r="C317" s="753">
        <v>-1413.2288500000002</v>
      </c>
      <c r="D317" s="753">
        <v>0</v>
      </c>
      <c r="E317" s="753">
        <v>0</v>
      </c>
      <c r="F317" s="753">
        <v>14414.32697</v>
      </c>
    </row>
    <row r="318" spans="1:6" ht="15" customHeight="1" thickTop="1" thickBot="1">
      <c r="A318" s="765" t="s">
        <v>284</v>
      </c>
      <c r="B318" s="755">
        <v>-140.61098000000001</v>
      </c>
      <c r="C318" s="755">
        <v>0</v>
      </c>
      <c r="D318" s="755">
        <v>0</v>
      </c>
      <c r="E318" s="755">
        <v>0</v>
      </c>
      <c r="F318" s="755">
        <v>-140.61098000000001</v>
      </c>
    </row>
    <row r="319" spans="1:6" ht="15" customHeight="1" thickTop="1" thickBot="1">
      <c r="A319" s="763" t="s">
        <v>285</v>
      </c>
      <c r="B319" s="753">
        <v>15686.94484</v>
      </c>
      <c r="C319" s="753">
        <v>-1413.2288500000002</v>
      </c>
      <c r="D319" s="753">
        <v>0</v>
      </c>
      <c r="E319" s="753">
        <v>0</v>
      </c>
      <c r="F319" s="753">
        <v>14273.715990000001</v>
      </c>
    </row>
    <row r="320" spans="1:6" ht="15" customHeight="1" thickTop="1" thickBot="1">
      <c r="A320" s="765" t="s">
        <v>286</v>
      </c>
      <c r="B320" s="755">
        <v>0</v>
      </c>
      <c r="C320" s="755">
        <v>0</v>
      </c>
      <c r="D320" s="755">
        <v>0</v>
      </c>
      <c r="E320" s="755">
        <v>0</v>
      </c>
      <c r="F320" s="755">
        <v>0</v>
      </c>
    </row>
    <row r="321" spans="1:6" ht="15" customHeight="1" thickTop="1" thickBot="1">
      <c r="A321" s="763" t="s">
        <v>287</v>
      </c>
      <c r="B321" s="753">
        <v>15686.94484</v>
      </c>
      <c r="C321" s="753">
        <v>-1413.2288500000002</v>
      </c>
      <c r="D321" s="753">
        <v>0</v>
      </c>
      <c r="E321" s="753">
        <v>0</v>
      </c>
      <c r="F321" s="753">
        <v>14273.715990000001</v>
      </c>
    </row>
    <row r="322" spans="1:6" ht="15" customHeight="1" thickTop="1" thickBot="1">
      <c r="A322" s="65" t="s">
        <v>288</v>
      </c>
      <c r="B322" s="766">
        <v>0</v>
      </c>
      <c r="C322" s="766">
        <v>0</v>
      </c>
      <c r="D322" s="766">
        <v>0</v>
      </c>
      <c r="E322" s="766">
        <v>0</v>
      </c>
      <c r="F322" s="766">
        <v>0</v>
      </c>
    </row>
    <row r="323" spans="1:6" ht="15" customHeight="1" thickTop="1" thickBot="1">
      <c r="A323" s="763" t="s">
        <v>289</v>
      </c>
      <c r="B323" s="753">
        <v>15686.94484</v>
      </c>
      <c r="C323" s="753">
        <v>-1413.2288500000002</v>
      </c>
      <c r="D323" s="753">
        <v>0</v>
      </c>
      <c r="E323" s="753">
        <v>0</v>
      </c>
      <c r="F323" s="753">
        <v>14273.715990000001</v>
      </c>
    </row>
    <row r="324" spans="1:6" ht="16.5" thickTop="1">
      <c r="A324" s="46"/>
    </row>
    <row r="325" spans="1:6" ht="15.75">
      <c r="A325" s="46"/>
    </row>
    <row r="326" spans="1:6" ht="15.75">
      <c r="A326" s="46"/>
    </row>
    <row r="327" spans="1:6" ht="15.75">
      <c r="A327" s="46"/>
    </row>
    <row r="328" spans="1:6" ht="15.75">
      <c r="A328" s="46"/>
    </row>
    <row r="329" spans="1:6" ht="15.75">
      <c r="A329" s="46"/>
    </row>
    <row r="330" spans="1:6" ht="15.75">
      <c r="A330" s="46"/>
    </row>
    <row r="331" spans="1:6" ht="15.75">
      <c r="A331" s="46"/>
    </row>
    <row r="332" spans="1:6" ht="15.75">
      <c r="A332" s="46"/>
    </row>
    <row r="333" spans="1:6" ht="15.75">
      <c r="A333" s="46"/>
    </row>
    <row r="334" spans="1:6" ht="15.75">
      <c r="A334" s="46"/>
    </row>
    <row r="335" spans="1:6" ht="15.75">
      <c r="A335" s="46"/>
    </row>
    <row r="336" spans="1:6" ht="15.75">
      <c r="A336" s="46"/>
    </row>
    <row r="337" spans="1:1" ht="15.75">
      <c r="A337" s="46"/>
    </row>
    <row r="338" spans="1:1" ht="15.75">
      <c r="A338" s="46"/>
    </row>
    <row r="339" spans="1:1" ht="15.75">
      <c r="A339" s="46"/>
    </row>
    <row r="340" spans="1:1" ht="15.75">
      <c r="A340" s="46"/>
    </row>
    <row r="341" spans="1:1" ht="15.75">
      <c r="A341" s="46"/>
    </row>
    <row r="342" spans="1:1" ht="15.75">
      <c r="A342" s="46"/>
    </row>
    <row r="343" spans="1:1" ht="15.75">
      <c r="A343" s="46"/>
    </row>
    <row r="344" spans="1:1" ht="15.75">
      <c r="A344" s="46"/>
    </row>
    <row r="345" spans="1:1" ht="15.75">
      <c r="A345" s="46"/>
    </row>
    <row r="346" spans="1:1" ht="15.75">
      <c r="A346" s="46"/>
    </row>
    <row r="347" spans="1:1" ht="15.75">
      <c r="A347" s="46"/>
    </row>
    <row r="348" spans="1:1" ht="15.75">
      <c r="A348" s="46"/>
    </row>
    <row r="349" spans="1:1" ht="15.75">
      <c r="A349" s="46"/>
    </row>
    <row r="350" spans="1:1" ht="15.75">
      <c r="A350" s="46"/>
    </row>
    <row r="351" spans="1:1" ht="15.75">
      <c r="A351" s="46"/>
    </row>
    <row r="352" spans="1:1" ht="15.75">
      <c r="A352" s="46"/>
    </row>
    <row r="353" spans="1:1" ht="15.75">
      <c r="A353" s="46"/>
    </row>
    <row r="354" spans="1:1" ht="15.75">
      <c r="A354" s="46"/>
    </row>
    <row r="355" spans="1:1" ht="15.75">
      <c r="A355" s="46"/>
    </row>
    <row r="356" spans="1:1" ht="15.75">
      <c r="A356" s="46"/>
    </row>
    <row r="357" spans="1:1" ht="15.75">
      <c r="A357" s="46"/>
    </row>
    <row r="358" spans="1:1" ht="15.75">
      <c r="A358" s="46"/>
    </row>
    <row r="359" spans="1:1" ht="15.75">
      <c r="A359" s="46"/>
    </row>
    <row r="360" spans="1:1" ht="15.75">
      <c r="A360" s="46"/>
    </row>
    <row r="361" spans="1:1" ht="15.75">
      <c r="A361" s="46"/>
    </row>
    <row r="362" spans="1:1" ht="15.75">
      <c r="A362" s="46"/>
    </row>
    <row r="363" spans="1:1" ht="15.75">
      <c r="A363" s="46"/>
    </row>
    <row r="364" spans="1:1" ht="15.75">
      <c r="A364" s="46"/>
    </row>
    <row r="365" spans="1:1" ht="15.75">
      <c r="A365" s="46"/>
    </row>
    <row r="366" spans="1:1" ht="15.75">
      <c r="A366" s="46"/>
    </row>
    <row r="367" spans="1:1" ht="15.75">
      <c r="A367" s="46"/>
    </row>
    <row r="368" spans="1:1" ht="15.75">
      <c r="A368" s="46"/>
    </row>
    <row r="369" spans="1:1" ht="15.75">
      <c r="A369" s="46"/>
    </row>
    <row r="370" spans="1:1" ht="15.75">
      <c r="A370" s="46"/>
    </row>
    <row r="371" spans="1:1" ht="15.75">
      <c r="A371" s="46"/>
    </row>
    <row r="372" spans="1:1" ht="15.75">
      <c r="A372" s="46"/>
    </row>
    <row r="373" spans="1:1" ht="15.75">
      <c r="A373" s="46"/>
    </row>
    <row r="374" spans="1:1" ht="15.75">
      <c r="A374" s="46"/>
    </row>
    <row r="375" spans="1:1" ht="15.75">
      <c r="A375" s="46"/>
    </row>
    <row r="376" spans="1:1" ht="15.75">
      <c r="A376" s="46"/>
    </row>
    <row r="377" spans="1:1" ht="15.75">
      <c r="A377" s="46"/>
    </row>
    <row r="378" spans="1:1" ht="15.75">
      <c r="A378" s="46"/>
    </row>
    <row r="379" spans="1:1" ht="15.75">
      <c r="A379" s="46"/>
    </row>
    <row r="380" spans="1:1" ht="15.75">
      <c r="A380" s="46"/>
    </row>
    <row r="381" spans="1:1" ht="15.75">
      <c r="A381" s="46"/>
    </row>
    <row r="382" spans="1:1" ht="15.75">
      <c r="A382" s="46"/>
    </row>
    <row r="383" spans="1:1" ht="15.75">
      <c r="A383" s="46"/>
    </row>
    <row r="384" spans="1:1" ht="15.75">
      <c r="A384" s="46"/>
    </row>
    <row r="385" spans="1:1" ht="15.75">
      <c r="A385" s="46"/>
    </row>
    <row r="386" spans="1:1" ht="15.75">
      <c r="A386" s="46"/>
    </row>
    <row r="387" spans="1:1" ht="15.75">
      <c r="A387" s="46"/>
    </row>
    <row r="388" spans="1:1" ht="15.75">
      <c r="A388" s="46"/>
    </row>
    <row r="389" spans="1:1" ht="15.75">
      <c r="A389" s="46"/>
    </row>
    <row r="390" spans="1:1" ht="15.75">
      <c r="A390" s="46"/>
    </row>
    <row r="391" spans="1:1" ht="15.75">
      <c r="A391" s="46"/>
    </row>
    <row r="392" spans="1:1" ht="15.75">
      <c r="A392" s="46"/>
    </row>
    <row r="393" spans="1:1" ht="15.75">
      <c r="A393" s="46"/>
    </row>
    <row r="394" spans="1:1" ht="15.75">
      <c r="A394" s="46"/>
    </row>
    <row r="395" spans="1:1" ht="15.75">
      <c r="A395" s="46"/>
    </row>
    <row r="396" spans="1:1" ht="15.75">
      <c r="A396" s="46"/>
    </row>
    <row r="397" spans="1:1" ht="15.75">
      <c r="A397" s="46"/>
    </row>
    <row r="398" spans="1:1" ht="15.75">
      <c r="A398" s="46"/>
    </row>
    <row r="399" spans="1:1" ht="15.75">
      <c r="A399" s="46"/>
    </row>
    <row r="400" spans="1:1" ht="15.75">
      <c r="A400" s="46"/>
    </row>
    <row r="401" spans="1:1" ht="15.75">
      <c r="A401" s="46"/>
    </row>
    <row r="402" spans="1:1" ht="15.75">
      <c r="A402" s="46"/>
    </row>
    <row r="403" spans="1:1" ht="15.75">
      <c r="A403" s="46"/>
    </row>
    <row r="404" spans="1:1" ht="15.75">
      <c r="A404" s="46"/>
    </row>
    <row r="405" spans="1:1" ht="15.75">
      <c r="A405" s="46"/>
    </row>
    <row r="406" spans="1:1" ht="15.75">
      <c r="A406" s="46"/>
    </row>
    <row r="407" spans="1:1" ht="15.75">
      <c r="A407" s="46"/>
    </row>
    <row r="408" spans="1:1" ht="15.75">
      <c r="A408" s="46"/>
    </row>
    <row r="409" spans="1:1" ht="15.75">
      <c r="A409" s="46"/>
    </row>
    <row r="410" spans="1:1" ht="15.75">
      <c r="A410" s="46"/>
    </row>
    <row r="411" spans="1:1" ht="15.75">
      <c r="A411" s="46"/>
    </row>
    <row r="412" spans="1:1" ht="15.75">
      <c r="A412" s="46"/>
    </row>
    <row r="413" spans="1:1" ht="15.75">
      <c r="A413" s="46"/>
    </row>
    <row r="414" spans="1:1" ht="15.75">
      <c r="A414" s="46"/>
    </row>
    <row r="415" spans="1:1" ht="15.75">
      <c r="A415" s="46"/>
    </row>
    <row r="416" spans="1:1" ht="15.75">
      <c r="A416" s="46"/>
    </row>
    <row r="417" spans="1:1" ht="15.75">
      <c r="A417" s="46"/>
    </row>
    <row r="418" spans="1:1" ht="15.75">
      <c r="A418" s="46"/>
    </row>
    <row r="419" spans="1:1" ht="15.75">
      <c r="A419" s="46"/>
    </row>
    <row r="420" spans="1:1" ht="15.75">
      <c r="A420" s="46"/>
    </row>
    <row r="421" spans="1:1" ht="15.75">
      <c r="A421" s="46"/>
    </row>
    <row r="422" spans="1:1" ht="15.75">
      <c r="A422" s="46"/>
    </row>
    <row r="423" spans="1:1" ht="15.75">
      <c r="A423" s="46"/>
    </row>
    <row r="424" spans="1:1" ht="15.75">
      <c r="A424" s="46"/>
    </row>
    <row r="425" spans="1:1" ht="15.75">
      <c r="A425" s="46"/>
    </row>
    <row r="426" spans="1:1" ht="15.75">
      <c r="A426" s="46"/>
    </row>
    <row r="427" spans="1:1" ht="15.75">
      <c r="A427" s="46"/>
    </row>
    <row r="428" spans="1:1" ht="15.75">
      <c r="A428" s="46"/>
    </row>
    <row r="429" spans="1:1" ht="15.75">
      <c r="A429" s="46"/>
    </row>
    <row r="430" spans="1:1" ht="15.75">
      <c r="A430" s="46"/>
    </row>
    <row r="431" spans="1:1" ht="15.75">
      <c r="A431" s="46"/>
    </row>
    <row r="432" spans="1:1" ht="15.75">
      <c r="A432" s="46"/>
    </row>
    <row r="433" spans="1:1" ht="15.75">
      <c r="A433" s="46"/>
    </row>
    <row r="434" spans="1:1" ht="15.75">
      <c r="A434" s="46"/>
    </row>
    <row r="435" spans="1:1" ht="15.75">
      <c r="A435" s="46"/>
    </row>
    <row r="436" spans="1:1" ht="15.75">
      <c r="A436" s="46"/>
    </row>
    <row r="437" spans="1:1" ht="15.75">
      <c r="A437" s="46"/>
    </row>
    <row r="438" spans="1:1" ht="15.75">
      <c r="A438" s="46"/>
    </row>
    <row r="439" spans="1:1" ht="15.75">
      <c r="A439" s="46"/>
    </row>
    <row r="440" spans="1:1" ht="15.75">
      <c r="A440" s="46"/>
    </row>
    <row r="441" spans="1:1" ht="15.75">
      <c r="A441" s="46"/>
    </row>
    <row r="442" spans="1:1" ht="15.75">
      <c r="A442" s="46"/>
    </row>
    <row r="443" spans="1:1" ht="15.75">
      <c r="A443" s="46"/>
    </row>
    <row r="444" spans="1:1" ht="15.75">
      <c r="A444" s="46"/>
    </row>
    <row r="445" spans="1:1" ht="15.75">
      <c r="A445" s="46"/>
    </row>
    <row r="446" spans="1:1" ht="15.75">
      <c r="A446" s="46"/>
    </row>
    <row r="447" spans="1:1" ht="15.75">
      <c r="A447" s="46"/>
    </row>
    <row r="448" spans="1:1" ht="15.75">
      <c r="A448" s="46"/>
    </row>
    <row r="449" spans="1:1" ht="15.75">
      <c r="A449" s="46"/>
    </row>
    <row r="450" spans="1:1" ht="15.75">
      <c r="A450" s="46"/>
    </row>
    <row r="451" spans="1:1" ht="15.75">
      <c r="A451" s="46"/>
    </row>
    <row r="452" spans="1:1" ht="15.75">
      <c r="A452" s="46"/>
    </row>
    <row r="453" spans="1:1" ht="15.75">
      <c r="A453" s="46"/>
    </row>
    <row r="454" spans="1:1" ht="15.75">
      <c r="A454" s="46"/>
    </row>
    <row r="455" spans="1:1" ht="15.75">
      <c r="A455" s="46"/>
    </row>
    <row r="456" spans="1:1" ht="15.75">
      <c r="A456" s="46"/>
    </row>
    <row r="457" spans="1:1" ht="15.75">
      <c r="A457" s="46"/>
    </row>
    <row r="458" spans="1:1" ht="15.75">
      <c r="A458" s="46"/>
    </row>
    <row r="459" spans="1:1" ht="15.75">
      <c r="A459" s="46"/>
    </row>
    <row r="460" spans="1:1" ht="15.75">
      <c r="A460" s="46"/>
    </row>
    <row r="461" spans="1:1" ht="15.75">
      <c r="A461" s="46"/>
    </row>
    <row r="462" spans="1:1" ht="15.75">
      <c r="A462" s="46"/>
    </row>
    <row r="463" spans="1:1" ht="15.75">
      <c r="A463" s="46"/>
    </row>
    <row r="464" spans="1:1" ht="15.75">
      <c r="A464" s="46"/>
    </row>
    <row r="465" spans="1:1" ht="15.75">
      <c r="A465" s="46"/>
    </row>
    <row r="466" spans="1:1" ht="15.75">
      <c r="A466" s="46"/>
    </row>
    <row r="467" spans="1:1" ht="15.75">
      <c r="A467" s="46"/>
    </row>
    <row r="468" spans="1:1" ht="15.75">
      <c r="A468" s="46"/>
    </row>
    <row r="469" spans="1:1" ht="15.75">
      <c r="A469" s="46"/>
    </row>
    <row r="470" spans="1:1" ht="15.75">
      <c r="A470" s="46"/>
    </row>
    <row r="471" spans="1:1" ht="15.75">
      <c r="A471" s="46"/>
    </row>
    <row r="472" spans="1:1" ht="15.75">
      <c r="A472" s="46"/>
    </row>
    <row r="473" spans="1:1" ht="15.75">
      <c r="A473" s="46"/>
    </row>
    <row r="474" spans="1:1" ht="15.75">
      <c r="A474" s="46"/>
    </row>
    <row r="475" spans="1:1" ht="15.75">
      <c r="A475" s="46"/>
    </row>
    <row r="476" spans="1:1" ht="15.75">
      <c r="A476" s="46"/>
    </row>
    <row r="477" spans="1:1" ht="15.75">
      <c r="A477" s="46"/>
    </row>
    <row r="478" spans="1:1" ht="15.75">
      <c r="A478" s="46"/>
    </row>
    <row r="479" spans="1:1" ht="15.75">
      <c r="A479" s="46"/>
    </row>
    <row r="480" spans="1:1" ht="15.75">
      <c r="A480" s="46"/>
    </row>
    <row r="481" spans="1:1" ht="15.75">
      <c r="A481" s="46"/>
    </row>
    <row r="482" spans="1:1" ht="15.75">
      <c r="A482" s="46"/>
    </row>
    <row r="483" spans="1:1" ht="15.75">
      <c r="A483" s="46"/>
    </row>
    <row r="484" spans="1:1" ht="15.75">
      <c r="A484" s="46"/>
    </row>
    <row r="485" spans="1:1" ht="15.75">
      <c r="A485" s="46"/>
    </row>
    <row r="486" spans="1:1" ht="15.75">
      <c r="A486" s="46"/>
    </row>
    <row r="487" spans="1:1" ht="15.75">
      <c r="A487" s="46"/>
    </row>
    <row r="488" spans="1:1" ht="15.75">
      <c r="A488" s="46"/>
    </row>
    <row r="489" spans="1:1" ht="15.75">
      <c r="A489" s="46"/>
    </row>
    <row r="490" spans="1:1" ht="15.75">
      <c r="A490" s="46"/>
    </row>
    <row r="491" spans="1:1" ht="15.75">
      <c r="A491" s="46"/>
    </row>
    <row r="492" spans="1:1" ht="15.75">
      <c r="A492" s="46"/>
    </row>
    <row r="493" spans="1:1" ht="15.75">
      <c r="A493" s="46"/>
    </row>
    <row r="494" spans="1:1" ht="15.75">
      <c r="A494" s="46"/>
    </row>
    <row r="495" spans="1:1" ht="15.75">
      <c r="A495" s="46"/>
    </row>
    <row r="496" spans="1:1" ht="15.75">
      <c r="A496" s="46"/>
    </row>
    <row r="497" spans="1:1" ht="15.75">
      <c r="A497" s="46"/>
    </row>
    <row r="498" spans="1:1" ht="15.75">
      <c r="A498" s="46"/>
    </row>
    <row r="499" spans="1:1" ht="15.75">
      <c r="A499" s="46"/>
    </row>
    <row r="500" spans="1:1" ht="15.75">
      <c r="A500" s="46"/>
    </row>
    <row r="501" spans="1:1" ht="15.75">
      <c r="A501" s="46"/>
    </row>
    <row r="502" spans="1:1" ht="15.75">
      <c r="A502" s="46"/>
    </row>
    <row r="503" spans="1:1" ht="15.75">
      <c r="A503" s="46"/>
    </row>
    <row r="504" spans="1:1" ht="15.75">
      <c r="A504" s="46"/>
    </row>
    <row r="505" spans="1:1" ht="15.75">
      <c r="A505" s="46"/>
    </row>
    <row r="506" spans="1:1" ht="15.75">
      <c r="A506" s="46"/>
    </row>
    <row r="507" spans="1:1" ht="15.75">
      <c r="A507" s="46"/>
    </row>
    <row r="508" spans="1:1" ht="15.75">
      <c r="A508" s="46"/>
    </row>
    <row r="509" spans="1:1" ht="15.75">
      <c r="A509" s="46"/>
    </row>
    <row r="510" spans="1:1" ht="15.75">
      <c r="A510" s="46"/>
    </row>
    <row r="511" spans="1:1" ht="15.75">
      <c r="A511" s="46"/>
    </row>
    <row r="512" spans="1:1" ht="15.75">
      <c r="A512" s="46"/>
    </row>
    <row r="513" spans="1:1" ht="15.75">
      <c r="A513" s="46"/>
    </row>
    <row r="514" spans="1:1" ht="15.75">
      <c r="A514" s="46"/>
    </row>
    <row r="515" spans="1:1" ht="15.75">
      <c r="A515" s="46"/>
    </row>
    <row r="516" spans="1:1" ht="15.75">
      <c r="A516" s="46"/>
    </row>
    <row r="517" spans="1:1" ht="15.75">
      <c r="A517" s="46"/>
    </row>
    <row r="518" spans="1:1" ht="15.75">
      <c r="A518" s="46"/>
    </row>
    <row r="519" spans="1:1" ht="15.75">
      <c r="A519" s="46"/>
    </row>
    <row r="520" spans="1:1" ht="15.75">
      <c r="A520" s="46"/>
    </row>
    <row r="521" spans="1:1" ht="15.75">
      <c r="A521" s="46"/>
    </row>
    <row r="522" spans="1:1" ht="15.75">
      <c r="A522" s="46"/>
    </row>
    <row r="523" spans="1:1" ht="15.75">
      <c r="A523" s="46"/>
    </row>
    <row r="524" spans="1:1" ht="15.75">
      <c r="A524" s="46"/>
    </row>
    <row r="525" spans="1:1" ht="15.75">
      <c r="A525" s="46"/>
    </row>
    <row r="526" spans="1:1" ht="15.75">
      <c r="A526" s="46"/>
    </row>
    <row r="527" spans="1:1" ht="15.75">
      <c r="A527" s="46"/>
    </row>
    <row r="528" spans="1:1" ht="15.75">
      <c r="A528" s="46"/>
    </row>
    <row r="529" spans="1:1" ht="15.75">
      <c r="A529" s="46"/>
    </row>
    <row r="530" spans="1:1" ht="15.75">
      <c r="A530" s="46"/>
    </row>
    <row r="531" spans="1:1" ht="15.75">
      <c r="A531" s="46"/>
    </row>
    <row r="532" spans="1:1" ht="15.75">
      <c r="A532" s="46"/>
    </row>
    <row r="533" spans="1:1" ht="15.75">
      <c r="A533" s="46"/>
    </row>
    <row r="534" spans="1:1" ht="15.75">
      <c r="A534" s="46"/>
    </row>
    <row r="535" spans="1:1" ht="15.75">
      <c r="A535" s="46"/>
    </row>
    <row r="536" spans="1:1" ht="15.75">
      <c r="A536" s="46"/>
    </row>
    <row r="537" spans="1:1" ht="15.75">
      <c r="A537" s="46"/>
    </row>
    <row r="538" spans="1:1" ht="15.75">
      <c r="A538" s="46"/>
    </row>
    <row r="539" spans="1:1" ht="15.75">
      <c r="A539" s="46"/>
    </row>
    <row r="540" spans="1:1" ht="15.75">
      <c r="A540" s="46"/>
    </row>
    <row r="541" spans="1:1" ht="15.75">
      <c r="A541" s="46"/>
    </row>
    <row r="542" spans="1:1" ht="15.75">
      <c r="A542" s="46"/>
    </row>
    <row r="543" spans="1:1" ht="15.75">
      <c r="A543" s="46"/>
    </row>
    <row r="544" spans="1:1" ht="15.75">
      <c r="A544" s="46"/>
    </row>
    <row r="545" spans="1:1" ht="15.75">
      <c r="A545" s="46"/>
    </row>
    <row r="546" spans="1:1" ht="15.75">
      <c r="A546" s="46"/>
    </row>
    <row r="547" spans="1:1" ht="15.75">
      <c r="A547" s="46"/>
    </row>
    <row r="548" spans="1:1" ht="15.75">
      <c r="A548" s="46"/>
    </row>
    <row r="549" spans="1:1" ht="15.75">
      <c r="A549" s="46"/>
    </row>
    <row r="550" spans="1:1" ht="15.75">
      <c r="A550" s="46"/>
    </row>
    <row r="551" spans="1:1" ht="15.75">
      <c r="A551" s="46"/>
    </row>
    <row r="552" spans="1:1" ht="15.75">
      <c r="A552" s="46"/>
    </row>
    <row r="553" spans="1:1" ht="15.75">
      <c r="A553" s="46"/>
    </row>
    <row r="554" spans="1:1" ht="15.75">
      <c r="A554" s="46"/>
    </row>
    <row r="555" spans="1:1" ht="15.75">
      <c r="A555" s="46"/>
    </row>
    <row r="556" spans="1:1" ht="15.75">
      <c r="A556" s="46"/>
    </row>
    <row r="557" spans="1:1" ht="15.75">
      <c r="A557" s="46"/>
    </row>
    <row r="558" spans="1:1" ht="15.75">
      <c r="A558" s="46"/>
    </row>
    <row r="559" spans="1:1" ht="15.75">
      <c r="A559" s="46"/>
    </row>
    <row r="560" spans="1:1" ht="15.75">
      <c r="A560" s="46"/>
    </row>
    <row r="561" spans="1:1" ht="15.75">
      <c r="A561" s="46"/>
    </row>
    <row r="562" spans="1:1" ht="15.75">
      <c r="A562" s="46"/>
    </row>
    <row r="563" spans="1:1" ht="15.75">
      <c r="A563" s="46"/>
    </row>
    <row r="564" spans="1:1" ht="15.75">
      <c r="A564" s="46"/>
    </row>
    <row r="565" spans="1:1" ht="15.75">
      <c r="A565" s="46"/>
    </row>
    <row r="566" spans="1:1" ht="15.75">
      <c r="A566" s="46"/>
    </row>
    <row r="567" spans="1:1" ht="15.75">
      <c r="A567" s="46"/>
    </row>
    <row r="568" spans="1:1" ht="15.75">
      <c r="A568" s="46"/>
    </row>
    <row r="569" spans="1:1" ht="15.75">
      <c r="A569" s="46"/>
    </row>
    <row r="570" spans="1:1" ht="15.75">
      <c r="A570" s="46"/>
    </row>
    <row r="571" spans="1:1" ht="15.75">
      <c r="A571" s="46"/>
    </row>
    <row r="572" spans="1:1" ht="15.75">
      <c r="A572" s="46"/>
    </row>
    <row r="573" spans="1:1" ht="15.75">
      <c r="A573" s="46"/>
    </row>
    <row r="574" spans="1:1" ht="15.75">
      <c r="A574" s="46"/>
    </row>
    <row r="575" spans="1:1" ht="15.75">
      <c r="A575" s="46"/>
    </row>
    <row r="576" spans="1:1" ht="15.75">
      <c r="A576" s="46"/>
    </row>
    <row r="577" spans="1:1" ht="15.75">
      <c r="A577" s="46"/>
    </row>
    <row r="578" spans="1:1" ht="15.75">
      <c r="A578" s="46"/>
    </row>
    <row r="579" spans="1:1" ht="15.75">
      <c r="A579" s="46"/>
    </row>
    <row r="580" spans="1:1" ht="15.75">
      <c r="A580" s="46"/>
    </row>
    <row r="581" spans="1:1" ht="15.75">
      <c r="A581" s="46"/>
    </row>
    <row r="582" spans="1:1" ht="15.75">
      <c r="A582" s="46"/>
    </row>
    <row r="583" spans="1:1" ht="15.75">
      <c r="A583" s="46"/>
    </row>
    <row r="584" spans="1:1" ht="15.75">
      <c r="A584" s="46"/>
    </row>
    <row r="585" spans="1:1" ht="15.75">
      <c r="A585" s="46"/>
    </row>
    <row r="586" spans="1:1" ht="15.75">
      <c r="A586" s="46"/>
    </row>
    <row r="587" spans="1:1" ht="15.75">
      <c r="A587" s="46"/>
    </row>
    <row r="588" spans="1:1" ht="15.75">
      <c r="A588" s="46"/>
    </row>
    <row r="589" spans="1:1" ht="15.75">
      <c r="A589" s="46"/>
    </row>
    <row r="590" spans="1:1" ht="15.75">
      <c r="A590" s="46"/>
    </row>
    <row r="591" spans="1:1" ht="15.75">
      <c r="A591" s="46"/>
    </row>
    <row r="592" spans="1:1" ht="15.75">
      <c r="A592" s="46"/>
    </row>
    <row r="593" spans="1:1" ht="15.75">
      <c r="A593" s="46"/>
    </row>
    <row r="594" spans="1:1" ht="15.75">
      <c r="A594" s="46"/>
    </row>
    <row r="595" spans="1:1" ht="15.75">
      <c r="A595" s="46"/>
    </row>
    <row r="596" spans="1:1" ht="15.75">
      <c r="A596" s="46"/>
    </row>
    <row r="597" spans="1:1" ht="15.75">
      <c r="A597" s="46"/>
    </row>
    <row r="598" spans="1:1" ht="15.75">
      <c r="A598" s="46"/>
    </row>
    <row r="599" spans="1:1" ht="15.75">
      <c r="A599" s="46"/>
    </row>
    <row r="600" spans="1:1" ht="15.75">
      <c r="A600" s="46"/>
    </row>
    <row r="601" spans="1:1" ht="15.75">
      <c r="A601" s="46"/>
    </row>
    <row r="602" spans="1:1" ht="15.75">
      <c r="A602" s="46"/>
    </row>
    <row r="603" spans="1:1" ht="15.75">
      <c r="A603" s="46"/>
    </row>
    <row r="604" spans="1:1" ht="15.75">
      <c r="A604" s="46"/>
    </row>
    <row r="605" spans="1:1" ht="15.75">
      <c r="A605" s="46"/>
    </row>
    <row r="606" spans="1:1" ht="15.75">
      <c r="A606" s="46"/>
    </row>
    <row r="607" spans="1:1" ht="15.75">
      <c r="A607" s="46"/>
    </row>
    <row r="608" spans="1:1" ht="15.75">
      <c r="A608" s="46"/>
    </row>
    <row r="609" spans="1:1" ht="15.75">
      <c r="A609" s="46"/>
    </row>
    <row r="610" spans="1:1" ht="15.75">
      <c r="A610" s="46"/>
    </row>
    <row r="611" spans="1:1" ht="15.75">
      <c r="A611" s="46"/>
    </row>
    <row r="612" spans="1:1" ht="15.75">
      <c r="A612" s="46"/>
    </row>
    <row r="613" spans="1:1" ht="15.75">
      <c r="A613" s="46"/>
    </row>
    <row r="614" spans="1:1" ht="15.75">
      <c r="A614" s="46"/>
    </row>
    <row r="615" spans="1:1" ht="15.75">
      <c r="A615" s="46"/>
    </row>
    <row r="616" spans="1:1" ht="15.75">
      <c r="A616" s="46"/>
    </row>
    <row r="617" spans="1:1" ht="15.75">
      <c r="A617" s="46"/>
    </row>
    <row r="618" spans="1:1" ht="15.75">
      <c r="A618" s="46"/>
    </row>
    <row r="619" spans="1:1" ht="15.75">
      <c r="A619" s="46"/>
    </row>
    <row r="620" spans="1:1" ht="15.75">
      <c r="A620" s="46"/>
    </row>
    <row r="621" spans="1:1" ht="15.75">
      <c r="A621" s="46"/>
    </row>
    <row r="622" spans="1:1" ht="15.75">
      <c r="A622" s="46"/>
    </row>
    <row r="623" spans="1:1" ht="15.75">
      <c r="A623" s="46"/>
    </row>
    <row r="624" spans="1:1" ht="15.75">
      <c r="A624" s="46"/>
    </row>
    <row r="625" spans="1:1" ht="15.75">
      <c r="A625" s="46"/>
    </row>
    <row r="626" spans="1:1" ht="15.75">
      <c r="A626" s="46"/>
    </row>
    <row r="627" spans="1:1" ht="15.75">
      <c r="A627" s="46"/>
    </row>
    <row r="628" spans="1:1" ht="15.75">
      <c r="A628" s="46"/>
    </row>
    <row r="629" spans="1:1" ht="15.75">
      <c r="A629" s="46"/>
    </row>
    <row r="630" spans="1:1" ht="15.75">
      <c r="A630" s="46"/>
    </row>
    <row r="631" spans="1:1" ht="15.75">
      <c r="A631" s="46"/>
    </row>
    <row r="632" spans="1:1" ht="15.75">
      <c r="A632" s="46"/>
    </row>
    <row r="633" spans="1:1" ht="15.75">
      <c r="A633" s="46"/>
    </row>
    <row r="634" spans="1:1" ht="15.75">
      <c r="A634" s="46"/>
    </row>
    <row r="635" spans="1:1" ht="15.75">
      <c r="A635" s="46"/>
    </row>
    <row r="636" spans="1:1" ht="15.75">
      <c r="A636" s="46"/>
    </row>
    <row r="637" spans="1:1" ht="15.75">
      <c r="A637" s="46"/>
    </row>
    <row r="638" spans="1:1" ht="15.75">
      <c r="A638" s="46"/>
    </row>
    <row r="639" spans="1:1" ht="15.75">
      <c r="A639" s="46"/>
    </row>
    <row r="640" spans="1:1" ht="15.75">
      <c r="A640" s="46"/>
    </row>
    <row r="641" spans="1:1" ht="15.75">
      <c r="A641" s="46"/>
    </row>
    <row r="642" spans="1:1" ht="15.75">
      <c r="A642" s="46"/>
    </row>
    <row r="643" spans="1:1" ht="15.75">
      <c r="A643" s="46"/>
    </row>
    <row r="644" spans="1:1" ht="15.75">
      <c r="A644" s="46"/>
    </row>
    <row r="645" spans="1:1" ht="15.75">
      <c r="A645" s="46"/>
    </row>
    <row r="646" spans="1:1" ht="15.75">
      <c r="A646" s="46"/>
    </row>
    <row r="647" spans="1:1" ht="15.75">
      <c r="A647" s="46"/>
    </row>
    <row r="648" spans="1:1" ht="15.75">
      <c r="A648" s="46"/>
    </row>
    <row r="649" spans="1:1" ht="15.75">
      <c r="A649" s="46"/>
    </row>
    <row r="650" spans="1:1" ht="15.75">
      <c r="A650" s="46"/>
    </row>
    <row r="651" spans="1:1" ht="15.75">
      <c r="A651" s="46"/>
    </row>
    <row r="652" spans="1:1" ht="15.75">
      <c r="A652" s="46"/>
    </row>
    <row r="653" spans="1:1" ht="15.75">
      <c r="A653" s="46"/>
    </row>
    <row r="654" spans="1:1" ht="15.75">
      <c r="A654" s="46"/>
    </row>
    <row r="655" spans="1:1" ht="15.75">
      <c r="A655" s="46"/>
    </row>
    <row r="656" spans="1:1" ht="15.75">
      <c r="A656" s="46"/>
    </row>
    <row r="657" spans="1:1" ht="15.75">
      <c r="A657" s="46"/>
    </row>
  </sheetData>
  <mergeCells count="4">
    <mergeCell ref="A2:F2"/>
    <mergeCell ref="A3:F3"/>
    <mergeCell ref="A4:F4"/>
    <mergeCell ref="A5:F5"/>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C655"/>
  <sheetViews>
    <sheetView showGridLines="0" zoomScaleNormal="100" workbookViewId="0">
      <selection activeCell="H13" sqref="H13"/>
    </sheetView>
  </sheetViews>
  <sheetFormatPr baseColWidth="10" defaultColWidth="9.140625" defaultRowHeight="15"/>
  <cols>
    <col min="1" max="1" width="81" style="48" customWidth="1"/>
    <col min="2" max="3" width="12.7109375" style="881" customWidth="1"/>
    <col min="4" max="256" width="9.140625" style="881"/>
    <col min="257" max="257" width="81" style="881" customWidth="1"/>
    <col min="258" max="259" width="12.7109375" style="881" customWidth="1"/>
    <col min="260" max="512" width="9.140625" style="881"/>
    <col min="513" max="513" width="81" style="881" customWidth="1"/>
    <col min="514" max="515" width="12.7109375" style="881" customWidth="1"/>
    <col min="516" max="768" width="9.140625" style="881"/>
    <col min="769" max="769" width="81" style="881" customWidth="1"/>
    <col min="770" max="771" width="12.7109375" style="881" customWidth="1"/>
    <col min="772" max="1024" width="9.140625" style="881"/>
    <col min="1025" max="1025" width="81" style="881" customWidth="1"/>
    <col min="1026" max="1027" width="12.7109375" style="881" customWidth="1"/>
    <col min="1028" max="1280" width="9.140625" style="881"/>
    <col min="1281" max="1281" width="81" style="881" customWidth="1"/>
    <col min="1282" max="1283" width="12.7109375" style="881" customWidth="1"/>
    <col min="1284" max="1536" width="9.140625" style="881"/>
    <col min="1537" max="1537" width="81" style="881" customWidth="1"/>
    <col min="1538" max="1539" width="12.7109375" style="881" customWidth="1"/>
    <col min="1540" max="1792" width="9.140625" style="881"/>
    <col min="1793" max="1793" width="81" style="881" customWidth="1"/>
    <col min="1794" max="1795" width="12.7109375" style="881" customWidth="1"/>
    <col min="1796" max="2048" width="9.140625" style="881"/>
    <col min="2049" max="2049" width="81" style="881" customWidth="1"/>
    <col min="2050" max="2051" width="12.7109375" style="881" customWidth="1"/>
    <col min="2052" max="2304" width="9.140625" style="881"/>
    <col min="2305" max="2305" width="81" style="881" customWidth="1"/>
    <col min="2306" max="2307" width="12.7109375" style="881" customWidth="1"/>
    <col min="2308" max="2560" width="9.140625" style="881"/>
    <col min="2561" max="2561" width="81" style="881" customWidth="1"/>
    <col min="2562" max="2563" width="12.7109375" style="881" customWidth="1"/>
    <col min="2564" max="2816" width="9.140625" style="881"/>
    <col min="2817" max="2817" width="81" style="881" customWidth="1"/>
    <col min="2818" max="2819" width="12.7109375" style="881" customWidth="1"/>
    <col min="2820" max="3072" width="9.140625" style="881"/>
    <col min="3073" max="3073" width="81" style="881" customWidth="1"/>
    <col min="3074" max="3075" width="12.7109375" style="881" customWidth="1"/>
    <col min="3076" max="3328" width="9.140625" style="881"/>
    <col min="3329" max="3329" width="81" style="881" customWidth="1"/>
    <col min="3330" max="3331" width="12.7109375" style="881" customWidth="1"/>
    <col min="3332" max="3584" width="9.140625" style="881"/>
    <col min="3585" max="3585" width="81" style="881" customWidth="1"/>
    <col min="3586" max="3587" width="12.7109375" style="881" customWidth="1"/>
    <col min="3588" max="3840" width="9.140625" style="881"/>
    <col min="3841" max="3841" width="81" style="881" customWidth="1"/>
    <col min="3842" max="3843" width="12.7109375" style="881" customWidth="1"/>
    <col min="3844" max="4096" width="9.140625" style="881"/>
    <col min="4097" max="4097" width="81" style="881" customWidth="1"/>
    <col min="4098" max="4099" width="12.7109375" style="881" customWidth="1"/>
    <col min="4100" max="4352" width="9.140625" style="881"/>
    <col min="4353" max="4353" width="81" style="881" customWidth="1"/>
    <col min="4354" max="4355" width="12.7109375" style="881" customWidth="1"/>
    <col min="4356" max="4608" width="9.140625" style="881"/>
    <col min="4609" max="4609" width="81" style="881" customWidth="1"/>
    <col min="4610" max="4611" width="12.7109375" style="881" customWidth="1"/>
    <col min="4612" max="4864" width="9.140625" style="881"/>
    <col min="4865" max="4865" width="81" style="881" customWidth="1"/>
    <col min="4866" max="4867" width="12.7109375" style="881" customWidth="1"/>
    <col min="4868" max="5120" width="9.140625" style="881"/>
    <col min="5121" max="5121" width="81" style="881" customWidth="1"/>
    <col min="5122" max="5123" width="12.7109375" style="881" customWidth="1"/>
    <col min="5124" max="5376" width="9.140625" style="881"/>
    <col min="5377" max="5377" width="81" style="881" customWidth="1"/>
    <col min="5378" max="5379" width="12.7109375" style="881" customWidth="1"/>
    <col min="5380" max="5632" width="9.140625" style="881"/>
    <col min="5633" max="5633" width="81" style="881" customWidth="1"/>
    <col min="5634" max="5635" width="12.7109375" style="881" customWidth="1"/>
    <col min="5636" max="5888" width="9.140625" style="881"/>
    <col min="5889" max="5889" width="81" style="881" customWidth="1"/>
    <col min="5890" max="5891" width="12.7109375" style="881" customWidth="1"/>
    <col min="5892" max="6144" width="9.140625" style="881"/>
    <col min="6145" max="6145" width="81" style="881" customWidth="1"/>
    <col min="6146" max="6147" width="12.7109375" style="881" customWidth="1"/>
    <col min="6148" max="6400" width="9.140625" style="881"/>
    <col min="6401" max="6401" width="81" style="881" customWidth="1"/>
    <col min="6402" max="6403" width="12.7109375" style="881" customWidth="1"/>
    <col min="6404" max="6656" width="9.140625" style="881"/>
    <col min="6657" max="6657" width="81" style="881" customWidth="1"/>
    <col min="6658" max="6659" width="12.7109375" style="881" customWidth="1"/>
    <col min="6660" max="6912" width="9.140625" style="881"/>
    <col min="6913" max="6913" width="81" style="881" customWidth="1"/>
    <col min="6914" max="6915" width="12.7109375" style="881" customWidth="1"/>
    <col min="6916" max="7168" width="9.140625" style="881"/>
    <col min="7169" max="7169" width="81" style="881" customWidth="1"/>
    <col min="7170" max="7171" width="12.7109375" style="881" customWidth="1"/>
    <col min="7172" max="7424" width="9.140625" style="881"/>
    <col min="7425" max="7425" width="81" style="881" customWidth="1"/>
    <col min="7426" max="7427" width="12.7109375" style="881" customWidth="1"/>
    <col min="7428" max="7680" width="9.140625" style="881"/>
    <col min="7681" max="7681" width="81" style="881" customWidth="1"/>
    <col min="7682" max="7683" width="12.7109375" style="881" customWidth="1"/>
    <col min="7684" max="7936" width="9.140625" style="881"/>
    <col min="7937" max="7937" width="81" style="881" customWidth="1"/>
    <col min="7938" max="7939" width="12.7109375" style="881" customWidth="1"/>
    <col min="7940" max="8192" width="9.140625" style="881"/>
    <col min="8193" max="8193" width="81" style="881" customWidth="1"/>
    <col min="8194" max="8195" width="12.7109375" style="881" customWidth="1"/>
    <col min="8196" max="8448" width="9.140625" style="881"/>
    <col min="8449" max="8449" width="81" style="881" customWidth="1"/>
    <col min="8450" max="8451" width="12.7109375" style="881" customWidth="1"/>
    <col min="8452" max="8704" width="9.140625" style="881"/>
    <col min="8705" max="8705" width="81" style="881" customWidth="1"/>
    <col min="8706" max="8707" width="12.7109375" style="881" customWidth="1"/>
    <col min="8708" max="8960" width="9.140625" style="881"/>
    <col min="8961" max="8961" width="81" style="881" customWidth="1"/>
    <col min="8962" max="8963" width="12.7109375" style="881" customWidth="1"/>
    <col min="8964" max="9216" width="9.140625" style="881"/>
    <col min="9217" max="9217" width="81" style="881" customWidth="1"/>
    <col min="9218" max="9219" width="12.7109375" style="881" customWidth="1"/>
    <col min="9220" max="9472" width="9.140625" style="881"/>
    <col min="9473" max="9473" width="81" style="881" customWidth="1"/>
    <col min="9474" max="9475" width="12.7109375" style="881" customWidth="1"/>
    <col min="9476" max="9728" width="9.140625" style="881"/>
    <col min="9729" max="9729" width="81" style="881" customWidth="1"/>
    <col min="9730" max="9731" width="12.7109375" style="881" customWidth="1"/>
    <col min="9732" max="9984" width="9.140625" style="881"/>
    <col min="9985" max="9985" width="81" style="881" customWidth="1"/>
    <col min="9986" max="9987" width="12.7109375" style="881" customWidth="1"/>
    <col min="9988" max="10240" width="9.140625" style="881"/>
    <col min="10241" max="10241" width="81" style="881" customWidth="1"/>
    <col min="10242" max="10243" width="12.7109375" style="881" customWidth="1"/>
    <col min="10244" max="10496" width="9.140625" style="881"/>
    <col min="10497" max="10497" width="81" style="881" customWidth="1"/>
    <col min="10498" max="10499" width="12.7109375" style="881" customWidth="1"/>
    <col min="10500" max="10752" width="9.140625" style="881"/>
    <col min="10753" max="10753" width="81" style="881" customWidth="1"/>
    <col min="10754" max="10755" width="12.7109375" style="881" customWidth="1"/>
    <col min="10756" max="11008" width="9.140625" style="881"/>
    <col min="11009" max="11009" width="81" style="881" customWidth="1"/>
    <col min="11010" max="11011" width="12.7109375" style="881" customWidth="1"/>
    <col min="11012" max="11264" width="9.140625" style="881"/>
    <col min="11265" max="11265" width="81" style="881" customWidth="1"/>
    <col min="11266" max="11267" width="12.7109375" style="881" customWidth="1"/>
    <col min="11268" max="11520" width="9.140625" style="881"/>
    <col min="11521" max="11521" width="81" style="881" customWidth="1"/>
    <col min="11522" max="11523" width="12.7109375" style="881" customWidth="1"/>
    <col min="11524" max="11776" width="9.140625" style="881"/>
    <col min="11777" max="11777" width="81" style="881" customWidth="1"/>
    <col min="11778" max="11779" width="12.7109375" style="881" customWidth="1"/>
    <col min="11780" max="12032" width="9.140625" style="881"/>
    <col min="12033" max="12033" width="81" style="881" customWidth="1"/>
    <col min="12034" max="12035" width="12.7109375" style="881" customWidth="1"/>
    <col min="12036" max="12288" width="9.140625" style="881"/>
    <col min="12289" max="12289" width="81" style="881" customWidth="1"/>
    <col min="12290" max="12291" width="12.7109375" style="881" customWidth="1"/>
    <col min="12292" max="12544" width="9.140625" style="881"/>
    <col min="12545" max="12545" width="81" style="881" customWidth="1"/>
    <col min="12546" max="12547" width="12.7109375" style="881" customWidth="1"/>
    <col min="12548" max="12800" width="9.140625" style="881"/>
    <col min="12801" max="12801" width="81" style="881" customWidth="1"/>
    <col min="12802" max="12803" width="12.7109375" style="881" customWidth="1"/>
    <col min="12804" max="13056" width="9.140625" style="881"/>
    <col min="13057" max="13057" width="81" style="881" customWidth="1"/>
    <col min="13058" max="13059" width="12.7109375" style="881" customWidth="1"/>
    <col min="13060" max="13312" width="9.140625" style="881"/>
    <col min="13313" max="13313" width="81" style="881" customWidth="1"/>
    <col min="13314" max="13315" width="12.7109375" style="881" customWidth="1"/>
    <col min="13316" max="13568" width="9.140625" style="881"/>
    <col min="13569" max="13569" width="81" style="881" customWidth="1"/>
    <col min="13570" max="13571" width="12.7109375" style="881" customWidth="1"/>
    <col min="13572" max="13824" width="9.140625" style="881"/>
    <col min="13825" max="13825" width="81" style="881" customWidth="1"/>
    <col min="13826" max="13827" width="12.7109375" style="881" customWidth="1"/>
    <col min="13828" max="14080" width="9.140625" style="881"/>
    <col min="14081" max="14081" width="81" style="881" customWidth="1"/>
    <col min="14082" max="14083" width="12.7109375" style="881" customWidth="1"/>
    <col min="14084" max="14336" width="9.140625" style="881"/>
    <col min="14337" max="14337" width="81" style="881" customWidth="1"/>
    <col min="14338" max="14339" width="12.7109375" style="881" customWidth="1"/>
    <col min="14340" max="14592" width="9.140625" style="881"/>
    <col min="14593" max="14593" width="81" style="881" customWidth="1"/>
    <col min="14594" max="14595" width="12.7109375" style="881" customWidth="1"/>
    <col min="14596" max="14848" width="9.140625" style="881"/>
    <col min="14849" max="14849" width="81" style="881" customWidth="1"/>
    <col min="14850" max="14851" width="12.7109375" style="881" customWidth="1"/>
    <col min="14852" max="15104" width="9.140625" style="881"/>
    <col min="15105" max="15105" width="81" style="881" customWidth="1"/>
    <col min="15106" max="15107" width="12.7109375" style="881" customWidth="1"/>
    <col min="15108" max="15360" width="9.140625" style="881"/>
    <col min="15361" max="15361" width="81" style="881" customWidth="1"/>
    <col min="15362" max="15363" width="12.7109375" style="881" customWidth="1"/>
    <col min="15364" max="15616" width="9.140625" style="881"/>
    <col min="15617" max="15617" width="81" style="881" customWidth="1"/>
    <col min="15618" max="15619" width="12.7109375" style="881" customWidth="1"/>
    <col min="15620" max="15872" width="9.140625" style="881"/>
    <col min="15873" max="15873" width="81" style="881" customWidth="1"/>
    <col min="15874" max="15875" width="12.7109375" style="881" customWidth="1"/>
    <col min="15876" max="16128" width="9.140625" style="881"/>
    <col min="16129" max="16129" width="81" style="881" customWidth="1"/>
    <col min="16130" max="16131" width="12.7109375" style="881" customWidth="1"/>
    <col min="16132" max="16384" width="9.140625" style="881"/>
  </cols>
  <sheetData>
    <row r="1" spans="1:3" ht="2.25" customHeight="1">
      <c r="A1" s="364"/>
      <c r="B1" s="686"/>
      <c r="C1" s="686"/>
    </row>
    <row r="2" spans="1:3" s="42" customFormat="1" ht="26.25" customHeight="1">
      <c r="A2" s="912" t="s">
        <v>1321</v>
      </c>
      <c r="B2" s="933"/>
      <c r="C2" s="933"/>
    </row>
    <row r="3" spans="1:3" s="42" customFormat="1" ht="26.25" customHeight="1">
      <c r="A3" s="912" t="s">
        <v>1150</v>
      </c>
      <c r="B3" s="933"/>
      <c r="C3" s="933"/>
    </row>
    <row r="4" spans="1:3" s="42" customFormat="1" ht="26.25" customHeight="1">
      <c r="A4" s="912" t="s">
        <v>1521</v>
      </c>
      <c r="B4" s="933"/>
      <c r="C4" s="933"/>
    </row>
    <row r="5" spans="1:3" s="43" customFormat="1" ht="26.25" customHeight="1">
      <c r="A5" s="919" t="s">
        <v>1242</v>
      </c>
      <c r="B5" s="935"/>
      <c r="C5" s="935"/>
    </row>
    <row r="6" spans="1:3" ht="6" hidden="1" customHeight="1"/>
    <row r="7" spans="1:3" ht="6" customHeight="1" thickBot="1">
      <c r="B7" s="524"/>
      <c r="C7" s="524"/>
    </row>
    <row r="8" spans="1:3" ht="29.25" customHeight="1" thickTop="1" thickBot="1">
      <c r="A8" s="989"/>
      <c r="B8" s="991" t="s">
        <v>953</v>
      </c>
      <c r="C8" s="992" t="s">
        <v>303</v>
      </c>
    </row>
    <row r="9" spans="1:3" ht="15" customHeight="1" thickTop="1" thickBot="1">
      <c r="A9" s="759" t="s">
        <v>7</v>
      </c>
      <c r="B9" s="751">
        <v>4660152.2316399999</v>
      </c>
      <c r="C9" s="751">
        <v>4660152.2316399999</v>
      </c>
    </row>
    <row r="10" spans="1:3" s="38" customFormat="1" ht="15" customHeight="1" thickTop="1" thickBot="1">
      <c r="A10" s="760" t="s">
        <v>8</v>
      </c>
      <c r="B10" s="753">
        <v>249263.65244000001</v>
      </c>
      <c r="C10" s="753">
        <v>249263.65244000001</v>
      </c>
    </row>
    <row r="11" spans="1:3" s="38" customFormat="1" ht="15" customHeight="1" thickTop="1">
      <c r="A11" s="65" t="s">
        <v>9</v>
      </c>
      <c r="B11" s="755">
        <v>0</v>
      </c>
      <c r="C11" s="755">
        <v>0</v>
      </c>
    </row>
    <row r="12" spans="1:3" s="38" customFormat="1" ht="15" customHeight="1">
      <c r="A12" s="65" t="s">
        <v>10</v>
      </c>
      <c r="B12" s="755">
        <v>103959.65226</v>
      </c>
      <c r="C12" s="755">
        <v>103959.65226</v>
      </c>
    </row>
    <row r="13" spans="1:3" s="38" customFormat="1" ht="15" customHeight="1">
      <c r="A13" s="65" t="s">
        <v>11</v>
      </c>
      <c r="B13" s="755">
        <v>145304.00018</v>
      </c>
      <c r="C13" s="755">
        <v>145304.00018</v>
      </c>
    </row>
    <row r="14" spans="1:3" s="38" customFormat="1" ht="15" customHeight="1">
      <c r="A14" s="65" t="s">
        <v>12</v>
      </c>
      <c r="B14" s="755">
        <v>0</v>
      </c>
      <c r="C14" s="755">
        <v>0</v>
      </c>
    </row>
    <row r="15" spans="1:3" s="38" customFormat="1" ht="15" customHeight="1">
      <c r="A15" s="65" t="s">
        <v>13</v>
      </c>
      <c r="B15" s="755">
        <v>0</v>
      </c>
      <c r="C15" s="755">
        <v>0</v>
      </c>
    </row>
    <row r="16" spans="1:3" s="38" customFormat="1" ht="15" customHeight="1">
      <c r="A16" s="65" t="s">
        <v>14</v>
      </c>
      <c r="B16" s="755">
        <v>0</v>
      </c>
      <c r="C16" s="755">
        <v>0</v>
      </c>
    </row>
    <row r="17" spans="1:3" s="38" customFormat="1" ht="15" customHeight="1">
      <c r="A17" s="65" t="s">
        <v>15</v>
      </c>
      <c r="B17" s="755">
        <v>0</v>
      </c>
      <c r="C17" s="755">
        <v>0</v>
      </c>
    </row>
    <row r="18" spans="1:3" s="38" customFormat="1" ht="15" customHeight="1" thickBot="1">
      <c r="A18" s="65" t="s">
        <v>16</v>
      </c>
      <c r="B18" s="755">
        <v>0</v>
      </c>
      <c r="C18" s="755">
        <v>0</v>
      </c>
    </row>
    <row r="19" spans="1:3" s="38" customFormat="1" ht="15" customHeight="1" thickTop="1" thickBot="1">
      <c r="A19" s="760" t="s">
        <v>17</v>
      </c>
      <c r="B19" s="753">
        <v>233289.92443000001</v>
      </c>
      <c r="C19" s="753">
        <v>233289.92443000001</v>
      </c>
    </row>
    <row r="20" spans="1:3" s="38" customFormat="1" ht="15" customHeight="1" thickTop="1">
      <c r="A20" s="65" t="s">
        <v>18</v>
      </c>
      <c r="B20" s="755">
        <v>0</v>
      </c>
      <c r="C20" s="755">
        <v>0</v>
      </c>
    </row>
    <row r="21" spans="1:3" s="38" customFormat="1" ht="15" customHeight="1">
      <c r="A21" s="65" t="s">
        <v>19</v>
      </c>
      <c r="B21" s="755">
        <v>0</v>
      </c>
      <c r="C21" s="755">
        <v>0</v>
      </c>
    </row>
    <row r="22" spans="1:3" s="38" customFormat="1" ht="15" customHeight="1">
      <c r="A22" s="65" t="s">
        <v>20</v>
      </c>
      <c r="B22" s="755">
        <v>0</v>
      </c>
      <c r="C22" s="755">
        <v>0</v>
      </c>
    </row>
    <row r="23" spans="1:3" s="38" customFormat="1" ht="15" customHeight="1">
      <c r="A23" s="65" t="s">
        <v>21</v>
      </c>
      <c r="B23" s="755">
        <v>0</v>
      </c>
      <c r="C23" s="755">
        <v>0</v>
      </c>
    </row>
    <row r="24" spans="1:3" s="38" customFormat="1" ht="15" customHeight="1">
      <c r="A24" s="65" t="s">
        <v>22</v>
      </c>
      <c r="B24" s="755">
        <v>87176.022239999991</v>
      </c>
      <c r="C24" s="755">
        <v>87176.022239999991</v>
      </c>
    </row>
    <row r="25" spans="1:3" s="38" customFormat="1" ht="15" customHeight="1">
      <c r="A25" s="65" t="s">
        <v>23</v>
      </c>
      <c r="B25" s="755">
        <v>146039.89262</v>
      </c>
      <c r="C25" s="755">
        <v>146039.89262</v>
      </c>
    </row>
    <row r="26" spans="1:3" s="38" customFormat="1" ht="15" customHeight="1">
      <c r="A26" s="65" t="s">
        <v>24</v>
      </c>
      <c r="B26" s="755">
        <v>74.009570000000011</v>
      </c>
      <c r="C26" s="755">
        <v>74.009570000000011</v>
      </c>
    </row>
    <row r="27" spans="1:3" s="38" customFormat="1" ht="15" customHeight="1" thickBot="1">
      <c r="A27" s="65" t="s">
        <v>25</v>
      </c>
      <c r="B27" s="755">
        <v>0</v>
      </c>
      <c r="C27" s="755">
        <v>0</v>
      </c>
    </row>
    <row r="28" spans="1:3" s="38" customFormat="1" ht="15" customHeight="1" thickTop="1" thickBot="1">
      <c r="A28" s="760" t="s">
        <v>26</v>
      </c>
      <c r="B28" s="753">
        <v>2997310.02599</v>
      </c>
      <c r="C28" s="753">
        <v>2997310.02599</v>
      </c>
    </row>
    <row r="29" spans="1:3" s="38" customFormat="1" ht="15" customHeight="1" thickTop="1">
      <c r="A29" s="764" t="s">
        <v>27</v>
      </c>
      <c r="B29" s="755">
        <v>3023587.5716900001</v>
      </c>
      <c r="C29" s="755">
        <v>3023587.5716900001</v>
      </c>
    </row>
    <row r="30" spans="1:3" s="38" customFormat="1" ht="15" customHeight="1">
      <c r="A30" s="65" t="s">
        <v>28</v>
      </c>
      <c r="B30" s="755">
        <v>3019269.9063000004</v>
      </c>
      <c r="C30" s="755">
        <v>3019269.9063000004</v>
      </c>
    </row>
    <row r="31" spans="1:3" s="38" customFormat="1" ht="15" customHeight="1">
      <c r="A31" s="65" t="s">
        <v>29</v>
      </c>
      <c r="B31" s="755">
        <v>4317.6653900000001</v>
      </c>
      <c r="C31" s="755">
        <v>4317.6653900000001</v>
      </c>
    </row>
    <row r="32" spans="1:3" s="38" customFormat="1" ht="15" customHeight="1">
      <c r="A32" s="65" t="s">
        <v>30</v>
      </c>
      <c r="B32" s="755">
        <v>0</v>
      </c>
      <c r="C32" s="755">
        <v>0</v>
      </c>
    </row>
    <row r="33" spans="1:3" s="38" customFormat="1" ht="15" customHeight="1">
      <c r="A33" s="764" t="s">
        <v>31</v>
      </c>
      <c r="B33" s="755">
        <v>6554.9747500000003</v>
      </c>
      <c r="C33" s="755">
        <v>6554.9747500000003</v>
      </c>
    </row>
    <row r="34" spans="1:3" s="38" customFormat="1" ht="15" customHeight="1">
      <c r="A34" s="65" t="s">
        <v>32</v>
      </c>
      <c r="B34" s="755">
        <v>6554.9747500000003</v>
      </c>
      <c r="C34" s="755">
        <v>6554.9747500000003</v>
      </c>
    </row>
    <row r="35" spans="1:3" s="38" customFormat="1" ht="15" customHeight="1">
      <c r="A35" s="65" t="s">
        <v>33</v>
      </c>
      <c r="B35" s="755">
        <v>0</v>
      </c>
      <c r="C35" s="755">
        <v>0</v>
      </c>
    </row>
    <row r="36" spans="1:3" s="38" customFormat="1" ht="15" customHeight="1">
      <c r="A36" s="761" t="s">
        <v>34</v>
      </c>
      <c r="B36" s="755">
        <v>0</v>
      </c>
      <c r="C36" s="755">
        <v>0</v>
      </c>
    </row>
    <row r="37" spans="1:3" s="38" customFormat="1" ht="15" customHeight="1">
      <c r="A37" s="764" t="s">
        <v>35</v>
      </c>
      <c r="B37" s="755">
        <v>9575.3001199999999</v>
      </c>
      <c r="C37" s="755">
        <v>9575.3001199999999</v>
      </c>
    </row>
    <row r="38" spans="1:3" s="38" customFormat="1" ht="15" customHeight="1">
      <c r="A38" s="65" t="s">
        <v>36</v>
      </c>
      <c r="B38" s="755">
        <v>9305.1594800000003</v>
      </c>
      <c r="C38" s="755">
        <v>9305.1594800000003</v>
      </c>
    </row>
    <row r="39" spans="1:3" s="38" customFormat="1" ht="15" customHeight="1">
      <c r="A39" s="65" t="s">
        <v>37</v>
      </c>
      <c r="B39" s="755">
        <v>270.14064000000002</v>
      </c>
      <c r="C39" s="755">
        <v>270.14064000000002</v>
      </c>
    </row>
    <row r="40" spans="1:3" s="38" customFormat="1" ht="15" customHeight="1">
      <c r="A40" s="65" t="s">
        <v>38</v>
      </c>
      <c r="B40" s="755">
        <v>0</v>
      </c>
      <c r="C40" s="755">
        <v>0</v>
      </c>
    </row>
    <row r="41" spans="1:3" s="38" customFormat="1" ht="15" customHeight="1">
      <c r="A41" s="764" t="s">
        <v>39</v>
      </c>
      <c r="B41" s="755">
        <v>38647.203689999995</v>
      </c>
      <c r="C41" s="755">
        <v>38647.203689999995</v>
      </c>
    </row>
    <row r="42" spans="1:3" s="38" customFormat="1" ht="15" customHeight="1">
      <c r="A42" s="761" t="s">
        <v>40</v>
      </c>
      <c r="B42" s="755">
        <v>38624.537840000005</v>
      </c>
      <c r="C42" s="755">
        <v>38624.537840000005</v>
      </c>
    </row>
    <row r="43" spans="1:3" s="38" customFormat="1" ht="15" customHeight="1">
      <c r="A43" s="65" t="s">
        <v>41</v>
      </c>
      <c r="B43" s="755">
        <v>22.665849999999999</v>
      </c>
      <c r="C43" s="755">
        <v>22.665849999999999</v>
      </c>
    </row>
    <row r="44" spans="1:3" s="38" customFormat="1" ht="15" customHeight="1">
      <c r="A44" s="65" t="s">
        <v>42</v>
      </c>
      <c r="B44" s="755">
        <v>0</v>
      </c>
      <c r="C44" s="755">
        <v>0</v>
      </c>
    </row>
    <row r="45" spans="1:3" s="38" customFormat="1" ht="15" customHeight="1">
      <c r="A45" s="65" t="s">
        <v>43</v>
      </c>
      <c r="B45" s="755">
        <v>0</v>
      </c>
      <c r="C45" s="755">
        <v>0</v>
      </c>
    </row>
    <row r="46" spans="1:3" s="38" customFormat="1" ht="15" customHeight="1">
      <c r="A46" s="65" t="s">
        <v>44</v>
      </c>
      <c r="B46" s="755">
        <v>0</v>
      </c>
      <c r="C46" s="755">
        <v>0</v>
      </c>
    </row>
    <row r="47" spans="1:3" s="38" customFormat="1" ht="15" customHeight="1">
      <c r="A47" s="38" t="s">
        <v>45</v>
      </c>
      <c r="B47" s="755">
        <v>0</v>
      </c>
      <c r="C47" s="755">
        <v>0</v>
      </c>
    </row>
    <row r="48" spans="1:3" s="38" customFormat="1" ht="15" customHeight="1">
      <c r="A48" s="40" t="s">
        <v>46</v>
      </c>
      <c r="B48" s="755">
        <v>-81055.024260000006</v>
      </c>
      <c r="C48" s="755">
        <v>-81055.024260000006</v>
      </c>
    </row>
    <row r="49" spans="1:3" s="38" customFormat="1" ht="15" customHeight="1">
      <c r="A49" s="65" t="s">
        <v>47</v>
      </c>
      <c r="B49" s="755">
        <v>-200.12807999999998</v>
      </c>
      <c r="C49" s="755">
        <v>-200.12807999999998</v>
      </c>
    </row>
    <row r="50" spans="1:3" s="38" customFormat="1" ht="15" customHeight="1">
      <c r="A50" s="65" t="s">
        <v>48</v>
      </c>
      <c r="B50" s="755">
        <v>0</v>
      </c>
      <c r="C50" s="755">
        <v>0</v>
      </c>
    </row>
    <row r="51" spans="1:3" s="38" customFormat="1" ht="15" customHeight="1">
      <c r="A51" s="65" t="s">
        <v>49</v>
      </c>
      <c r="B51" s="755">
        <v>-4624.4571500000002</v>
      </c>
      <c r="C51" s="755">
        <v>-4624.4571500000002</v>
      </c>
    </row>
    <row r="52" spans="1:3" s="38" customFormat="1" ht="15" customHeight="1">
      <c r="A52" s="65" t="s">
        <v>50</v>
      </c>
      <c r="B52" s="755">
        <v>0</v>
      </c>
      <c r="C52" s="755">
        <v>0</v>
      </c>
    </row>
    <row r="53" spans="1:3" s="38" customFormat="1" ht="15" customHeight="1">
      <c r="A53" s="65" t="s">
        <v>51</v>
      </c>
      <c r="B53" s="755">
        <v>-7574.7381100000002</v>
      </c>
      <c r="C53" s="755">
        <v>-7574.7381100000002</v>
      </c>
    </row>
    <row r="54" spans="1:3" s="38" customFormat="1" ht="15" customHeight="1">
      <c r="A54" s="65" t="s">
        <v>52</v>
      </c>
      <c r="B54" s="755">
        <v>-270.14064000000002</v>
      </c>
      <c r="C54" s="755">
        <v>-270.14064000000002</v>
      </c>
    </row>
    <row r="55" spans="1:3" s="38" customFormat="1" ht="15" customHeight="1">
      <c r="A55" s="65" t="s">
        <v>53</v>
      </c>
      <c r="B55" s="755">
        <v>-19822.650989999998</v>
      </c>
      <c r="C55" s="755">
        <v>-19822.650989999998</v>
      </c>
    </row>
    <row r="56" spans="1:3" s="38" customFormat="1" ht="15" customHeight="1">
      <c r="A56" s="65" t="s">
        <v>54</v>
      </c>
      <c r="B56" s="755">
        <v>-48562.909289999996</v>
      </c>
      <c r="C56" s="755">
        <v>-48562.909289999996</v>
      </c>
    </row>
    <row r="57" spans="1:3" s="38" customFormat="1" ht="15" customHeight="1">
      <c r="A57" s="65" t="s">
        <v>55</v>
      </c>
      <c r="B57" s="755">
        <v>0</v>
      </c>
      <c r="C57" s="755">
        <v>0</v>
      </c>
    </row>
    <row r="58" spans="1:3" s="38" customFormat="1" ht="15" customHeight="1" thickBot="1">
      <c r="A58" s="65" t="s">
        <v>56</v>
      </c>
      <c r="B58" s="755">
        <v>0</v>
      </c>
      <c r="C58" s="755">
        <v>0</v>
      </c>
    </row>
    <row r="59" spans="1:3" s="38" customFormat="1" ht="15" customHeight="1" thickTop="1" thickBot="1">
      <c r="A59" s="760" t="s">
        <v>57</v>
      </c>
      <c r="B59" s="753">
        <v>6027.2499100000005</v>
      </c>
      <c r="C59" s="753">
        <v>6027.2499100000005</v>
      </c>
    </row>
    <row r="60" spans="1:3" s="38" customFormat="1" ht="15" customHeight="1" thickTop="1">
      <c r="A60" s="65" t="s">
        <v>58</v>
      </c>
      <c r="B60" s="755">
        <v>0</v>
      </c>
      <c r="C60" s="755">
        <v>0</v>
      </c>
    </row>
    <row r="61" spans="1:3" s="38" customFormat="1" ht="15" customHeight="1">
      <c r="A61" s="65" t="s">
        <v>59</v>
      </c>
      <c r="B61" s="755">
        <v>4091.9044599999997</v>
      </c>
      <c r="C61" s="755">
        <v>4091.9044599999997</v>
      </c>
    </row>
    <row r="62" spans="1:3" s="38" customFormat="1" ht="15" customHeight="1">
      <c r="A62" s="65" t="s">
        <v>60</v>
      </c>
      <c r="B62" s="755">
        <v>2427.27205</v>
      </c>
      <c r="C62" s="755">
        <v>2427.27205</v>
      </c>
    </row>
    <row r="63" spans="1:3" s="38" customFormat="1" ht="15" customHeight="1">
      <c r="A63" s="65" t="s">
        <v>61</v>
      </c>
      <c r="B63" s="755">
        <v>0</v>
      </c>
      <c r="C63" s="755">
        <v>0</v>
      </c>
    </row>
    <row r="64" spans="1:3" s="38" customFormat="1" ht="15" customHeight="1" thickBot="1">
      <c r="A64" s="65" t="s">
        <v>62</v>
      </c>
      <c r="B64" s="755">
        <v>-491.92659999999995</v>
      </c>
      <c r="C64" s="755">
        <v>-491.92659999999995</v>
      </c>
    </row>
    <row r="65" spans="1:3" s="38" customFormat="1" ht="15" customHeight="1" thickTop="1" thickBot="1">
      <c r="A65" s="760" t="s">
        <v>63</v>
      </c>
      <c r="B65" s="753">
        <v>0</v>
      </c>
      <c r="C65" s="753">
        <v>0</v>
      </c>
    </row>
    <row r="66" spans="1:3" s="38" customFormat="1" ht="15" customHeight="1" thickTop="1">
      <c r="A66" s="65" t="s">
        <v>64</v>
      </c>
      <c r="B66" s="755">
        <v>0</v>
      </c>
      <c r="C66" s="755">
        <v>0</v>
      </c>
    </row>
    <row r="67" spans="1:3" s="38" customFormat="1" ht="15" customHeight="1">
      <c r="A67" s="65" t="s">
        <v>65</v>
      </c>
      <c r="B67" s="755">
        <v>0</v>
      </c>
      <c r="C67" s="755">
        <v>0</v>
      </c>
    </row>
    <row r="68" spans="1:3" s="38" customFormat="1" ht="15" customHeight="1">
      <c r="A68" s="65" t="s">
        <v>66</v>
      </c>
      <c r="B68" s="755">
        <v>0</v>
      </c>
      <c r="C68" s="755">
        <v>0</v>
      </c>
    </row>
    <row r="69" spans="1:3" s="38" customFormat="1" ht="15" customHeight="1">
      <c r="A69" s="65" t="s">
        <v>67</v>
      </c>
      <c r="B69" s="755">
        <v>0</v>
      </c>
      <c r="C69" s="755">
        <v>0</v>
      </c>
    </row>
    <row r="70" spans="1:3" s="38" customFormat="1" ht="15" customHeight="1" thickBot="1">
      <c r="A70" s="65" t="s">
        <v>68</v>
      </c>
      <c r="B70" s="755">
        <v>0</v>
      </c>
      <c r="C70" s="755">
        <v>0</v>
      </c>
    </row>
    <row r="71" spans="1:3" s="38" customFormat="1" ht="15" customHeight="1" thickTop="1" thickBot="1">
      <c r="A71" s="760" t="s">
        <v>69</v>
      </c>
      <c r="B71" s="753">
        <v>571180.36884999997</v>
      </c>
      <c r="C71" s="753">
        <v>571180.36884999997</v>
      </c>
    </row>
    <row r="72" spans="1:3" s="38" customFormat="1" ht="15" customHeight="1" thickTop="1">
      <c r="A72" s="65" t="s">
        <v>18</v>
      </c>
      <c r="B72" s="755">
        <v>0</v>
      </c>
      <c r="C72" s="755">
        <v>0</v>
      </c>
    </row>
    <row r="73" spans="1:3" s="38" customFormat="1" ht="15" customHeight="1">
      <c r="A73" s="65" t="s">
        <v>19</v>
      </c>
      <c r="B73" s="755">
        <v>444990</v>
      </c>
      <c r="C73" s="755">
        <v>444990</v>
      </c>
    </row>
    <row r="74" spans="1:3" s="38" customFormat="1" ht="15" customHeight="1">
      <c r="A74" s="65" t="s">
        <v>20</v>
      </c>
      <c r="B74" s="755">
        <v>0</v>
      </c>
      <c r="C74" s="755">
        <v>0</v>
      </c>
    </row>
    <row r="75" spans="1:3" s="38" customFormat="1" ht="15" customHeight="1">
      <c r="A75" s="65" t="s">
        <v>21</v>
      </c>
      <c r="B75" s="755">
        <v>0</v>
      </c>
      <c r="C75" s="755">
        <v>0</v>
      </c>
    </row>
    <row r="76" spans="1:3" s="38" customFormat="1" ht="15" customHeight="1">
      <c r="A76" s="65" t="s">
        <v>70</v>
      </c>
      <c r="B76" s="755">
        <v>57650.335129999999</v>
      </c>
      <c r="C76" s="755">
        <v>57650.335129999999</v>
      </c>
    </row>
    <row r="77" spans="1:3" s="38" customFormat="1" ht="15" customHeight="1">
      <c r="A77" s="65" t="s">
        <v>71</v>
      </c>
      <c r="B77" s="755">
        <v>10.29</v>
      </c>
      <c r="C77" s="755">
        <v>10.29</v>
      </c>
    </row>
    <row r="78" spans="1:3" s="38" customFormat="1" ht="15" customHeight="1">
      <c r="A78" s="65" t="s">
        <v>23</v>
      </c>
      <c r="B78" s="755">
        <v>45000</v>
      </c>
      <c r="C78" s="755">
        <v>45000</v>
      </c>
    </row>
    <row r="79" spans="1:3" s="38" customFormat="1" ht="15" customHeight="1">
      <c r="A79" s="65" t="s">
        <v>72</v>
      </c>
      <c r="B79" s="755">
        <v>23535.23172</v>
      </c>
      <c r="C79" s="755">
        <v>23535.23172</v>
      </c>
    </row>
    <row r="80" spans="1:3" s="38" customFormat="1" ht="15" customHeight="1" thickBot="1">
      <c r="A80" s="65" t="s">
        <v>73</v>
      </c>
      <c r="B80" s="755">
        <v>-5.4880000000000004</v>
      </c>
      <c r="C80" s="755">
        <v>-5.4880000000000004</v>
      </c>
    </row>
    <row r="81" spans="1:3" s="38" customFormat="1" ht="15" customHeight="1" thickTop="1" thickBot="1">
      <c r="A81" s="760" t="s">
        <v>74</v>
      </c>
      <c r="B81" s="753">
        <v>19742.75532</v>
      </c>
      <c r="C81" s="753">
        <v>19742.75532</v>
      </c>
    </row>
    <row r="82" spans="1:3" s="38" customFormat="1" ht="15" customHeight="1" thickTop="1">
      <c r="A82" s="65" t="s">
        <v>75</v>
      </c>
      <c r="B82" s="755">
        <v>0</v>
      </c>
      <c r="C82" s="755">
        <v>0</v>
      </c>
    </row>
    <row r="83" spans="1:3" s="38" customFormat="1" ht="15" customHeight="1">
      <c r="A83" s="65" t="s">
        <v>76</v>
      </c>
      <c r="B83" s="755">
        <v>4042.0142299999998</v>
      </c>
      <c r="C83" s="755">
        <v>4042.0142299999998</v>
      </c>
    </row>
    <row r="84" spans="1:3" s="38" customFormat="1" ht="15" customHeight="1">
      <c r="A84" s="65" t="s">
        <v>77</v>
      </c>
      <c r="B84" s="755">
        <v>3754.2561800000003</v>
      </c>
      <c r="C84" s="755">
        <v>3754.2561800000003</v>
      </c>
    </row>
    <row r="85" spans="1:3" s="38" customFormat="1" ht="15" customHeight="1">
      <c r="A85" s="65" t="s">
        <v>78</v>
      </c>
      <c r="B85" s="755">
        <v>3554.1949799999998</v>
      </c>
      <c r="C85" s="755">
        <v>3554.1949799999998</v>
      </c>
    </row>
    <row r="86" spans="1:3" s="38" customFormat="1" ht="15" customHeight="1">
      <c r="A86" s="65" t="s">
        <v>79</v>
      </c>
      <c r="B86" s="755">
        <v>4303.6789400000007</v>
      </c>
      <c r="C86" s="755">
        <v>4303.6789400000007</v>
      </c>
    </row>
    <row r="87" spans="1:3" s="38" customFormat="1" ht="15" customHeight="1">
      <c r="A87" s="65" t="s">
        <v>80</v>
      </c>
      <c r="B87" s="755">
        <v>4087.5818799999997</v>
      </c>
      <c r="C87" s="755">
        <v>4087.5818799999997</v>
      </c>
    </row>
    <row r="88" spans="1:3" s="38" customFormat="1" ht="15" customHeight="1">
      <c r="A88" s="65" t="s">
        <v>81</v>
      </c>
      <c r="B88" s="755">
        <v>1.02911</v>
      </c>
      <c r="C88" s="755">
        <v>1.02911</v>
      </c>
    </row>
    <row r="89" spans="1:3" s="38" customFormat="1" ht="15" customHeight="1">
      <c r="A89" s="65" t="s">
        <v>82</v>
      </c>
      <c r="B89" s="755">
        <v>0</v>
      </c>
      <c r="C89" s="755">
        <v>0</v>
      </c>
    </row>
    <row r="90" spans="1:3" s="38" customFormat="1" ht="15" customHeight="1" thickBot="1">
      <c r="A90" s="65" t="s">
        <v>83</v>
      </c>
      <c r="B90" s="755">
        <v>0</v>
      </c>
      <c r="C90" s="755">
        <v>0</v>
      </c>
    </row>
    <row r="91" spans="1:3" s="38" customFormat="1" ht="15" customHeight="1" thickTop="1" thickBot="1">
      <c r="A91" s="760" t="s">
        <v>84</v>
      </c>
      <c r="B91" s="753">
        <v>2379.2170000000001</v>
      </c>
      <c r="C91" s="753">
        <v>2379.2170000000001</v>
      </c>
    </row>
    <row r="92" spans="1:3" s="38" customFormat="1" ht="15" customHeight="1" thickTop="1">
      <c r="A92" s="65" t="s">
        <v>85</v>
      </c>
      <c r="B92" s="755">
        <v>230.86729</v>
      </c>
      <c r="C92" s="755">
        <v>230.86729</v>
      </c>
    </row>
    <row r="93" spans="1:3" s="38" customFormat="1" ht="15" customHeight="1">
      <c r="A93" s="65" t="s">
        <v>86</v>
      </c>
      <c r="B93" s="755">
        <v>1523.9802099999999</v>
      </c>
      <c r="C93" s="755">
        <v>1523.9802099999999</v>
      </c>
    </row>
    <row r="94" spans="1:3" s="38" customFormat="1" ht="15" customHeight="1">
      <c r="A94" s="65" t="s">
        <v>87</v>
      </c>
      <c r="B94" s="755">
        <v>76.63239999999999</v>
      </c>
      <c r="C94" s="755">
        <v>76.63239999999999</v>
      </c>
    </row>
    <row r="95" spans="1:3" s="342" customFormat="1" ht="15" customHeight="1">
      <c r="A95" s="65" t="s">
        <v>88</v>
      </c>
      <c r="B95" s="755">
        <v>551.44970000000001</v>
      </c>
      <c r="C95" s="755">
        <v>551.44970000000001</v>
      </c>
    </row>
    <row r="96" spans="1:3" ht="15" customHeight="1" thickBot="1">
      <c r="A96" s="768" t="s">
        <v>89</v>
      </c>
      <c r="B96" s="758">
        <v>-3.7126000000000001</v>
      </c>
      <c r="C96" s="758">
        <v>-3.7126000000000001</v>
      </c>
    </row>
    <row r="97" spans="1:3" s="38" customFormat="1" ht="15" customHeight="1" thickTop="1" thickBot="1">
      <c r="A97" s="760" t="s">
        <v>1343</v>
      </c>
      <c r="B97" s="753">
        <v>580959.0377000001</v>
      </c>
      <c r="C97" s="753">
        <v>580959.0377000001</v>
      </c>
    </row>
    <row r="98" spans="1:3" s="38" customFormat="1" ht="15" customHeight="1" thickTop="1">
      <c r="A98" s="65" t="s">
        <v>1344</v>
      </c>
      <c r="B98" s="755">
        <v>517984.81035000004</v>
      </c>
      <c r="C98" s="755">
        <v>517984.81035000004</v>
      </c>
    </row>
    <row r="99" spans="1:3" s="38" customFormat="1" ht="15" customHeight="1">
      <c r="A99" s="65" t="s">
        <v>1345</v>
      </c>
      <c r="B99" s="755">
        <v>0</v>
      </c>
      <c r="C99" s="755">
        <v>0</v>
      </c>
    </row>
    <row r="100" spans="1:3" s="38" customFormat="1" ht="15" customHeight="1">
      <c r="A100" s="65" t="s">
        <v>1346</v>
      </c>
      <c r="B100" s="755">
        <v>0</v>
      </c>
      <c r="C100" s="755">
        <v>0</v>
      </c>
    </row>
    <row r="101" spans="1:3" s="342" customFormat="1" ht="15" customHeight="1">
      <c r="A101" s="65" t="s">
        <v>1347</v>
      </c>
      <c r="B101" s="755">
        <v>0</v>
      </c>
      <c r="C101" s="755">
        <v>0</v>
      </c>
    </row>
    <row r="102" spans="1:3" s="38" customFormat="1" ht="15" customHeight="1">
      <c r="A102" s="65" t="s">
        <v>1350</v>
      </c>
      <c r="B102" s="755">
        <v>78226.352559999999</v>
      </c>
      <c r="C102" s="755">
        <v>78226.352559999999</v>
      </c>
    </row>
    <row r="103" spans="1:3" ht="15" customHeight="1" thickBot="1">
      <c r="A103" s="65" t="s">
        <v>1348</v>
      </c>
      <c r="B103" s="755">
        <v>-15252.12521</v>
      </c>
      <c r="C103" s="755">
        <v>-15252.12521</v>
      </c>
    </row>
    <row r="104" spans="1:3" ht="15" customHeight="1" thickTop="1" thickBot="1">
      <c r="A104" s="762" t="s">
        <v>90</v>
      </c>
      <c r="B104" s="751">
        <v>4080998.6575000002</v>
      </c>
      <c r="C104" s="751">
        <f>SUM(B104:B104)</f>
        <v>4080998.6575000002</v>
      </c>
    </row>
    <row r="105" spans="1:3" ht="15" customHeight="1" thickTop="1" thickBot="1">
      <c r="A105" s="760" t="s">
        <v>737</v>
      </c>
      <c r="B105" s="753">
        <v>2463335.2555</v>
      </c>
      <c r="C105" s="753">
        <f>SUM(B105:B105)</f>
        <v>2463335.2555</v>
      </c>
    </row>
    <row r="106" spans="1:3" ht="15" customHeight="1" thickTop="1">
      <c r="A106" s="65" t="s">
        <v>91</v>
      </c>
      <c r="B106" s="755">
        <v>0</v>
      </c>
      <c r="C106" s="755">
        <f>SUM(B106:B106)</f>
        <v>0</v>
      </c>
    </row>
    <row r="107" spans="1:3" ht="15" customHeight="1">
      <c r="A107" s="65" t="s">
        <v>92</v>
      </c>
      <c r="B107" s="755">
        <v>0</v>
      </c>
      <c r="C107" s="755">
        <f t="shared" ref="C107:C164" si="0">SUM(B107:B107)</f>
        <v>0</v>
      </c>
    </row>
    <row r="108" spans="1:3" ht="15" customHeight="1">
      <c r="A108" s="65" t="s">
        <v>93</v>
      </c>
      <c r="B108" s="755">
        <v>0</v>
      </c>
      <c r="C108" s="755">
        <f t="shared" si="0"/>
        <v>0</v>
      </c>
    </row>
    <row r="109" spans="1:3" ht="15" customHeight="1">
      <c r="A109" s="65" t="s">
        <v>94</v>
      </c>
      <c r="B109" s="755">
        <v>0</v>
      </c>
      <c r="C109" s="755">
        <f t="shared" si="0"/>
        <v>0</v>
      </c>
    </row>
    <row r="110" spans="1:3" ht="15" customHeight="1">
      <c r="A110" s="65" t="s">
        <v>95</v>
      </c>
      <c r="B110" s="755">
        <v>0</v>
      </c>
      <c r="C110" s="755">
        <f t="shared" si="0"/>
        <v>0</v>
      </c>
    </row>
    <row r="111" spans="1:3" ht="15" customHeight="1">
      <c r="A111" s="761" t="s">
        <v>96</v>
      </c>
      <c r="B111" s="755">
        <v>0</v>
      </c>
      <c r="C111" s="755">
        <f t="shared" si="0"/>
        <v>0</v>
      </c>
    </row>
    <row r="112" spans="1:3" ht="15" customHeight="1">
      <c r="A112" s="38" t="s">
        <v>97</v>
      </c>
      <c r="B112" s="755">
        <v>0</v>
      </c>
      <c r="C112" s="755">
        <f t="shared" si="0"/>
        <v>0</v>
      </c>
    </row>
    <row r="113" spans="1:3" ht="15" customHeight="1">
      <c r="A113" s="38" t="s">
        <v>98</v>
      </c>
      <c r="B113" s="755">
        <v>0</v>
      </c>
      <c r="C113" s="755">
        <f t="shared" si="0"/>
        <v>0</v>
      </c>
    </row>
    <row r="114" spans="1:3" ht="15" customHeight="1">
      <c r="A114" s="38" t="s">
        <v>99</v>
      </c>
      <c r="B114" s="755">
        <v>0</v>
      </c>
      <c r="C114" s="755">
        <f t="shared" si="0"/>
        <v>0</v>
      </c>
    </row>
    <row r="115" spans="1:3" ht="15" customHeight="1">
      <c r="A115" s="38" t="s">
        <v>100</v>
      </c>
      <c r="B115" s="755">
        <v>0</v>
      </c>
      <c r="C115" s="755">
        <f t="shared" si="0"/>
        <v>0</v>
      </c>
    </row>
    <row r="116" spans="1:3" ht="15" customHeight="1">
      <c r="A116" s="38" t="s">
        <v>101</v>
      </c>
      <c r="B116" s="755">
        <v>0</v>
      </c>
      <c r="C116" s="755">
        <f t="shared" si="0"/>
        <v>0</v>
      </c>
    </row>
    <row r="117" spans="1:3" ht="15" customHeight="1">
      <c r="A117" s="38" t="s">
        <v>102</v>
      </c>
      <c r="B117" s="755">
        <v>0</v>
      </c>
      <c r="C117" s="755">
        <f t="shared" si="0"/>
        <v>0</v>
      </c>
    </row>
    <row r="118" spans="1:3" ht="15" customHeight="1">
      <c r="A118" s="39" t="s">
        <v>103</v>
      </c>
      <c r="B118" s="755">
        <v>0</v>
      </c>
      <c r="C118" s="755">
        <f t="shared" si="0"/>
        <v>0</v>
      </c>
    </row>
    <row r="119" spans="1:3" ht="15" customHeight="1">
      <c r="A119" s="39" t="s">
        <v>104</v>
      </c>
      <c r="B119" s="755">
        <v>0</v>
      </c>
      <c r="C119" s="755">
        <f t="shared" si="0"/>
        <v>0</v>
      </c>
    </row>
    <row r="120" spans="1:3" ht="15" customHeight="1">
      <c r="A120" s="65" t="s">
        <v>105</v>
      </c>
      <c r="B120" s="755">
        <v>2379480</v>
      </c>
      <c r="C120" s="755">
        <f t="shared" si="0"/>
        <v>2379480</v>
      </c>
    </row>
    <row r="121" spans="1:3" ht="15" customHeight="1" thickBot="1">
      <c r="A121" s="65" t="s">
        <v>106</v>
      </c>
      <c r="B121" s="755">
        <v>83855.255499999999</v>
      </c>
      <c r="C121" s="755">
        <f t="shared" si="0"/>
        <v>83855.255499999999</v>
      </c>
    </row>
    <row r="122" spans="1:3" ht="15" customHeight="1" thickTop="1" thickBot="1">
      <c r="A122" s="762" t="s">
        <v>107</v>
      </c>
      <c r="B122" s="751">
        <v>0</v>
      </c>
      <c r="C122" s="751">
        <f t="shared" si="0"/>
        <v>0</v>
      </c>
    </row>
    <row r="123" spans="1:3" ht="15" customHeight="1" thickTop="1" thickBot="1">
      <c r="A123" s="760" t="s">
        <v>108</v>
      </c>
      <c r="B123" s="753">
        <v>0</v>
      </c>
      <c r="C123" s="753">
        <f t="shared" si="0"/>
        <v>0</v>
      </c>
    </row>
    <row r="124" spans="1:3" ht="15" customHeight="1" thickTop="1">
      <c r="A124" s="65" t="s">
        <v>109</v>
      </c>
      <c r="B124" s="755">
        <v>0</v>
      </c>
      <c r="C124" s="755">
        <f t="shared" si="0"/>
        <v>0</v>
      </c>
    </row>
    <row r="125" spans="1:3" ht="15" customHeight="1">
      <c r="A125" s="65" t="s">
        <v>110</v>
      </c>
      <c r="B125" s="755">
        <v>0</v>
      </c>
      <c r="C125" s="755">
        <f t="shared" si="0"/>
        <v>0</v>
      </c>
    </row>
    <row r="126" spans="1:3" ht="15" customHeight="1">
      <c r="A126" s="65" t="s">
        <v>111</v>
      </c>
      <c r="B126" s="755">
        <v>0</v>
      </c>
      <c r="C126" s="755">
        <f t="shared" si="0"/>
        <v>0</v>
      </c>
    </row>
    <row r="127" spans="1:3" ht="15" customHeight="1">
      <c r="A127" s="65" t="s">
        <v>112</v>
      </c>
      <c r="B127" s="755">
        <v>0</v>
      </c>
      <c r="C127" s="755">
        <f t="shared" si="0"/>
        <v>0</v>
      </c>
    </row>
    <row r="128" spans="1:3" ht="15" customHeight="1">
      <c r="A128" s="65" t="s">
        <v>113</v>
      </c>
      <c r="B128" s="755">
        <v>0</v>
      </c>
      <c r="C128" s="755">
        <f t="shared" si="0"/>
        <v>0</v>
      </c>
    </row>
    <row r="129" spans="1:3" ht="15" customHeight="1" thickBot="1">
      <c r="A129" s="65" t="s">
        <v>114</v>
      </c>
      <c r="B129" s="755">
        <v>0</v>
      </c>
      <c r="C129" s="755">
        <f t="shared" si="0"/>
        <v>0</v>
      </c>
    </row>
    <row r="130" spans="1:3" ht="15" customHeight="1" thickTop="1" thickBot="1">
      <c r="A130" s="760" t="s">
        <v>115</v>
      </c>
      <c r="B130" s="753">
        <v>1316842.65916</v>
      </c>
      <c r="C130" s="753">
        <f t="shared" si="0"/>
        <v>1316842.65916</v>
      </c>
    </row>
    <row r="131" spans="1:3" ht="15" customHeight="1" thickTop="1">
      <c r="A131" s="65" t="s">
        <v>116</v>
      </c>
      <c r="B131" s="755">
        <v>0</v>
      </c>
      <c r="C131" s="755">
        <f t="shared" si="0"/>
        <v>0</v>
      </c>
    </row>
    <row r="132" spans="1:3" ht="15" customHeight="1">
      <c r="A132" s="65" t="s">
        <v>1351</v>
      </c>
      <c r="B132" s="755">
        <v>0</v>
      </c>
      <c r="C132" s="755">
        <f t="shared" si="0"/>
        <v>0</v>
      </c>
    </row>
    <row r="133" spans="1:3" ht="15" customHeight="1">
      <c r="A133" s="65" t="s">
        <v>117</v>
      </c>
      <c r="B133" s="755">
        <v>0</v>
      </c>
      <c r="C133" s="755">
        <f t="shared" si="0"/>
        <v>0</v>
      </c>
    </row>
    <row r="134" spans="1:3" ht="15" customHeight="1">
      <c r="A134" s="65" t="s">
        <v>1227</v>
      </c>
      <c r="B134" s="755">
        <v>0</v>
      </c>
      <c r="C134" s="755">
        <f t="shared" si="0"/>
        <v>0</v>
      </c>
    </row>
    <row r="135" spans="1:3" ht="15" customHeight="1">
      <c r="A135" s="65" t="s">
        <v>118</v>
      </c>
      <c r="B135" s="755">
        <v>665770</v>
      </c>
      <c r="C135" s="755">
        <f t="shared" si="0"/>
        <v>665770</v>
      </c>
    </row>
    <row r="136" spans="1:3" ht="15" customHeight="1">
      <c r="A136" s="65" t="s">
        <v>119</v>
      </c>
      <c r="B136" s="755">
        <v>646962.87869000004</v>
      </c>
      <c r="C136" s="755">
        <f t="shared" si="0"/>
        <v>646962.87869000004</v>
      </c>
    </row>
    <row r="137" spans="1:3" ht="15" customHeight="1">
      <c r="A137" s="65" t="s">
        <v>120</v>
      </c>
      <c r="B137" s="755">
        <v>0</v>
      </c>
      <c r="C137" s="755">
        <f t="shared" si="0"/>
        <v>0</v>
      </c>
    </row>
    <row r="138" spans="1:3" ht="15" customHeight="1" thickBot="1">
      <c r="A138" s="65" t="s">
        <v>121</v>
      </c>
      <c r="B138" s="755">
        <v>4109.7804700000006</v>
      </c>
      <c r="C138" s="755">
        <f t="shared" si="0"/>
        <v>4109.7804700000006</v>
      </c>
    </row>
    <row r="139" spans="1:3" ht="15" customHeight="1" thickTop="1" thickBot="1">
      <c r="A139" s="760" t="s">
        <v>122</v>
      </c>
      <c r="B139" s="753">
        <v>24795.419329999997</v>
      </c>
      <c r="C139" s="753">
        <f t="shared" si="0"/>
        <v>24795.419329999997</v>
      </c>
    </row>
    <row r="140" spans="1:3" ht="15" customHeight="1" thickTop="1">
      <c r="A140" s="65" t="s">
        <v>58</v>
      </c>
      <c r="B140" s="755">
        <v>0</v>
      </c>
      <c r="C140" s="755">
        <f t="shared" si="0"/>
        <v>0</v>
      </c>
    </row>
    <row r="141" spans="1:3" ht="15" customHeight="1">
      <c r="A141" s="65" t="s">
        <v>60</v>
      </c>
      <c r="B141" s="755">
        <v>10541.72977</v>
      </c>
      <c r="C141" s="755">
        <f t="shared" si="0"/>
        <v>10541.72977</v>
      </c>
    </row>
    <row r="142" spans="1:3" ht="15" customHeight="1">
      <c r="A142" s="65" t="s">
        <v>123</v>
      </c>
      <c r="B142" s="755">
        <v>14253.689560000001</v>
      </c>
      <c r="C142" s="755">
        <f t="shared" si="0"/>
        <v>14253.689560000001</v>
      </c>
    </row>
    <row r="143" spans="1:3" ht="15" customHeight="1">
      <c r="A143" s="65" t="s">
        <v>87</v>
      </c>
      <c r="B143" s="755">
        <v>0</v>
      </c>
      <c r="C143" s="755">
        <f t="shared" si="0"/>
        <v>0</v>
      </c>
    </row>
    <row r="144" spans="1:3" ht="15" customHeight="1" thickBot="1">
      <c r="A144" s="65" t="s">
        <v>124</v>
      </c>
      <c r="B144" s="755">
        <v>0</v>
      </c>
      <c r="C144" s="755">
        <f t="shared" si="0"/>
        <v>0</v>
      </c>
    </row>
    <row r="145" spans="1:3" ht="15" customHeight="1" thickTop="1" thickBot="1">
      <c r="A145" s="760" t="s">
        <v>125</v>
      </c>
      <c r="B145" s="753">
        <v>14165.14351</v>
      </c>
      <c r="C145" s="753">
        <f t="shared" si="0"/>
        <v>14165.14351</v>
      </c>
    </row>
    <row r="146" spans="1:3" ht="15" customHeight="1" thickTop="1">
      <c r="A146" s="65" t="s">
        <v>126</v>
      </c>
      <c r="B146" s="755">
        <v>0</v>
      </c>
      <c r="C146" s="755">
        <f t="shared" si="0"/>
        <v>0</v>
      </c>
    </row>
    <row r="147" spans="1:3" ht="15" customHeight="1">
      <c r="A147" s="65" t="s">
        <v>127</v>
      </c>
      <c r="B147" s="755">
        <v>0</v>
      </c>
      <c r="C147" s="755">
        <f t="shared" si="0"/>
        <v>0</v>
      </c>
    </row>
    <row r="148" spans="1:3" ht="15" customHeight="1">
      <c r="A148" s="65" t="s">
        <v>128</v>
      </c>
      <c r="B148" s="755">
        <v>4817.6170899999997</v>
      </c>
      <c r="C148" s="755">
        <f t="shared" si="0"/>
        <v>4817.6170899999997</v>
      </c>
    </row>
    <row r="149" spans="1:3" ht="15" customHeight="1">
      <c r="A149" s="65" t="s">
        <v>129</v>
      </c>
      <c r="B149" s="755">
        <v>9347.5264200000001</v>
      </c>
      <c r="C149" s="755">
        <f t="shared" si="0"/>
        <v>9347.5264200000001</v>
      </c>
    </row>
    <row r="150" spans="1:3" ht="15" customHeight="1" thickBot="1">
      <c r="A150" s="65" t="s">
        <v>130</v>
      </c>
      <c r="B150" s="755">
        <v>0</v>
      </c>
      <c r="C150" s="755">
        <f t="shared" si="0"/>
        <v>0</v>
      </c>
    </row>
    <row r="151" spans="1:3" ht="15" customHeight="1" thickTop="1" thickBot="1">
      <c r="A151" s="760" t="s">
        <v>131</v>
      </c>
      <c r="B151" s="753">
        <v>261860.18</v>
      </c>
      <c r="C151" s="753">
        <f t="shared" si="0"/>
        <v>261860.18</v>
      </c>
    </row>
    <row r="152" spans="1:3" ht="15" customHeight="1" thickTop="1">
      <c r="A152" s="65" t="s">
        <v>132</v>
      </c>
      <c r="B152" s="755">
        <v>255000</v>
      </c>
      <c r="C152" s="755">
        <f t="shared" si="0"/>
        <v>255000</v>
      </c>
    </row>
    <row r="153" spans="1:3" ht="15" customHeight="1">
      <c r="A153" s="65" t="s">
        <v>133</v>
      </c>
      <c r="B153" s="755">
        <v>0</v>
      </c>
      <c r="C153" s="755">
        <f t="shared" si="0"/>
        <v>0</v>
      </c>
    </row>
    <row r="154" spans="1:3" ht="15" customHeight="1">
      <c r="A154" s="65" t="s">
        <v>134</v>
      </c>
      <c r="B154" s="755">
        <v>0</v>
      </c>
      <c r="C154" s="755">
        <f t="shared" si="0"/>
        <v>0</v>
      </c>
    </row>
    <row r="155" spans="1:3" ht="15" customHeight="1" thickBot="1">
      <c r="A155" s="65" t="s">
        <v>135</v>
      </c>
      <c r="B155" s="755">
        <v>6860.18</v>
      </c>
      <c r="C155" s="755">
        <f t="shared" si="0"/>
        <v>6860.18</v>
      </c>
    </row>
    <row r="156" spans="1:3" ht="15" customHeight="1" thickTop="1" thickBot="1">
      <c r="A156" s="760" t="s">
        <v>136</v>
      </c>
      <c r="B156" s="753">
        <v>0</v>
      </c>
      <c r="C156" s="753">
        <f t="shared" si="0"/>
        <v>0</v>
      </c>
    </row>
    <row r="157" spans="1:3" ht="15" customHeight="1" thickTop="1">
      <c r="A157" s="65" t="s">
        <v>137</v>
      </c>
      <c r="B157" s="755">
        <v>0</v>
      </c>
      <c r="C157" s="755">
        <f t="shared" si="0"/>
        <v>0</v>
      </c>
    </row>
    <row r="158" spans="1:3" ht="15" customHeight="1">
      <c r="A158" s="65" t="s">
        <v>138</v>
      </c>
      <c r="B158" s="755">
        <v>0</v>
      </c>
      <c r="C158" s="755">
        <f t="shared" si="0"/>
        <v>0</v>
      </c>
    </row>
    <row r="159" spans="1:3" ht="15" customHeight="1">
      <c r="A159" s="65" t="s">
        <v>139</v>
      </c>
      <c r="B159" s="755">
        <v>0</v>
      </c>
      <c r="C159" s="755">
        <f t="shared" si="0"/>
        <v>0</v>
      </c>
    </row>
    <row r="160" spans="1:3" ht="15" customHeight="1">
      <c r="A160" s="65" t="s">
        <v>140</v>
      </c>
      <c r="B160" s="755">
        <v>0</v>
      </c>
      <c r="C160" s="755">
        <f t="shared" si="0"/>
        <v>0</v>
      </c>
    </row>
    <row r="161" spans="1:3" ht="15" customHeight="1">
      <c r="A161" s="65" t="s">
        <v>141</v>
      </c>
      <c r="B161" s="755">
        <v>0</v>
      </c>
      <c r="C161" s="755">
        <f t="shared" si="0"/>
        <v>0</v>
      </c>
    </row>
    <row r="162" spans="1:3" ht="15" customHeight="1">
      <c r="A162" s="65" t="s">
        <v>142</v>
      </c>
      <c r="B162" s="755">
        <v>0</v>
      </c>
      <c r="C162" s="755">
        <f t="shared" si="0"/>
        <v>0</v>
      </c>
    </row>
    <row r="163" spans="1:3" ht="15" customHeight="1">
      <c r="A163" s="65" t="s">
        <v>143</v>
      </c>
      <c r="B163" s="755">
        <v>0</v>
      </c>
      <c r="C163" s="755">
        <f t="shared" si="0"/>
        <v>0</v>
      </c>
    </row>
    <row r="164" spans="1:3" ht="15" customHeight="1" thickBot="1">
      <c r="A164" s="65" t="s">
        <v>144</v>
      </c>
      <c r="B164" s="755">
        <v>0</v>
      </c>
      <c r="C164" s="755">
        <f t="shared" si="0"/>
        <v>0</v>
      </c>
    </row>
    <row r="165" spans="1:3" ht="15" customHeight="1" thickTop="1" thickBot="1">
      <c r="A165" s="760" t="s">
        <v>145</v>
      </c>
      <c r="B165" s="753">
        <v>579153.57342999999</v>
      </c>
      <c r="C165" s="753">
        <f>SUM(B165:B165)</f>
        <v>579153.57342999999</v>
      </c>
    </row>
    <row r="166" spans="1:3" ht="15" customHeight="1" thickTop="1">
      <c r="A166" s="764" t="s">
        <v>146</v>
      </c>
      <c r="B166" s="755">
        <v>442851.5</v>
      </c>
      <c r="C166" s="755">
        <f t="shared" ref="C166:C229" si="1">SUM(B166:B166)</f>
        <v>442851.5</v>
      </c>
    </row>
    <row r="167" spans="1:3" ht="15" customHeight="1">
      <c r="A167" s="65" t="s">
        <v>147</v>
      </c>
      <c r="B167" s="755">
        <v>442851.5</v>
      </c>
      <c r="C167" s="755">
        <f t="shared" si="1"/>
        <v>442851.5</v>
      </c>
    </row>
    <row r="168" spans="1:3" ht="15" customHeight="1">
      <c r="A168" s="65" t="s">
        <v>148</v>
      </c>
      <c r="B168" s="755">
        <v>0</v>
      </c>
      <c r="C168" s="755">
        <f t="shared" si="1"/>
        <v>0</v>
      </c>
    </row>
    <row r="169" spans="1:3" ht="15" customHeight="1">
      <c r="A169" s="65" t="s">
        <v>149</v>
      </c>
      <c r="B169" s="755">
        <v>0</v>
      </c>
      <c r="C169" s="755">
        <f t="shared" si="1"/>
        <v>0</v>
      </c>
    </row>
    <row r="170" spans="1:3" ht="15" customHeight="1">
      <c r="A170" s="764" t="s">
        <v>150</v>
      </c>
      <c r="B170" s="755">
        <v>0</v>
      </c>
      <c r="C170" s="755">
        <f t="shared" si="1"/>
        <v>0</v>
      </c>
    </row>
    <row r="171" spans="1:3" ht="15" customHeight="1">
      <c r="A171" s="65" t="s">
        <v>151</v>
      </c>
      <c r="B171" s="755">
        <v>0</v>
      </c>
      <c r="C171" s="755">
        <f t="shared" si="1"/>
        <v>0</v>
      </c>
    </row>
    <row r="172" spans="1:3" ht="15" customHeight="1">
      <c r="A172" s="65" t="s">
        <v>152</v>
      </c>
      <c r="B172" s="755">
        <v>0</v>
      </c>
      <c r="C172" s="755">
        <f t="shared" si="1"/>
        <v>0</v>
      </c>
    </row>
    <row r="173" spans="1:3" ht="15" customHeight="1">
      <c r="A173" s="65" t="s">
        <v>153</v>
      </c>
      <c r="B173" s="755">
        <v>0</v>
      </c>
      <c r="C173" s="755">
        <f t="shared" si="1"/>
        <v>0</v>
      </c>
    </row>
    <row r="174" spans="1:3" ht="15" customHeight="1">
      <c r="A174" s="764" t="s">
        <v>154</v>
      </c>
      <c r="B174" s="755">
        <v>0</v>
      </c>
      <c r="C174" s="755">
        <f t="shared" si="1"/>
        <v>0</v>
      </c>
    </row>
    <row r="175" spans="1:3" ht="15" customHeight="1">
      <c r="A175" s="65" t="s">
        <v>155</v>
      </c>
      <c r="B175" s="755">
        <v>0</v>
      </c>
      <c r="C175" s="755">
        <f t="shared" si="1"/>
        <v>0</v>
      </c>
    </row>
    <row r="176" spans="1:3" ht="15" customHeight="1">
      <c r="A176" s="764" t="s">
        <v>156</v>
      </c>
      <c r="B176" s="755">
        <v>122027.69667</v>
      </c>
      <c r="C176" s="755">
        <f t="shared" si="1"/>
        <v>122027.69667</v>
      </c>
    </row>
    <row r="177" spans="1:3" ht="15" customHeight="1">
      <c r="A177" s="65" t="s">
        <v>157</v>
      </c>
      <c r="B177" s="755">
        <v>47352.874649999998</v>
      </c>
      <c r="C177" s="755">
        <f t="shared" si="1"/>
        <v>47352.874649999998</v>
      </c>
    </row>
    <row r="178" spans="1:3" ht="15" customHeight="1">
      <c r="A178" s="65" t="s">
        <v>158</v>
      </c>
      <c r="B178" s="755">
        <v>47494.563020000001</v>
      </c>
      <c r="C178" s="755">
        <f t="shared" si="1"/>
        <v>47494.563020000001</v>
      </c>
    </row>
    <row r="179" spans="1:3" ht="15" customHeight="1">
      <c r="A179" s="65" t="s">
        <v>159</v>
      </c>
      <c r="B179" s="755">
        <v>27180.258999999998</v>
      </c>
      <c r="C179" s="755">
        <f t="shared" si="1"/>
        <v>27180.258999999998</v>
      </c>
    </row>
    <row r="180" spans="1:3" ht="15" customHeight="1">
      <c r="A180" s="764" t="s">
        <v>160</v>
      </c>
      <c r="B180" s="755">
        <v>14274.376759999999</v>
      </c>
      <c r="C180" s="755">
        <f t="shared" si="1"/>
        <v>14274.376759999999</v>
      </c>
    </row>
    <row r="181" spans="1:3" ht="15" customHeight="1">
      <c r="A181" s="65" t="s">
        <v>161</v>
      </c>
      <c r="B181" s="755">
        <v>0.66076999999999997</v>
      </c>
      <c r="C181" s="755">
        <f t="shared" si="1"/>
        <v>0.66076999999999997</v>
      </c>
    </row>
    <row r="182" spans="1:3" ht="15" customHeight="1" thickBot="1">
      <c r="A182" s="65" t="s">
        <v>162</v>
      </c>
      <c r="B182" s="755">
        <v>14273.715990000001</v>
      </c>
      <c r="C182" s="755">
        <f t="shared" si="1"/>
        <v>14273.715990000001</v>
      </c>
    </row>
    <row r="183" spans="1:3" ht="15" customHeight="1" thickTop="1" thickBot="1">
      <c r="A183" s="759" t="s">
        <v>163</v>
      </c>
      <c r="B183" s="751">
        <v>4660152.2309300005</v>
      </c>
      <c r="C183" s="751">
        <f t="shared" si="1"/>
        <v>4660152.2309300005</v>
      </c>
    </row>
    <row r="184" spans="1:3" ht="15" customHeight="1" thickTop="1" thickBot="1">
      <c r="A184" s="760" t="s">
        <v>164</v>
      </c>
      <c r="B184" s="753">
        <v>0</v>
      </c>
      <c r="C184" s="753">
        <f t="shared" si="1"/>
        <v>0</v>
      </c>
    </row>
    <row r="185" spans="1:3" ht="15" customHeight="1" thickTop="1">
      <c r="A185" s="764" t="s">
        <v>165</v>
      </c>
      <c r="B185" s="755">
        <v>0</v>
      </c>
      <c r="C185" s="755">
        <f t="shared" si="1"/>
        <v>0</v>
      </c>
    </row>
    <row r="186" spans="1:3" ht="15" customHeight="1">
      <c r="A186" s="65" t="s">
        <v>166</v>
      </c>
      <c r="B186" s="755">
        <v>0</v>
      </c>
      <c r="C186" s="755">
        <f t="shared" si="1"/>
        <v>0</v>
      </c>
    </row>
    <row r="187" spans="1:3" ht="15" customHeight="1">
      <c r="A187" s="65" t="s">
        <v>167</v>
      </c>
      <c r="B187" s="755">
        <v>0</v>
      </c>
      <c r="C187" s="755">
        <f t="shared" si="1"/>
        <v>0</v>
      </c>
    </row>
    <row r="188" spans="1:3" ht="15" customHeight="1">
      <c r="A188" s="65" t="s">
        <v>168</v>
      </c>
      <c r="B188" s="755">
        <v>0</v>
      </c>
      <c r="C188" s="755">
        <f t="shared" si="1"/>
        <v>0</v>
      </c>
    </row>
    <row r="189" spans="1:3" ht="15" customHeight="1">
      <c r="A189" s="65" t="s">
        <v>169</v>
      </c>
      <c r="B189" s="755">
        <v>0</v>
      </c>
      <c r="C189" s="755">
        <f t="shared" si="1"/>
        <v>0</v>
      </c>
    </row>
    <row r="190" spans="1:3" ht="15" customHeight="1">
      <c r="A190" s="65" t="s">
        <v>170</v>
      </c>
      <c r="B190" s="755">
        <v>0</v>
      </c>
      <c r="C190" s="755">
        <f t="shared" si="1"/>
        <v>0</v>
      </c>
    </row>
    <row r="191" spans="1:3" ht="15" customHeight="1">
      <c r="A191" s="764" t="s">
        <v>171</v>
      </c>
      <c r="B191" s="755">
        <v>0</v>
      </c>
      <c r="C191" s="755">
        <f t="shared" si="1"/>
        <v>0</v>
      </c>
    </row>
    <row r="192" spans="1:3" ht="15" customHeight="1">
      <c r="A192" s="65" t="s">
        <v>172</v>
      </c>
      <c r="B192" s="755">
        <v>0</v>
      </c>
      <c r="C192" s="755">
        <f t="shared" si="1"/>
        <v>0</v>
      </c>
    </row>
    <row r="193" spans="1:3" ht="15" customHeight="1">
      <c r="A193" s="65" t="s">
        <v>173</v>
      </c>
      <c r="B193" s="755">
        <v>0</v>
      </c>
      <c r="C193" s="755">
        <f t="shared" si="1"/>
        <v>0</v>
      </c>
    </row>
    <row r="194" spans="1:3" ht="15" customHeight="1">
      <c r="A194" s="65" t="s">
        <v>174</v>
      </c>
      <c r="B194" s="755">
        <v>0</v>
      </c>
      <c r="C194" s="755">
        <f t="shared" si="1"/>
        <v>0</v>
      </c>
    </row>
    <row r="195" spans="1:3" ht="15" customHeight="1">
      <c r="A195" s="65" t="s">
        <v>175</v>
      </c>
      <c r="B195" s="755">
        <v>0</v>
      </c>
      <c r="C195" s="755">
        <f t="shared" si="1"/>
        <v>0</v>
      </c>
    </row>
    <row r="196" spans="1:3" ht="15" customHeight="1">
      <c r="A196" s="65" t="s">
        <v>176</v>
      </c>
      <c r="B196" s="755">
        <v>0</v>
      </c>
      <c r="C196" s="755">
        <f t="shared" si="1"/>
        <v>0</v>
      </c>
    </row>
    <row r="197" spans="1:3" ht="15" customHeight="1">
      <c r="A197" s="764" t="s">
        <v>177</v>
      </c>
      <c r="B197" s="755">
        <v>0</v>
      </c>
      <c r="C197" s="755">
        <f t="shared" si="1"/>
        <v>0</v>
      </c>
    </row>
    <row r="198" spans="1:3" ht="15" customHeight="1">
      <c r="A198" s="764" t="s">
        <v>178</v>
      </c>
      <c r="B198" s="755">
        <v>0</v>
      </c>
      <c r="C198" s="755">
        <f t="shared" si="1"/>
        <v>0</v>
      </c>
    </row>
    <row r="199" spans="1:3" ht="15" customHeight="1">
      <c r="A199" s="65" t="s">
        <v>179</v>
      </c>
      <c r="B199" s="755">
        <v>0</v>
      </c>
      <c r="C199" s="755">
        <f t="shared" si="1"/>
        <v>0</v>
      </c>
    </row>
    <row r="200" spans="1:3" ht="15" customHeight="1">
      <c r="A200" s="65" t="s">
        <v>180</v>
      </c>
      <c r="B200" s="755">
        <v>0</v>
      </c>
      <c r="C200" s="755">
        <f t="shared" si="1"/>
        <v>0</v>
      </c>
    </row>
    <row r="201" spans="1:3" ht="15" customHeight="1">
      <c r="A201" s="65" t="s">
        <v>181</v>
      </c>
      <c r="B201" s="755">
        <v>0</v>
      </c>
      <c r="C201" s="755">
        <f t="shared" si="1"/>
        <v>0</v>
      </c>
    </row>
    <row r="202" spans="1:3" ht="15" customHeight="1">
      <c r="A202" s="65" t="s">
        <v>182</v>
      </c>
      <c r="B202" s="755">
        <v>0</v>
      </c>
      <c r="C202" s="755">
        <f t="shared" si="1"/>
        <v>0</v>
      </c>
    </row>
    <row r="203" spans="1:3" ht="15" customHeight="1" thickBot="1">
      <c r="A203" s="764" t="s">
        <v>183</v>
      </c>
      <c r="B203" s="755">
        <v>0</v>
      </c>
      <c r="C203" s="755">
        <f t="shared" si="1"/>
        <v>0</v>
      </c>
    </row>
    <row r="204" spans="1:3" ht="15" customHeight="1" thickTop="1" thickBot="1">
      <c r="A204" s="760" t="s">
        <v>184</v>
      </c>
      <c r="B204" s="753">
        <v>17204793.820500001</v>
      </c>
      <c r="C204" s="753">
        <f t="shared" si="1"/>
        <v>17204793.820500001</v>
      </c>
    </row>
    <row r="205" spans="1:3" ht="15" customHeight="1" thickTop="1">
      <c r="A205" s="764" t="s">
        <v>185</v>
      </c>
      <c r="B205" s="755">
        <v>0</v>
      </c>
      <c r="C205" s="755">
        <f t="shared" si="1"/>
        <v>0</v>
      </c>
    </row>
    <row r="206" spans="1:3" ht="15" customHeight="1">
      <c r="A206" s="761" t="s">
        <v>186</v>
      </c>
      <c r="B206" s="755">
        <v>0</v>
      </c>
      <c r="C206" s="755">
        <f t="shared" si="1"/>
        <v>0</v>
      </c>
    </row>
    <row r="207" spans="1:3" ht="15" customHeight="1">
      <c r="A207" s="65" t="s">
        <v>187</v>
      </c>
      <c r="B207" s="755">
        <v>0</v>
      </c>
      <c r="C207" s="755">
        <f t="shared" si="1"/>
        <v>0</v>
      </c>
    </row>
    <row r="208" spans="1:3" ht="15" customHeight="1">
      <c r="A208" s="65" t="s">
        <v>188</v>
      </c>
      <c r="B208" s="755">
        <v>0</v>
      </c>
      <c r="C208" s="755">
        <f t="shared" si="1"/>
        <v>0</v>
      </c>
    </row>
    <row r="209" spans="1:3" ht="15" customHeight="1">
      <c r="A209" s="764" t="s">
        <v>189</v>
      </c>
      <c r="B209" s="755">
        <v>0</v>
      </c>
      <c r="C209" s="755">
        <f t="shared" si="1"/>
        <v>0</v>
      </c>
    </row>
    <row r="210" spans="1:3" ht="15" customHeight="1">
      <c r="A210" s="65" t="s">
        <v>190</v>
      </c>
      <c r="B210" s="755">
        <v>0</v>
      </c>
      <c r="C210" s="755">
        <f t="shared" si="1"/>
        <v>0</v>
      </c>
    </row>
    <row r="211" spans="1:3" ht="15" customHeight="1">
      <c r="A211" s="65" t="s">
        <v>191</v>
      </c>
      <c r="B211" s="755">
        <v>0</v>
      </c>
      <c r="C211" s="755">
        <f t="shared" si="1"/>
        <v>0</v>
      </c>
    </row>
    <row r="212" spans="1:3" ht="15" customHeight="1">
      <c r="A212" s="761" t="s">
        <v>192</v>
      </c>
      <c r="B212" s="755">
        <v>0</v>
      </c>
      <c r="C212" s="755">
        <f t="shared" si="1"/>
        <v>0</v>
      </c>
    </row>
    <row r="213" spans="1:3" ht="15" customHeight="1">
      <c r="A213" s="65" t="s">
        <v>1267</v>
      </c>
      <c r="B213" s="755">
        <v>0</v>
      </c>
      <c r="C213" s="755">
        <f t="shared" si="1"/>
        <v>0</v>
      </c>
    </row>
    <row r="214" spans="1:3" ht="15" customHeight="1">
      <c r="A214" s="65" t="s">
        <v>193</v>
      </c>
      <c r="B214" s="755">
        <v>0</v>
      </c>
      <c r="C214" s="755">
        <f t="shared" si="1"/>
        <v>0</v>
      </c>
    </row>
    <row r="215" spans="1:3" ht="15" customHeight="1">
      <c r="A215" s="764" t="s">
        <v>194</v>
      </c>
      <c r="B215" s="755">
        <v>0</v>
      </c>
      <c r="C215" s="755">
        <f t="shared" si="1"/>
        <v>0</v>
      </c>
    </row>
    <row r="216" spans="1:3" ht="15" customHeight="1">
      <c r="A216" s="65" t="s">
        <v>195</v>
      </c>
      <c r="B216" s="755">
        <v>0</v>
      </c>
      <c r="C216" s="755">
        <f t="shared" si="1"/>
        <v>0</v>
      </c>
    </row>
    <row r="217" spans="1:3" ht="15" customHeight="1">
      <c r="A217" s="65" t="s">
        <v>196</v>
      </c>
      <c r="B217" s="755">
        <v>0</v>
      </c>
      <c r="C217" s="755">
        <f t="shared" si="1"/>
        <v>0</v>
      </c>
    </row>
    <row r="218" spans="1:3" ht="15" customHeight="1">
      <c r="A218" s="764" t="s">
        <v>197</v>
      </c>
      <c r="B218" s="755">
        <v>0</v>
      </c>
      <c r="C218" s="755">
        <f t="shared" si="1"/>
        <v>0</v>
      </c>
    </row>
    <row r="219" spans="1:3" ht="15" customHeight="1">
      <c r="A219" s="65" t="s">
        <v>198</v>
      </c>
      <c r="B219" s="755">
        <v>0</v>
      </c>
      <c r="C219" s="755">
        <f t="shared" si="1"/>
        <v>0</v>
      </c>
    </row>
    <row r="220" spans="1:3" ht="15" customHeight="1">
      <c r="A220" s="65" t="s">
        <v>199</v>
      </c>
      <c r="B220" s="755">
        <v>0</v>
      </c>
      <c r="C220" s="755">
        <f t="shared" si="1"/>
        <v>0</v>
      </c>
    </row>
    <row r="221" spans="1:3" ht="15" customHeight="1">
      <c r="A221" s="764" t="s">
        <v>200</v>
      </c>
      <c r="B221" s="755">
        <v>1253896.39955</v>
      </c>
      <c r="C221" s="755">
        <f t="shared" si="1"/>
        <v>1253896.39955</v>
      </c>
    </row>
    <row r="222" spans="1:3" ht="15" customHeight="1">
      <c r="A222" s="65" t="s">
        <v>201</v>
      </c>
      <c r="B222" s="755">
        <v>620981.72477999993</v>
      </c>
      <c r="C222" s="755">
        <f t="shared" si="1"/>
        <v>620981.72477999993</v>
      </c>
    </row>
    <row r="223" spans="1:3" ht="15" customHeight="1">
      <c r="A223" s="65" t="s">
        <v>202</v>
      </c>
      <c r="B223" s="755">
        <v>0</v>
      </c>
      <c r="C223" s="755">
        <f t="shared" si="1"/>
        <v>0</v>
      </c>
    </row>
    <row r="224" spans="1:3" ht="15" customHeight="1">
      <c r="A224" s="65" t="s">
        <v>203</v>
      </c>
      <c r="B224" s="755">
        <v>102510.52143000001</v>
      </c>
      <c r="C224" s="755">
        <f t="shared" si="1"/>
        <v>102510.52143000001</v>
      </c>
    </row>
    <row r="225" spans="1:3" ht="15" customHeight="1">
      <c r="A225" s="65" t="s">
        <v>204</v>
      </c>
      <c r="B225" s="755">
        <v>874.65</v>
      </c>
      <c r="C225" s="755">
        <f t="shared" si="1"/>
        <v>874.65</v>
      </c>
    </row>
    <row r="226" spans="1:3" ht="15" customHeight="1">
      <c r="A226" s="65" t="s">
        <v>205</v>
      </c>
      <c r="B226" s="755">
        <v>0</v>
      </c>
      <c r="C226" s="755">
        <f t="shared" si="1"/>
        <v>0</v>
      </c>
    </row>
    <row r="227" spans="1:3" ht="15" customHeight="1">
      <c r="A227" s="65" t="s">
        <v>206</v>
      </c>
      <c r="B227" s="755">
        <v>1.0000000000000001E-5</v>
      </c>
      <c r="C227" s="755">
        <f t="shared" si="1"/>
        <v>1.0000000000000001E-5</v>
      </c>
    </row>
    <row r="228" spans="1:3" ht="15" customHeight="1">
      <c r="A228" s="65" t="s">
        <v>207</v>
      </c>
      <c r="B228" s="767">
        <v>0</v>
      </c>
      <c r="C228" s="767">
        <f t="shared" si="1"/>
        <v>0</v>
      </c>
    </row>
    <row r="229" spans="1:3" ht="15" customHeight="1">
      <c r="A229" s="65" t="s">
        <v>208</v>
      </c>
      <c r="B229" s="767">
        <v>0</v>
      </c>
      <c r="C229" s="767">
        <f t="shared" si="1"/>
        <v>0</v>
      </c>
    </row>
    <row r="230" spans="1:3" ht="15" customHeight="1">
      <c r="A230" s="65" t="s">
        <v>209</v>
      </c>
      <c r="B230" s="767">
        <v>529529.50332999998</v>
      </c>
      <c r="C230" s="767">
        <f t="shared" ref="C230:C245" si="2">SUM(B230:B230)</f>
        <v>529529.50332999998</v>
      </c>
    </row>
    <row r="231" spans="1:3" ht="15" customHeight="1">
      <c r="A231" s="764" t="s">
        <v>210</v>
      </c>
      <c r="B231" s="767">
        <v>4088671.98972</v>
      </c>
      <c r="C231" s="767">
        <f t="shared" si="2"/>
        <v>4088671.98972</v>
      </c>
    </row>
    <row r="232" spans="1:3" ht="15" customHeight="1">
      <c r="A232" s="65" t="s">
        <v>211</v>
      </c>
      <c r="B232" s="767">
        <v>103740.48723</v>
      </c>
      <c r="C232" s="767">
        <f t="shared" si="2"/>
        <v>103740.48723</v>
      </c>
    </row>
    <row r="233" spans="1:3" ht="15" customHeight="1">
      <c r="A233" s="65" t="s">
        <v>212</v>
      </c>
      <c r="B233" s="767">
        <v>75.459999999999994</v>
      </c>
      <c r="C233" s="767">
        <f t="shared" si="2"/>
        <v>75.459999999999994</v>
      </c>
    </row>
    <row r="234" spans="1:3" ht="15" customHeight="1">
      <c r="A234" s="65" t="s">
        <v>213</v>
      </c>
      <c r="B234" s="767">
        <v>4680.0595599999997</v>
      </c>
      <c r="C234" s="767">
        <f t="shared" si="2"/>
        <v>4680.0595599999997</v>
      </c>
    </row>
    <row r="235" spans="1:3" ht="15" customHeight="1">
      <c r="A235" s="65" t="s">
        <v>214</v>
      </c>
      <c r="B235" s="767">
        <v>1337.6006</v>
      </c>
      <c r="C235" s="767">
        <f t="shared" si="2"/>
        <v>1337.6006</v>
      </c>
    </row>
    <row r="236" spans="1:3" ht="15" customHeight="1">
      <c r="A236" s="65" t="s">
        <v>215</v>
      </c>
      <c r="B236" s="767">
        <v>0</v>
      </c>
      <c r="C236" s="767">
        <f t="shared" si="2"/>
        <v>0</v>
      </c>
    </row>
    <row r="237" spans="1:3" ht="15" customHeight="1">
      <c r="A237" s="65" t="s">
        <v>1522</v>
      </c>
      <c r="B237" s="767">
        <v>3978838.3823299999</v>
      </c>
      <c r="C237" s="767">
        <f t="shared" si="2"/>
        <v>3978838.3823299999</v>
      </c>
    </row>
    <row r="238" spans="1:3" ht="15" customHeight="1">
      <c r="A238" s="764" t="s">
        <v>1251</v>
      </c>
      <c r="B238" s="65">
        <v>821698.6348</v>
      </c>
      <c r="C238" s="65">
        <f t="shared" si="2"/>
        <v>821698.6348</v>
      </c>
    </row>
    <row r="239" spans="1:3" ht="15" customHeight="1">
      <c r="A239" s="65" t="s">
        <v>1252</v>
      </c>
      <c r="B239" s="65">
        <v>805815.81434000004</v>
      </c>
      <c r="C239" s="65">
        <f t="shared" si="2"/>
        <v>805815.81434000004</v>
      </c>
    </row>
    <row r="240" spans="1:3" ht="15" customHeight="1">
      <c r="A240" s="65" t="s">
        <v>1253</v>
      </c>
      <c r="B240" s="65">
        <v>15882.820460000001</v>
      </c>
      <c r="C240" s="65">
        <f t="shared" si="2"/>
        <v>15882.820460000001</v>
      </c>
    </row>
    <row r="241" spans="1:3" ht="15" customHeight="1">
      <c r="A241" s="764" t="s">
        <v>1254</v>
      </c>
      <c r="B241" s="65">
        <v>11040526.796430001</v>
      </c>
      <c r="C241" s="65">
        <f t="shared" si="2"/>
        <v>11040526.796430001</v>
      </c>
    </row>
    <row r="242" spans="1:3" ht="15" customHeight="1">
      <c r="A242" s="65" t="s">
        <v>1252</v>
      </c>
      <c r="B242" s="65">
        <v>10546039.201069999</v>
      </c>
      <c r="C242" s="65">
        <f t="shared" si="2"/>
        <v>10546039.201069999</v>
      </c>
    </row>
    <row r="243" spans="1:3" ht="15" customHeight="1">
      <c r="A243" s="65" t="s">
        <v>1253</v>
      </c>
      <c r="B243" s="65">
        <v>494487.59536000004</v>
      </c>
      <c r="C243" s="65">
        <f t="shared" si="2"/>
        <v>494487.59536000004</v>
      </c>
    </row>
    <row r="244" spans="1:3" ht="15" customHeight="1">
      <c r="A244" s="764" t="s">
        <v>1255</v>
      </c>
      <c r="B244" s="65">
        <v>821698.63477999996</v>
      </c>
      <c r="C244" s="65">
        <f t="shared" si="2"/>
        <v>821698.63477999996</v>
      </c>
    </row>
    <row r="245" spans="1:3" ht="15" customHeight="1" thickBot="1">
      <c r="A245" s="764" t="s">
        <v>1256</v>
      </c>
      <c r="B245" s="65">
        <v>11040526.796260001</v>
      </c>
      <c r="C245" s="65">
        <f t="shared" si="2"/>
        <v>11040526.796260001</v>
      </c>
    </row>
    <row r="246" spans="1:3" ht="15" customHeight="1" thickTop="1" thickBot="1">
      <c r="A246" s="760" t="s">
        <v>216</v>
      </c>
      <c r="B246" s="753">
        <v>160837.47184000001</v>
      </c>
      <c r="C246" s="753">
        <v>160837.47184000001</v>
      </c>
    </row>
    <row r="247" spans="1:3" ht="15" customHeight="1" thickTop="1">
      <c r="A247" s="65" t="s">
        <v>217</v>
      </c>
      <c r="B247" s="755">
        <v>625.34818999999993</v>
      </c>
      <c r="C247" s="755">
        <v>625.34818999999993</v>
      </c>
    </row>
    <row r="248" spans="1:3" ht="15" customHeight="1">
      <c r="A248" s="65" t="s">
        <v>218</v>
      </c>
      <c r="B248" s="755">
        <v>1235.89149</v>
      </c>
      <c r="C248" s="755">
        <v>1235.89149</v>
      </c>
    </row>
    <row r="249" spans="1:3" ht="15" customHeight="1">
      <c r="A249" s="65" t="s">
        <v>219</v>
      </c>
      <c r="B249" s="755">
        <v>134975.24174</v>
      </c>
      <c r="C249" s="755">
        <v>134975.24174</v>
      </c>
    </row>
    <row r="250" spans="1:3" ht="15" customHeight="1">
      <c r="A250" s="65" t="s">
        <v>220</v>
      </c>
      <c r="B250" s="755">
        <v>14.338889999999999</v>
      </c>
      <c r="C250" s="755">
        <v>14.338889999999999</v>
      </c>
    </row>
    <row r="251" spans="1:3" ht="15" customHeight="1">
      <c r="A251" s="65" t="s">
        <v>221</v>
      </c>
      <c r="B251" s="755">
        <v>992.50492000000008</v>
      </c>
      <c r="C251" s="755">
        <v>992.50492000000008</v>
      </c>
    </row>
    <row r="252" spans="1:3" ht="15" customHeight="1">
      <c r="A252" s="65" t="s">
        <v>222</v>
      </c>
      <c r="B252" s="755">
        <v>0</v>
      </c>
      <c r="C252" s="755">
        <v>0</v>
      </c>
    </row>
    <row r="253" spans="1:3" ht="15" customHeight="1">
      <c r="A253" s="65" t="s">
        <v>223</v>
      </c>
      <c r="B253" s="755">
        <v>0</v>
      </c>
      <c r="C253" s="755">
        <v>0</v>
      </c>
    </row>
    <row r="254" spans="1:3" ht="15" customHeight="1">
      <c r="A254" s="65" t="s">
        <v>224</v>
      </c>
      <c r="B254" s="755">
        <v>0</v>
      </c>
      <c r="C254" s="755">
        <v>0</v>
      </c>
    </row>
    <row r="255" spans="1:3" ht="15" customHeight="1">
      <c r="A255" s="65" t="s">
        <v>225</v>
      </c>
      <c r="B255" s="755">
        <v>0</v>
      </c>
      <c r="C255" s="755">
        <v>0</v>
      </c>
    </row>
    <row r="256" spans="1:3" ht="15" customHeight="1">
      <c r="A256" s="65" t="s">
        <v>226</v>
      </c>
      <c r="B256" s="755">
        <v>22994.14661</v>
      </c>
      <c r="C256" s="755">
        <v>22994.14661</v>
      </c>
    </row>
    <row r="257" spans="1:3" ht="15" customHeight="1" thickBot="1">
      <c r="A257" s="65" t="s">
        <v>227</v>
      </c>
      <c r="B257" s="755">
        <v>0</v>
      </c>
      <c r="C257" s="755">
        <v>0</v>
      </c>
    </row>
    <row r="258" spans="1:3" ht="15" customHeight="1" thickTop="1" thickBot="1">
      <c r="A258" s="760" t="s">
        <v>228</v>
      </c>
      <c r="B258" s="753">
        <v>-85752.924889999995</v>
      </c>
      <c r="C258" s="753">
        <v>-85752.924889999995</v>
      </c>
    </row>
    <row r="259" spans="1:3" ht="15" customHeight="1" thickTop="1">
      <c r="A259" s="65" t="s">
        <v>229</v>
      </c>
      <c r="B259" s="755">
        <v>-67552.093629999988</v>
      </c>
      <c r="C259" s="755">
        <v>-67552.093629999988</v>
      </c>
    </row>
    <row r="260" spans="1:3" ht="15" customHeight="1">
      <c r="A260" s="65" t="s">
        <v>230</v>
      </c>
      <c r="B260" s="755">
        <v>0</v>
      </c>
      <c r="C260" s="755">
        <v>0</v>
      </c>
    </row>
    <row r="261" spans="1:3" ht="15" customHeight="1">
      <c r="A261" s="65" t="s">
        <v>231</v>
      </c>
      <c r="B261" s="755">
        <v>-11885.841259999999</v>
      </c>
      <c r="C261" s="755">
        <v>-11885.841259999999</v>
      </c>
    </row>
    <row r="262" spans="1:3" ht="15" customHeight="1">
      <c r="A262" s="65" t="s">
        <v>232</v>
      </c>
      <c r="B262" s="755">
        <v>0</v>
      </c>
      <c r="C262" s="755">
        <v>0</v>
      </c>
    </row>
    <row r="263" spans="1:3" ht="15" customHeight="1">
      <c r="A263" s="65" t="s">
        <v>233</v>
      </c>
      <c r="B263" s="755">
        <v>-6314.99</v>
      </c>
      <c r="C263" s="755">
        <v>-6314.99</v>
      </c>
    </row>
    <row r="264" spans="1:3" ht="15" customHeight="1">
      <c r="A264" s="761" t="s">
        <v>234</v>
      </c>
      <c r="B264" s="755">
        <v>0</v>
      </c>
      <c r="C264" s="755">
        <v>0</v>
      </c>
    </row>
    <row r="265" spans="1:3" ht="15" customHeight="1" thickBot="1">
      <c r="A265" s="761" t="s">
        <v>235</v>
      </c>
      <c r="B265" s="755">
        <v>0</v>
      </c>
      <c r="C265" s="755">
        <v>0</v>
      </c>
    </row>
    <row r="266" spans="1:3" ht="15" customHeight="1" thickTop="1" thickBot="1">
      <c r="A266" s="762" t="s">
        <v>236</v>
      </c>
      <c r="B266" s="751">
        <v>75084.546950000004</v>
      </c>
      <c r="C266" s="751">
        <v>75084.546950000004</v>
      </c>
    </row>
    <row r="267" spans="1:3" ht="15" customHeight="1" thickTop="1" thickBot="1">
      <c r="A267" s="763" t="s">
        <v>237</v>
      </c>
      <c r="B267" s="753">
        <v>35193.834109999996</v>
      </c>
      <c r="C267" s="753">
        <v>35193.834109999996</v>
      </c>
    </row>
    <row r="268" spans="1:3" ht="15" customHeight="1" thickTop="1">
      <c r="A268" s="65" t="s">
        <v>238</v>
      </c>
      <c r="B268" s="755">
        <v>12305.43398</v>
      </c>
      <c r="C268" s="755">
        <v>12305.43398</v>
      </c>
    </row>
    <row r="269" spans="1:3" ht="15" customHeight="1">
      <c r="A269" s="65" t="s">
        <v>239</v>
      </c>
      <c r="B269" s="755">
        <v>2.7000000000000001E-3</v>
      </c>
      <c r="C269" s="755">
        <v>2.7000000000000001E-3</v>
      </c>
    </row>
    <row r="270" spans="1:3" ht="15" customHeight="1">
      <c r="A270" s="65" t="s">
        <v>240</v>
      </c>
      <c r="B270" s="755">
        <v>0</v>
      </c>
      <c r="C270" s="755">
        <v>0</v>
      </c>
    </row>
    <row r="271" spans="1:3" ht="15" customHeight="1">
      <c r="A271" s="65" t="s">
        <v>241</v>
      </c>
      <c r="B271" s="755">
        <v>4930.6469000000006</v>
      </c>
      <c r="C271" s="755">
        <v>4930.6469000000006</v>
      </c>
    </row>
    <row r="272" spans="1:3" ht="15" customHeight="1">
      <c r="A272" s="770" t="s">
        <v>242</v>
      </c>
      <c r="B272" s="755">
        <v>554.59053000000006</v>
      </c>
      <c r="C272" s="755">
        <v>554.59053000000006</v>
      </c>
    </row>
    <row r="273" spans="1:3" ht="15" customHeight="1" thickBot="1">
      <c r="A273" s="770" t="s">
        <v>1515</v>
      </c>
      <c r="B273" s="755">
        <v>17403.16</v>
      </c>
      <c r="C273" s="755">
        <v>17403.16</v>
      </c>
    </row>
    <row r="274" spans="1:3" ht="15" customHeight="1" thickTop="1" thickBot="1">
      <c r="A274" s="760" t="s">
        <v>243</v>
      </c>
      <c r="B274" s="753">
        <v>-6489.6929800000007</v>
      </c>
      <c r="C274" s="753">
        <v>-6489.6929800000007</v>
      </c>
    </row>
    <row r="275" spans="1:3" ht="15" customHeight="1" thickTop="1">
      <c r="A275" s="65" t="s">
        <v>238</v>
      </c>
      <c r="B275" s="755">
        <v>-1472.09636</v>
      </c>
      <c r="C275" s="755">
        <v>-1472.09636</v>
      </c>
    </row>
    <row r="276" spans="1:3" ht="15" customHeight="1">
      <c r="A276" s="65" t="s">
        <v>244</v>
      </c>
      <c r="B276" s="755">
        <v>0</v>
      </c>
      <c r="C276" s="755">
        <v>0</v>
      </c>
    </row>
    <row r="277" spans="1:3" ht="15" customHeight="1">
      <c r="A277" s="65" t="s">
        <v>245</v>
      </c>
      <c r="B277" s="755">
        <v>0</v>
      </c>
      <c r="C277" s="755">
        <v>0</v>
      </c>
    </row>
    <row r="278" spans="1:3" ht="15" customHeight="1">
      <c r="A278" s="761" t="s">
        <v>246</v>
      </c>
      <c r="B278" s="755">
        <v>0</v>
      </c>
      <c r="C278" s="755">
        <v>0</v>
      </c>
    </row>
    <row r="279" spans="1:3" ht="15" customHeight="1">
      <c r="A279" s="761" t="s">
        <v>247</v>
      </c>
      <c r="B279" s="755">
        <v>-4.6299999999999996E-3</v>
      </c>
      <c r="C279" s="755">
        <v>-4.6299999999999996E-3</v>
      </c>
    </row>
    <row r="280" spans="1:3" ht="15" customHeight="1" thickBot="1">
      <c r="A280" s="764" t="s">
        <v>1516</v>
      </c>
      <c r="B280" s="755">
        <v>-5017.5919899999999</v>
      </c>
      <c r="C280" s="755">
        <v>-5017.5919899999999</v>
      </c>
    </row>
    <row r="281" spans="1:3" ht="15" customHeight="1" thickTop="1" thickBot="1">
      <c r="A281" s="760" t="s">
        <v>248</v>
      </c>
      <c r="B281" s="753">
        <v>103788.68807999999</v>
      </c>
      <c r="C281" s="753">
        <v>103788.68807999999</v>
      </c>
    </row>
    <row r="282" spans="1:3" ht="15" customHeight="1" thickTop="1">
      <c r="A282" s="65" t="s">
        <v>249</v>
      </c>
      <c r="B282" s="755">
        <v>18785.269840000001</v>
      </c>
      <c r="C282" s="755">
        <v>18785.269840000001</v>
      </c>
    </row>
    <row r="283" spans="1:3" ht="15" customHeight="1">
      <c r="A283" s="65" t="s">
        <v>250</v>
      </c>
      <c r="B283" s="755">
        <v>0</v>
      </c>
      <c r="C283" s="755">
        <v>0</v>
      </c>
    </row>
    <row r="284" spans="1:3" ht="15" customHeight="1">
      <c r="A284" s="65" t="s">
        <v>251</v>
      </c>
      <c r="B284" s="755">
        <v>18108.098180000001</v>
      </c>
      <c r="C284" s="755">
        <v>18108.098180000001</v>
      </c>
    </row>
    <row r="285" spans="1:3" ht="15" customHeight="1">
      <c r="A285" s="65" t="s">
        <v>252</v>
      </c>
      <c r="B285" s="755">
        <v>2.7609999999999999E-2</v>
      </c>
      <c r="C285" s="755">
        <v>2.7609999999999999E-2</v>
      </c>
    </row>
    <row r="286" spans="1:3" ht="15" customHeight="1">
      <c r="A286" s="65" t="s">
        <v>253</v>
      </c>
      <c r="B286" s="755">
        <v>677.14404999999999</v>
      </c>
      <c r="C286" s="755">
        <v>677.14404999999999</v>
      </c>
    </row>
    <row r="287" spans="1:3" ht="15" customHeight="1">
      <c r="A287" s="764" t="s">
        <v>254</v>
      </c>
      <c r="B287" s="755">
        <v>0</v>
      </c>
      <c r="C287" s="755">
        <v>0</v>
      </c>
    </row>
    <row r="288" spans="1:3" ht="15" customHeight="1">
      <c r="A288" s="65" t="s">
        <v>255</v>
      </c>
      <c r="B288" s="755">
        <v>0</v>
      </c>
      <c r="C288" s="755">
        <v>0</v>
      </c>
    </row>
    <row r="289" spans="1:3" ht="15" customHeight="1">
      <c r="A289" s="65" t="s">
        <v>1517</v>
      </c>
      <c r="B289" s="755">
        <v>0</v>
      </c>
      <c r="C289" s="755">
        <v>0</v>
      </c>
    </row>
    <row r="290" spans="1:3" ht="15" customHeight="1">
      <c r="A290" s="65" t="s">
        <v>256</v>
      </c>
      <c r="B290" s="755">
        <v>-24945.62844</v>
      </c>
      <c r="C290" s="755">
        <v>-24945.62844</v>
      </c>
    </row>
    <row r="291" spans="1:3" ht="15" customHeight="1">
      <c r="A291" s="761" t="s">
        <v>257</v>
      </c>
      <c r="B291" s="755">
        <v>-23107.887620000001</v>
      </c>
      <c r="C291" s="755">
        <v>-23107.887620000001</v>
      </c>
    </row>
    <row r="292" spans="1:3" ht="15" customHeight="1">
      <c r="A292" s="761" t="s">
        <v>258</v>
      </c>
      <c r="B292" s="755">
        <v>-120.20352</v>
      </c>
      <c r="C292" s="755">
        <v>-120.20352</v>
      </c>
    </row>
    <row r="293" spans="1:3" ht="15" customHeight="1">
      <c r="A293" s="65" t="s">
        <v>259</v>
      </c>
      <c r="B293" s="755">
        <v>-413.68581</v>
      </c>
      <c r="C293" s="755">
        <v>-413.68581</v>
      </c>
    </row>
    <row r="294" spans="1:3" ht="15" customHeight="1">
      <c r="A294" s="761" t="s">
        <v>260</v>
      </c>
      <c r="B294" s="755">
        <v>-1303.85149</v>
      </c>
      <c r="C294" s="755">
        <v>-1303.85149</v>
      </c>
    </row>
    <row r="295" spans="1:3" ht="15" customHeight="1">
      <c r="A295" s="761" t="s">
        <v>261</v>
      </c>
      <c r="B295" s="755">
        <v>0</v>
      </c>
      <c r="C295" s="755">
        <v>0</v>
      </c>
    </row>
    <row r="296" spans="1:3" ht="15" customHeight="1" thickBot="1">
      <c r="A296" s="65" t="s">
        <v>262</v>
      </c>
      <c r="B296" s="755">
        <v>0</v>
      </c>
      <c r="C296" s="755">
        <v>0</v>
      </c>
    </row>
    <row r="297" spans="1:3" ht="15" customHeight="1" thickTop="1" thickBot="1">
      <c r="A297" s="762" t="s">
        <v>263</v>
      </c>
      <c r="B297" s="751">
        <v>97628.32948</v>
      </c>
      <c r="C297" s="751">
        <v>97628.32948</v>
      </c>
    </row>
    <row r="298" spans="1:3" ht="15" customHeight="1" thickTop="1" thickBot="1">
      <c r="A298" s="760" t="s">
        <v>264</v>
      </c>
      <c r="B298" s="753">
        <v>-83199.942370000004</v>
      </c>
      <c r="C298" s="753">
        <v>-83199.942370000004</v>
      </c>
    </row>
    <row r="299" spans="1:3" ht="15" customHeight="1" thickTop="1">
      <c r="A299" s="65" t="s">
        <v>265</v>
      </c>
      <c r="B299" s="755">
        <v>-41900.297180000001</v>
      </c>
      <c r="C299" s="755">
        <v>-41900.297180000001</v>
      </c>
    </row>
    <row r="300" spans="1:3" ht="15" customHeight="1">
      <c r="A300" s="65" t="s">
        <v>266</v>
      </c>
      <c r="B300" s="755">
        <v>-4256.7830899999999</v>
      </c>
      <c r="C300" s="755">
        <v>-4256.7830899999999</v>
      </c>
    </row>
    <row r="301" spans="1:3" ht="15" customHeight="1">
      <c r="A301" s="65" t="s">
        <v>267</v>
      </c>
      <c r="B301" s="755">
        <v>-682.22318999999993</v>
      </c>
      <c r="C301" s="755">
        <v>-682.22318999999993</v>
      </c>
    </row>
    <row r="302" spans="1:3" ht="15" customHeight="1">
      <c r="A302" s="65" t="s">
        <v>268</v>
      </c>
      <c r="B302" s="755">
        <v>-3529.05591</v>
      </c>
      <c r="C302" s="755">
        <v>-3529.05591</v>
      </c>
    </row>
    <row r="303" spans="1:3" ht="15" customHeight="1">
      <c r="A303" s="65" t="s">
        <v>269</v>
      </c>
      <c r="B303" s="755">
        <v>-4872.9958099999994</v>
      </c>
      <c r="C303" s="755">
        <v>-4872.9958099999994</v>
      </c>
    </row>
    <row r="304" spans="1:3" ht="15" customHeight="1">
      <c r="A304" s="65" t="s">
        <v>270</v>
      </c>
      <c r="B304" s="755">
        <v>-1354.5970400000001</v>
      </c>
      <c r="C304" s="755">
        <v>-1354.5970400000001</v>
      </c>
    </row>
    <row r="305" spans="1:3" ht="15" customHeight="1">
      <c r="A305" s="65" t="s">
        <v>271</v>
      </c>
      <c r="B305" s="755">
        <v>-2760.3612000000003</v>
      </c>
      <c r="C305" s="755">
        <v>-2760.3612000000003</v>
      </c>
    </row>
    <row r="306" spans="1:3" ht="15" customHeight="1">
      <c r="A306" s="65" t="s">
        <v>272</v>
      </c>
      <c r="B306" s="755">
        <v>-1487.93379</v>
      </c>
      <c r="C306" s="755">
        <v>-1487.93379</v>
      </c>
    </row>
    <row r="307" spans="1:3" ht="15" customHeight="1" thickBot="1">
      <c r="A307" s="761" t="s">
        <v>273</v>
      </c>
      <c r="B307" s="755">
        <v>-22355.695159999999</v>
      </c>
      <c r="C307" s="755">
        <v>-22355.695159999999</v>
      </c>
    </row>
    <row r="308" spans="1:3" ht="15" customHeight="1" thickTop="1" thickBot="1">
      <c r="A308" s="763" t="s">
        <v>274</v>
      </c>
      <c r="B308" s="753">
        <v>14428.38711</v>
      </c>
      <c r="C308" s="753">
        <v>14428.38711</v>
      </c>
    </row>
    <row r="309" spans="1:3" ht="15" customHeight="1" thickTop="1">
      <c r="A309" s="765" t="s">
        <v>275</v>
      </c>
      <c r="B309" s="755">
        <v>2.1860000000000001E-2</v>
      </c>
      <c r="C309" s="755">
        <v>2.1860000000000001E-2</v>
      </c>
    </row>
    <row r="310" spans="1:3" ht="15" customHeight="1">
      <c r="A310" s="761" t="s">
        <v>276</v>
      </c>
      <c r="B310" s="755">
        <v>1.1E-4</v>
      </c>
      <c r="C310" s="755">
        <v>1.1E-4</v>
      </c>
    </row>
    <row r="311" spans="1:3" ht="15" customHeight="1">
      <c r="A311" s="761" t="s">
        <v>277</v>
      </c>
      <c r="B311" s="755">
        <v>2.1749999999999999E-2</v>
      </c>
      <c r="C311" s="755">
        <v>2.1749999999999999E-2</v>
      </c>
    </row>
    <row r="312" spans="1:3" ht="15" customHeight="1">
      <c r="A312" s="765" t="s">
        <v>278</v>
      </c>
      <c r="B312" s="755">
        <v>0</v>
      </c>
      <c r="C312" s="755">
        <v>0</v>
      </c>
    </row>
    <row r="313" spans="1:3" ht="15" customHeight="1">
      <c r="A313" s="761" t="s">
        <v>279</v>
      </c>
      <c r="B313" s="767">
        <v>0</v>
      </c>
      <c r="C313" s="767">
        <v>0</v>
      </c>
    </row>
    <row r="314" spans="1:3" ht="15" customHeight="1" thickBot="1">
      <c r="A314" s="761" t="s">
        <v>280</v>
      </c>
      <c r="B314" s="767">
        <v>0</v>
      </c>
      <c r="C314" s="767">
        <v>0</v>
      </c>
    </row>
    <row r="315" spans="1:3" ht="15" customHeight="1" thickTop="1" thickBot="1">
      <c r="A315" s="763" t="s">
        <v>281</v>
      </c>
      <c r="B315" s="753">
        <v>14428.40897</v>
      </c>
      <c r="C315" s="753">
        <v>14428.40897</v>
      </c>
    </row>
    <row r="316" spans="1:3" ht="15" customHeight="1" thickTop="1" thickBot="1">
      <c r="A316" s="765" t="s">
        <v>282</v>
      </c>
      <c r="B316" s="755">
        <v>-14.082000000000001</v>
      </c>
      <c r="C316" s="755">
        <v>-14.082000000000001</v>
      </c>
    </row>
    <row r="317" spans="1:3" ht="15" customHeight="1" thickTop="1" thickBot="1">
      <c r="A317" s="763" t="s">
        <v>283</v>
      </c>
      <c r="B317" s="753">
        <v>14414.32697</v>
      </c>
      <c r="C317" s="753">
        <v>14414.32697</v>
      </c>
    </row>
    <row r="318" spans="1:3" ht="15" customHeight="1" thickTop="1" thickBot="1">
      <c r="A318" s="765" t="s">
        <v>284</v>
      </c>
      <c r="B318" s="755">
        <v>-140.61098000000001</v>
      </c>
      <c r="C318" s="755">
        <v>-140.61098000000001</v>
      </c>
    </row>
    <row r="319" spans="1:3" ht="15" customHeight="1" thickTop="1" thickBot="1">
      <c r="A319" s="763" t="s">
        <v>285</v>
      </c>
      <c r="B319" s="753">
        <v>14273.715990000001</v>
      </c>
      <c r="C319" s="753">
        <v>14273.715990000001</v>
      </c>
    </row>
    <row r="320" spans="1:3" ht="15" customHeight="1" thickTop="1" thickBot="1">
      <c r="A320" s="765" t="s">
        <v>286</v>
      </c>
      <c r="B320" s="755">
        <v>0</v>
      </c>
      <c r="C320" s="755">
        <v>0</v>
      </c>
    </row>
    <row r="321" spans="1:3" ht="15" customHeight="1" thickTop="1" thickBot="1">
      <c r="A321" s="763" t="s">
        <v>287</v>
      </c>
      <c r="B321" s="753">
        <v>14273.715990000001</v>
      </c>
      <c r="C321" s="753">
        <v>14273.715990000001</v>
      </c>
    </row>
    <row r="322" spans="1:3" ht="15" customHeight="1" thickTop="1" thickBot="1">
      <c r="A322" s="65" t="s">
        <v>288</v>
      </c>
      <c r="B322" s="98">
        <v>0</v>
      </c>
      <c r="C322" s="98">
        <v>0</v>
      </c>
    </row>
    <row r="323" spans="1:3" ht="15" customHeight="1" thickTop="1" thickBot="1">
      <c r="A323" s="763" t="s">
        <v>289</v>
      </c>
      <c r="B323" s="753">
        <v>14273.715990000001</v>
      </c>
      <c r="C323" s="753">
        <v>14273.715990000001</v>
      </c>
    </row>
    <row r="324" spans="1:3" ht="16.5" thickTop="1">
      <c r="A324" s="46"/>
    </row>
    <row r="325" spans="1:3" ht="15.75">
      <c r="A325" s="46"/>
    </row>
    <row r="326" spans="1:3" ht="15.75">
      <c r="A326" s="46"/>
    </row>
    <row r="327" spans="1:3" ht="15.75">
      <c r="A327" s="46"/>
    </row>
    <row r="328" spans="1:3" ht="15.75">
      <c r="A328" s="46"/>
    </row>
    <row r="329" spans="1:3" ht="15.75">
      <c r="A329" s="46"/>
    </row>
    <row r="330" spans="1:3" ht="15.75">
      <c r="A330" s="46"/>
    </row>
    <row r="331" spans="1:3" ht="15.75">
      <c r="A331" s="46"/>
    </row>
    <row r="332" spans="1:3" ht="15.75">
      <c r="A332" s="46"/>
    </row>
    <row r="333" spans="1:3" ht="15.75">
      <c r="A333" s="46"/>
    </row>
    <row r="334" spans="1:3" ht="15.75">
      <c r="A334" s="46"/>
    </row>
    <row r="335" spans="1:3" ht="15.75">
      <c r="A335" s="46"/>
    </row>
    <row r="336" spans="1:3" ht="15.75">
      <c r="A336" s="46"/>
    </row>
    <row r="337" spans="1:1" ht="15.75">
      <c r="A337" s="46"/>
    </row>
    <row r="338" spans="1:1" ht="15.75">
      <c r="A338" s="46"/>
    </row>
    <row r="339" spans="1:1" ht="15.75">
      <c r="A339" s="46"/>
    </row>
    <row r="340" spans="1:1" ht="15.75">
      <c r="A340" s="46"/>
    </row>
    <row r="341" spans="1:1" ht="15.75">
      <c r="A341" s="46"/>
    </row>
    <row r="342" spans="1:1" ht="15.75">
      <c r="A342" s="46"/>
    </row>
    <row r="343" spans="1:1" ht="15.75">
      <c r="A343" s="46"/>
    </row>
    <row r="344" spans="1:1" ht="15.75">
      <c r="A344" s="46"/>
    </row>
    <row r="345" spans="1:1" ht="15.75">
      <c r="A345" s="46"/>
    </row>
    <row r="346" spans="1:1" ht="15.75">
      <c r="A346" s="46"/>
    </row>
    <row r="347" spans="1:1" ht="15.75">
      <c r="A347" s="46"/>
    </row>
    <row r="348" spans="1:1" ht="15.75">
      <c r="A348" s="46"/>
    </row>
    <row r="349" spans="1:1" ht="15.75">
      <c r="A349" s="46"/>
    </row>
    <row r="350" spans="1:1" ht="15.75">
      <c r="A350" s="46"/>
    </row>
    <row r="351" spans="1:1" ht="15.75">
      <c r="A351" s="46"/>
    </row>
    <row r="352" spans="1:1" ht="15.75">
      <c r="A352" s="46"/>
    </row>
    <row r="353" spans="1:1" ht="15.75">
      <c r="A353" s="46"/>
    </row>
    <row r="354" spans="1:1" ht="15.75">
      <c r="A354" s="46"/>
    </row>
    <row r="355" spans="1:1" ht="15.75">
      <c r="A355" s="46"/>
    </row>
    <row r="356" spans="1:1" ht="15.75">
      <c r="A356" s="46"/>
    </row>
    <row r="357" spans="1:1" ht="15.75">
      <c r="A357" s="46"/>
    </row>
    <row r="358" spans="1:1" ht="15.75">
      <c r="A358" s="46"/>
    </row>
    <row r="359" spans="1:1" ht="15.75">
      <c r="A359" s="46"/>
    </row>
    <row r="360" spans="1:1" ht="15.75">
      <c r="A360" s="46"/>
    </row>
    <row r="361" spans="1:1" ht="15.75">
      <c r="A361" s="46"/>
    </row>
    <row r="362" spans="1:1" ht="15.75">
      <c r="A362" s="46"/>
    </row>
    <row r="363" spans="1:1" ht="15.75">
      <c r="A363" s="46"/>
    </row>
    <row r="364" spans="1:1" ht="15.75">
      <c r="A364" s="46"/>
    </row>
    <row r="365" spans="1:1" ht="15.75">
      <c r="A365" s="46"/>
    </row>
    <row r="366" spans="1:1" ht="15.75">
      <c r="A366" s="46"/>
    </row>
    <row r="367" spans="1:1" ht="15.75">
      <c r="A367" s="46"/>
    </row>
    <row r="368" spans="1:1" ht="15.75">
      <c r="A368" s="46"/>
    </row>
    <row r="369" spans="1:1" ht="15.75">
      <c r="A369" s="46"/>
    </row>
    <row r="370" spans="1:1" ht="15.75">
      <c r="A370" s="46"/>
    </row>
    <row r="371" spans="1:1" ht="15.75">
      <c r="A371" s="46"/>
    </row>
    <row r="372" spans="1:1" ht="15.75">
      <c r="A372" s="46"/>
    </row>
    <row r="373" spans="1:1" ht="15.75">
      <c r="A373" s="46"/>
    </row>
    <row r="374" spans="1:1" ht="15.75">
      <c r="A374" s="46"/>
    </row>
    <row r="375" spans="1:1" ht="15.75">
      <c r="A375" s="46"/>
    </row>
    <row r="376" spans="1:1" ht="15.75">
      <c r="A376" s="46"/>
    </row>
    <row r="377" spans="1:1" ht="15.75">
      <c r="A377" s="46"/>
    </row>
    <row r="378" spans="1:1" ht="15.75">
      <c r="A378" s="46"/>
    </row>
    <row r="379" spans="1:1" ht="15.75">
      <c r="A379" s="46"/>
    </row>
    <row r="380" spans="1:1" ht="15.75">
      <c r="A380" s="46"/>
    </row>
    <row r="381" spans="1:1" ht="15.75">
      <c r="A381" s="46"/>
    </row>
    <row r="382" spans="1:1" ht="15.75">
      <c r="A382" s="46"/>
    </row>
    <row r="383" spans="1:1" ht="15.75">
      <c r="A383" s="46"/>
    </row>
    <row r="384" spans="1:1" ht="15.75">
      <c r="A384" s="46"/>
    </row>
    <row r="385" spans="1:1" ht="15.75">
      <c r="A385" s="46"/>
    </row>
    <row r="386" spans="1:1" ht="15.75">
      <c r="A386" s="46"/>
    </row>
    <row r="387" spans="1:1" ht="15.75">
      <c r="A387" s="46"/>
    </row>
    <row r="388" spans="1:1" ht="15.75">
      <c r="A388" s="46"/>
    </row>
    <row r="389" spans="1:1" ht="15.75">
      <c r="A389" s="46"/>
    </row>
    <row r="390" spans="1:1" ht="15.75">
      <c r="A390" s="46"/>
    </row>
    <row r="391" spans="1:1" ht="15.75">
      <c r="A391" s="46"/>
    </row>
    <row r="392" spans="1:1" ht="15.75">
      <c r="A392" s="46"/>
    </row>
    <row r="393" spans="1:1" ht="15.75">
      <c r="A393" s="46"/>
    </row>
    <row r="394" spans="1:1" ht="15.75">
      <c r="A394" s="46"/>
    </row>
    <row r="395" spans="1:1" ht="15.75">
      <c r="A395" s="46"/>
    </row>
    <row r="396" spans="1:1" ht="15.75">
      <c r="A396" s="46"/>
    </row>
    <row r="397" spans="1:1" ht="15.75">
      <c r="A397" s="46"/>
    </row>
    <row r="398" spans="1:1" ht="15.75">
      <c r="A398" s="46"/>
    </row>
    <row r="399" spans="1:1" ht="15.75">
      <c r="A399" s="46"/>
    </row>
    <row r="400" spans="1:1" ht="15.75">
      <c r="A400" s="46"/>
    </row>
    <row r="401" spans="1:1" ht="15.75">
      <c r="A401" s="46"/>
    </row>
    <row r="402" spans="1:1" ht="15.75">
      <c r="A402" s="46"/>
    </row>
    <row r="403" spans="1:1" ht="15.75">
      <c r="A403" s="46"/>
    </row>
    <row r="404" spans="1:1" ht="15.75">
      <c r="A404" s="46"/>
    </row>
    <row r="405" spans="1:1" ht="15.75">
      <c r="A405" s="46"/>
    </row>
    <row r="406" spans="1:1" ht="15.75">
      <c r="A406" s="46"/>
    </row>
    <row r="407" spans="1:1" ht="15.75">
      <c r="A407" s="46"/>
    </row>
    <row r="408" spans="1:1" ht="15.75">
      <c r="A408" s="46"/>
    </row>
    <row r="409" spans="1:1" ht="15.75">
      <c r="A409" s="46"/>
    </row>
    <row r="410" spans="1:1" ht="15.75">
      <c r="A410" s="46"/>
    </row>
    <row r="411" spans="1:1" ht="15.75">
      <c r="A411" s="46"/>
    </row>
    <row r="412" spans="1:1" ht="15.75">
      <c r="A412" s="46"/>
    </row>
    <row r="413" spans="1:1" ht="15.75">
      <c r="A413" s="46"/>
    </row>
    <row r="414" spans="1:1" ht="15.75">
      <c r="A414" s="46"/>
    </row>
    <row r="415" spans="1:1" ht="15.75">
      <c r="A415" s="46"/>
    </row>
    <row r="416" spans="1:1" ht="15.75">
      <c r="A416" s="46"/>
    </row>
    <row r="417" spans="1:1" ht="15.75">
      <c r="A417" s="46"/>
    </row>
    <row r="418" spans="1:1" ht="15.75">
      <c r="A418" s="46"/>
    </row>
    <row r="419" spans="1:1" ht="15.75">
      <c r="A419" s="46"/>
    </row>
    <row r="420" spans="1:1" ht="15.75">
      <c r="A420" s="46"/>
    </row>
    <row r="421" spans="1:1" ht="15.75">
      <c r="A421" s="46"/>
    </row>
    <row r="422" spans="1:1" ht="15.75">
      <c r="A422" s="46"/>
    </row>
    <row r="423" spans="1:1" ht="15.75">
      <c r="A423" s="46"/>
    </row>
    <row r="424" spans="1:1" ht="15.75">
      <c r="A424" s="46"/>
    </row>
    <row r="425" spans="1:1" ht="15.75">
      <c r="A425" s="46"/>
    </row>
    <row r="426" spans="1:1" ht="15.75">
      <c r="A426" s="46"/>
    </row>
    <row r="427" spans="1:1" ht="15.75">
      <c r="A427" s="46"/>
    </row>
    <row r="428" spans="1:1" ht="15.75">
      <c r="A428" s="46"/>
    </row>
    <row r="429" spans="1:1" ht="15.75">
      <c r="A429" s="46"/>
    </row>
    <row r="430" spans="1:1" ht="15.75">
      <c r="A430" s="46"/>
    </row>
    <row r="431" spans="1:1" ht="15.75">
      <c r="A431" s="46"/>
    </row>
    <row r="432" spans="1:1" ht="15.75">
      <c r="A432" s="46"/>
    </row>
    <row r="433" spans="1:1" ht="15.75">
      <c r="A433" s="46"/>
    </row>
    <row r="434" spans="1:1" ht="15.75">
      <c r="A434" s="46"/>
    </row>
    <row r="435" spans="1:1" ht="15.75">
      <c r="A435" s="46"/>
    </row>
    <row r="436" spans="1:1" ht="15.75">
      <c r="A436" s="46"/>
    </row>
    <row r="437" spans="1:1" ht="15.75">
      <c r="A437" s="46"/>
    </row>
    <row r="438" spans="1:1" ht="15.75">
      <c r="A438" s="46"/>
    </row>
    <row r="439" spans="1:1" ht="15.75">
      <c r="A439" s="46"/>
    </row>
    <row r="440" spans="1:1" ht="15.75">
      <c r="A440" s="46"/>
    </row>
    <row r="441" spans="1:1" ht="15.75">
      <c r="A441" s="46"/>
    </row>
    <row r="442" spans="1:1" ht="15.75">
      <c r="A442" s="46"/>
    </row>
    <row r="443" spans="1:1" ht="15.75">
      <c r="A443" s="46"/>
    </row>
    <row r="444" spans="1:1" ht="15.75">
      <c r="A444" s="46"/>
    </row>
    <row r="445" spans="1:1" ht="15.75">
      <c r="A445" s="46"/>
    </row>
    <row r="446" spans="1:1" ht="15.75">
      <c r="A446" s="46"/>
    </row>
    <row r="447" spans="1:1" ht="15.75">
      <c r="A447" s="46"/>
    </row>
    <row r="448" spans="1:1" ht="15.75">
      <c r="A448" s="46"/>
    </row>
    <row r="449" spans="1:1" ht="15.75">
      <c r="A449" s="46"/>
    </row>
    <row r="450" spans="1:1" ht="15.75">
      <c r="A450" s="46"/>
    </row>
    <row r="451" spans="1:1" ht="15.75">
      <c r="A451" s="46"/>
    </row>
    <row r="452" spans="1:1" ht="15.75">
      <c r="A452" s="46"/>
    </row>
    <row r="453" spans="1:1" ht="15.75">
      <c r="A453" s="46"/>
    </row>
    <row r="454" spans="1:1" ht="15.75">
      <c r="A454" s="46"/>
    </row>
    <row r="455" spans="1:1" ht="15.75">
      <c r="A455" s="46"/>
    </row>
    <row r="456" spans="1:1" ht="15.75">
      <c r="A456" s="46"/>
    </row>
    <row r="457" spans="1:1" ht="15.75">
      <c r="A457" s="46"/>
    </row>
    <row r="458" spans="1:1" ht="15.75">
      <c r="A458" s="46"/>
    </row>
    <row r="459" spans="1:1" ht="15.75">
      <c r="A459" s="46"/>
    </row>
    <row r="460" spans="1:1" ht="15.75">
      <c r="A460" s="46"/>
    </row>
    <row r="461" spans="1:1" ht="15.75">
      <c r="A461" s="46"/>
    </row>
    <row r="462" spans="1:1" ht="15.75">
      <c r="A462" s="46"/>
    </row>
    <row r="463" spans="1:1" ht="15.75">
      <c r="A463" s="46"/>
    </row>
    <row r="464" spans="1:1" ht="15.75">
      <c r="A464" s="46"/>
    </row>
    <row r="465" spans="1:1" ht="15.75">
      <c r="A465" s="46"/>
    </row>
    <row r="466" spans="1:1" ht="15.75">
      <c r="A466" s="46"/>
    </row>
    <row r="467" spans="1:1" ht="15.75">
      <c r="A467" s="46"/>
    </row>
    <row r="468" spans="1:1" ht="15.75">
      <c r="A468" s="46"/>
    </row>
    <row r="469" spans="1:1" ht="15.75">
      <c r="A469" s="46"/>
    </row>
    <row r="470" spans="1:1" ht="15.75">
      <c r="A470" s="46"/>
    </row>
    <row r="471" spans="1:1" ht="15.75">
      <c r="A471" s="46"/>
    </row>
    <row r="472" spans="1:1" ht="15.75">
      <c r="A472" s="46"/>
    </row>
    <row r="473" spans="1:1" ht="15.75">
      <c r="A473" s="46"/>
    </row>
    <row r="474" spans="1:1" ht="15.75">
      <c r="A474" s="46"/>
    </row>
    <row r="475" spans="1:1" ht="15.75">
      <c r="A475" s="46"/>
    </row>
    <row r="476" spans="1:1" ht="15.75">
      <c r="A476" s="46"/>
    </row>
    <row r="477" spans="1:1" ht="15.75">
      <c r="A477" s="46"/>
    </row>
    <row r="478" spans="1:1" ht="15.75">
      <c r="A478" s="46"/>
    </row>
    <row r="479" spans="1:1" ht="15.75">
      <c r="A479" s="46"/>
    </row>
    <row r="480" spans="1:1" ht="15.75">
      <c r="A480" s="46"/>
    </row>
    <row r="481" spans="1:1" ht="15.75">
      <c r="A481" s="46"/>
    </row>
    <row r="482" spans="1:1" ht="15.75">
      <c r="A482" s="46"/>
    </row>
    <row r="483" spans="1:1" ht="15.75">
      <c r="A483" s="46"/>
    </row>
    <row r="484" spans="1:1" ht="15.75">
      <c r="A484" s="46"/>
    </row>
    <row r="485" spans="1:1" ht="15.75">
      <c r="A485" s="46"/>
    </row>
    <row r="486" spans="1:1" ht="15.75">
      <c r="A486" s="46"/>
    </row>
    <row r="487" spans="1:1" ht="15.75">
      <c r="A487" s="46"/>
    </row>
    <row r="488" spans="1:1" ht="15.75">
      <c r="A488" s="46"/>
    </row>
    <row r="489" spans="1:1" ht="15.75">
      <c r="A489" s="46"/>
    </row>
    <row r="490" spans="1:1" ht="15.75">
      <c r="A490" s="46"/>
    </row>
    <row r="491" spans="1:1" ht="15.75">
      <c r="A491" s="46"/>
    </row>
    <row r="492" spans="1:1" ht="15.75">
      <c r="A492" s="46"/>
    </row>
    <row r="493" spans="1:1" ht="15.75">
      <c r="A493" s="46"/>
    </row>
    <row r="494" spans="1:1" ht="15.75">
      <c r="A494" s="46"/>
    </row>
    <row r="495" spans="1:1" ht="15.75">
      <c r="A495" s="46"/>
    </row>
    <row r="496" spans="1:1" ht="15.75">
      <c r="A496" s="46"/>
    </row>
    <row r="497" spans="1:1" ht="15.75">
      <c r="A497" s="46"/>
    </row>
    <row r="498" spans="1:1" ht="15.75">
      <c r="A498" s="46"/>
    </row>
    <row r="499" spans="1:1" ht="15.75">
      <c r="A499" s="46"/>
    </row>
    <row r="500" spans="1:1" ht="15.75">
      <c r="A500" s="46"/>
    </row>
    <row r="501" spans="1:1" ht="15.75">
      <c r="A501" s="46"/>
    </row>
    <row r="502" spans="1:1" ht="15.75">
      <c r="A502" s="46"/>
    </row>
    <row r="503" spans="1:1" ht="15.75">
      <c r="A503" s="46"/>
    </row>
    <row r="504" spans="1:1" ht="15.75">
      <c r="A504" s="46"/>
    </row>
    <row r="505" spans="1:1" ht="15.75">
      <c r="A505" s="46"/>
    </row>
    <row r="506" spans="1:1" ht="15.75">
      <c r="A506" s="46"/>
    </row>
    <row r="507" spans="1:1" ht="15.75">
      <c r="A507" s="46"/>
    </row>
    <row r="508" spans="1:1" ht="15.75">
      <c r="A508" s="46"/>
    </row>
    <row r="509" spans="1:1" ht="15.75">
      <c r="A509" s="46"/>
    </row>
    <row r="510" spans="1:1" ht="15.75">
      <c r="A510" s="46"/>
    </row>
    <row r="511" spans="1:1" ht="15.75">
      <c r="A511" s="46"/>
    </row>
    <row r="512" spans="1:1" ht="15.75">
      <c r="A512" s="46"/>
    </row>
    <row r="513" spans="1:1" ht="15.75">
      <c r="A513" s="46"/>
    </row>
    <row r="514" spans="1:1" ht="15.75">
      <c r="A514" s="46"/>
    </row>
    <row r="515" spans="1:1" ht="15.75">
      <c r="A515" s="46"/>
    </row>
    <row r="516" spans="1:1" ht="15.75">
      <c r="A516" s="46"/>
    </row>
    <row r="517" spans="1:1" ht="15.75">
      <c r="A517" s="46"/>
    </row>
    <row r="518" spans="1:1" ht="15.75">
      <c r="A518" s="46"/>
    </row>
    <row r="519" spans="1:1" ht="15.75">
      <c r="A519" s="46"/>
    </row>
    <row r="520" spans="1:1" ht="15.75">
      <c r="A520" s="46"/>
    </row>
    <row r="521" spans="1:1" ht="15.75">
      <c r="A521" s="46"/>
    </row>
    <row r="522" spans="1:1" ht="15.75">
      <c r="A522" s="46"/>
    </row>
    <row r="523" spans="1:1" ht="15.75">
      <c r="A523" s="46"/>
    </row>
    <row r="524" spans="1:1" ht="15.75">
      <c r="A524" s="46"/>
    </row>
    <row r="525" spans="1:1" ht="15.75">
      <c r="A525" s="46"/>
    </row>
    <row r="526" spans="1:1" ht="15.75">
      <c r="A526" s="46"/>
    </row>
    <row r="527" spans="1:1" ht="15.75">
      <c r="A527" s="46"/>
    </row>
    <row r="528" spans="1:1" ht="15.75">
      <c r="A528" s="46"/>
    </row>
    <row r="529" spans="1:1" ht="15.75">
      <c r="A529" s="46"/>
    </row>
    <row r="530" spans="1:1" ht="15.75">
      <c r="A530" s="46"/>
    </row>
    <row r="531" spans="1:1" ht="15.75">
      <c r="A531" s="46"/>
    </row>
    <row r="532" spans="1:1" ht="15.75">
      <c r="A532" s="46"/>
    </row>
    <row r="533" spans="1:1" ht="15.75">
      <c r="A533" s="46"/>
    </row>
    <row r="534" spans="1:1" ht="15.75">
      <c r="A534" s="46"/>
    </row>
    <row r="535" spans="1:1" ht="15.75">
      <c r="A535" s="46"/>
    </row>
    <row r="536" spans="1:1" ht="15.75">
      <c r="A536" s="46"/>
    </row>
    <row r="537" spans="1:1" ht="15.75">
      <c r="A537" s="46"/>
    </row>
    <row r="538" spans="1:1" ht="15.75">
      <c r="A538" s="46"/>
    </row>
    <row r="539" spans="1:1" ht="15.75">
      <c r="A539" s="46"/>
    </row>
    <row r="540" spans="1:1" ht="15.75">
      <c r="A540" s="46"/>
    </row>
    <row r="541" spans="1:1" ht="15.75">
      <c r="A541" s="46"/>
    </row>
    <row r="542" spans="1:1" ht="15.75">
      <c r="A542" s="46"/>
    </row>
    <row r="543" spans="1:1" ht="15.75">
      <c r="A543" s="46"/>
    </row>
    <row r="544" spans="1:1" ht="15.75">
      <c r="A544" s="46"/>
    </row>
    <row r="545" spans="1:1" ht="15.75">
      <c r="A545" s="46"/>
    </row>
    <row r="546" spans="1:1" ht="15.75">
      <c r="A546" s="46"/>
    </row>
    <row r="547" spans="1:1" ht="15.75">
      <c r="A547" s="46"/>
    </row>
    <row r="548" spans="1:1" ht="15.75">
      <c r="A548" s="46"/>
    </row>
    <row r="549" spans="1:1" ht="15.75">
      <c r="A549" s="46"/>
    </row>
    <row r="550" spans="1:1" ht="15.75">
      <c r="A550" s="46"/>
    </row>
    <row r="551" spans="1:1" ht="15.75">
      <c r="A551" s="46"/>
    </row>
    <row r="552" spans="1:1" ht="15.75">
      <c r="A552" s="46"/>
    </row>
    <row r="553" spans="1:1" ht="15.75">
      <c r="A553" s="46"/>
    </row>
    <row r="554" spans="1:1" ht="15.75">
      <c r="A554" s="46"/>
    </row>
    <row r="555" spans="1:1" ht="15.75">
      <c r="A555" s="46"/>
    </row>
    <row r="556" spans="1:1" ht="15.75">
      <c r="A556" s="46"/>
    </row>
    <row r="557" spans="1:1" ht="15.75">
      <c r="A557" s="46"/>
    </row>
    <row r="558" spans="1:1" ht="15.75">
      <c r="A558" s="46"/>
    </row>
    <row r="559" spans="1:1" ht="15.75">
      <c r="A559" s="46"/>
    </row>
    <row r="560" spans="1:1" ht="15.75">
      <c r="A560" s="46"/>
    </row>
    <row r="561" spans="1:1" ht="15.75">
      <c r="A561" s="46"/>
    </row>
    <row r="562" spans="1:1" ht="15.75">
      <c r="A562" s="46"/>
    </row>
    <row r="563" spans="1:1" ht="15.75">
      <c r="A563" s="46"/>
    </row>
    <row r="564" spans="1:1" ht="15.75">
      <c r="A564" s="46"/>
    </row>
    <row r="565" spans="1:1" ht="15.75">
      <c r="A565" s="46"/>
    </row>
    <row r="566" spans="1:1" ht="15.75">
      <c r="A566" s="46"/>
    </row>
    <row r="567" spans="1:1" ht="15.75">
      <c r="A567" s="46"/>
    </row>
    <row r="568" spans="1:1" ht="15.75">
      <c r="A568" s="46"/>
    </row>
    <row r="569" spans="1:1" ht="15.75">
      <c r="A569" s="46"/>
    </row>
    <row r="570" spans="1:1" ht="15.75">
      <c r="A570" s="46"/>
    </row>
    <row r="571" spans="1:1" ht="15.75">
      <c r="A571" s="46"/>
    </row>
    <row r="572" spans="1:1" ht="15.75">
      <c r="A572" s="46"/>
    </row>
    <row r="573" spans="1:1" ht="15.75">
      <c r="A573" s="46"/>
    </row>
    <row r="574" spans="1:1" ht="15.75">
      <c r="A574" s="46"/>
    </row>
    <row r="575" spans="1:1" ht="15.75">
      <c r="A575" s="46"/>
    </row>
    <row r="576" spans="1:1" ht="15.75">
      <c r="A576" s="46"/>
    </row>
    <row r="577" spans="1:1" ht="15.75">
      <c r="A577" s="46"/>
    </row>
    <row r="578" spans="1:1" ht="15.75">
      <c r="A578" s="46"/>
    </row>
    <row r="579" spans="1:1" ht="15.75">
      <c r="A579" s="46"/>
    </row>
    <row r="580" spans="1:1" ht="15.75">
      <c r="A580" s="46"/>
    </row>
    <row r="581" spans="1:1" ht="15.75">
      <c r="A581" s="46"/>
    </row>
    <row r="582" spans="1:1" ht="15.75">
      <c r="A582" s="46"/>
    </row>
    <row r="583" spans="1:1" ht="15.75">
      <c r="A583" s="46"/>
    </row>
    <row r="584" spans="1:1" ht="15.75">
      <c r="A584" s="46"/>
    </row>
    <row r="585" spans="1:1" ht="15.75">
      <c r="A585" s="46"/>
    </row>
    <row r="586" spans="1:1" ht="15.75">
      <c r="A586" s="46"/>
    </row>
    <row r="587" spans="1:1" ht="15.75">
      <c r="A587" s="46"/>
    </row>
    <row r="588" spans="1:1" ht="15.75">
      <c r="A588" s="46"/>
    </row>
    <row r="589" spans="1:1" ht="15.75">
      <c r="A589" s="46"/>
    </row>
    <row r="590" spans="1:1" ht="15.75">
      <c r="A590" s="46"/>
    </row>
    <row r="591" spans="1:1" ht="15.75">
      <c r="A591" s="46"/>
    </row>
    <row r="592" spans="1:1" ht="15.75">
      <c r="A592" s="46"/>
    </row>
    <row r="593" spans="1:1" ht="15.75">
      <c r="A593" s="46"/>
    </row>
    <row r="594" spans="1:1" ht="15.75">
      <c r="A594" s="46"/>
    </row>
    <row r="595" spans="1:1" ht="15.75">
      <c r="A595" s="46"/>
    </row>
    <row r="596" spans="1:1" ht="15.75">
      <c r="A596" s="46"/>
    </row>
    <row r="597" spans="1:1" ht="15.75">
      <c r="A597" s="46"/>
    </row>
    <row r="598" spans="1:1" ht="15.75">
      <c r="A598" s="46"/>
    </row>
    <row r="599" spans="1:1" ht="15.75">
      <c r="A599" s="46"/>
    </row>
    <row r="600" spans="1:1" ht="15.75">
      <c r="A600" s="46"/>
    </row>
    <row r="601" spans="1:1" ht="15.75">
      <c r="A601" s="46"/>
    </row>
    <row r="602" spans="1:1" ht="15.75">
      <c r="A602" s="46"/>
    </row>
    <row r="603" spans="1:1" ht="15.75">
      <c r="A603" s="46"/>
    </row>
    <row r="604" spans="1:1" ht="15.75">
      <c r="A604" s="46"/>
    </row>
    <row r="605" spans="1:1" ht="15.75">
      <c r="A605" s="46"/>
    </row>
    <row r="606" spans="1:1" ht="15.75">
      <c r="A606" s="46"/>
    </row>
    <row r="607" spans="1:1" ht="15.75">
      <c r="A607" s="46"/>
    </row>
    <row r="608" spans="1:1" ht="15.75">
      <c r="A608" s="46"/>
    </row>
    <row r="609" spans="1:1" ht="15.75">
      <c r="A609" s="46"/>
    </row>
    <row r="610" spans="1:1" ht="15.75">
      <c r="A610" s="46"/>
    </row>
    <row r="611" spans="1:1" ht="15.75">
      <c r="A611" s="46"/>
    </row>
    <row r="612" spans="1:1" ht="15.75">
      <c r="A612" s="46"/>
    </row>
    <row r="613" spans="1:1" ht="15.75">
      <c r="A613" s="46"/>
    </row>
    <row r="614" spans="1:1" ht="15.75">
      <c r="A614" s="46"/>
    </row>
    <row r="615" spans="1:1" ht="15.75">
      <c r="A615" s="46"/>
    </row>
    <row r="616" spans="1:1" ht="15.75">
      <c r="A616" s="46"/>
    </row>
    <row r="617" spans="1:1" ht="15.75">
      <c r="A617" s="46"/>
    </row>
    <row r="618" spans="1:1" ht="15.75">
      <c r="A618" s="46"/>
    </row>
    <row r="619" spans="1:1" ht="15.75">
      <c r="A619" s="46"/>
    </row>
    <row r="620" spans="1:1" ht="15.75">
      <c r="A620" s="46"/>
    </row>
    <row r="621" spans="1:1" ht="15.75">
      <c r="A621" s="46"/>
    </row>
    <row r="622" spans="1:1" ht="15.75">
      <c r="A622" s="46"/>
    </row>
    <row r="623" spans="1:1" ht="15.75">
      <c r="A623" s="46"/>
    </row>
    <row r="624" spans="1:1" ht="15.75">
      <c r="A624" s="46"/>
    </row>
    <row r="625" spans="1:1" ht="15.75">
      <c r="A625" s="46"/>
    </row>
    <row r="626" spans="1:1" ht="15.75">
      <c r="A626" s="46"/>
    </row>
    <row r="627" spans="1:1" ht="15.75">
      <c r="A627" s="46"/>
    </row>
    <row r="628" spans="1:1" ht="15.75">
      <c r="A628" s="46"/>
    </row>
    <row r="629" spans="1:1" ht="15.75">
      <c r="A629" s="46"/>
    </row>
    <row r="630" spans="1:1" ht="15.75">
      <c r="A630" s="46"/>
    </row>
    <row r="631" spans="1:1" ht="15.75">
      <c r="A631" s="46"/>
    </row>
    <row r="632" spans="1:1" ht="15.75">
      <c r="A632" s="46"/>
    </row>
    <row r="633" spans="1:1" ht="15.75">
      <c r="A633" s="46"/>
    </row>
    <row r="634" spans="1:1" ht="15.75">
      <c r="A634" s="46"/>
    </row>
    <row r="635" spans="1:1" ht="15.75">
      <c r="A635" s="46"/>
    </row>
    <row r="636" spans="1:1" ht="15.75">
      <c r="A636" s="46"/>
    </row>
    <row r="637" spans="1:1" ht="15.75">
      <c r="A637" s="46"/>
    </row>
    <row r="638" spans="1:1" ht="15.75">
      <c r="A638" s="46"/>
    </row>
    <row r="639" spans="1:1" ht="15.75">
      <c r="A639" s="46"/>
    </row>
    <row r="640" spans="1:1" ht="15.75">
      <c r="A640" s="46"/>
    </row>
    <row r="641" spans="1:1" ht="15.75">
      <c r="A641" s="46"/>
    </row>
    <row r="642" spans="1:1" ht="15.75">
      <c r="A642" s="46"/>
    </row>
    <row r="643" spans="1:1" ht="15.75">
      <c r="A643" s="46"/>
    </row>
    <row r="644" spans="1:1" ht="15.75">
      <c r="A644" s="46"/>
    </row>
    <row r="645" spans="1:1" ht="15.75">
      <c r="A645" s="46"/>
    </row>
    <row r="646" spans="1:1" ht="15.75">
      <c r="A646" s="46"/>
    </row>
    <row r="647" spans="1:1" ht="15.75">
      <c r="A647" s="46"/>
    </row>
    <row r="648" spans="1:1" ht="15.75">
      <c r="A648" s="46"/>
    </row>
    <row r="649" spans="1:1" ht="15.75">
      <c r="A649" s="46"/>
    </row>
    <row r="650" spans="1:1" ht="15.75">
      <c r="A650" s="46"/>
    </row>
    <row r="651" spans="1:1" ht="15.75">
      <c r="A651" s="46"/>
    </row>
    <row r="652" spans="1:1" ht="15.75">
      <c r="A652" s="46"/>
    </row>
    <row r="653" spans="1:1" ht="15.75">
      <c r="A653" s="46"/>
    </row>
    <row r="654" spans="1:1" ht="15.75">
      <c r="A654" s="46"/>
    </row>
    <row r="655" spans="1:1" ht="15.75">
      <c r="A655" s="46"/>
    </row>
  </sheetData>
  <mergeCells count="4">
    <mergeCell ref="A2:C2"/>
    <mergeCell ref="A3:C3"/>
    <mergeCell ref="A4:C4"/>
    <mergeCell ref="A5:C5"/>
  </mergeCells>
  <printOptions horizontalCentered="1"/>
  <pageMargins left="0.75" right="0.56999999999999995" top="0.64" bottom="0.37" header="0.5" footer="0.27"/>
  <pageSetup scale="51"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U618"/>
  <sheetViews>
    <sheetView showGridLines="0" workbookViewId="0">
      <selection activeCell="G20" sqref="G20"/>
    </sheetView>
  </sheetViews>
  <sheetFormatPr baseColWidth="10" defaultRowHeight="15"/>
  <cols>
    <col min="1" max="1" width="77.28515625" style="48" customWidth="1"/>
    <col min="2" max="2" width="13.28515625" style="881" customWidth="1"/>
    <col min="3" max="3" width="14.28515625" style="881" customWidth="1"/>
    <col min="4" max="4" width="2.85546875" style="109" customWidth="1"/>
    <col min="5" max="256" width="11.42578125" style="881"/>
    <col min="257" max="257" width="77.28515625" style="881" customWidth="1"/>
    <col min="258" max="258" width="13.28515625" style="881" customWidth="1"/>
    <col min="259" max="259" width="14.28515625" style="881" customWidth="1"/>
    <col min="260" max="260" width="2.85546875" style="881" customWidth="1"/>
    <col min="261" max="512" width="11.42578125" style="881"/>
    <col min="513" max="513" width="77.28515625" style="881" customWidth="1"/>
    <col min="514" max="514" width="13.28515625" style="881" customWidth="1"/>
    <col min="515" max="515" width="14.28515625" style="881" customWidth="1"/>
    <col min="516" max="516" width="2.85546875" style="881" customWidth="1"/>
    <col min="517" max="768" width="11.42578125" style="881"/>
    <col min="769" max="769" width="77.28515625" style="881" customWidth="1"/>
    <col min="770" max="770" width="13.28515625" style="881" customWidth="1"/>
    <col min="771" max="771" width="14.28515625" style="881" customWidth="1"/>
    <col min="772" max="772" width="2.85546875" style="881" customWidth="1"/>
    <col min="773" max="1024" width="11.42578125" style="881"/>
    <col min="1025" max="1025" width="77.28515625" style="881" customWidth="1"/>
    <col min="1026" max="1026" width="13.28515625" style="881" customWidth="1"/>
    <col min="1027" max="1027" width="14.28515625" style="881" customWidth="1"/>
    <col min="1028" max="1028" width="2.85546875" style="881" customWidth="1"/>
    <col min="1029" max="1280" width="11.42578125" style="881"/>
    <col min="1281" max="1281" width="77.28515625" style="881" customWidth="1"/>
    <col min="1282" max="1282" width="13.28515625" style="881" customWidth="1"/>
    <col min="1283" max="1283" width="14.28515625" style="881" customWidth="1"/>
    <col min="1284" max="1284" width="2.85546875" style="881" customWidth="1"/>
    <col min="1285" max="1536" width="11.42578125" style="881"/>
    <col min="1537" max="1537" width="77.28515625" style="881" customWidth="1"/>
    <col min="1538" max="1538" width="13.28515625" style="881" customWidth="1"/>
    <col min="1539" max="1539" width="14.28515625" style="881" customWidth="1"/>
    <col min="1540" max="1540" width="2.85546875" style="881" customWidth="1"/>
    <col min="1541" max="1792" width="11.42578125" style="881"/>
    <col min="1793" max="1793" width="77.28515625" style="881" customWidth="1"/>
    <col min="1794" max="1794" width="13.28515625" style="881" customWidth="1"/>
    <col min="1795" max="1795" width="14.28515625" style="881" customWidth="1"/>
    <col min="1796" max="1796" width="2.85546875" style="881" customWidth="1"/>
    <col min="1797" max="2048" width="11.42578125" style="881"/>
    <col min="2049" max="2049" width="77.28515625" style="881" customWidth="1"/>
    <col min="2050" max="2050" width="13.28515625" style="881" customWidth="1"/>
    <col min="2051" max="2051" width="14.28515625" style="881" customWidth="1"/>
    <col min="2052" max="2052" width="2.85546875" style="881" customWidth="1"/>
    <col min="2053" max="2304" width="11.42578125" style="881"/>
    <col min="2305" max="2305" width="77.28515625" style="881" customWidth="1"/>
    <col min="2306" max="2306" width="13.28515625" style="881" customWidth="1"/>
    <col min="2307" max="2307" width="14.28515625" style="881" customWidth="1"/>
    <col min="2308" max="2308" width="2.85546875" style="881" customWidth="1"/>
    <col min="2309" max="2560" width="11.42578125" style="881"/>
    <col min="2561" max="2561" width="77.28515625" style="881" customWidth="1"/>
    <col min="2562" max="2562" width="13.28515625" style="881" customWidth="1"/>
    <col min="2563" max="2563" width="14.28515625" style="881" customWidth="1"/>
    <col min="2564" max="2564" width="2.85546875" style="881" customWidth="1"/>
    <col min="2565" max="2816" width="11.42578125" style="881"/>
    <col min="2817" max="2817" width="77.28515625" style="881" customWidth="1"/>
    <col min="2818" max="2818" width="13.28515625" style="881" customWidth="1"/>
    <col min="2819" max="2819" width="14.28515625" style="881" customWidth="1"/>
    <col min="2820" max="2820" width="2.85546875" style="881" customWidth="1"/>
    <col min="2821" max="3072" width="11.42578125" style="881"/>
    <col min="3073" max="3073" width="77.28515625" style="881" customWidth="1"/>
    <col min="3074" max="3074" width="13.28515625" style="881" customWidth="1"/>
    <col min="3075" max="3075" width="14.28515625" style="881" customWidth="1"/>
    <col min="3076" max="3076" width="2.85546875" style="881" customWidth="1"/>
    <col min="3077" max="3328" width="11.42578125" style="881"/>
    <col min="3329" max="3329" width="77.28515625" style="881" customWidth="1"/>
    <col min="3330" max="3330" width="13.28515625" style="881" customWidth="1"/>
    <col min="3331" max="3331" width="14.28515625" style="881" customWidth="1"/>
    <col min="3332" max="3332" width="2.85546875" style="881" customWidth="1"/>
    <col min="3333" max="3584" width="11.42578125" style="881"/>
    <col min="3585" max="3585" width="77.28515625" style="881" customWidth="1"/>
    <col min="3586" max="3586" width="13.28515625" style="881" customWidth="1"/>
    <col min="3587" max="3587" width="14.28515625" style="881" customWidth="1"/>
    <col min="3588" max="3588" width="2.85546875" style="881" customWidth="1"/>
    <col min="3589" max="3840" width="11.42578125" style="881"/>
    <col min="3841" max="3841" width="77.28515625" style="881" customWidth="1"/>
    <col min="3842" max="3842" width="13.28515625" style="881" customWidth="1"/>
    <col min="3843" max="3843" width="14.28515625" style="881" customWidth="1"/>
    <col min="3844" max="3844" width="2.85546875" style="881" customWidth="1"/>
    <col min="3845" max="4096" width="11.42578125" style="881"/>
    <col min="4097" max="4097" width="77.28515625" style="881" customWidth="1"/>
    <col min="4098" max="4098" width="13.28515625" style="881" customWidth="1"/>
    <col min="4099" max="4099" width="14.28515625" style="881" customWidth="1"/>
    <col min="4100" max="4100" width="2.85546875" style="881" customWidth="1"/>
    <col min="4101" max="4352" width="11.42578125" style="881"/>
    <col min="4353" max="4353" width="77.28515625" style="881" customWidth="1"/>
    <col min="4354" max="4354" width="13.28515625" style="881" customWidth="1"/>
    <col min="4355" max="4355" width="14.28515625" style="881" customWidth="1"/>
    <col min="4356" max="4356" width="2.85546875" style="881" customWidth="1"/>
    <col min="4357" max="4608" width="11.42578125" style="881"/>
    <col min="4609" max="4609" width="77.28515625" style="881" customWidth="1"/>
    <col min="4610" max="4610" width="13.28515625" style="881" customWidth="1"/>
    <col min="4611" max="4611" width="14.28515625" style="881" customWidth="1"/>
    <col min="4612" max="4612" width="2.85546875" style="881" customWidth="1"/>
    <col min="4613" max="4864" width="11.42578125" style="881"/>
    <col min="4865" max="4865" width="77.28515625" style="881" customWidth="1"/>
    <col min="4866" max="4866" width="13.28515625" style="881" customWidth="1"/>
    <col min="4867" max="4867" width="14.28515625" style="881" customWidth="1"/>
    <col min="4868" max="4868" width="2.85546875" style="881" customWidth="1"/>
    <col min="4869" max="5120" width="11.42578125" style="881"/>
    <col min="5121" max="5121" width="77.28515625" style="881" customWidth="1"/>
    <col min="5122" max="5122" width="13.28515625" style="881" customWidth="1"/>
    <col min="5123" max="5123" width="14.28515625" style="881" customWidth="1"/>
    <col min="5124" max="5124" width="2.85546875" style="881" customWidth="1"/>
    <col min="5125" max="5376" width="11.42578125" style="881"/>
    <col min="5377" max="5377" width="77.28515625" style="881" customWidth="1"/>
    <col min="5378" max="5378" width="13.28515625" style="881" customWidth="1"/>
    <col min="5379" max="5379" width="14.28515625" style="881" customWidth="1"/>
    <col min="5380" max="5380" width="2.85546875" style="881" customWidth="1"/>
    <col min="5381" max="5632" width="11.42578125" style="881"/>
    <col min="5633" max="5633" width="77.28515625" style="881" customWidth="1"/>
    <col min="5634" max="5634" width="13.28515625" style="881" customWidth="1"/>
    <col min="5635" max="5635" width="14.28515625" style="881" customWidth="1"/>
    <col min="5636" max="5636" width="2.85546875" style="881" customWidth="1"/>
    <col min="5637" max="5888" width="11.42578125" style="881"/>
    <col min="5889" max="5889" width="77.28515625" style="881" customWidth="1"/>
    <col min="5890" max="5890" width="13.28515625" style="881" customWidth="1"/>
    <col min="5891" max="5891" width="14.28515625" style="881" customWidth="1"/>
    <col min="5892" max="5892" width="2.85546875" style="881" customWidth="1"/>
    <col min="5893" max="6144" width="11.42578125" style="881"/>
    <col min="6145" max="6145" width="77.28515625" style="881" customWidth="1"/>
    <col min="6146" max="6146" width="13.28515625" style="881" customWidth="1"/>
    <col min="6147" max="6147" width="14.28515625" style="881" customWidth="1"/>
    <col min="6148" max="6148" width="2.85546875" style="881" customWidth="1"/>
    <col min="6149" max="6400" width="11.42578125" style="881"/>
    <col min="6401" max="6401" width="77.28515625" style="881" customWidth="1"/>
    <col min="6402" max="6402" width="13.28515625" style="881" customWidth="1"/>
    <col min="6403" max="6403" width="14.28515625" style="881" customWidth="1"/>
    <col min="6404" max="6404" width="2.85546875" style="881" customWidth="1"/>
    <col min="6405" max="6656" width="11.42578125" style="881"/>
    <col min="6657" max="6657" width="77.28515625" style="881" customWidth="1"/>
    <col min="6658" max="6658" width="13.28515625" style="881" customWidth="1"/>
    <col min="6659" max="6659" width="14.28515625" style="881" customWidth="1"/>
    <col min="6660" max="6660" width="2.85546875" style="881" customWidth="1"/>
    <col min="6661" max="6912" width="11.42578125" style="881"/>
    <col min="6913" max="6913" width="77.28515625" style="881" customWidth="1"/>
    <col min="6914" max="6914" width="13.28515625" style="881" customWidth="1"/>
    <col min="6915" max="6915" width="14.28515625" style="881" customWidth="1"/>
    <col min="6916" max="6916" width="2.85546875" style="881" customWidth="1"/>
    <col min="6917" max="7168" width="11.42578125" style="881"/>
    <col min="7169" max="7169" width="77.28515625" style="881" customWidth="1"/>
    <col min="7170" max="7170" width="13.28515625" style="881" customWidth="1"/>
    <col min="7171" max="7171" width="14.28515625" style="881" customWidth="1"/>
    <col min="7172" max="7172" width="2.85546875" style="881" customWidth="1"/>
    <col min="7173" max="7424" width="11.42578125" style="881"/>
    <col min="7425" max="7425" width="77.28515625" style="881" customWidth="1"/>
    <col min="7426" max="7426" width="13.28515625" style="881" customWidth="1"/>
    <col min="7427" max="7427" width="14.28515625" style="881" customWidth="1"/>
    <col min="7428" max="7428" width="2.85546875" style="881" customWidth="1"/>
    <col min="7429" max="7680" width="11.42578125" style="881"/>
    <col min="7681" max="7681" width="77.28515625" style="881" customWidth="1"/>
    <col min="7682" max="7682" width="13.28515625" style="881" customWidth="1"/>
    <col min="7683" max="7683" width="14.28515625" style="881" customWidth="1"/>
    <col min="7684" max="7684" width="2.85546875" style="881" customWidth="1"/>
    <col min="7685" max="7936" width="11.42578125" style="881"/>
    <col min="7937" max="7937" width="77.28515625" style="881" customWidth="1"/>
    <col min="7938" max="7938" width="13.28515625" style="881" customWidth="1"/>
    <col min="7939" max="7939" width="14.28515625" style="881" customWidth="1"/>
    <col min="7940" max="7940" width="2.85546875" style="881" customWidth="1"/>
    <col min="7941" max="8192" width="11.42578125" style="881"/>
    <col min="8193" max="8193" width="77.28515625" style="881" customWidth="1"/>
    <col min="8194" max="8194" width="13.28515625" style="881" customWidth="1"/>
    <col min="8195" max="8195" width="14.28515625" style="881" customWidth="1"/>
    <col min="8196" max="8196" width="2.85546875" style="881" customWidth="1"/>
    <col min="8197" max="8448" width="11.42578125" style="881"/>
    <col min="8449" max="8449" width="77.28515625" style="881" customWidth="1"/>
    <col min="8450" max="8450" width="13.28515625" style="881" customWidth="1"/>
    <col min="8451" max="8451" width="14.28515625" style="881" customWidth="1"/>
    <col min="8452" max="8452" width="2.85546875" style="881" customWidth="1"/>
    <col min="8453" max="8704" width="11.42578125" style="881"/>
    <col min="8705" max="8705" width="77.28515625" style="881" customWidth="1"/>
    <col min="8706" max="8706" width="13.28515625" style="881" customWidth="1"/>
    <col min="8707" max="8707" width="14.28515625" style="881" customWidth="1"/>
    <col min="8708" max="8708" width="2.85546875" style="881" customWidth="1"/>
    <col min="8709" max="8960" width="11.42578125" style="881"/>
    <col min="8961" max="8961" width="77.28515625" style="881" customWidth="1"/>
    <col min="8962" max="8962" width="13.28515625" style="881" customWidth="1"/>
    <col min="8963" max="8963" width="14.28515625" style="881" customWidth="1"/>
    <col min="8964" max="8964" width="2.85546875" style="881" customWidth="1"/>
    <col min="8965" max="9216" width="11.42578125" style="881"/>
    <col min="9217" max="9217" width="77.28515625" style="881" customWidth="1"/>
    <col min="9218" max="9218" width="13.28515625" style="881" customWidth="1"/>
    <col min="9219" max="9219" width="14.28515625" style="881" customWidth="1"/>
    <col min="9220" max="9220" width="2.85546875" style="881" customWidth="1"/>
    <col min="9221" max="9472" width="11.42578125" style="881"/>
    <col min="9473" max="9473" width="77.28515625" style="881" customWidth="1"/>
    <col min="9474" max="9474" width="13.28515625" style="881" customWidth="1"/>
    <col min="9475" max="9475" width="14.28515625" style="881" customWidth="1"/>
    <col min="9476" max="9476" width="2.85546875" style="881" customWidth="1"/>
    <col min="9477" max="9728" width="11.42578125" style="881"/>
    <col min="9729" max="9729" width="77.28515625" style="881" customWidth="1"/>
    <col min="9730" max="9730" width="13.28515625" style="881" customWidth="1"/>
    <col min="9731" max="9731" width="14.28515625" style="881" customWidth="1"/>
    <col min="9732" max="9732" width="2.85546875" style="881" customWidth="1"/>
    <col min="9733" max="9984" width="11.42578125" style="881"/>
    <col min="9985" max="9985" width="77.28515625" style="881" customWidth="1"/>
    <col min="9986" max="9986" width="13.28515625" style="881" customWidth="1"/>
    <col min="9987" max="9987" width="14.28515625" style="881" customWidth="1"/>
    <col min="9988" max="9988" width="2.85546875" style="881" customWidth="1"/>
    <col min="9989" max="10240" width="11.42578125" style="881"/>
    <col min="10241" max="10241" width="77.28515625" style="881" customWidth="1"/>
    <col min="10242" max="10242" width="13.28515625" style="881" customWidth="1"/>
    <col min="10243" max="10243" width="14.28515625" style="881" customWidth="1"/>
    <col min="10244" max="10244" width="2.85546875" style="881" customWidth="1"/>
    <col min="10245" max="10496" width="11.42578125" style="881"/>
    <col min="10497" max="10497" width="77.28515625" style="881" customWidth="1"/>
    <col min="10498" max="10498" width="13.28515625" style="881" customWidth="1"/>
    <col min="10499" max="10499" width="14.28515625" style="881" customWidth="1"/>
    <col min="10500" max="10500" width="2.85546875" style="881" customWidth="1"/>
    <col min="10501" max="10752" width="11.42578125" style="881"/>
    <col min="10753" max="10753" width="77.28515625" style="881" customWidth="1"/>
    <col min="10754" max="10754" width="13.28515625" style="881" customWidth="1"/>
    <col min="10755" max="10755" width="14.28515625" style="881" customWidth="1"/>
    <col min="10756" max="10756" width="2.85546875" style="881" customWidth="1"/>
    <col min="10757" max="11008" width="11.42578125" style="881"/>
    <col min="11009" max="11009" width="77.28515625" style="881" customWidth="1"/>
    <col min="11010" max="11010" width="13.28515625" style="881" customWidth="1"/>
    <col min="11011" max="11011" width="14.28515625" style="881" customWidth="1"/>
    <col min="11012" max="11012" width="2.85546875" style="881" customWidth="1"/>
    <col min="11013" max="11264" width="11.42578125" style="881"/>
    <col min="11265" max="11265" width="77.28515625" style="881" customWidth="1"/>
    <col min="11266" max="11266" width="13.28515625" style="881" customWidth="1"/>
    <col min="11267" max="11267" width="14.28515625" style="881" customWidth="1"/>
    <col min="11268" max="11268" width="2.85546875" style="881" customWidth="1"/>
    <col min="11269" max="11520" width="11.42578125" style="881"/>
    <col min="11521" max="11521" width="77.28515625" style="881" customWidth="1"/>
    <col min="11522" max="11522" width="13.28515625" style="881" customWidth="1"/>
    <col min="11523" max="11523" width="14.28515625" style="881" customWidth="1"/>
    <col min="11524" max="11524" width="2.85546875" style="881" customWidth="1"/>
    <col min="11525" max="11776" width="11.42578125" style="881"/>
    <col min="11777" max="11777" width="77.28515625" style="881" customWidth="1"/>
    <col min="11778" max="11778" width="13.28515625" style="881" customWidth="1"/>
    <col min="11779" max="11779" width="14.28515625" style="881" customWidth="1"/>
    <col min="11780" max="11780" width="2.85546875" style="881" customWidth="1"/>
    <col min="11781" max="12032" width="11.42578125" style="881"/>
    <col min="12033" max="12033" width="77.28515625" style="881" customWidth="1"/>
    <col min="12034" max="12034" width="13.28515625" style="881" customWidth="1"/>
    <col min="12035" max="12035" width="14.28515625" style="881" customWidth="1"/>
    <col min="12036" max="12036" width="2.85546875" style="881" customWidth="1"/>
    <col min="12037" max="12288" width="11.42578125" style="881"/>
    <col min="12289" max="12289" width="77.28515625" style="881" customWidth="1"/>
    <col min="12290" max="12290" width="13.28515625" style="881" customWidth="1"/>
    <col min="12291" max="12291" width="14.28515625" style="881" customWidth="1"/>
    <col min="12292" max="12292" width="2.85546875" style="881" customWidth="1"/>
    <col min="12293" max="12544" width="11.42578125" style="881"/>
    <col min="12545" max="12545" width="77.28515625" style="881" customWidth="1"/>
    <col min="12546" max="12546" width="13.28515625" style="881" customWidth="1"/>
    <col min="12547" max="12547" width="14.28515625" style="881" customWidth="1"/>
    <col min="12548" max="12548" width="2.85546875" style="881" customWidth="1"/>
    <col min="12549" max="12800" width="11.42578125" style="881"/>
    <col min="12801" max="12801" width="77.28515625" style="881" customWidth="1"/>
    <col min="12802" max="12802" width="13.28515625" style="881" customWidth="1"/>
    <col min="12803" max="12803" width="14.28515625" style="881" customWidth="1"/>
    <col min="12804" max="12804" width="2.85546875" style="881" customWidth="1"/>
    <col min="12805" max="13056" width="11.42578125" style="881"/>
    <col min="13057" max="13057" width="77.28515625" style="881" customWidth="1"/>
    <col min="13058" max="13058" width="13.28515625" style="881" customWidth="1"/>
    <col min="13059" max="13059" width="14.28515625" style="881" customWidth="1"/>
    <col min="13060" max="13060" width="2.85546875" style="881" customWidth="1"/>
    <col min="13061" max="13312" width="11.42578125" style="881"/>
    <col min="13313" max="13313" width="77.28515625" style="881" customWidth="1"/>
    <col min="13314" max="13314" width="13.28515625" style="881" customWidth="1"/>
    <col min="13315" max="13315" width="14.28515625" style="881" customWidth="1"/>
    <col min="13316" max="13316" width="2.85546875" style="881" customWidth="1"/>
    <col min="13317" max="13568" width="11.42578125" style="881"/>
    <col min="13569" max="13569" width="77.28515625" style="881" customWidth="1"/>
    <col min="13570" max="13570" width="13.28515625" style="881" customWidth="1"/>
    <col min="13571" max="13571" width="14.28515625" style="881" customWidth="1"/>
    <col min="13572" max="13572" width="2.85546875" style="881" customWidth="1"/>
    <col min="13573" max="13824" width="11.42578125" style="881"/>
    <col min="13825" max="13825" width="77.28515625" style="881" customWidth="1"/>
    <col min="13826" max="13826" width="13.28515625" style="881" customWidth="1"/>
    <col min="13827" max="13827" width="14.28515625" style="881" customWidth="1"/>
    <col min="13828" max="13828" width="2.85546875" style="881" customWidth="1"/>
    <col min="13829" max="14080" width="11.42578125" style="881"/>
    <col min="14081" max="14081" width="77.28515625" style="881" customWidth="1"/>
    <col min="14082" max="14082" width="13.28515625" style="881" customWidth="1"/>
    <col min="14083" max="14083" width="14.28515625" style="881" customWidth="1"/>
    <col min="14084" max="14084" width="2.85546875" style="881" customWidth="1"/>
    <col min="14085" max="14336" width="11.42578125" style="881"/>
    <col min="14337" max="14337" width="77.28515625" style="881" customWidth="1"/>
    <col min="14338" max="14338" width="13.28515625" style="881" customWidth="1"/>
    <col min="14339" max="14339" width="14.28515625" style="881" customWidth="1"/>
    <col min="14340" max="14340" width="2.85546875" style="881" customWidth="1"/>
    <col min="14341" max="14592" width="11.42578125" style="881"/>
    <col min="14593" max="14593" width="77.28515625" style="881" customWidth="1"/>
    <col min="14594" max="14594" width="13.28515625" style="881" customWidth="1"/>
    <col min="14595" max="14595" width="14.28515625" style="881" customWidth="1"/>
    <col min="14596" max="14596" width="2.85546875" style="881" customWidth="1"/>
    <col min="14597" max="14848" width="11.42578125" style="881"/>
    <col min="14849" max="14849" width="77.28515625" style="881" customWidth="1"/>
    <col min="14850" max="14850" width="13.28515625" style="881" customWidth="1"/>
    <col min="14851" max="14851" width="14.28515625" style="881" customWidth="1"/>
    <col min="14852" max="14852" width="2.85546875" style="881" customWidth="1"/>
    <col min="14853" max="15104" width="11.42578125" style="881"/>
    <col min="15105" max="15105" width="77.28515625" style="881" customWidth="1"/>
    <col min="15106" max="15106" width="13.28515625" style="881" customWidth="1"/>
    <col min="15107" max="15107" width="14.28515625" style="881" customWidth="1"/>
    <col min="15108" max="15108" width="2.85546875" style="881" customWidth="1"/>
    <col min="15109" max="15360" width="11.42578125" style="881"/>
    <col min="15361" max="15361" width="77.28515625" style="881" customWidth="1"/>
    <col min="15362" max="15362" width="13.28515625" style="881" customWidth="1"/>
    <col min="15363" max="15363" width="14.28515625" style="881" customWidth="1"/>
    <col min="15364" max="15364" width="2.85546875" style="881" customWidth="1"/>
    <col min="15365" max="15616" width="11.42578125" style="881"/>
    <col min="15617" max="15617" width="77.28515625" style="881" customWidth="1"/>
    <col min="15618" max="15618" width="13.28515625" style="881" customWidth="1"/>
    <col min="15619" max="15619" width="14.28515625" style="881" customWidth="1"/>
    <col min="15620" max="15620" width="2.85546875" style="881" customWidth="1"/>
    <col min="15621" max="15872" width="11.42578125" style="881"/>
    <col min="15873" max="15873" width="77.28515625" style="881" customWidth="1"/>
    <col min="15874" max="15874" width="13.28515625" style="881" customWidth="1"/>
    <col min="15875" max="15875" width="14.28515625" style="881" customWidth="1"/>
    <col min="15876" max="15876" width="2.85546875" style="881" customWidth="1"/>
    <col min="15877" max="16128" width="11.42578125" style="881"/>
    <col min="16129" max="16129" width="77.28515625" style="881" customWidth="1"/>
    <col min="16130" max="16130" width="13.28515625" style="881" customWidth="1"/>
    <col min="16131" max="16131" width="14.28515625" style="881" customWidth="1"/>
    <col min="16132" max="16132" width="2.85546875" style="881" customWidth="1"/>
    <col min="16133" max="16384" width="11.42578125" style="881"/>
  </cols>
  <sheetData>
    <row r="1" spans="1:203" s="51" customFormat="1" ht="17.25" customHeight="1">
      <c r="A1" s="951"/>
      <c r="B1" s="933"/>
      <c r="C1" s="933"/>
    </row>
    <row r="2" spans="1:203" s="42" customFormat="1" ht="27" customHeight="1">
      <c r="A2" s="912" t="s">
        <v>1321</v>
      </c>
      <c r="B2" s="912"/>
      <c r="C2" s="912"/>
    </row>
    <row r="3" spans="1:203" s="42" customFormat="1" ht="27.75" customHeight="1">
      <c r="A3" s="912" t="s">
        <v>1536</v>
      </c>
      <c r="B3" s="912"/>
      <c r="C3" s="912"/>
    </row>
    <row r="4" spans="1:203" s="55" customFormat="1" ht="28.5" customHeight="1">
      <c r="A4" s="919" t="s">
        <v>1521</v>
      </c>
      <c r="B4" s="919"/>
      <c r="C4" s="919"/>
    </row>
    <row r="5" spans="1:203" s="42" customFormat="1" ht="9" customHeight="1">
      <c r="A5" s="912"/>
      <c r="B5" s="912"/>
      <c r="C5" s="912"/>
    </row>
    <row r="6" spans="1:203" ht="6.75" customHeight="1">
      <c r="A6" s="199"/>
      <c r="D6" s="881"/>
    </row>
    <row r="7" spans="1:203" ht="5.25" customHeight="1" thickBot="1">
      <c r="A7" s="199"/>
      <c r="B7" s="524"/>
      <c r="C7" s="524"/>
      <c r="D7" s="881"/>
    </row>
    <row r="8" spans="1:203" ht="28.5" customHeight="1" thickTop="1" thickBot="1">
      <c r="A8" s="311"/>
      <c r="B8" s="734" t="s">
        <v>953</v>
      </c>
      <c r="C8" s="735" t="s">
        <v>303</v>
      </c>
      <c r="D8" s="881"/>
    </row>
    <row r="9" spans="1:203" ht="12" customHeight="1" thickTop="1" thickBot="1">
      <c r="A9" s="312"/>
      <c r="B9" s="736"/>
      <c r="C9" s="737"/>
      <c r="D9" s="881"/>
    </row>
    <row r="10" spans="1:203" ht="18" customHeight="1" thickTop="1" thickBot="1">
      <c r="A10" s="56" t="s">
        <v>304</v>
      </c>
      <c r="B10" s="734"/>
      <c r="C10" s="735"/>
      <c r="D10" s="881"/>
    </row>
    <row r="11" spans="1:203" ht="18" customHeight="1" thickTop="1">
      <c r="A11" s="312" t="s">
        <v>305</v>
      </c>
      <c r="B11" s="330">
        <v>5.3499999999999999E-2</v>
      </c>
      <c r="C11" s="330">
        <v>5.3499999999999999E-2</v>
      </c>
      <c r="D11" s="57"/>
      <c r="E11" s="57"/>
      <c r="F11" s="57"/>
      <c r="G11" s="57"/>
      <c r="H11" s="57"/>
      <c r="I11" s="57"/>
      <c r="J11" s="57"/>
      <c r="K11" s="57"/>
      <c r="L11" s="57"/>
      <c r="M11" s="57"/>
      <c r="N11" s="57"/>
      <c r="O11" s="57"/>
      <c r="P11" s="57"/>
      <c r="Q11" s="57"/>
      <c r="R11" s="57"/>
      <c r="S11" s="57"/>
      <c r="T11" s="57"/>
      <c r="U11" s="57"/>
      <c r="V11" s="57"/>
      <c r="W11" s="57"/>
      <c r="X11" s="57"/>
      <c r="Y11" s="57"/>
      <c r="Z11" s="57"/>
      <c r="AA11" s="57"/>
      <c r="AB11" s="57"/>
      <c r="AC11" s="57"/>
      <c r="AD11" s="57"/>
      <c r="AE11" s="57"/>
      <c r="AF11" s="57"/>
      <c r="AG11" s="57"/>
      <c r="AH11" s="57"/>
      <c r="AI11" s="57"/>
      <c r="AJ11" s="57"/>
      <c r="AK11" s="57"/>
      <c r="AL11" s="57"/>
      <c r="AM11" s="57"/>
      <c r="AN11" s="57"/>
      <c r="AO11" s="57"/>
      <c r="AP11" s="57"/>
      <c r="AQ11" s="57"/>
      <c r="AR11" s="57"/>
      <c r="AS11" s="57"/>
      <c r="AT11" s="57"/>
      <c r="AU11" s="57"/>
      <c r="AV11" s="57"/>
      <c r="AW11" s="57"/>
      <c r="AX11" s="57"/>
      <c r="AY11" s="57"/>
      <c r="AZ11" s="57"/>
      <c r="BA11" s="57"/>
      <c r="BB11" s="57"/>
      <c r="BC11" s="57"/>
      <c r="BD11" s="57"/>
      <c r="BE11" s="57"/>
      <c r="BF11" s="57"/>
      <c r="BG11" s="57"/>
      <c r="BH11" s="57"/>
      <c r="BI11" s="57"/>
      <c r="BJ11" s="57"/>
      <c r="BK11" s="57"/>
      <c r="BL11" s="57"/>
      <c r="BM11" s="57"/>
      <c r="BN11" s="57"/>
      <c r="BO11" s="57"/>
      <c r="BP11" s="57"/>
      <c r="BQ11" s="57"/>
      <c r="BR11" s="57"/>
      <c r="BS11" s="57"/>
      <c r="BT11" s="57"/>
      <c r="BU11" s="57"/>
      <c r="BV11" s="57"/>
      <c r="BW11" s="57"/>
      <c r="BX11" s="57"/>
      <c r="BY11" s="57"/>
      <c r="BZ11" s="57"/>
      <c r="CA11" s="57"/>
      <c r="CB11" s="57"/>
      <c r="CC11" s="57"/>
      <c r="CD11" s="57"/>
      <c r="CE11" s="57"/>
      <c r="CF11" s="57"/>
      <c r="CG11" s="57"/>
      <c r="CH11" s="57"/>
      <c r="CI11" s="57"/>
      <c r="CJ11" s="57"/>
      <c r="CK11" s="57"/>
      <c r="CL11" s="57"/>
      <c r="CM11" s="57"/>
      <c r="CN11" s="57"/>
      <c r="CO11" s="57"/>
      <c r="CP11" s="57"/>
      <c r="CQ11" s="57"/>
      <c r="CR11" s="57"/>
      <c r="CS11" s="57"/>
      <c r="CT11" s="57"/>
      <c r="CU11" s="57"/>
      <c r="CV11" s="57"/>
      <c r="CW11" s="57"/>
      <c r="CX11" s="57"/>
      <c r="CY11" s="57"/>
      <c r="CZ11" s="57"/>
      <c r="DA11" s="57"/>
      <c r="DB11" s="57"/>
      <c r="DC11" s="57"/>
      <c r="DD11" s="57"/>
      <c r="DE11" s="57"/>
      <c r="DF11" s="57"/>
      <c r="DG11" s="57"/>
      <c r="DH11" s="57"/>
      <c r="DI11" s="57"/>
      <c r="DJ11" s="57"/>
      <c r="DK11" s="57"/>
      <c r="DL11" s="57"/>
      <c r="DM11" s="57"/>
      <c r="DN11" s="57"/>
      <c r="DO11" s="57"/>
      <c r="DP11" s="57"/>
      <c r="DQ11" s="57"/>
      <c r="DR11" s="57"/>
      <c r="DS11" s="57"/>
      <c r="DT11" s="57"/>
      <c r="DU11" s="57"/>
      <c r="DV11" s="57"/>
      <c r="DW11" s="57"/>
      <c r="DX11" s="57"/>
      <c r="DY11" s="57"/>
      <c r="DZ11" s="57"/>
      <c r="EA11" s="57"/>
      <c r="EB11" s="57"/>
      <c r="EC11" s="57"/>
      <c r="ED11" s="57"/>
      <c r="EE11" s="57"/>
      <c r="EF11" s="57"/>
      <c r="EG11" s="57"/>
      <c r="EH11" s="57"/>
      <c r="EI11" s="57"/>
      <c r="EJ11" s="57"/>
      <c r="EK11" s="57"/>
      <c r="EL11" s="57"/>
      <c r="EM11" s="57"/>
      <c r="EN11" s="57"/>
      <c r="EO11" s="57"/>
      <c r="EP11" s="57"/>
      <c r="EQ11" s="57"/>
      <c r="ER11" s="57"/>
      <c r="ES11" s="57"/>
      <c r="ET11" s="57"/>
      <c r="EU11" s="57"/>
      <c r="EV11" s="57"/>
      <c r="EW11" s="57"/>
      <c r="EX11" s="57"/>
      <c r="EY11" s="57"/>
      <c r="EZ11" s="57"/>
      <c r="FA11" s="57"/>
      <c r="FB11" s="57"/>
      <c r="FC11" s="57"/>
      <c r="FD11" s="57"/>
      <c r="FE11" s="57"/>
      <c r="FF11" s="57"/>
      <c r="FG11" s="57"/>
      <c r="FH11" s="57"/>
      <c r="FI11" s="57"/>
      <c r="FJ11" s="57"/>
      <c r="FK11" s="57"/>
      <c r="FL11" s="57"/>
      <c r="FM11" s="57"/>
      <c r="FN11" s="57"/>
      <c r="FO11" s="57"/>
      <c r="FP11" s="57"/>
      <c r="FQ11" s="57"/>
      <c r="FR11" s="57"/>
      <c r="FS11" s="57"/>
      <c r="FT11" s="57"/>
      <c r="FU11" s="57"/>
      <c r="FV11" s="57"/>
      <c r="FW11" s="57"/>
      <c r="FX11" s="57"/>
      <c r="FY11" s="57"/>
      <c r="FZ11" s="57"/>
      <c r="GA11" s="57"/>
      <c r="GB11" s="57"/>
      <c r="GC11" s="57"/>
      <c r="GD11" s="57"/>
      <c r="GE11" s="57"/>
      <c r="GF11" s="57"/>
      <c r="GG11" s="57"/>
      <c r="GH11" s="57"/>
      <c r="GI11" s="57"/>
      <c r="GJ11" s="57"/>
      <c r="GK11" s="57"/>
      <c r="GL11" s="57"/>
      <c r="GM11" s="57"/>
      <c r="GN11" s="57"/>
      <c r="GO11" s="57"/>
      <c r="GP11" s="57"/>
      <c r="GQ11" s="57"/>
      <c r="GR11" s="57"/>
      <c r="GS11" s="57"/>
      <c r="GT11" s="57"/>
      <c r="GU11" s="57"/>
    </row>
    <row r="12" spans="1:203" ht="20.25" customHeight="1">
      <c r="A12" s="312" t="s">
        <v>306</v>
      </c>
      <c r="B12" s="330">
        <v>0.64319999999999999</v>
      </c>
      <c r="C12" s="330">
        <v>0.64319999999999999</v>
      </c>
      <c r="D12" s="881"/>
    </row>
    <row r="13" spans="1:203" ht="12" customHeight="1" thickBot="1">
      <c r="A13" s="312"/>
      <c r="B13" s="330"/>
      <c r="C13" s="330"/>
      <c r="D13" s="881"/>
    </row>
    <row r="14" spans="1:203" ht="15" customHeight="1" thickTop="1" thickBot="1">
      <c r="A14" s="56" t="s">
        <v>307</v>
      </c>
      <c r="B14" s="331"/>
      <c r="C14" s="331"/>
      <c r="D14" s="881"/>
    </row>
    <row r="15" spans="1:203" ht="20.25" customHeight="1" thickTop="1">
      <c r="A15" s="313" t="s">
        <v>308</v>
      </c>
      <c r="B15" s="330">
        <v>0.52859999999999996</v>
      </c>
      <c r="C15" s="330">
        <v>0.52859999999999996</v>
      </c>
      <c r="D15" s="881"/>
    </row>
    <row r="16" spans="1:203" ht="18" customHeight="1">
      <c r="A16" s="313" t="s">
        <v>309</v>
      </c>
      <c r="B16" s="330">
        <v>0.52859999999999996</v>
      </c>
      <c r="C16" s="330">
        <v>0.52859999999999996</v>
      </c>
      <c r="D16" s="881"/>
    </row>
    <row r="17" spans="1:4" ht="20.25" customHeight="1">
      <c r="A17" s="312" t="s">
        <v>310</v>
      </c>
      <c r="B17" s="330">
        <v>0.28260000000000002</v>
      </c>
      <c r="C17" s="330">
        <v>0.28260000000000002</v>
      </c>
      <c r="D17" s="881"/>
    </row>
    <row r="18" spans="1:4" ht="20.25" customHeight="1">
      <c r="A18" s="313" t="s">
        <v>311</v>
      </c>
      <c r="B18" s="330">
        <v>0</v>
      </c>
      <c r="C18" s="330">
        <v>0</v>
      </c>
      <c r="D18" s="881"/>
    </row>
    <row r="19" spans="1:4" ht="12" customHeight="1" thickBot="1">
      <c r="A19" s="313"/>
      <c r="B19" s="330"/>
      <c r="C19" s="330"/>
      <c r="D19" s="881"/>
    </row>
    <row r="20" spans="1:4" ht="16.5" customHeight="1" thickTop="1" thickBot="1">
      <c r="A20" s="58" t="s">
        <v>312</v>
      </c>
      <c r="B20" s="331"/>
      <c r="C20" s="331"/>
      <c r="D20" s="881"/>
    </row>
    <row r="21" spans="1:4" ht="20.25" customHeight="1" thickTop="1">
      <c r="A21" s="313" t="s">
        <v>313</v>
      </c>
      <c r="B21" s="330">
        <v>1</v>
      </c>
      <c r="C21" s="330">
        <v>1</v>
      </c>
      <c r="D21" s="881"/>
    </row>
    <row r="22" spans="1:4" ht="20.25" customHeight="1">
      <c r="A22" s="313" t="s">
        <v>314</v>
      </c>
      <c r="B22" s="330">
        <v>0</v>
      </c>
      <c r="C22" s="330">
        <v>0</v>
      </c>
      <c r="D22" s="881"/>
    </row>
    <row r="23" spans="1:4" ht="18" customHeight="1">
      <c r="A23" s="313" t="s">
        <v>315</v>
      </c>
      <c r="B23" s="613">
        <v>887.30949999999996</v>
      </c>
      <c r="C23" s="330">
        <v>887.30949999999996</v>
      </c>
      <c r="D23" s="881"/>
    </row>
    <row r="24" spans="1:4" ht="12" customHeight="1" thickBot="1">
      <c r="A24" s="313"/>
      <c r="B24" s="613"/>
      <c r="C24" s="330"/>
      <c r="D24" s="881"/>
    </row>
    <row r="25" spans="1:4" ht="17.25" customHeight="1" thickTop="1" thickBot="1">
      <c r="A25" s="59" t="s">
        <v>316</v>
      </c>
      <c r="B25" s="614"/>
      <c r="C25" s="331"/>
      <c r="D25" s="881"/>
    </row>
    <row r="26" spans="1:4" ht="20.25" customHeight="1" thickTop="1">
      <c r="A26" s="312" t="s">
        <v>317</v>
      </c>
      <c r="B26" s="330">
        <v>0.99470000000000003</v>
      </c>
      <c r="C26" s="330">
        <v>0.99470000000000003</v>
      </c>
      <c r="D26" s="881"/>
    </row>
    <row r="27" spans="1:4" ht="20.25" customHeight="1">
      <c r="A27" s="312" t="s">
        <v>318</v>
      </c>
      <c r="B27" s="330">
        <v>1.5E-3</v>
      </c>
      <c r="C27" s="330">
        <v>1.5E-3</v>
      </c>
      <c r="D27" s="881"/>
    </row>
    <row r="28" spans="1:4" ht="20.25" customHeight="1">
      <c r="A28" s="313" t="s">
        <v>319</v>
      </c>
      <c r="B28" s="330">
        <v>5.3E-3</v>
      </c>
      <c r="C28" s="330">
        <v>5.3E-3</v>
      </c>
      <c r="D28" s="881"/>
    </row>
    <row r="29" spans="1:4" ht="18" customHeight="1">
      <c r="A29" s="313" t="s">
        <v>320</v>
      </c>
      <c r="B29" s="330">
        <v>1.4E-3</v>
      </c>
      <c r="C29" s="330">
        <v>1.4E-3</v>
      </c>
      <c r="D29" s="881"/>
    </row>
    <row r="30" spans="1:4" ht="20.25" customHeight="1">
      <c r="A30" s="313" t="s">
        <v>321</v>
      </c>
      <c r="B30" s="330">
        <v>5.8900000000000001E-2</v>
      </c>
      <c r="C30" s="330">
        <v>5.8900000000000001E-2</v>
      </c>
      <c r="D30" s="881"/>
    </row>
    <row r="31" spans="1:4" ht="20.25" customHeight="1">
      <c r="A31" s="313" t="s">
        <v>322</v>
      </c>
      <c r="B31" s="330">
        <v>1.2699999999999999E-2</v>
      </c>
      <c r="C31" s="330">
        <v>1.2699999999999999E-2</v>
      </c>
      <c r="D31" s="881"/>
    </row>
    <row r="32" spans="1:4" ht="20.25" customHeight="1">
      <c r="A32" s="313" t="s">
        <v>323</v>
      </c>
      <c r="B32" s="330">
        <v>2.8299999999999999E-2</v>
      </c>
      <c r="C32" s="330">
        <v>2.8299999999999999E-2</v>
      </c>
      <c r="D32" s="881"/>
    </row>
    <row r="33" spans="1:4" ht="20.25" customHeight="1">
      <c r="A33" s="313" t="s">
        <v>324</v>
      </c>
      <c r="B33" s="330">
        <v>0.99390000000000001</v>
      </c>
      <c r="C33" s="330">
        <v>0.99390000000000001</v>
      </c>
      <c r="D33" s="881"/>
    </row>
    <row r="34" spans="1:4" ht="20.25" customHeight="1">
      <c r="A34" s="313" t="s">
        <v>325</v>
      </c>
      <c r="B34" s="330">
        <v>8.0000000000000004E-4</v>
      </c>
      <c r="C34" s="330">
        <v>8.0000000000000004E-4</v>
      </c>
      <c r="D34" s="881"/>
    </row>
    <row r="35" spans="1:4" ht="20.25" customHeight="1">
      <c r="A35" s="313" t="s">
        <v>326</v>
      </c>
      <c r="B35" s="330">
        <v>5.0000000000000001E-4</v>
      </c>
      <c r="C35" s="330">
        <v>5.0000000000000001E-4</v>
      </c>
      <c r="D35" s="881"/>
    </row>
    <row r="36" spans="1:4" ht="20.25" customHeight="1">
      <c r="A36" s="313" t="s">
        <v>327</v>
      </c>
      <c r="B36" s="330">
        <v>2.0000000000000001E-4</v>
      </c>
      <c r="C36" s="330">
        <v>2.0000000000000001E-4</v>
      </c>
      <c r="D36" s="881"/>
    </row>
    <row r="37" spans="1:4" ht="20.25" customHeight="1">
      <c r="A37" s="313" t="s">
        <v>328</v>
      </c>
      <c r="B37" s="330">
        <v>6.9999999999999999E-4</v>
      </c>
      <c r="C37" s="330">
        <v>6.9999999999999999E-4</v>
      </c>
      <c r="D37" s="881"/>
    </row>
    <row r="38" spans="1:4" ht="20.25" customHeight="1">
      <c r="A38" s="313" t="s">
        <v>329</v>
      </c>
      <c r="B38" s="330">
        <v>3.8999999999999998E-3</v>
      </c>
      <c r="C38" s="330">
        <v>3.8999999999999998E-3</v>
      </c>
      <c r="D38" s="881"/>
    </row>
    <row r="39" spans="1:4" ht="12" customHeight="1" thickBot="1">
      <c r="A39" s="313"/>
      <c r="B39" s="330"/>
      <c r="C39" s="330"/>
      <c r="D39" s="881"/>
    </row>
    <row r="40" spans="1:4" ht="17.25" customHeight="1" thickTop="1" thickBot="1">
      <c r="A40" s="59" t="s">
        <v>330</v>
      </c>
      <c r="B40" s="331"/>
      <c r="C40" s="331"/>
      <c r="D40" s="881"/>
    </row>
    <row r="41" spans="1:4" ht="20.25" customHeight="1" thickTop="1">
      <c r="A41" s="313" t="s">
        <v>331</v>
      </c>
      <c r="B41" s="330">
        <v>0</v>
      </c>
      <c r="C41" s="330">
        <v>0</v>
      </c>
      <c r="D41" s="881"/>
    </row>
    <row r="42" spans="1:4" ht="20.25" customHeight="1">
      <c r="A42" s="313" t="s">
        <v>332</v>
      </c>
      <c r="B42" s="330">
        <v>0</v>
      </c>
      <c r="C42" s="330">
        <v>0</v>
      </c>
      <c r="D42" s="881"/>
    </row>
    <row r="43" spans="1:4" ht="20.25" customHeight="1">
      <c r="A43" s="313" t="s">
        <v>333</v>
      </c>
      <c r="B43" s="330">
        <v>0.1182</v>
      </c>
      <c r="C43" s="330">
        <v>0.1182</v>
      </c>
      <c r="D43" s="881"/>
    </row>
    <row r="44" spans="1:4" ht="20.25" customHeight="1">
      <c r="A44" s="313" t="s">
        <v>334</v>
      </c>
      <c r="B44" s="330">
        <v>0.10349999999999999</v>
      </c>
      <c r="C44" s="330">
        <v>0.10349999999999999</v>
      </c>
      <c r="D44" s="881"/>
    </row>
    <row r="45" spans="1:4" ht="18.75" customHeight="1">
      <c r="A45" s="313" t="s">
        <v>1508</v>
      </c>
      <c r="B45" s="1143">
        <v>0.5419715441628945</v>
      </c>
      <c r="C45" s="1143">
        <v>0.5419715441628945</v>
      </c>
      <c r="D45" s="881"/>
    </row>
    <row r="46" spans="1:4" ht="12" customHeight="1" thickBot="1">
      <c r="A46" s="313"/>
      <c r="B46" s="330"/>
      <c r="C46" s="330"/>
      <c r="D46" s="881"/>
    </row>
    <row r="47" spans="1:4" ht="17.25" customHeight="1" thickTop="1" thickBot="1">
      <c r="A47" s="59" t="s">
        <v>335</v>
      </c>
      <c r="B47" s="331"/>
      <c r="C47" s="331"/>
      <c r="D47" s="881"/>
    </row>
    <row r="48" spans="1:4" ht="20.25" customHeight="1" thickTop="1">
      <c r="A48" s="312" t="s">
        <v>336</v>
      </c>
      <c r="B48" s="330">
        <v>0.12429999999999999</v>
      </c>
      <c r="C48" s="330">
        <v>0.12429999999999999</v>
      </c>
      <c r="D48" s="881"/>
    </row>
    <row r="49" spans="1:4" ht="18" customHeight="1">
      <c r="A49" s="313" t="s">
        <v>337</v>
      </c>
      <c r="B49" s="330">
        <v>0.12429999999999999</v>
      </c>
      <c r="C49" s="330">
        <v>0.12429999999999999</v>
      </c>
      <c r="D49" s="881"/>
    </row>
    <row r="50" spans="1:4" ht="20.25" customHeight="1">
      <c r="A50" s="313" t="s">
        <v>338</v>
      </c>
      <c r="B50" s="330">
        <v>2.7900000000000001E-2</v>
      </c>
      <c r="C50" s="330">
        <v>2.7900000000000001E-2</v>
      </c>
      <c r="D50" s="881"/>
    </row>
    <row r="51" spans="1:4" ht="20.25" customHeight="1">
      <c r="A51" s="313" t="s">
        <v>339</v>
      </c>
      <c r="B51" s="330">
        <v>5.0000000000000001E-4</v>
      </c>
      <c r="C51" s="330">
        <v>5.0000000000000001E-4</v>
      </c>
      <c r="D51" s="881"/>
    </row>
    <row r="52" spans="1:4" ht="18" customHeight="1">
      <c r="A52" s="313" t="s">
        <v>340</v>
      </c>
      <c r="B52" s="330">
        <v>6.3E-3</v>
      </c>
      <c r="C52" s="330">
        <v>6.3E-3</v>
      </c>
      <c r="D52" s="881"/>
    </row>
    <row r="53" spans="1:4" ht="18" customHeight="1">
      <c r="A53" s="313" t="s">
        <v>341</v>
      </c>
      <c r="B53" s="330">
        <v>0.23669999999999999</v>
      </c>
      <c r="C53" s="330">
        <v>0.23669999999999999</v>
      </c>
      <c r="D53" s="881"/>
    </row>
    <row r="54" spans="1:4" ht="12" customHeight="1" thickBot="1">
      <c r="A54" s="313"/>
      <c r="B54" s="330"/>
      <c r="C54" s="330"/>
      <c r="D54" s="881"/>
    </row>
    <row r="55" spans="1:4" ht="17.25" customHeight="1" thickTop="1" thickBot="1">
      <c r="A55" s="59" t="s">
        <v>342</v>
      </c>
      <c r="B55" s="331"/>
      <c r="C55" s="331"/>
      <c r="D55" s="881"/>
    </row>
    <row r="56" spans="1:4" ht="18" customHeight="1" thickTop="1">
      <c r="A56" s="313" t="s">
        <v>343</v>
      </c>
      <c r="B56" s="330">
        <v>0.81630000000000003</v>
      </c>
      <c r="C56" s="330">
        <v>0.81630000000000003</v>
      </c>
      <c r="D56" s="881"/>
    </row>
    <row r="57" spans="1:4" ht="18" customHeight="1">
      <c r="A57" s="313" t="s">
        <v>344</v>
      </c>
      <c r="B57" s="330">
        <v>0.96719999999999995</v>
      </c>
      <c r="C57" s="330">
        <v>0.96719999999999995</v>
      </c>
      <c r="D57" s="881"/>
    </row>
    <row r="58" spans="1:4" ht="18" customHeight="1">
      <c r="A58" s="313" t="s">
        <v>345</v>
      </c>
      <c r="B58" s="330">
        <v>-3.6200000000000003E-2</v>
      </c>
      <c r="C58" s="330">
        <v>-3.6200000000000003E-2</v>
      </c>
      <c r="D58" s="881"/>
    </row>
    <row r="59" spans="1:4" ht="18" customHeight="1">
      <c r="A59" s="313" t="s">
        <v>346</v>
      </c>
      <c r="B59" s="330">
        <v>1.4779</v>
      </c>
      <c r="C59" s="330">
        <v>1.4779</v>
      </c>
      <c r="D59" s="881"/>
    </row>
    <row r="60" spans="1:4" ht="9.75" customHeight="1" thickBot="1">
      <c r="A60" s="314"/>
      <c r="B60" s="527"/>
      <c r="C60" s="527"/>
      <c r="D60" s="881"/>
    </row>
    <row r="61" spans="1:4" s="38" customFormat="1" ht="12" customHeight="1" thickTop="1">
      <c r="A61" s="60" t="s">
        <v>347</v>
      </c>
      <c r="B61" s="61"/>
      <c r="C61" s="660"/>
    </row>
    <row r="62" spans="1:4" s="38" customFormat="1" ht="59.25" customHeight="1">
      <c r="A62" s="921" t="s">
        <v>348</v>
      </c>
      <c r="B62" s="922"/>
      <c r="C62" s="922"/>
    </row>
    <row r="63" spans="1:4" s="38" customFormat="1" ht="61.5" customHeight="1">
      <c r="A63" s="921" t="s">
        <v>349</v>
      </c>
      <c r="B63" s="922"/>
      <c r="C63" s="922"/>
    </row>
    <row r="64" spans="1:4" s="38" customFormat="1" ht="11.25">
      <c r="A64" s="62" t="s">
        <v>1535</v>
      </c>
      <c r="B64" s="528"/>
      <c r="C64" s="661"/>
    </row>
    <row r="65" spans="1:4">
      <c r="A65" s="1094" t="s">
        <v>1509</v>
      </c>
      <c r="B65" s="529"/>
      <c r="C65" s="519"/>
      <c r="D65" s="881"/>
    </row>
    <row r="66" spans="1:4" ht="15.75" thickBot="1">
      <c r="A66" s="1094"/>
      <c r="B66" s="529"/>
      <c r="C66" s="519"/>
      <c r="D66" s="881"/>
    </row>
    <row r="67" spans="1:4" ht="27.75" thickTop="1" thickBot="1">
      <c r="A67" s="363"/>
      <c r="B67" s="530" t="s">
        <v>953</v>
      </c>
      <c r="C67" s="531" t="s">
        <v>303</v>
      </c>
      <c r="D67" s="881"/>
    </row>
    <row r="68" spans="1:4" ht="17.25" customHeight="1" thickTop="1" thickBot="1">
      <c r="A68" s="59" t="s">
        <v>350</v>
      </c>
      <c r="B68" s="532"/>
      <c r="C68" s="662"/>
      <c r="D68" s="881"/>
    </row>
    <row r="69" spans="1:4" ht="17.25" customHeight="1" thickTop="1">
      <c r="A69" s="313" t="s">
        <v>351</v>
      </c>
      <c r="B69" s="533">
        <v>2.1899999999999999E-2</v>
      </c>
      <c r="C69" s="533">
        <v>2.1899999999999999E-2</v>
      </c>
      <c r="D69" s="881"/>
    </row>
    <row r="70" spans="1:4" ht="17.25" customHeight="1">
      <c r="A70" s="313" t="s">
        <v>352</v>
      </c>
      <c r="B70" s="533">
        <v>3.0300000000000001E-2</v>
      </c>
      <c r="C70" s="533">
        <v>3.0300000000000001E-2</v>
      </c>
      <c r="D70" s="881"/>
    </row>
    <row r="71" spans="1:4" ht="17.25" customHeight="1">
      <c r="A71" s="313" t="s">
        <v>353</v>
      </c>
      <c r="B71" s="533">
        <v>2.8500000000000001E-2</v>
      </c>
      <c r="C71" s="533">
        <v>2.8500000000000001E-2</v>
      </c>
      <c r="D71" s="881"/>
    </row>
    <row r="72" spans="1:4" ht="17.25" customHeight="1">
      <c r="A72" s="313" t="s">
        <v>354</v>
      </c>
      <c r="B72" s="533">
        <v>4.1999999999999997E-3</v>
      </c>
      <c r="C72" s="533">
        <v>4.1999999999999997E-3</v>
      </c>
      <c r="D72" s="881"/>
    </row>
    <row r="73" spans="1:4" ht="17.25" customHeight="1">
      <c r="A73" s="313" t="s">
        <v>355</v>
      </c>
      <c r="B73" s="533">
        <v>4.1999999999999997E-3</v>
      </c>
      <c r="C73" s="533">
        <v>4.1999999999999997E-3</v>
      </c>
      <c r="D73" s="881"/>
    </row>
    <row r="74" spans="1:4" ht="17.25" customHeight="1">
      <c r="A74" s="313" t="s">
        <v>356</v>
      </c>
      <c r="B74" s="533">
        <v>4.1999999999999997E-3</v>
      </c>
      <c r="C74" s="533">
        <v>4.1999999999999997E-3</v>
      </c>
      <c r="D74" s="881"/>
    </row>
    <row r="75" spans="1:4" ht="17.25" customHeight="1" thickBot="1">
      <c r="A75" s="313" t="s">
        <v>357</v>
      </c>
      <c r="B75" s="533">
        <v>2.9899999999999999E-2</v>
      </c>
      <c r="C75" s="533">
        <v>2.9899999999999999E-2</v>
      </c>
      <c r="D75" s="881"/>
    </row>
    <row r="76" spans="1:4" ht="17.25" customHeight="1" thickTop="1" thickBot="1">
      <c r="A76" s="59" t="s">
        <v>358</v>
      </c>
      <c r="B76" s="532"/>
      <c r="C76" s="662"/>
      <c r="D76" s="881"/>
    </row>
    <row r="77" spans="1:4" ht="17.25" customHeight="1" thickTop="1">
      <c r="A77" s="313" t="s">
        <v>359</v>
      </c>
      <c r="B77" s="533">
        <v>4.7E-2</v>
      </c>
      <c r="C77" s="533">
        <v>4.7E-2</v>
      </c>
      <c r="D77" s="881"/>
    </row>
    <row r="78" spans="1:4" ht="17.25" customHeight="1">
      <c r="A78" s="313" t="s">
        <v>360</v>
      </c>
      <c r="B78" s="533">
        <v>-2.5100000000000001E-2</v>
      </c>
      <c r="C78" s="533">
        <v>-2.5100000000000001E-2</v>
      </c>
      <c r="D78" s="881"/>
    </row>
    <row r="79" spans="1:4" ht="17.25" customHeight="1">
      <c r="A79" s="313" t="s">
        <v>361</v>
      </c>
      <c r="B79" s="533">
        <v>0.03</v>
      </c>
      <c r="C79" s="533">
        <v>0.03</v>
      </c>
      <c r="D79" s="881"/>
    </row>
    <row r="80" spans="1:4" ht="17.25" customHeight="1">
      <c r="A80" s="313" t="s">
        <v>362</v>
      </c>
      <c r="B80" s="533">
        <v>0</v>
      </c>
      <c r="C80" s="533">
        <v>0</v>
      </c>
      <c r="D80" s="881"/>
    </row>
    <row r="81" spans="1:4" ht="17.25" customHeight="1">
      <c r="A81" s="313" t="s">
        <v>363</v>
      </c>
      <c r="B81" s="533">
        <v>-1.8E-3</v>
      </c>
      <c r="C81" s="533">
        <v>-1.8E-3</v>
      </c>
      <c r="D81" s="881"/>
    </row>
    <row r="82" spans="1:4" ht="17.25" customHeight="1">
      <c r="A82" s="313" t="s">
        <v>364</v>
      </c>
      <c r="B82" s="533">
        <v>8.3999999999999995E-3</v>
      </c>
      <c r="C82" s="533">
        <v>8.3999999999999995E-3</v>
      </c>
      <c r="D82" s="881"/>
    </row>
    <row r="83" spans="1:4" ht="17.25" customHeight="1">
      <c r="A83" s="313" t="s">
        <v>365</v>
      </c>
      <c r="B83" s="533">
        <v>-2.4299999999999999E-2</v>
      </c>
      <c r="C83" s="533">
        <v>-2.4299999999999999E-2</v>
      </c>
      <c r="D83" s="881"/>
    </row>
    <row r="84" spans="1:4" ht="17.25" customHeight="1">
      <c r="A84" s="313" t="s">
        <v>366</v>
      </c>
      <c r="B84" s="533">
        <v>0</v>
      </c>
      <c r="C84" s="533">
        <v>0</v>
      </c>
      <c r="D84" s="881"/>
    </row>
    <row r="85" spans="1:4" ht="17.25" customHeight="1" thickBot="1">
      <c r="A85" s="313" t="s">
        <v>367</v>
      </c>
      <c r="B85" s="533">
        <v>0.19750000000000001</v>
      </c>
      <c r="C85" s="533">
        <v>0.19750000000000001</v>
      </c>
      <c r="D85" s="881"/>
    </row>
    <row r="86" spans="1:4" ht="17.25" customHeight="1" thickTop="1" thickBot="1">
      <c r="A86" s="59" t="s">
        <v>368</v>
      </c>
      <c r="B86" s="532"/>
      <c r="C86" s="662"/>
      <c r="D86" s="881"/>
    </row>
    <row r="87" spans="1:4" ht="17.25" customHeight="1" thickTop="1">
      <c r="A87" s="313" t="s">
        <v>369</v>
      </c>
      <c r="B87" s="533">
        <v>5.8299999999999998E-2</v>
      </c>
      <c r="C87" s="533">
        <v>5.8299999999999998E-2</v>
      </c>
      <c r="D87" s="881"/>
    </row>
    <row r="88" spans="1:4" ht="17.25" customHeight="1">
      <c r="A88" s="313" t="s">
        <v>370</v>
      </c>
      <c r="B88" s="533">
        <v>7.1999999999999998E-3</v>
      </c>
      <c r="C88" s="533">
        <v>7.1999999999999998E-3</v>
      </c>
      <c r="D88" s="881"/>
    </row>
    <row r="89" spans="1:4" ht="17.25" customHeight="1">
      <c r="A89" s="313" t="s">
        <v>371</v>
      </c>
      <c r="B89" s="533">
        <v>0.10589999999999999</v>
      </c>
      <c r="C89" s="533">
        <v>0.10589999999999999</v>
      </c>
      <c r="D89" s="881"/>
    </row>
    <row r="90" spans="1:4" ht="17.25" customHeight="1">
      <c r="A90" s="313" t="s">
        <v>372</v>
      </c>
      <c r="B90" s="533">
        <v>0</v>
      </c>
      <c r="C90" s="533">
        <v>0</v>
      </c>
      <c r="D90" s="881"/>
    </row>
    <row r="91" spans="1:4" ht="17.25" customHeight="1">
      <c r="A91" s="313" t="s">
        <v>373</v>
      </c>
      <c r="B91" s="533">
        <v>0</v>
      </c>
      <c r="C91" s="533">
        <v>0</v>
      </c>
      <c r="D91" s="881"/>
    </row>
    <row r="92" spans="1:4" ht="17.25" customHeight="1">
      <c r="A92" s="313" t="s">
        <v>374</v>
      </c>
      <c r="B92" s="533">
        <v>0</v>
      </c>
      <c r="C92" s="533">
        <v>0</v>
      </c>
      <c r="D92" s="881"/>
    </row>
    <row r="93" spans="1:4" ht="17.25" customHeight="1">
      <c r="A93" s="313" t="s">
        <v>375</v>
      </c>
      <c r="B93" s="533">
        <v>0</v>
      </c>
      <c r="C93" s="533">
        <v>0</v>
      </c>
      <c r="D93" s="881"/>
    </row>
    <row r="94" spans="1:4" ht="17.25" customHeight="1">
      <c r="A94" s="313" t="s">
        <v>376</v>
      </c>
      <c r="B94" s="533">
        <v>0</v>
      </c>
      <c r="C94" s="533">
        <v>0</v>
      </c>
      <c r="D94" s="881"/>
    </row>
    <row r="95" spans="1:4" ht="17.25" customHeight="1">
      <c r="A95" s="313" t="s">
        <v>377</v>
      </c>
      <c r="B95" s="533">
        <v>0</v>
      </c>
      <c r="C95" s="533">
        <v>0</v>
      </c>
      <c r="D95" s="881"/>
    </row>
    <row r="96" spans="1:4" ht="17.25" customHeight="1">
      <c r="A96" s="313" t="s">
        <v>378</v>
      </c>
      <c r="B96" s="533">
        <v>3.8699999999999998E-2</v>
      </c>
      <c r="C96" s="533">
        <v>3.8699999999999998E-2</v>
      </c>
      <c r="D96" s="881"/>
    </row>
    <row r="97" spans="1:4" ht="17.25" customHeight="1">
      <c r="A97" s="313" t="s">
        <v>379</v>
      </c>
      <c r="B97" s="533">
        <v>0</v>
      </c>
      <c r="C97" s="533">
        <v>0</v>
      </c>
      <c r="D97" s="881"/>
    </row>
    <row r="98" spans="1:4" ht="17.25" customHeight="1" thickBot="1">
      <c r="A98" s="313" t="s">
        <v>380</v>
      </c>
      <c r="B98" s="533">
        <v>0</v>
      </c>
      <c r="C98" s="533">
        <v>0</v>
      </c>
      <c r="D98" s="881"/>
    </row>
    <row r="99" spans="1:4" ht="17.25" customHeight="1" thickTop="1" thickBot="1">
      <c r="A99" s="63" t="s">
        <v>381</v>
      </c>
      <c r="B99" s="530"/>
      <c r="C99" s="531"/>
      <c r="D99" s="881"/>
    </row>
    <row r="100" spans="1:4" ht="17.25" customHeight="1" thickTop="1" thickBot="1">
      <c r="A100" s="59" t="s">
        <v>382</v>
      </c>
      <c r="B100" s="532"/>
      <c r="C100" s="662"/>
      <c r="D100" s="881"/>
    </row>
    <row r="101" spans="1:4" ht="17.25" customHeight="1" thickTop="1">
      <c r="A101" s="313" t="s">
        <v>383</v>
      </c>
      <c r="B101" s="533">
        <v>2.4299999999999999E-2</v>
      </c>
      <c r="C101" s="533">
        <v>2.4299999999999999E-2</v>
      </c>
      <c r="D101" s="881"/>
    </row>
    <row r="102" spans="1:4" ht="17.25" customHeight="1">
      <c r="A102" s="313" t="s">
        <v>384</v>
      </c>
      <c r="B102" s="533">
        <v>2.9399999999999999E-2</v>
      </c>
      <c r="C102" s="533">
        <v>2.9399999999999999E-2</v>
      </c>
      <c r="D102" s="881"/>
    </row>
    <row r="103" spans="1:4" ht="17.25" customHeight="1">
      <c r="A103" s="313" t="s">
        <v>385</v>
      </c>
      <c r="B103" s="533">
        <v>3.5799999999999998E-2</v>
      </c>
      <c r="C103" s="533">
        <v>3.5799999999999998E-2</v>
      </c>
      <c r="D103" s="881"/>
    </row>
    <row r="104" spans="1:4" ht="17.25" customHeight="1" thickBot="1">
      <c r="A104" s="313" t="s">
        <v>386</v>
      </c>
      <c r="B104" s="533">
        <v>4.7699999999999999E-2</v>
      </c>
      <c r="C104" s="533">
        <v>4.7699999999999999E-2</v>
      </c>
      <c r="D104" s="881"/>
    </row>
    <row r="105" spans="1:4" ht="17.25" customHeight="1" thickTop="1" thickBot="1">
      <c r="A105" s="59" t="s">
        <v>387</v>
      </c>
      <c r="B105" s="532"/>
      <c r="C105" s="662"/>
      <c r="D105" s="881"/>
    </row>
    <row r="106" spans="1:4" ht="17.25" customHeight="1" thickTop="1">
      <c r="A106" s="313" t="s">
        <v>388</v>
      </c>
      <c r="B106" s="533">
        <v>0.50360000000000005</v>
      </c>
      <c r="C106" s="533">
        <v>0.50360000000000005</v>
      </c>
      <c r="D106" s="881"/>
    </row>
    <row r="107" spans="1:4" ht="17.25" customHeight="1">
      <c r="A107" s="313" t="s">
        <v>389</v>
      </c>
      <c r="B107" s="533">
        <v>5.11E-2</v>
      </c>
      <c r="C107" s="533">
        <v>5.11E-2</v>
      </c>
      <c r="D107" s="881"/>
    </row>
    <row r="108" spans="1:4" ht="17.25" customHeight="1">
      <c r="A108" s="313" t="s">
        <v>390</v>
      </c>
      <c r="B108" s="533">
        <v>0.44529999999999997</v>
      </c>
      <c r="C108" s="533">
        <v>0.44529999999999997</v>
      </c>
      <c r="D108" s="881"/>
    </row>
    <row r="109" spans="1:4" ht="17.25" customHeight="1" thickBot="1">
      <c r="A109" s="313" t="s">
        <v>391</v>
      </c>
      <c r="B109" s="533">
        <v>0.4133</v>
      </c>
      <c r="C109" s="533">
        <v>0.4133</v>
      </c>
      <c r="D109" s="881"/>
    </row>
    <row r="110" spans="1:4" ht="17.25" customHeight="1" thickTop="1" thickBot="1">
      <c r="A110" s="59" t="s">
        <v>392</v>
      </c>
      <c r="B110" s="532"/>
      <c r="C110" s="662"/>
      <c r="D110" s="881"/>
    </row>
    <row r="111" spans="1:4" ht="17.25" customHeight="1" thickTop="1">
      <c r="A111" s="313" t="s">
        <v>393</v>
      </c>
      <c r="B111" s="533">
        <v>0.03</v>
      </c>
      <c r="C111" s="533">
        <v>0.03</v>
      </c>
      <c r="D111" s="881"/>
    </row>
    <row r="112" spans="1:4" ht="17.25" customHeight="1">
      <c r="A112" s="313" t="s">
        <v>394</v>
      </c>
      <c r="B112" s="533">
        <v>2.1600000000000001E-2</v>
      </c>
      <c r="C112" s="533">
        <v>2.1600000000000001E-2</v>
      </c>
      <c r="D112" s="881"/>
    </row>
    <row r="113" spans="1:4" ht="17.25" customHeight="1">
      <c r="A113" s="312" t="s">
        <v>395</v>
      </c>
      <c r="B113" s="533">
        <v>3.0800000000000001E-2</v>
      </c>
      <c r="C113" s="533">
        <v>3.0800000000000001E-2</v>
      </c>
      <c r="D113" s="881"/>
    </row>
    <row r="114" spans="1:4" ht="17.25" customHeight="1">
      <c r="A114" s="312" t="s">
        <v>396</v>
      </c>
      <c r="B114" s="533">
        <v>5.5899999999999998E-2</v>
      </c>
      <c r="C114" s="533">
        <v>5.5899999999999998E-2</v>
      </c>
      <c r="D114" s="881"/>
    </row>
    <row r="115" spans="1:4" ht="17.25" customHeight="1">
      <c r="A115" s="312" t="s">
        <v>397</v>
      </c>
      <c r="B115" s="533">
        <v>-2.5100000000000001E-2</v>
      </c>
      <c r="C115" s="533">
        <v>-2.5100000000000001E-2</v>
      </c>
      <c r="D115" s="881"/>
    </row>
    <row r="116" spans="1:4" ht="17.25" customHeight="1">
      <c r="A116" s="312" t="s">
        <v>398</v>
      </c>
      <c r="B116" s="672">
        <v>-9.1999999999999998E-3</v>
      </c>
      <c r="C116" s="533">
        <v>-9.1999999999999998E-3</v>
      </c>
      <c r="D116" s="881"/>
    </row>
    <row r="117" spans="1:4" ht="17.25" customHeight="1" thickBot="1">
      <c r="A117" s="312" t="s">
        <v>399</v>
      </c>
      <c r="B117" s="533">
        <v>8.3999999999999995E-3</v>
      </c>
      <c r="C117" s="533">
        <v>8.3999999999999995E-3</v>
      </c>
      <c r="D117" s="881"/>
    </row>
    <row r="118" spans="1:4" ht="17.25" customHeight="1" thickTop="1" thickBot="1">
      <c r="A118" s="59" t="s">
        <v>400</v>
      </c>
      <c r="B118" s="532"/>
      <c r="C118" s="662"/>
      <c r="D118" s="881"/>
    </row>
    <row r="119" spans="1:4" ht="17.25" customHeight="1" thickTop="1">
      <c r="A119" s="312" t="s">
        <v>393</v>
      </c>
      <c r="B119" s="533">
        <v>0.03</v>
      </c>
      <c r="C119" s="533">
        <v>0.03</v>
      </c>
      <c r="D119" s="881"/>
    </row>
    <row r="120" spans="1:4" ht="17.25" customHeight="1">
      <c r="A120" s="312" t="s">
        <v>401</v>
      </c>
      <c r="B120" s="533">
        <v>-1.4E-3</v>
      </c>
      <c r="C120" s="533">
        <v>-1.4E-3</v>
      </c>
      <c r="D120" s="881"/>
    </row>
    <row r="121" spans="1:4" ht="17.25" customHeight="1">
      <c r="A121" s="312" t="s">
        <v>402</v>
      </c>
      <c r="B121" s="533">
        <v>-2.4299999999999999E-2</v>
      </c>
      <c r="C121" s="533">
        <v>-2.4299999999999999E-2</v>
      </c>
      <c r="D121" s="881"/>
    </row>
    <row r="122" spans="1:4" ht="17.25" customHeight="1">
      <c r="A122" s="312" t="s">
        <v>403</v>
      </c>
      <c r="B122" s="533">
        <v>0</v>
      </c>
      <c r="C122" s="533">
        <v>0</v>
      </c>
      <c r="D122" s="881"/>
    </row>
    <row r="123" spans="1:4" ht="17.25" customHeight="1">
      <c r="A123" s="312" t="s">
        <v>404</v>
      </c>
      <c r="B123" s="533">
        <v>0</v>
      </c>
      <c r="C123" s="533">
        <v>0</v>
      </c>
      <c r="D123" s="881"/>
    </row>
    <row r="124" spans="1:4" ht="17.25" customHeight="1" thickBot="1">
      <c r="A124" s="312" t="s">
        <v>405</v>
      </c>
      <c r="B124" s="533">
        <v>0</v>
      </c>
      <c r="C124" s="533">
        <v>0</v>
      </c>
      <c r="D124" s="881"/>
    </row>
    <row r="125" spans="1:4" ht="17.25" customHeight="1" thickTop="1" thickBot="1">
      <c r="A125" s="56" t="s">
        <v>406</v>
      </c>
      <c r="B125" s="534">
        <v>4.1999999999999997E-3</v>
      </c>
      <c r="C125" s="534">
        <v>4.1999999999999997E-3</v>
      </c>
      <c r="D125" s="881"/>
    </row>
    <row r="126" spans="1:4" ht="17.25" customHeight="1" thickTop="1" thickBot="1">
      <c r="A126" s="315"/>
      <c r="B126" s="573"/>
      <c r="C126" s="573"/>
      <c r="D126" s="881"/>
    </row>
    <row r="127" spans="1:4" ht="15.75" thickTop="1">
      <c r="A127" s="65" t="s">
        <v>407</v>
      </c>
      <c r="B127" s="519"/>
      <c r="C127" s="519"/>
      <c r="D127" s="881"/>
    </row>
    <row r="128" spans="1:4">
      <c r="A128" s="65" t="s">
        <v>408</v>
      </c>
      <c r="B128" s="519"/>
      <c r="C128" s="519"/>
      <c r="D128" s="881"/>
    </row>
    <row r="129" spans="1:4">
      <c r="A129" s="65" t="s">
        <v>409</v>
      </c>
      <c r="B129" s="519"/>
      <c r="C129" s="519"/>
      <c r="D129" s="881"/>
    </row>
    <row r="130" spans="1:4">
      <c r="A130" s="65" t="s">
        <v>410</v>
      </c>
      <c r="B130" s="519"/>
      <c r="C130" s="519"/>
      <c r="D130" s="881"/>
    </row>
    <row r="131" spans="1:4">
      <c r="A131" s="65" t="s">
        <v>411</v>
      </c>
      <c r="B131" s="519"/>
      <c r="C131" s="519"/>
      <c r="D131" s="881"/>
    </row>
    <row r="132" spans="1:4">
      <c r="A132" s="65" t="s">
        <v>412</v>
      </c>
      <c r="B132" s="519"/>
      <c r="C132" s="519"/>
      <c r="D132" s="881"/>
    </row>
    <row r="133" spans="1:4">
      <c r="A133" s="65" t="s">
        <v>413</v>
      </c>
      <c r="B133" s="519"/>
      <c r="C133" s="519"/>
      <c r="D133" s="881"/>
    </row>
    <row r="134" spans="1:4">
      <c r="A134" s="65" t="s">
        <v>414</v>
      </c>
      <c r="B134" s="519"/>
      <c r="C134" s="519"/>
      <c r="D134" s="881"/>
    </row>
    <row r="135" spans="1:4">
      <c r="A135" s="65" t="s">
        <v>415</v>
      </c>
      <c r="B135" s="519"/>
      <c r="C135" s="519"/>
      <c r="D135" s="881"/>
    </row>
    <row r="136" spans="1:4">
      <c r="A136" s="65" t="s">
        <v>1326</v>
      </c>
      <c r="B136" s="567"/>
      <c r="C136" s="567"/>
      <c r="D136" s="881"/>
    </row>
    <row r="137" spans="1:4">
      <c r="A137" s="567"/>
      <c r="B137" s="567"/>
      <c r="C137" s="567"/>
      <c r="D137" s="881"/>
    </row>
    <row r="138" spans="1:4" ht="15.75">
      <c r="A138" s="447"/>
      <c r="B138" s="108"/>
      <c r="C138" s="108"/>
      <c r="D138" s="881"/>
    </row>
    <row r="139" spans="1:4" ht="15.75">
      <c r="A139" s="447"/>
      <c r="B139" s="108"/>
      <c r="C139" s="108"/>
      <c r="D139" s="881"/>
    </row>
    <row r="140" spans="1:4" ht="15.75">
      <c r="A140" s="447"/>
      <c r="B140" s="108"/>
      <c r="C140" s="108"/>
      <c r="D140" s="881"/>
    </row>
    <row r="141" spans="1:4" ht="15.75">
      <c r="A141" s="447"/>
      <c r="B141" s="108"/>
      <c r="C141" s="108"/>
      <c r="D141" s="881"/>
    </row>
    <row r="142" spans="1:4" ht="15.75">
      <c r="A142" s="447"/>
      <c r="B142" s="108"/>
      <c r="C142" s="108"/>
      <c r="D142" s="881"/>
    </row>
    <row r="143" spans="1:4" ht="15.75">
      <c r="A143" s="447"/>
      <c r="B143" s="108"/>
      <c r="C143" s="108"/>
      <c r="D143" s="881"/>
    </row>
    <row r="144" spans="1:4" ht="15.75">
      <c r="A144" s="447"/>
      <c r="B144" s="108"/>
      <c r="C144" s="108"/>
      <c r="D144" s="881"/>
    </row>
    <row r="145" spans="1:4" ht="15.75">
      <c r="A145" s="447"/>
      <c r="B145" s="108"/>
      <c r="C145" s="108"/>
      <c r="D145" s="881"/>
    </row>
    <row r="146" spans="1:4" ht="15.75">
      <c r="A146" s="447"/>
      <c r="B146" s="108"/>
      <c r="C146" s="108"/>
      <c r="D146" s="881"/>
    </row>
    <row r="147" spans="1:4" ht="15.75">
      <c r="A147" s="447"/>
      <c r="B147" s="108"/>
      <c r="C147" s="108"/>
      <c r="D147" s="881"/>
    </row>
    <row r="148" spans="1:4" ht="15.75">
      <c r="A148" s="447"/>
      <c r="B148" s="108"/>
      <c r="C148" s="108"/>
      <c r="D148" s="881"/>
    </row>
    <row r="149" spans="1:4" ht="15.75">
      <c r="A149" s="46"/>
      <c r="D149" s="881"/>
    </row>
    <row r="150" spans="1:4" ht="15.75">
      <c r="A150" s="46"/>
      <c r="D150" s="881"/>
    </row>
    <row r="151" spans="1:4" ht="15.75">
      <c r="A151" s="46"/>
      <c r="D151" s="881"/>
    </row>
    <row r="152" spans="1:4" ht="15.75">
      <c r="A152" s="46"/>
      <c r="D152" s="881"/>
    </row>
    <row r="153" spans="1:4" ht="15.75">
      <c r="A153" s="46"/>
      <c r="D153" s="881"/>
    </row>
    <row r="154" spans="1:4" ht="15.75">
      <c r="A154" s="46"/>
      <c r="D154" s="881"/>
    </row>
    <row r="155" spans="1:4" ht="15.75">
      <c r="A155" s="46"/>
      <c r="D155" s="881"/>
    </row>
    <row r="156" spans="1:4" ht="15.75">
      <c r="A156" s="46"/>
      <c r="D156" s="881"/>
    </row>
    <row r="157" spans="1:4" ht="15.75">
      <c r="A157" s="46"/>
      <c r="D157" s="881"/>
    </row>
    <row r="158" spans="1:4" ht="15.75">
      <c r="A158" s="46"/>
      <c r="D158" s="881"/>
    </row>
    <row r="159" spans="1:4" ht="15.75">
      <c r="A159" s="46"/>
      <c r="D159" s="881"/>
    </row>
    <row r="160" spans="1:4" ht="15.75">
      <c r="A160" s="46"/>
      <c r="D160" s="881"/>
    </row>
    <row r="161" spans="1:4" ht="15.75">
      <c r="A161" s="46"/>
      <c r="D161" s="881"/>
    </row>
    <row r="162" spans="1:4" ht="15.75">
      <c r="A162" s="46"/>
      <c r="D162" s="881"/>
    </row>
    <row r="163" spans="1:4" ht="15.75">
      <c r="A163" s="46"/>
      <c r="D163" s="881"/>
    </row>
    <row r="164" spans="1:4" ht="15.75">
      <c r="A164" s="46"/>
      <c r="D164" s="881"/>
    </row>
    <row r="165" spans="1:4" ht="15.75">
      <c r="A165" s="46"/>
      <c r="D165" s="881"/>
    </row>
    <row r="166" spans="1:4" ht="15.75">
      <c r="A166" s="46"/>
      <c r="D166" s="881"/>
    </row>
    <row r="167" spans="1:4" ht="15.75">
      <c r="A167" s="46"/>
      <c r="D167" s="881"/>
    </row>
    <row r="168" spans="1:4" ht="15.75">
      <c r="A168" s="46"/>
      <c r="D168" s="881"/>
    </row>
    <row r="169" spans="1:4" ht="15.75">
      <c r="A169" s="46"/>
      <c r="D169" s="881"/>
    </row>
    <row r="170" spans="1:4" ht="15.75">
      <c r="A170" s="46"/>
      <c r="D170" s="881"/>
    </row>
    <row r="171" spans="1:4" ht="15.75">
      <c r="A171" s="46"/>
      <c r="D171" s="881"/>
    </row>
    <row r="172" spans="1:4" ht="15.75">
      <c r="A172" s="46"/>
      <c r="D172" s="881"/>
    </row>
    <row r="173" spans="1:4" ht="15.75">
      <c r="A173" s="46"/>
      <c r="D173" s="881"/>
    </row>
    <row r="174" spans="1:4" ht="15.75">
      <c r="A174" s="46"/>
      <c r="D174" s="881"/>
    </row>
    <row r="175" spans="1:4" ht="15.75">
      <c r="A175" s="46"/>
      <c r="D175" s="881"/>
    </row>
    <row r="176" spans="1:4" ht="15.75">
      <c r="A176" s="46"/>
      <c r="D176" s="881"/>
    </row>
    <row r="177" spans="1:4" ht="15.75">
      <c r="A177" s="46"/>
      <c r="D177" s="881"/>
    </row>
    <row r="178" spans="1:4" ht="15.75">
      <c r="A178" s="46"/>
      <c r="D178" s="881"/>
    </row>
    <row r="179" spans="1:4" ht="15.75">
      <c r="A179" s="46"/>
      <c r="D179" s="881"/>
    </row>
    <row r="180" spans="1:4" ht="15.75">
      <c r="A180" s="46"/>
      <c r="D180" s="881"/>
    </row>
    <row r="181" spans="1:4" ht="15.75">
      <c r="A181" s="46"/>
      <c r="D181" s="881"/>
    </row>
    <row r="182" spans="1:4" ht="15.75">
      <c r="A182" s="46"/>
      <c r="D182" s="881"/>
    </row>
    <row r="183" spans="1:4" ht="15.75">
      <c r="A183" s="46"/>
      <c r="D183" s="881"/>
    </row>
    <row r="184" spans="1:4" ht="15.75">
      <c r="A184" s="46"/>
      <c r="D184" s="881"/>
    </row>
    <row r="185" spans="1:4" ht="15.75">
      <c r="A185" s="46"/>
      <c r="D185" s="881"/>
    </row>
    <row r="186" spans="1:4" ht="15.75">
      <c r="A186" s="46"/>
      <c r="D186" s="881"/>
    </row>
    <row r="187" spans="1:4" ht="15.75">
      <c r="A187" s="46"/>
      <c r="D187" s="881"/>
    </row>
    <row r="188" spans="1:4" ht="15.75">
      <c r="A188" s="46"/>
      <c r="D188" s="881"/>
    </row>
    <row r="189" spans="1:4" ht="15.75">
      <c r="A189" s="46"/>
      <c r="D189" s="881"/>
    </row>
    <row r="190" spans="1:4" ht="15.75">
      <c r="A190" s="46"/>
      <c r="D190" s="881"/>
    </row>
    <row r="191" spans="1:4" ht="15.75">
      <c r="A191" s="46"/>
      <c r="D191" s="881"/>
    </row>
    <row r="192" spans="1:4" ht="15.75">
      <c r="A192" s="46"/>
      <c r="D192" s="881"/>
    </row>
    <row r="193" spans="1:4" ht="15.75">
      <c r="A193" s="46"/>
      <c r="D193" s="881"/>
    </row>
    <row r="194" spans="1:4" ht="15.75">
      <c r="A194" s="46"/>
      <c r="D194" s="881"/>
    </row>
    <row r="195" spans="1:4" ht="15.75">
      <c r="A195" s="46"/>
      <c r="D195" s="881"/>
    </row>
    <row r="196" spans="1:4" ht="15.75">
      <c r="A196" s="46"/>
      <c r="D196" s="881"/>
    </row>
    <row r="197" spans="1:4" ht="15.75">
      <c r="A197" s="46"/>
      <c r="D197" s="881"/>
    </row>
    <row r="198" spans="1:4" ht="15.75">
      <c r="A198" s="46"/>
      <c r="D198" s="881"/>
    </row>
    <row r="199" spans="1:4" ht="15.75">
      <c r="A199" s="46"/>
      <c r="D199" s="881"/>
    </row>
    <row r="200" spans="1:4" ht="15.75">
      <c r="A200" s="46"/>
      <c r="D200" s="881"/>
    </row>
    <row r="201" spans="1:4" ht="15.75">
      <c r="A201" s="46"/>
      <c r="D201" s="881"/>
    </row>
    <row r="202" spans="1:4" ht="15.75">
      <c r="A202" s="46"/>
      <c r="D202" s="881"/>
    </row>
    <row r="203" spans="1:4" ht="15.75">
      <c r="A203" s="46"/>
    </row>
    <row r="204" spans="1:4" ht="15.75">
      <c r="A204" s="46"/>
    </row>
    <row r="205" spans="1:4" ht="15.75">
      <c r="A205" s="46"/>
    </row>
    <row r="206" spans="1:4" ht="15.75">
      <c r="A206" s="46"/>
    </row>
    <row r="207" spans="1:4" ht="15.75">
      <c r="A207" s="46"/>
    </row>
    <row r="208" spans="1:4" ht="15.75">
      <c r="A208" s="46"/>
    </row>
    <row r="209" spans="1:1" ht="15.75">
      <c r="A209" s="46"/>
    </row>
    <row r="210" spans="1:1" ht="15.75">
      <c r="A210" s="46"/>
    </row>
    <row r="211" spans="1:1" ht="15.75">
      <c r="A211" s="46"/>
    </row>
    <row r="212" spans="1:1" ht="15.75">
      <c r="A212" s="46"/>
    </row>
    <row r="213" spans="1:1" ht="15.75">
      <c r="A213" s="46"/>
    </row>
    <row r="214" spans="1:1" ht="15.75">
      <c r="A214" s="46"/>
    </row>
    <row r="215" spans="1:1" ht="15.75">
      <c r="A215" s="46"/>
    </row>
    <row r="216" spans="1:1" ht="15.75">
      <c r="A216" s="46"/>
    </row>
    <row r="217" spans="1:1" ht="15.75">
      <c r="A217" s="46"/>
    </row>
    <row r="218" spans="1:1" ht="15.75">
      <c r="A218" s="46"/>
    </row>
    <row r="219" spans="1:1" ht="15.75">
      <c r="A219" s="46"/>
    </row>
    <row r="220" spans="1:1" ht="15.75">
      <c r="A220" s="46"/>
    </row>
    <row r="221" spans="1:1" ht="15.75">
      <c r="A221" s="46"/>
    </row>
    <row r="222" spans="1:1" ht="15.75">
      <c r="A222" s="46"/>
    </row>
    <row r="223" spans="1:1" ht="15.75">
      <c r="A223" s="46"/>
    </row>
    <row r="224" spans="1:1" ht="15.75">
      <c r="A224" s="46"/>
    </row>
    <row r="225" spans="1:1" ht="15.75">
      <c r="A225" s="46"/>
    </row>
    <row r="226" spans="1:1" ht="15.75">
      <c r="A226" s="46"/>
    </row>
    <row r="227" spans="1:1" ht="15.75">
      <c r="A227" s="46"/>
    </row>
    <row r="228" spans="1:1" ht="15.75">
      <c r="A228" s="46"/>
    </row>
    <row r="229" spans="1:1" ht="15.75">
      <c r="A229" s="46"/>
    </row>
    <row r="230" spans="1:1" ht="15.75">
      <c r="A230" s="46"/>
    </row>
    <row r="231" spans="1:1" ht="15.75">
      <c r="A231" s="46"/>
    </row>
    <row r="232" spans="1:1" ht="15.75">
      <c r="A232" s="46"/>
    </row>
    <row r="233" spans="1:1" ht="15.75">
      <c r="A233" s="46"/>
    </row>
    <row r="234" spans="1:1" ht="15.75">
      <c r="A234" s="46"/>
    </row>
    <row r="235" spans="1:1" ht="15.75">
      <c r="A235" s="46"/>
    </row>
    <row r="236" spans="1:1" ht="15.75">
      <c r="A236" s="46"/>
    </row>
    <row r="237" spans="1:1" ht="15.75">
      <c r="A237" s="46"/>
    </row>
    <row r="238" spans="1:1" ht="15.75">
      <c r="A238" s="46"/>
    </row>
    <row r="239" spans="1:1" ht="15.75">
      <c r="A239" s="46"/>
    </row>
    <row r="240" spans="1:1" ht="15.75">
      <c r="A240" s="46"/>
    </row>
    <row r="241" spans="1:1" ht="15.75">
      <c r="A241" s="46"/>
    </row>
    <row r="242" spans="1:1" ht="15.75">
      <c r="A242" s="46"/>
    </row>
    <row r="243" spans="1:1" ht="15.75">
      <c r="A243" s="46"/>
    </row>
    <row r="244" spans="1:1" ht="15.75">
      <c r="A244" s="46"/>
    </row>
    <row r="245" spans="1:1" ht="15.75">
      <c r="A245" s="46"/>
    </row>
    <row r="246" spans="1:1" ht="15.75">
      <c r="A246" s="46"/>
    </row>
    <row r="247" spans="1:1" ht="15.75">
      <c r="A247" s="46"/>
    </row>
    <row r="248" spans="1:1" ht="15.75">
      <c r="A248" s="46"/>
    </row>
    <row r="249" spans="1:1" ht="15.75">
      <c r="A249" s="46"/>
    </row>
    <row r="250" spans="1:1" ht="15.75">
      <c r="A250" s="46"/>
    </row>
    <row r="251" spans="1:1" ht="15.75">
      <c r="A251" s="46"/>
    </row>
    <row r="252" spans="1:1" ht="15.75">
      <c r="A252" s="46"/>
    </row>
    <row r="253" spans="1:1" ht="15.75">
      <c r="A253" s="46"/>
    </row>
    <row r="254" spans="1:1" ht="15.75">
      <c r="A254" s="46"/>
    </row>
    <row r="255" spans="1:1" ht="15.75">
      <c r="A255" s="46"/>
    </row>
    <row r="256" spans="1:1" ht="15.75">
      <c r="A256" s="46"/>
    </row>
    <row r="257" spans="1:1" ht="15.75">
      <c r="A257" s="46"/>
    </row>
    <row r="258" spans="1:1" ht="15.75">
      <c r="A258" s="46"/>
    </row>
    <row r="259" spans="1:1" ht="15.75">
      <c r="A259" s="46"/>
    </row>
    <row r="260" spans="1:1" ht="15.75">
      <c r="A260" s="46"/>
    </row>
    <row r="261" spans="1:1" ht="15.75">
      <c r="A261" s="46"/>
    </row>
    <row r="262" spans="1:1" ht="15.75">
      <c r="A262" s="46"/>
    </row>
    <row r="263" spans="1:1" ht="15.75">
      <c r="A263" s="46"/>
    </row>
    <row r="264" spans="1:1" ht="15.75">
      <c r="A264" s="46"/>
    </row>
    <row r="265" spans="1:1" ht="15.75">
      <c r="A265" s="46"/>
    </row>
    <row r="266" spans="1:1" ht="15.75">
      <c r="A266" s="46"/>
    </row>
    <row r="267" spans="1:1" ht="15.75">
      <c r="A267" s="46"/>
    </row>
    <row r="268" spans="1:1" ht="15.75">
      <c r="A268" s="46"/>
    </row>
    <row r="269" spans="1:1" ht="15.75">
      <c r="A269" s="46"/>
    </row>
    <row r="270" spans="1:1" ht="15.75">
      <c r="A270" s="46"/>
    </row>
    <row r="271" spans="1:1" ht="15.75">
      <c r="A271" s="46"/>
    </row>
    <row r="272" spans="1:1" ht="15.75">
      <c r="A272" s="46"/>
    </row>
    <row r="273" spans="1:1" ht="15.75">
      <c r="A273" s="46"/>
    </row>
    <row r="274" spans="1:1" ht="15.75">
      <c r="A274" s="46"/>
    </row>
    <row r="275" spans="1:1" ht="15.75">
      <c r="A275" s="46"/>
    </row>
    <row r="276" spans="1:1" ht="15.75">
      <c r="A276" s="46"/>
    </row>
    <row r="277" spans="1:1" ht="15.75">
      <c r="A277" s="46"/>
    </row>
    <row r="278" spans="1:1" ht="15.75">
      <c r="A278" s="46"/>
    </row>
    <row r="279" spans="1:1" ht="15.75">
      <c r="A279" s="46"/>
    </row>
    <row r="280" spans="1:1" ht="15.75">
      <c r="A280" s="46"/>
    </row>
    <row r="281" spans="1:1" ht="15.75">
      <c r="A281" s="46"/>
    </row>
    <row r="282" spans="1:1" ht="15.75">
      <c r="A282" s="46"/>
    </row>
    <row r="283" spans="1:1" ht="15.75">
      <c r="A283" s="46"/>
    </row>
    <row r="284" spans="1:1" ht="15.75">
      <c r="A284" s="46"/>
    </row>
    <row r="285" spans="1:1" ht="15.75">
      <c r="A285" s="46"/>
    </row>
    <row r="286" spans="1:1" ht="15.75">
      <c r="A286" s="46"/>
    </row>
    <row r="287" spans="1:1" ht="15.75">
      <c r="A287" s="46"/>
    </row>
    <row r="288" spans="1:1" ht="15.75">
      <c r="A288" s="46"/>
    </row>
    <row r="289" spans="1:1" ht="15.75">
      <c r="A289" s="46"/>
    </row>
    <row r="290" spans="1:1" ht="15.75">
      <c r="A290" s="46"/>
    </row>
    <row r="291" spans="1:1" ht="15.75">
      <c r="A291" s="46"/>
    </row>
    <row r="292" spans="1:1" ht="15.75">
      <c r="A292" s="46"/>
    </row>
    <row r="293" spans="1:1" ht="15.75">
      <c r="A293" s="46"/>
    </row>
    <row r="294" spans="1:1" ht="15.75">
      <c r="A294" s="46"/>
    </row>
    <row r="295" spans="1:1" ht="15.75">
      <c r="A295" s="46"/>
    </row>
    <row r="296" spans="1:1" ht="15.75">
      <c r="A296" s="46"/>
    </row>
    <row r="297" spans="1:1" ht="15.75">
      <c r="A297" s="46"/>
    </row>
    <row r="298" spans="1:1" ht="15.75">
      <c r="A298" s="46"/>
    </row>
    <row r="299" spans="1:1" ht="15.75">
      <c r="A299" s="46"/>
    </row>
    <row r="300" spans="1:1" ht="15.75">
      <c r="A300" s="46"/>
    </row>
    <row r="301" spans="1:1" ht="15.75">
      <c r="A301" s="46"/>
    </row>
    <row r="302" spans="1:1" ht="15.75">
      <c r="A302" s="46"/>
    </row>
    <row r="303" spans="1:1" ht="15.75">
      <c r="A303" s="46"/>
    </row>
    <row r="304" spans="1:1" ht="15.75">
      <c r="A304" s="46"/>
    </row>
    <row r="305" spans="1:1" ht="15.75">
      <c r="A305" s="46"/>
    </row>
    <row r="306" spans="1:1" ht="15.75">
      <c r="A306" s="46"/>
    </row>
    <row r="307" spans="1:1" ht="15.75">
      <c r="A307" s="46"/>
    </row>
    <row r="308" spans="1:1" ht="15.75">
      <c r="A308" s="46"/>
    </row>
    <row r="309" spans="1:1" ht="15.75">
      <c r="A309" s="46"/>
    </row>
    <row r="310" spans="1:1" ht="15.75">
      <c r="A310" s="46"/>
    </row>
    <row r="311" spans="1:1" ht="15.75">
      <c r="A311" s="46"/>
    </row>
    <row r="312" spans="1:1" ht="15.75">
      <c r="A312" s="46"/>
    </row>
    <row r="313" spans="1:1" ht="15.75">
      <c r="A313" s="46"/>
    </row>
    <row r="314" spans="1:1" ht="15.75">
      <c r="A314" s="46"/>
    </row>
    <row r="315" spans="1:1" ht="15.75">
      <c r="A315" s="46"/>
    </row>
    <row r="316" spans="1:1" ht="15.75">
      <c r="A316" s="46"/>
    </row>
    <row r="317" spans="1:1" ht="15.75">
      <c r="A317" s="46"/>
    </row>
    <row r="318" spans="1:1" ht="15.75">
      <c r="A318" s="46"/>
    </row>
    <row r="319" spans="1:1" ht="15.75">
      <c r="A319" s="46"/>
    </row>
    <row r="320" spans="1:1" ht="15.75">
      <c r="A320" s="46"/>
    </row>
    <row r="321" spans="1:1" ht="15.75">
      <c r="A321" s="46"/>
    </row>
    <row r="322" spans="1:1" ht="15.75">
      <c r="A322" s="46"/>
    </row>
    <row r="323" spans="1:1" ht="15.75">
      <c r="A323" s="46"/>
    </row>
    <row r="324" spans="1:1" ht="15.75">
      <c r="A324" s="46"/>
    </row>
    <row r="325" spans="1:1" ht="15.75">
      <c r="A325" s="46"/>
    </row>
    <row r="326" spans="1:1" ht="15.75">
      <c r="A326" s="46"/>
    </row>
    <row r="327" spans="1:1" ht="15.75">
      <c r="A327" s="46"/>
    </row>
    <row r="328" spans="1:1" ht="15.75">
      <c r="A328" s="46"/>
    </row>
    <row r="329" spans="1:1" ht="15.75">
      <c r="A329" s="46"/>
    </row>
    <row r="330" spans="1:1" ht="15.75">
      <c r="A330" s="46"/>
    </row>
    <row r="331" spans="1:1" ht="15.75">
      <c r="A331" s="46"/>
    </row>
    <row r="332" spans="1:1" ht="15.75">
      <c r="A332" s="46"/>
    </row>
    <row r="333" spans="1:1" ht="15.75">
      <c r="A333" s="46"/>
    </row>
    <row r="334" spans="1:1" ht="15.75">
      <c r="A334" s="46"/>
    </row>
    <row r="335" spans="1:1" ht="15.75">
      <c r="A335" s="46"/>
    </row>
    <row r="336" spans="1:1" ht="15.75">
      <c r="A336" s="46"/>
    </row>
    <row r="337" spans="1:1" ht="15.75">
      <c r="A337" s="46"/>
    </row>
    <row r="338" spans="1:1" ht="15.75">
      <c r="A338" s="46"/>
    </row>
    <row r="339" spans="1:1" ht="15.75">
      <c r="A339" s="46"/>
    </row>
    <row r="340" spans="1:1" ht="15.75">
      <c r="A340" s="46"/>
    </row>
    <row r="341" spans="1:1" ht="15.75">
      <c r="A341" s="46"/>
    </row>
    <row r="342" spans="1:1" ht="15.75">
      <c r="A342" s="46"/>
    </row>
    <row r="343" spans="1:1" ht="15.75">
      <c r="A343" s="46"/>
    </row>
    <row r="344" spans="1:1" ht="15.75">
      <c r="A344" s="46"/>
    </row>
    <row r="345" spans="1:1" ht="15.75">
      <c r="A345" s="46"/>
    </row>
    <row r="346" spans="1:1" ht="15.75">
      <c r="A346" s="46"/>
    </row>
    <row r="347" spans="1:1" ht="15.75">
      <c r="A347" s="46"/>
    </row>
    <row r="348" spans="1:1" ht="15.75">
      <c r="A348" s="46"/>
    </row>
    <row r="349" spans="1:1" ht="15.75">
      <c r="A349" s="46"/>
    </row>
    <row r="350" spans="1:1" ht="15.75">
      <c r="A350" s="46"/>
    </row>
    <row r="351" spans="1:1" ht="15.75">
      <c r="A351" s="46"/>
    </row>
    <row r="352" spans="1:1" ht="15.75">
      <c r="A352" s="46"/>
    </row>
    <row r="353" spans="1:1" ht="15.75">
      <c r="A353" s="46"/>
    </row>
    <row r="354" spans="1:1" ht="15.75">
      <c r="A354" s="46"/>
    </row>
    <row r="355" spans="1:1" ht="15.75">
      <c r="A355" s="46"/>
    </row>
    <row r="356" spans="1:1" ht="15.75">
      <c r="A356" s="46"/>
    </row>
    <row r="357" spans="1:1" ht="15.75">
      <c r="A357" s="46"/>
    </row>
    <row r="358" spans="1:1" ht="15.75">
      <c r="A358" s="46"/>
    </row>
    <row r="359" spans="1:1" ht="15.75">
      <c r="A359" s="46"/>
    </row>
    <row r="360" spans="1:1" ht="15.75">
      <c r="A360" s="46"/>
    </row>
    <row r="361" spans="1:1" ht="15.75">
      <c r="A361" s="46"/>
    </row>
    <row r="362" spans="1:1" ht="15.75">
      <c r="A362" s="46"/>
    </row>
    <row r="363" spans="1:1" ht="15.75">
      <c r="A363" s="46"/>
    </row>
    <row r="364" spans="1:1" ht="15.75">
      <c r="A364" s="46"/>
    </row>
    <row r="365" spans="1:1" ht="15.75">
      <c r="A365" s="46"/>
    </row>
    <row r="366" spans="1:1" ht="15.75">
      <c r="A366" s="46"/>
    </row>
    <row r="367" spans="1:1" ht="15.75">
      <c r="A367" s="46"/>
    </row>
    <row r="368" spans="1:1" ht="15.75">
      <c r="A368" s="46"/>
    </row>
    <row r="369" spans="1:1" ht="15.75">
      <c r="A369" s="46"/>
    </row>
    <row r="370" spans="1:1" ht="15.75">
      <c r="A370" s="46"/>
    </row>
    <row r="371" spans="1:1" ht="15.75">
      <c r="A371" s="46"/>
    </row>
    <row r="372" spans="1:1" ht="15.75">
      <c r="A372" s="46"/>
    </row>
    <row r="373" spans="1:1" ht="15.75">
      <c r="A373" s="46"/>
    </row>
    <row r="374" spans="1:1" ht="15.75">
      <c r="A374" s="46"/>
    </row>
    <row r="375" spans="1:1" ht="15.75">
      <c r="A375" s="46"/>
    </row>
    <row r="376" spans="1:1" ht="15.75">
      <c r="A376" s="46"/>
    </row>
    <row r="377" spans="1:1" ht="15.75">
      <c r="A377" s="46"/>
    </row>
    <row r="378" spans="1:1" ht="15.75">
      <c r="A378" s="46"/>
    </row>
    <row r="379" spans="1:1" ht="15.75">
      <c r="A379" s="46"/>
    </row>
    <row r="380" spans="1:1" ht="15.75">
      <c r="A380" s="46"/>
    </row>
    <row r="381" spans="1:1" ht="15.75">
      <c r="A381" s="46"/>
    </row>
    <row r="382" spans="1:1" ht="15.75">
      <c r="A382" s="46"/>
    </row>
    <row r="383" spans="1:1" ht="15.75">
      <c r="A383" s="46"/>
    </row>
    <row r="384" spans="1:1" ht="15.75">
      <c r="A384" s="46"/>
    </row>
    <row r="385" spans="1:1" ht="15.75">
      <c r="A385" s="46"/>
    </row>
    <row r="386" spans="1:1" ht="15.75">
      <c r="A386" s="46"/>
    </row>
    <row r="387" spans="1:1" ht="15.75">
      <c r="A387" s="46"/>
    </row>
    <row r="388" spans="1:1" ht="15.75">
      <c r="A388" s="46"/>
    </row>
    <row r="389" spans="1:1" ht="15.75">
      <c r="A389" s="46"/>
    </row>
    <row r="390" spans="1:1" ht="15.75">
      <c r="A390" s="46"/>
    </row>
    <row r="391" spans="1:1" ht="15.75">
      <c r="A391" s="46"/>
    </row>
    <row r="392" spans="1:1" ht="15.75">
      <c r="A392" s="46"/>
    </row>
    <row r="393" spans="1:1" ht="15.75">
      <c r="A393" s="46"/>
    </row>
    <row r="394" spans="1:1" ht="15.75">
      <c r="A394" s="46"/>
    </row>
    <row r="395" spans="1:1" ht="15.75">
      <c r="A395" s="46"/>
    </row>
    <row r="396" spans="1:1" ht="15.75">
      <c r="A396" s="46"/>
    </row>
    <row r="397" spans="1:1" ht="15.75">
      <c r="A397" s="46"/>
    </row>
    <row r="398" spans="1:1" ht="15.75">
      <c r="A398" s="46"/>
    </row>
    <row r="399" spans="1:1" ht="15.75">
      <c r="A399" s="46"/>
    </row>
    <row r="400" spans="1:1" ht="15.75">
      <c r="A400" s="46"/>
    </row>
    <row r="401" spans="1:1" ht="15.75">
      <c r="A401" s="46"/>
    </row>
    <row r="402" spans="1:1" ht="15.75">
      <c r="A402" s="46"/>
    </row>
    <row r="403" spans="1:1" ht="15.75">
      <c r="A403" s="46"/>
    </row>
    <row r="404" spans="1:1" ht="15.75">
      <c r="A404" s="46"/>
    </row>
    <row r="405" spans="1:1" ht="15.75">
      <c r="A405" s="46"/>
    </row>
    <row r="406" spans="1:1" ht="15.75">
      <c r="A406" s="46"/>
    </row>
    <row r="407" spans="1:1" ht="15.75">
      <c r="A407" s="46"/>
    </row>
    <row r="408" spans="1:1" ht="15.75">
      <c r="A408" s="46"/>
    </row>
    <row r="409" spans="1:1" ht="15.75">
      <c r="A409" s="46"/>
    </row>
    <row r="410" spans="1:1" ht="15.75">
      <c r="A410" s="46"/>
    </row>
    <row r="411" spans="1:1" ht="15.75">
      <c r="A411" s="46"/>
    </row>
    <row r="412" spans="1:1" ht="15.75">
      <c r="A412" s="46"/>
    </row>
    <row r="413" spans="1:1" ht="15.75">
      <c r="A413" s="46"/>
    </row>
    <row r="414" spans="1:1" ht="15.75">
      <c r="A414" s="46"/>
    </row>
    <row r="415" spans="1:1" ht="15.75">
      <c r="A415" s="46"/>
    </row>
    <row r="416" spans="1:1" ht="15.75">
      <c r="A416" s="46"/>
    </row>
    <row r="417" spans="1:1" ht="15.75">
      <c r="A417" s="46"/>
    </row>
    <row r="418" spans="1:1" ht="15.75">
      <c r="A418" s="46"/>
    </row>
    <row r="419" spans="1:1" ht="15.75">
      <c r="A419" s="46"/>
    </row>
    <row r="420" spans="1:1" ht="15.75">
      <c r="A420" s="46"/>
    </row>
    <row r="421" spans="1:1" ht="15.75">
      <c r="A421" s="46"/>
    </row>
    <row r="422" spans="1:1" ht="15.75">
      <c r="A422" s="46"/>
    </row>
    <row r="423" spans="1:1" ht="15.75">
      <c r="A423" s="46"/>
    </row>
    <row r="424" spans="1:1" ht="15.75">
      <c r="A424" s="46"/>
    </row>
    <row r="425" spans="1:1" ht="15.75">
      <c r="A425" s="46"/>
    </row>
    <row r="426" spans="1:1" ht="15.75">
      <c r="A426" s="46"/>
    </row>
    <row r="427" spans="1:1" ht="15.75">
      <c r="A427" s="46"/>
    </row>
    <row r="428" spans="1:1" ht="15.75">
      <c r="A428" s="46"/>
    </row>
    <row r="429" spans="1:1" ht="15.75">
      <c r="A429" s="46"/>
    </row>
    <row r="430" spans="1:1" ht="15.75">
      <c r="A430" s="46"/>
    </row>
    <row r="431" spans="1:1" ht="15.75">
      <c r="A431" s="46"/>
    </row>
    <row r="432" spans="1:1" ht="15.75">
      <c r="A432" s="46"/>
    </row>
    <row r="433" spans="1:1" ht="15.75">
      <c r="A433" s="46"/>
    </row>
    <row r="434" spans="1:1" ht="15.75">
      <c r="A434" s="46"/>
    </row>
    <row r="435" spans="1:1" ht="15.75">
      <c r="A435" s="46"/>
    </row>
    <row r="436" spans="1:1" ht="15.75">
      <c r="A436" s="46"/>
    </row>
    <row r="437" spans="1:1" ht="15.75">
      <c r="A437" s="46"/>
    </row>
    <row r="438" spans="1:1" ht="15.75">
      <c r="A438" s="46"/>
    </row>
    <row r="439" spans="1:1" ht="15.75">
      <c r="A439" s="46"/>
    </row>
    <row r="440" spans="1:1" ht="15.75">
      <c r="A440" s="46"/>
    </row>
    <row r="441" spans="1:1" ht="15.75">
      <c r="A441" s="46"/>
    </row>
    <row r="442" spans="1:1" ht="15.75">
      <c r="A442" s="46"/>
    </row>
    <row r="443" spans="1:1" ht="15.75">
      <c r="A443" s="46"/>
    </row>
    <row r="444" spans="1:1" ht="15.75">
      <c r="A444" s="46"/>
    </row>
    <row r="445" spans="1:1" ht="15.75">
      <c r="A445" s="46"/>
    </row>
    <row r="446" spans="1:1" ht="15.75">
      <c r="A446" s="46"/>
    </row>
    <row r="447" spans="1:1" ht="15.75">
      <c r="A447" s="46"/>
    </row>
    <row r="448" spans="1:1" ht="15.75">
      <c r="A448" s="46"/>
    </row>
    <row r="449" spans="1:1" ht="15.75">
      <c r="A449" s="46"/>
    </row>
    <row r="450" spans="1:1" ht="15.75">
      <c r="A450" s="46"/>
    </row>
    <row r="451" spans="1:1" ht="15.75">
      <c r="A451" s="46"/>
    </row>
    <row r="452" spans="1:1" ht="15.75">
      <c r="A452" s="46"/>
    </row>
    <row r="453" spans="1:1" ht="15.75">
      <c r="A453" s="46"/>
    </row>
    <row r="454" spans="1:1" ht="15.75">
      <c r="A454" s="46"/>
    </row>
    <row r="455" spans="1:1" ht="15.75">
      <c r="A455" s="46"/>
    </row>
    <row r="456" spans="1:1" ht="15.75">
      <c r="A456" s="46"/>
    </row>
    <row r="457" spans="1:1" ht="15.75">
      <c r="A457" s="46"/>
    </row>
    <row r="458" spans="1:1" ht="15.75">
      <c r="A458" s="46"/>
    </row>
    <row r="459" spans="1:1" ht="15.75">
      <c r="A459" s="46"/>
    </row>
    <row r="460" spans="1:1" ht="15.75">
      <c r="A460" s="46"/>
    </row>
    <row r="461" spans="1:1" ht="15.75">
      <c r="A461" s="46"/>
    </row>
    <row r="462" spans="1:1" ht="15.75">
      <c r="A462" s="46"/>
    </row>
    <row r="463" spans="1:1" ht="15.75">
      <c r="A463" s="46"/>
    </row>
    <row r="464" spans="1:1" ht="15.75">
      <c r="A464" s="46"/>
    </row>
    <row r="465" spans="1:1" ht="15.75">
      <c r="A465" s="46"/>
    </row>
    <row r="466" spans="1:1" ht="15.75">
      <c r="A466" s="46"/>
    </row>
    <row r="467" spans="1:1" ht="15.75">
      <c r="A467" s="46"/>
    </row>
    <row r="468" spans="1:1" ht="15.75">
      <c r="A468" s="46"/>
    </row>
    <row r="469" spans="1:1" ht="15.75">
      <c r="A469" s="46"/>
    </row>
    <row r="470" spans="1:1" ht="15.75">
      <c r="A470" s="46"/>
    </row>
    <row r="471" spans="1:1" ht="15.75">
      <c r="A471" s="46"/>
    </row>
    <row r="472" spans="1:1" ht="15.75">
      <c r="A472" s="46"/>
    </row>
    <row r="473" spans="1:1" ht="15.75">
      <c r="A473" s="46"/>
    </row>
    <row r="474" spans="1:1" ht="15.75">
      <c r="A474" s="46"/>
    </row>
    <row r="475" spans="1:1" ht="15.75">
      <c r="A475" s="46"/>
    </row>
    <row r="476" spans="1:1" ht="15.75">
      <c r="A476" s="46"/>
    </row>
    <row r="477" spans="1:1" ht="15.75">
      <c r="A477" s="46"/>
    </row>
    <row r="478" spans="1:1" ht="15.75">
      <c r="A478" s="46"/>
    </row>
    <row r="479" spans="1:1" ht="15.75">
      <c r="A479" s="46"/>
    </row>
    <row r="480" spans="1:1" ht="15.75">
      <c r="A480" s="46"/>
    </row>
    <row r="481" spans="1:1" ht="15.75">
      <c r="A481" s="46"/>
    </row>
    <row r="482" spans="1:1" ht="15.75">
      <c r="A482" s="46"/>
    </row>
    <row r="483" spans="1:1" ht="15.75">
      <c r="A483" s="46"/>
    </row>
    <row r="484" spans="1:1" ht="15.75">
      <c r="A484" s="46"/>
    </row>
    <row r="485" spans="1:1" ht="15.75">
      <c r="A485" s="46"/>
    </row>
    <row r="486" spans="1:1" ht="15.75">
      <c r="A486" s="46"/>
    </row>
    <row r="487" spans="1:1" ht="15.75">
      <c r="A487" s="46"/>
    </row>
    <row r="488" spans="1:1" ht="15.75">
      <c r="A488" s="46"/>
    </row>
    <row r="489" spans="1:1" ht="15.75">
      <c r="A489" s="46"/>
    </row>
    <row r="490" spans="1:1" ht="15.75">
      <c r="A490" s="46"/>
    </row>
    <row r="491" spans="1:1" ht="15.75">
      <c r="A491" s="46"/>
    </row>
    <row r="492" spans="1:1" ht="15.75">
      <c r="A492" s="46"/>
    </row>
    <row r="493" spans="1:1" ht="15.75">
      <c r="A493" s="46"/>
    </row>
    <row r="494" spans="1:1" ht="15.75">
      <c r="A494" s="46"/>
    </row>
    <row r="495" spans="1:1" ht="15.75">
      <c r="A495" s="46"/>
    </row>
    <row r="496" spans="1:1" ht="15.75">
      <c r="A496" s="46"/>
    </row>
    <row r="497" spans="1:1" ht="15.75">
      <c r="A497" s="46"/>
    </row>
    <row r="498" spans="1:1" ht="15.75">
      <c r="A498" s="46"/>
    </row>
    <row r="499" spans="1:1" ht="15.75">
      <c r="A499" s="46"/>
    </row>
    <row r="500" spans="1:1" ht="15.75">
      <c r="A500" s="46"/>
    </row>
    <row r="501" spans="1:1" ht="15.75">
      <c r="A501" s="46"/>
    </row>
    <row r="502" spans="1:1" ht="15.75">
      <c r="A502" s="46"/>
    </row>
    <row r="503" spans="1:1" ht="15.75">
      <c r="A503" s="46"/>
    </row>
    <row r="504" spans="1:1" ht="15.75">
      <c r="A504" s="46"/>
    </row>
    <row r="505" spans="1:1" ht="15.75">
      <c r="A505" s="46"/>
    </row>
    <row r="506" spans="1:1" ht="15.75">
      <c r="A506" s="46"/>
    </row>
    <row r="507" spans="1:1" ht="15.75">
      <c r="A507" s="46"/>
    </row>
    <row r="508" spans="1:1" ht="15.75">
      <c r="A508" s="46"/>
    </row>
    <row r="509" spans="1:1" ht="15.75">
      <c r="A509" s="46"/>
    </row>
    <row r="510" spans="1:1" ht="15.75">
      <c r="A510" s="46"/>
    </row>
    <row r="511" spans="1:1" ht="15.75">
      <c r="A511" s="46"/>
    </row>
    <row r="512" spans="1:1" ht="15.75">
      <c r="A512" s="46"/>
    </row>
    <row r="513" spans="1:1" ht="15.75">
      <c r="A513" s="46"/>
    </row>
    <row r="514" spans="1:1" ht="15.75">
      <c r="A514" s="46"/>
    </row>
    <row r="515" spans="1:1" ht="15.75">
      <c r="A515" s="46"/>
    </row>
    <row r="516" spans="1:1" ht="15.75">
      <c r="A516" s="46"/>
    </row>
    <row r="517" spans="1:1" ht="15.75">
      <c r="A517" s="46"/>
    </row>
    <row r="518" spans="1:1" ht="15.75">
      <c r="A518" s="46"/>
    </row>
    <row r="519" spans="1:1" ht="15.75">
      <c r="A519" s="46"/>
    </row>
    <row r="520" spans="1:1" ht="15.75">
      <c r="A520" s="46"/>
    </row>
    <row r="521" spans="1:1" ht="15.75">
      <c r="A521" s="46"/>
    </row>
    <row r="522" spans="1:1" ht="15.75">
      <c r="A522" s="46"/>
    </row>
    <row r="523" spans="1:1" ht="15.75">
      <c r="A523" s="46"/>
    </row>
    <row r="524" spans="1:1" ht="15.75">
      <c r="A524" s="46"/>
    </row>
    <row r="525" spans="1:1" ht="15.75">
      <c r="A525" s="46"/>
    </row>
    <row r="526" spans="1:1" ht="15.75">
      <c r="A526" s="46"/>
    </row>
    <row r="527" spans="1:1" ht="15.75">
      <c r="A527" s="46"/>
    </row>
    <row r="528" spans="1:1" ht="15.75">
      <c r="A528" s="46"/>
    </row>
    <row r="529" spans="1:1" ht="15.75">
      <c r="A529" s="46"/>
    </row>
    <row r="530" spans="1:1" ht="15.75">
      <c r="A530" s="46"/>
    </row>
    <row r="531" spans="1:1" ht="15.75">
      <c r="A531" s="46"/>
    </row>
    <row r="532" spans="1:1" ht="15.75">
      <c r="A532" s="46"/>
    </row>
    <row r="533" spans="1:1" ht="15.75">
      <c r="A533" s="46"/>
    </row>
    <row r="534" spans="1:1" ht="15.75">
      <c r="A534" s="46"/>
    </row>
    <row r="535" spans="1:1" ht="15.75">
      <c r="A535" s="46"/>
    </row>
    <row r="536" spans="1:1" ht="15.75">
      <c r="A536" s="46"/>
    </row>
    <row r="537" spans="1:1" ht="15.75">
      <c r="A537" s="46"/>
    </row>
    <row r="538" spans="1:1" ht="15.75">
      <c r="A538" s="46"/>
    </row>
    <row r="539" spans="1:1" ht="15.75">
      <c r="A539" s="46"/>
    </row>
    <row r="540" spans="1:1" ht="15.75">
      <c r="A540" s="46"/>
    </row>
    <row r="541" spans="1:1" ht="15.75">
      <c r="A541" s="46"/>
    </row>
    <row r="542" spans="1:1" ht="15.75">
      <c r="A542" s="46"/>
    </row>
    <row r="543" spans="1:1" ht="15.75">
      <c r="A543" s="46"/>
    </row>
    <row r="544" spans="1:1" ht="15.75">
      <c r="A544" s="46"/>
    </row>
    <row r="545" spans="1:1" ht="15.75">
      <c r="A545" s="46"/>
    </row>
    <row r="546" spans="1:1" ht="15.75">
      <c r="A546" s="46"/>
    </row>
    <row r="547" spans="1:1" ht="15.75">
      <c r="A547" s="46"/>
    </row>
    <row r="548" spans="1:1" ht="15.75">
      <c r="A548" s="46"/>
    </row>
    <row r="549" spans="1:1" ht="15.75">
      <c r="A549" s="46"/>
    </row>
    <row r="550" spans="1:1" ht="15.75">
      <c r="A550" s="46"/>
    </row>
    <row r="551" spans="1:1" ht="15.75">
      <c r="A551" s="46"/>
    </row>
    <row r="552" spans="1:1" ht="15.75">
      <c r="A552" s="46"/>
    </row>
    <row r="553" spans="1:1" ht="15.75">
      <c r="A553" s="46"/>
    </row>
    <row r="554" spans="1:1" ht="15.75">
      <c r="A554" s="46"/>
    </row>
    <row r="555" spans="1:1" ht="15.75">
      <c r="A555" s="46"/>
    </row>
    <row r="556" spans="1:1" ht="15.75">
      <c r="A556" s="46"/>
    </row>
    <row r="557" spans="1:1" ht="15.75">
      <c r="A557" s="46"/>
    </row>
    <row r="558" spans="1:1" ht="15.75">
      <c r="A558" s="46"/>
    </row>
    <row r="559" spans="1:1" ht="15.75">
      <c r="A559" s="46"/>
    </row>
    <row r="560" spans="1:1" ht="15.75">
      <c r="A560" s="46"/>
    </row>
    <row r="561" spans="1:1" ht="15.75">
      <c r="A561" s="46"/>
    </row>
    <row r="562" spans="1:1" ht="15.75">
      <c r="A562" s="46"/>
    </row>
    <row r="563" spans="1:1" ht="15.75">
      <c r="A563" s="46"/>
    </row>
    <row r="564" spans="1:1" ht="15.75">
      <c r="A564" s="46"/>
    </row>
    <row r="565" spans="1:1" ht="15.75">
      <c r="A565" s="46"/>
    </row>
    <row r="566" spans="1:1" ht="15.75">
      <c r="A566" s="46"/>
    </row>
    <row r="567" spans="1:1" ht="15.75">
      <c r="A567" s="46"/>
    </row>
    <row r="568" spans="1:1" ht="15.75">
      <c r="A568" s="46"/>
    </row>
    <row r="569" spans="1:1" ht="15.75">
      <c r="A569" s="46"/>
    </row>
    <row r="570" spans="1:1" ht="15.75">
      <c r="A570" s="46"/>
    </row>
    <row r="571" spans="1:1" ht="15.75">
      <c r="A571" s="46"/>
    </row>
    <row r="572" spans="1:1" ht="15.75">
      <c r="A572" s="46"/>
    </row>
    <row r="573" spans="1:1" ht="15.75">
      <c r="A573" s="46"/>
    </row>
    <row r="574" spans="1:1" ht="15.75">
      <c r="A574" s="46"/>
    </row>
    <row r="575" spans="1:1" ht="15.75">
      <c r="A575" s="46"/>
    </row>
    <row r="576" spans="1:1" ht="15.75">
      <c r="A576" s="46"/>
    </row>
    <row r="577" spans="1:1" ht="15.75">
      <c r="A577" s="46"/>
    </row>
    <row r="578" spans="1:1" ht="15.75">
      <c r="A578" s="46"/>
    </row>
    <row r="579" spans="1:1" ht="15.75">
      <c r="A579" s="46"/>
    </row>
    <row r="580" spans="1:1" ht="15.75">
      <c r="A580" s="46"/>
    </row>
    <row r="581" spans="1:1" ht="15.75">
      <c r="A581" s="46"/>
    </row>
    <row r="582" spans="1:1" ht="15.75">
      <c r="A582" s="46"/>
    </row>
    <row r="583" spans="1:1" ht="15.75">
      <c r="A583" s="46"/>
    </row>
    <row r="584" spans="1:1" ht="15.75">
      <c r="A584" s="46"/>
    </row>
    <row r="585" spans="1:1" ht="15.75">
      <c r="A585" s="46"/>
    </row>
    <row r="586" spans="1:1" ht="15.75">
      <c r="A586" s="46"/>
    </row>
    <row r="587" spans="1:1" ht="15.75">
      <c r="A587" s="46"/>
    </row>
    <row r="588" spans="1:1" ht="15.75">
      <c r="A588" s="46"/>
    </row>
    <row r="589" spans="1:1" ht="15.75">
      <c r="A589" s="46"/>
    </row>
    <row r="590" spans="1:1" ht="15.75">
      <c r="A590" s="46"/>
    </row>
    <row r="591" spans="1:1" ht="15.75">
      <c r="A591" s="46"/>
    </row>
    <row r="592" spans="1:1" ht="15.75">
      <c r="A592" s="46"/>
    </row>
    <row r="593" spans="1:1" ht="15.75">
      <c r="A593" s="46"/>
    </row>
    <row r="594" spans="1:1" ht="15.75">
      <c r="A594" s="46"/>
    </row>
    <row r="595" spans="1:1" ht="15.75">
      <c r="A595" s="46"/>
    </row>
    <row r="596" spans="1:1" ht="15.75">
      <c r="A596" s="46"/>
    </row>
    <row r="597" spans="1:1" ht="15.75">
      <c r="A597" s="46"/>
    </row>
    <row r="598" spans="1:1" ht="15.75">
      <c r="A598" s="46"/>
    </row>
    <row r="599" spans="1:1" ht="15.75">
      <c r="A599" s="46"/>
    </row>
    <row r="600" spans="1:1" ht="15.75">
      <c r="A600" s="46"/>
    </row>
    <row r="601" spans="1:1" ht="15.75">
      <c r="A601" s="46"/>
    </row>
    <row r="602" spans="1:1" ht="15.75">
      <c r="A602" s="46"/>
    </row>
    <row r="603" spans="1:1" ht="15.75">
      <c r="A603" s="46"/>
    </row>
    <row r="604" spans="1:1" ht="15.75">
      <c r="A604" s="46"/>
    </row>
    <row r="605" spans="1:1" ht="15.75">
      <c r="A605" s="46"/>
    </row>
    <row r="606" spans="1:1" ht="15.75">
      <c r="A606" s="46"/>
    </row>
    <row r="607" spans="1:1" ht="15.75">
      <c r="A607" s="46"/>
    </row>
    <row r="608" spans="1:1" ht="15.75">
      <c r="A608" s="46"/>
    </row>
    <row r="609" spans="1:1" ht="15.75">
      <c r="A609" s="46"/>
    </row>
    <row r="610" spans="1:1" ht="15.75">
      <c r="A610" s="46"/>
    </row>
    <row r="611" spans="1:1" ht="15.75">
      <c r="A611" s="46"/>
    </row>
    <row r="612" spans="1:1" ht="15.75">
      <c r="A612" s="46"/>
    </row>
    <row r="613" spans="1:1" ht="15.75">
      <c r="A613" s="46"/>
    </row>
    <row r="614" spans="1:1" ht="15.75">
      <c r="A614" s="46"/>
    </row>
    <row r="615" spans="1:1" ht="15.75">
      <c r="A615" s="46"/>
    </row>
    <row r="616" spans="1:1" ht="15.75">
      <c r="A616" s="46"/>
    </row>
    <row r="617" spans="1:1" ht="15.75">
      <c r="A617" s="46"/>
    </row>
    <row r="618" spans="1:1" ht="15.75">
      <c r="A618" s="46"/>
    </row>
  </sheetData>
  <mergeCells count="7">
    <mergeCell ref="A63:C63"/>
    <mergeCell ref="A62:C62"/>
    <mergeCell ref="A1:C1"/>
    <mergeCell ref="A2:C2"/>
    <mergeCell ref="A3:C3"/>
    <mergeCell ref="A4:C4"/>
    <mergeCell ref="A5:C5"/>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0"/>
  <sheetViews>
    <sheetView showGridLines="0" topLeftCell="A2" zoomScale="55" zoomScaleNormal="55" workbookViewId="0">
      <selection activeCell="L12" sqref="L12"/>
    </sheetView>
  </sheetViews>
  <sheetFormatPr baseColWidth="10" defaultRowHeight="15"/>
  <cols>
    <col min="1" max="1" width="98.42578125" style="422" customWidth="1"/>
    <col min="2" max="3" width="35.5703125" style="47" customWidth="1"/>
    <col min="4" max="4" width="3.7109375" style="130" customWidth="1"/>
    <col min="5" max="5" width="11.140625" style="881" bestFit="1" customWidth="1"/>
    <col min="6" max="256" width="11.42578125" style="881"/>
    <col min="257" max="257" width="98.42578125" style="881" customWidth="1"/>
    <col min="258" max="259" width="35.5703125" style="881" customWidth="1"/>
    <col min="260" max="260" width="3.7109375" style="881" customWidth="1"/>
    <col min="261" max="261" width="11.140625" style="881" bestFit="1" customWidth="1"/>
    <col min="262" max="512" width="11.42578125" style="881"/>
    <col min="513" max="513" width="98.42578125" style="881" customWidth="1"/>
    <col min="514" max="515" width="35.5703125" style="881" customWidth="1"/>
    <col min="516" max="516" width="3.7109375" style="881" customWidth="1"/>
    <col min="517" max="517" width="11.140625" style="881" bestFit="1" customWidth="1"/>
    <col min="518" max="768" width="11.42578125" style="881"/>
    <col min="769" max="769" width="98.42578125" style="881" customWidth="1"/>
    <col min="770" max="771" width="35.5703125" style="881" customWidth="1"/>
    <col min="772" max="772" width="3.7109375" style="881" customWidth="1"/>
    <col min="773" max="773" width="11.140625" style="881" bestFit="1" customWidth="1"/>
    <col min="774" max="1024" width="11.42578125" style="881"/>
    <col min="1025" max="1025" width="98.42578125" style="881" customWidth="1"/>
    <col min="1026" max="1027" width="35.5703125" style="881" customWidth="1"/>
    <col min="1028" max="1028" width="3.7109375" style="881" customWidth="1"/>
    <col min="1029" max="1029" width="11.140625" style="881" bestFit="1" customWidth="1"/>
    <col min="1030" max="1280" width="11.42578125" style="881"/>
    <col min="1281" max="1281" width="98.42578125" style="881" customWidth="1"/>
    <col min="1282" max="1283" width="35.5703125" style="881" customWidth="1"/>
    <col min="1284" max="1284" width="3.7109375" style="881" customWidth="1"/>
    <col min="1285" max="1285" width="11.140625" style="881" bestFit="1" customWidth="1"/>
    <col min="1286" max="1536" width="11.42578125" style="881"/>
    <col min="1537" max="1537" width="98.42578125" style="881" customWidth="1"/>
    <col min="1538" max="1539" width="35.5703125" style="881" customWidth="1"/>
    <col min="1540" max="1540" width="3.7109375" style="881" customWidth="1"/>
    <col min="1541" max="1541" width="11.140625" style="881" bestFit="1" customWidth="1"/>
    <col min="1542" max="1792" width="11.42578125" style="881"/>
    <col min="1793" max="1793" width="98.42578125" style="881" customWidth="1"/>
    <col min="1794" max="1795" width="35.5703125" style="881" customWidth="1"/>
    <col min="1796" max="1796" width="3.7109375" style="881" customWidth="1"/>
    <col min="1797" max="1797" width="11.140625" style="881" bestFit="1" customWidth="1"/>
    <col min="1798" max="2048" width="11.42578125" style="881"/>
    <col min="2049" max="2049" width="98.42578125" style="881" customWidth="1"/>
    <col min="2050" max="2051" width="35.5703125" style="881" customWidth="1"/>
    <col min="2052" max="2052" width="3.7109375" style="881" customWidth="1"/>
    <col min="2053" max="2053" width="11.140625" style="881" bestFit="1" customWidth="1"/>
    <col min="2054" max="2304" width="11.42578125" style="881"/>
    <col min="2305" max="2305" width="98.42578125" style="881" customWidth="1"/>
    <col min="2306" max="2307" width="35.5703125" style="881" customWidth="1"/>
    <col min="2308" max="2308" width="3.7109375" style="881" customWidth="1"/>
    <col min="2309" max="2309" width="11.140625" style="881" bestFit="1" customWidth="1"/>
    <col min="2310" max="2560" width="11.42578125" style="881"/>
    <col min="2561" max="2561" width="98.42578125" style="881" customWidth="1"/>
    <col min="2562" max="2563" width="35.5703125" style="881" customWidth="1"/>
    <col min="2564" max="2564" width="3.7109375" style="881" customWidth="1"/>
    <col min="2565" max="2565" width="11.140625" style="881" bestFit="1" customWidth="1"/>
    <col min="2566" max="2816" width="11.42578125" style="881"/>
    <col min="2817" max="2817" width="98.42578125" style="881" customWidth="1"/>
    <col min="2818" max="2819" width="35.5703125" style="881" customWidth="1"/>
    <col min="2820" max="2820" width="3.7109375" style="881" customWidth="1"/>
    <col min="2821" max="2821" width="11.140625" style="881" bestFit="1" customWidth="1"/>
    <col min="2822" max="3072" width="11.42578125" style="881"/>
    <col min="3073" max="3073" width="98.42578125" style="881" customWidth="1"/>
    <col min="3074" max="3075" width="35.5703125" style="881" customWidth="1"/>
    <col min="3076" max="3076" width="3.7109375" style="881" customWidth="1"/>
    <col min="3077" max="3077" width="11.140625" style="881" bestFit="1" customWidth="1"/>
    <col min="3078" max="3328" width="11.42578125" style="881"/>
    <col min="3329" max="3329" width="98.42578125" style="881" customWidth="1"/>
    <col min="3330" max="3331" width="35.5703125" style="881" customWidth="1"/>
    <col min="3332" max="3332" width="3.7109375" style="881" customWidth="1"/>
    <col min="3333" max="3333" width="11.140625" style="881" bestFit="1" customWidth="1"/>
    <col min="3334" max="3584" width="11.42578125" style="881"/>
    <col min="3585" max="3585" width="98.42578125" style="881" customWidth="1"/>
    <col min="3586" max="3587" width="35.5703125" style="881" customWidth="1"/>
    <col min="3588" max="3588" width="3.7109375" style="881" customWidth="1"/>
    <col min="3589" max="3589" width="11.140625" style="881" bestFit="1" customWidth="1"/>
    <col min="3590" max="3840" width="11.42578125" style="881"/>
    <col min="3841" max="3841" width="98.42578125" style="881" customWidth="1"/>
    <col min="3842" max="3843" width="35.5703125" style="881" customWidth="1"/>
    <col min="3844" max="3844" width="3.7109375" style="881" customWidth="1"/>
    <col min="3845" max="3845" width="11.140625" style="881" bestFit="1" customWidth="1"/>
    <col min="3846" max="4096" width="11.42578125" style="881"/>
    <col min="4097" max="4097" width="98.42578125" style="881" customWidth="1"/>
    <col min="4098" max="4099" width="35.5703125" style="881" customWidth="1"/>
    <col min="4100" max="4100" width="3.7109375" style="881" customWidth="1"/>
    <col min="4101" max="4101" width="11.140625" style="881" bestFit="1" customWidth="1"/>
    <col min="4102" max="4352" width="11.42578125" style="881"/>
    <col min="4353" max="4353" width="98.42578125" style="881" customWidth="1"/>
    <col min="4354" max="4355" width="35.5703125" style="881" customWidth="1"/>
    <col min="4356" max="4356" width="3.7109375" style="881" customWidth="1"/>
    <col min="4357" max="4357" width="11.140625" style="881" bestFit="1" customWidth="1"/>
    <col min="4358" max="4608" width="11.42578125" style="881"/>
    <col min="4609" max="4609" width="98.42578125" style="881" customWidth="1"/>
    <col min="4610" max="4611" width="35.5703125" style="881" customWidth="1"/>
    <col min="4612" max="4612" width="3.7109375" style="881" customWidth="1"/>
    <col min="4613" max="4613" width="11.140625" style="881" bestFit="1" customWidth="1"/>
    <col min="4614" max="4864" width="11.42578125" style="881"/>
    <col min="4865" max="4865" width="98.42578125" style="881" customWidth="1"/>
    <col min="4866" max="4867" width="35.5703125" style="881" customWidth="1"/>
    <col min="4868" max="4868" width="3.7109375" style="881" customWidth="1"/>
    <col min="4869" max="4869" width="11.140625" style="881" bestFit="1" customWidth="1"/>
    <col min="4870" max="5120" width="11.42578125" style="881"/>
    <col min="5121" max="5121" width="98.42578125" style="881" customWidth="1"/>
    <col min="5122" max="5123" width="35.5703125" style="881" customWidth="1"/>
    <col min="5124" max="5124" width="3.7109375" style="881" customWidth="1"/>
    <col min="5125" max="5125" width="11.140625" style="881" bestFit="1" customWidth="1"/>
    <col min="5126" max="5376" width="11.42578125" style="881"/>
    <col min="5377" max="5377" width="98.42578125" style="881" customWidth="1"/>
    <col min="5378" max="5379" width="35.5703125" style="881" customWidth="1"/>
    <col min="5380" max="5380" width="3.7109375" style="881" customWidth="1"/>
    <col min="5381" max="5381" width="11.140625" style="881" bestFit="1" customWidth="1"/>
    <col min="5382" max="5632" width="11.42578125" style="881"/>
    <col min="5633" max="5633" width="98.42578125" style="881" customWidth="1"/>
    <col min="5634" max="5635" width="35.5703125" style="881" customWidth="1"/>
    <col min="5636" max="5636" width="3.7109375" style="881" customWidth="1"/>
    <col min="5637" max="5637" width="11.140625" style="881" bestFit="1" customWidth="1"/>
    <col min="5638" max="5888" width="11.42578125" style="881"/>
    <col min="5889" max="5889" width="98.42578125" style="881" customWidth="1"/>
    <col min="5890" max="5891" width="35.5703125" style="881" customWidth="1"/>
    <col min="5892" max="5892" width="3.7109375" style="881" customWidth="1"/>
    <col min="5893" max="5893" width="11.140625" style="881" bestFit="1" customWidth="1"/>
    <col min="5894" max="6144" width="11.42578125" style="881"/>
    <col min="6145" max="6145" width="98.42578125" style="881" customWidth="1"/>
    <col min="6146" max="6147" width="35.5703125" style="881" customWidth="1"/>
    <col min="6148" max="6148" width="3.7109375" style="881" customWidth="1"/>
    <col min="6149" max="6149" width="11.140625" style="881" bestFit="1" customWidth="1"/>
    <col min="6150" max="6400" width="11.42578125" style="881"/>
    <col min="6401" max="6401" width="98.42578125" style="881" customWidth="1"/>
    <col min="6402" max="6403" width="35.5703125" style="881" customWidth="1"/>
    <col min="6404" max="6404" width="3.7109375" style="881" customWidth="1"/>
    <col min="6405" max="6405" width="11.140625" style="881" bestFit="1" customWidth="1"/>
    <col min="6406" max="6656" width="11.42578125" style="881"/>
    <col min="6657" max="6657" width="98.42578125" style="881" customWidth="1"/>
    <col min="6658" max="6659" width="35.5703125" style="881" customWidth="1"/>
    <col min="6660" max="6660" width="3.7109375" style="881" customWidth="1"/>
    <col min="6661" max="6661" width="11.140625" style="881" bestFit="1" customWidth="1"/>
    <col min="6662" max="6912" width="11.42578125" style="881"/>
    <col min="6913" max="6913" width="98.42578125" style="881" customWidth="1"/>
    <col min="6914" max="6915" width="35.5703125" style="881" customWidth="1"/>
    <col min="6916" max="6916" width="3.7109375" style="881" customWidth="1"/>
    <col min="6917" max="6917" width="11.140625" style="881" bestFit="1" customWidth="1"/>
    <col min="6918" max="7168" width="11.42578125" style="881"/>
    <col min="7169" max="7169" width="98.42578125" style="881" customWidth="1"/>
    <col min="7170" max="7171" width="35.5703125" style="881" customWidth="1"/>
    <col min="7172" max="7172" width="3.7109375" style="881" customWidth="1"/>
    <col min="7173" max="7173" width="11.140625" style="881" bestFit="1" customWidth="1"/>
    <col min="7174" max="7424" width="11.42578125" style="881"/>
    <col min="7425" max="7425" width="98.42578125" style="881" customWidth="1"/>
    <col min="7426" max="7427" width="35.5703125" style="881" customWidth="1"/>
    <col min="7428" max="7428" width="3.7109375" style="881" customWidth="1"/>
    <col min="7429" max="7429" width="11.140625" style="881" bestFit="1" customWidth="1"/>
    <col min="7430" max="7680" width="11.42578125" style="881"/>
    <col min="7681" max="7681" width="98.42578125" style="881" customWidth="1"/>
    <col min="7682" max="7683" width="35.5703125" style="881" customWidth="1"/>
    <col min="7684" max="7684" width="3.7109375" style="881" customWidth="1"/>
    <col min="7685" max="7685" width="11.140625" style="881" bestFit="1" customWidth="1"/>
    <col min="7686" max="7936" width="11.42578125" style="881"/>
    <col min="7937" max="7937" width="98.42578125" style="881" customWidth="1"/>
    <col min="7938" max="7939" width="35.5703125" style="881" customWidth="1"/>
    <col min="7940" max="7940" width="3.7109375" style="881" customWidth="1"/>
    <col min="7941" max="7941" width="11.140625" style="881" bestFit="1" customWidth="1"/>
    <col min="7942" max="8192" width="11.42578125" style="881"/>
    <col min="8193" max="8193" width="98.42578125" style="881" customWidth="1"/>
    <col min="8194" max="8195" width="35.5703125" style="881" customWidth="1"/>
    <col min="8196" max="8196" width="3.7109375" style="881" customWidth="1"/>
    <col min="8197" max="8197" width="11.140625" style="881" bestFit="1" customWidth="1"/>
    <col min="8198" max="8448" width="11.42578125" style="881"/>
    <col min="8449" max="8449" width="98.42578125" style="881" customWidth="1"/>
    <col min="8450" max="8451" width="35.5703125" style="881" customWidth="1"/>
    <col min="8452" max="8452" width="3.7109375" style="881" customWidth="1"/>
    <col min="8453" max="8453" width="11.140625" style="881" bestFit="1" customWidth="1"/>
    <col min="8454" max="8704" width="11.42578125" style="881"/>
    <col min="8705" max="8705" width="98.42578125" style="881" customWidth="1"/>
    <col min="8706" max="8707" width="35.5703125" style="881" customWidth="1"/>
    <col min="8708" max="8708" width="3.7109375" style="881" customWidth="1"/>
    <col min="8709" max="8709" width="11.140625" style="881" bestFit="1" customWidth="1"/>
    <col min="8710" max="8960" width="11.42578125" style="881"/>
    <col min="8961" max="8961" width="98.42578125" style="881" customWidth="1"/>
    <col min="8962" max="8963" width="35.5703125" style="881" customWidth="1"/>
    <col min="8964" max="8964" width="3.7109375" style="881" customWidth="1"/>
    <col min="8965" max="8965" width="11.140625" style="881" bestFit="1" customWidth="1"/>
    <col min="8966" max="9216" width="11.42578125" style="881"/>
    <col min="9217" max="9217" width="98.42578125" style="881" customWidth="1"/>
    <col min="9218" max="9219" width="35.5703125" style="881" customWidth="1"/>
    <col min="9220" max="9220" width="3.7109375" style="881" customWidth="1"/>
    <col min="9221" max="9221" width="11.140625" style="881" bestFit="1" customWidth="1"/>
    <col min="9222" max="9472" width="11.42578125" style="881"/>
    <col min="9473" max="9473" width="98.42578125" style="881" customWidth="1"/>
    <col min="9474" max="9475" width="35.5703125" style="881" customWidth="1"/>
    <col min="9476" max="9476" width="3.7109375" style="881" customWidth="1"/>
    <col min="9477" max="9477" width="11.140625" style="881" bestFit="1" customWidth="1"/>
    <col min="9478" max="9728" width="11.42578125" style="881"/>
    <col min="9729" max="9729" width="98.42578125" style="881" customWidth="1"/>
    <col min="9730" max="9731" width="35.5703125" style="881" customWidth="1"/>
    <col min="9732" max="9732" width="3.7109375" style="881" customWidth="1"/>
    <col min="9733" max="9733" width="11.140625" style="881" bestFit="1" customWidth="1"/>
    <col min="9734" max="9984" width="11.42578125" style="881"/>
    <col min="9985" max="9985" width="98.42578125" style="881" customWidth="1"/>
    <col min="9986" max="9987" width="35.5703125" style="881" customWidth="1"/>
    <col min="9988" max="9988" width="3.7109375" style="881" customWidth="1"/>
    <col min="9989" max="9989" width="11.140625" style="881" bestFit="1" customWidth="1"/>
    <col min="9990" max="10240" width="11.42578125" style="881"/>
    <col min="10241" max="10241" width="98.42578125" style="881" customWidth="1"/>
    <col min="10242" max="10243" width="35.5703125" style="881" customWidth="1"/>
    <col min="10244" max="10244" width="3.7109375" style="881" customWidth="1"/>
    <col min="10245" max="10245" width="11.140625" style="881" bestFit="1" customWidth="1"/>
    <col min="10246" max="10496" width="11.42578125" style="881"/>
    <col min="10497" max="10497" width="98.42578125" style="881" customWidth="1"/>
    <col min="10498" max="10499" width="35.5703125" style="881" customWidth="1"/>
    <col min="10500" max="10500" width="3.7109375" style="881" customWidth="1"/>
    <col min="10501" max="10501" width="11.140625" style="881" bestFit="1" customWidth="1"/>
    <col min="10502" max="10752" width="11.42578125" style="881"/>
    <col min="10753" max="10753" width="98.42578125" style="881" customWidth="1"/>
    <col min="10754" max="10755" width="35.5703125" style="881" customWidth="1"/>
    <col min="10756" max="10756" width="3.7109375" style="881" customWidth="1"/>
    <col min="10757" max="10757" width="11.140625" style="881" bestFit="1" customWidth="1"/>
    <col min="10758" max="11008" width="11.42578125" style="881"/>
    <col min="11009" max="11009" width="98.42578125" style="881" customWidth="1"/>
    <col min="11010" max="11011" width="35.5703125" style="881" customWidth="1"/>
    <col min="11012" max="11012" width="3.7109375" style="881" customWidth="1"/>
    <col min="11013" max="11013" width="11.140625" style="881" bestFit="1" customWidth="1"/>
    <col min="11014" max="11264" width="11.42578125" style="881"/>
    <col min="11265" max="11265" width="98.42578125" style="881" customWidth="1"/>
    <col min="11266" max="11267" width="35.5703125" style="881" customWidth="1"/>
    <col min="11268" max="11268" width="3.7109375" style="881" customWidth="1"/>
    <col min="11269" max="11269" width="11.140625" style="881" bestFit="1" customWidth="1"/>
    <col min="11270" max="11520" width="11.42578125" style="881"/>
    <col min="11521" max="11521" width="98.42578125" style="881" customWidth="1"/>
    <col min="11522" max="11523" width="35.5703125" style="881" customWidth="1"/>
    <col min="11524" max="11524" width="3.7109375" style="881" customWidth="1"/>
    <col min="11525" max="11525" width="11.140625" style="881" bestFit="1" customWidth="1"/>
    <col min="11526" max="11776" width="11.42578125" style="881"/>
    <col min="11777" max="11777" width="98.42578125" style="881" customWidth="1"/>
    <col min="11778" max="11779" width="35.5703125" style="881" customWidth="1"/>
    <col min="11780" max="11780" width="3.7109375" style="881" customWidth="1"/>
    <col min="11781" max="11781" width="11.140625" style="881" bestFit="1" customWidth="1"/>
    <col min="11782" max="12032" width="11.42578125" style="881"/>
    <col min="12033" max="12033" width="98.42578125" style="881" customWidth="1"/>
    <col min="12034" max="12035" width="35.5703125" style="881" customWidth="1"/>
    <col min="12036" max="12036" width="3.7109375" style="881" customWidth="1"/>
    <col min="12037" max="12037" width="11.140625" style="881" bestFit="1" customWidth="1"/>
    <col min="12038" max="12288" width="11.42578125" style="881"/>
    <col min="12289" max="12289" width="98.42578125" style="881" customWidth="1"/>
    <col min="12290" max="12291" width="35.5703125" style="881" customWidth="1"/>
    <col min="12292" max="12292" width="3.7109375" style="881" customWidth="1"/>
    <col min="12293" max="12293" width="11.140625" style="881" bestFit="1" customWidth="1"/>
    <col min="12294" max="12544" width="11.42578125" style="881"/>
    <col min="12545" max="12545" width="98.42578125" style="881" customWidth="1"/>
    <col min="12546" max="12547" width="35.5703125" style="881" customWidth="1"/>
    <col min="12548" max="12548" width="3.7109375" style="881" customWidth="1"/>
    <col min="12549" max="12549" width="11.140625" style="881" bestFit="1" customWidth="1"/>
    <col min="12550" max="12800" width="11.42578125" style="881"/>
    <col min="12801" max="12801" width="98.42578125" style="881" customWidth="1"/>
    <col min="12802" max="12803" width="35.5703125" style="881" customWidth="1"/>
    <col min="12804" max="12804" width="3.7109375" style="881" customWidth="1"/>
    <col min="12805" max="12805" width="11.140625" style="881" bestFit="1" customWidth="1"/>
    <col min="12806" max="13056" width="11.42578125" style="881"/>
    <col min="13057" max="13057" width="98.42578125" style="881" customWidth="1"/>
    <col min="13058" max="13059" width="35.5703125" style="881" customWidth="1"/>
    <col min="13060" max="13060" width="3.7109375" style="881" customWidth="1"/>
    <col min="13061" max="13061" width="11.140625" style="881" bestFit="1" customWidth="1"/>
    <col min="13062" max="13312" width="11.42578125" style="881"/>
    <col min="13313" max="13313" width="98.42578125" style="881" customWidth="1"/>
    <col min="13314" max="13315" width="35.5703125" style="881" customWidth="1"/>
    <col min="13316" max="13316" width="3.7109375" style="881" customWidth="1"/>
    <col min="13317" max="13317" width="11.140625" style="881" bestFit="1" customWidth="1"/>
    <col min="13318" max="13568" width="11.42578125" style="881"/>
    <col min="13569" max="13569" width="98.42578125" style="881" customWidth="1"/>
    <col min="13570" max="13571" width="35.5703125" style="881" customWidth="1"/>
    <col min="13572" max="13572" width="3.7109375" style="881" customWidth="1"/>
    <col min="13573" max="13573" width="11.140625" style="881" bestFit="1" customWidth="1"/>
    <col min="13574" max="13824" width="11.42578125" style="881"/>
    <col min="13825" max="13825" width="98.42578125" style="881" customWidth="1"/>
    <col min="13826" max="13827" width="35.5703125" style="881" customWidth="1"/>
    <col min="13828" max="13828" width="3.7109375" style="881" customWidth="1"/>
    <col min="13829" max="13829" width="11.140625" style="881" bestFit="1" customWidth="1"/>
    <col min="13830" max="14080" width="11.42578125" style="881"/>
    <col min="14081" max="14081" width="98.42578125" style="881" customWidth="1"/>
    <col min="14082" max="14083" width="35.5703125" style="881" customWidth="1"/>
    <col min="14084" max="14084" width="3.7109375" style="881" customWidth="1"/>
    <col min="14085" max="14085" width="11.140625" style="881" bestFit="1" customWidth="1"/>
    <col min="14086" max="14336" width="11.42578125" style="881"/>
    <col min="14337" max="14337" width="98.42578125" style="881" customWidth="1"/>
    <col min="14338" max="14339" width="35.5703125" style="881" customWidth="1"/>
    <col min="14340" max="14340" width="3.7109375" style="881" customWidth="1"/>
    <col min="14341" max="14341" width="11.140625" style="881" bestFit="1" customWidth="1"/>
    <col min="14342" max="14592" width="11.42578125" style="881"/>
    <col min="14593" max="14593" width="98.42578125" style="881" customWidth="1"/>
    <col min="14594" max="14595" width="35.5703125" style="881" customWidth="1"/>
    <col min="14596" max="14596" width="3.7109375" style="881" customWidth="1"/>
    <col min="14597" max="14597" width="11.140625" style="881" bestFit="1" customWidth="1"/>
    <col min="14598" max="14848" width="11.42578125" style="881"/>
    <col min="14849" max="14849" width="98.42578125" style="881" customWidth="1"/>
    <col min="14850" max="14851" width="35.5703125" style="881" customWidth="1"/>
    <col min="14852" max="14852" width="3.7109375" style="881" customWidth="1"/>
    <col min="14853" max="14853" width="11.140625" style="881" bestFit="1" customWidth="1"/>
    <col min="14854" max="15104" width="11.42578125" style="881"/>
    <col min="15105" max="15105" width="98.42578125" style="881" customWidth="1"/>
    <col min="15106" max="15107" width="35.5703125" style="881" customWidth="1"/>
    <col min="15108" max="15108" width="3.7109375" style="881" customWidth="1"/>
    <col min="15109" max="15109" width="11.140625" style="881" bestFit="1" customWidth="1"/>
    <col min="15110" max="15360" width="11.42578125" style="881"/>
    <col min="15361" max="15361" width="98.42578125" style="881" customWidth="1"/>
    <col min="15362" max="15363" width="35.5703125" style="881" customWidth="1"/>
    <col min="15364" max="15364" width="3.7109375" style="881" customWidth="1"/>
    <col min="15365" max="15365" width="11.140625" style="881" bestFit="1" customWidth="1"/>
    <col min="15366" max="15616" width="11.42578125" style="881"/>
    <col min="15617" max="15617" width="98.42578125" style="881" customWidth="1"/>
    <col min="15618" max="15619" width="35.5703125" style="881" customWidth="1"/>
    <col min="15620" max="15620" width="3.7109375" style="881" customWidth="1"/>
    <col min="15621" max="15621" width="11.140625" style="881" bestFit="1" customWidth="1"/>
    <col min="15622" max="15872" width="11.42578125" style="881"/>
    <col min="15873" max="15873" width="98.42578125" style="881" customWidth="1"/>
    <col min="15874" max="15875" width="35.5703125" style="881" customWidth="1"/>
    <col min="15876" max="15876" width="3.7109375" style="881" customWidth="1"/>
    <col min="15877" max="15877" width="11.140625" style="881" bestFit="1" customWidth="1"/>
    <col min="15878" max="16128" width="11.42578125" style="881"/>
    <col min="16129" max="16129" width="98.42578125" style="881" customWidth="1"/>
    <col min="16130" max="16131" width="35.5703125" style="881" customWidth="1"/>
    <col min="16132" max="16132" width="3.7109375" style="881" customWidth="1"/>
    <col min="16133" max="16133" width="11.140625" style="881" bestFit="1" customWidth="1"/>
    <col min="16134" max="16384" width="11.42578125" style="881"/>
  </cols>
  <sheetData>
    <row r="1" spans="1:3" s="881" customFormat="1" ht="20.25" hidden="1">
      <c r="A1" s="420"/>
      <c r="B1" s="430"/>
      <c r="C1" s="430"/>
    </row>
    <row r="2" spans="1:3" s="881" customFormat="1" ht="69" customHeight="1">
      <c r="A2" s="932" t="s">
        <v>1321</v>
      </c>
      <c r="B2" s="933"/>
      <c r="C2" s="933"/>
    </row>
    <row r="3" spans="1:3" s="881" customFormat="1" ht="44.25" customHeight="1">
      <c r="A3" s="932" t="s">
        <v>672</v>
      </c>
      <c r="B3" s="933"/>
      <c r="C3" s="933"/>
    </row>
    <row r="4" spans="1:3" s="881" customFormat="1" ht="44.25" customHeight="1">
      <c r="A4" s="932" t="s">
        <v>1521</v>
      </c>
      <c r="B4" s="933"/>
      <c r="C4" s="933"/>
    </row>
    <row r="5" spans="1:3" s="79" customFormat="1" ht="51.75" customHeight="1">
      <c r="A5" s="934" t="s">
        <v>1243</v>
      </c>
      <c r="B5" s="935"/>
      <c r="C5" s="935"/>
    </row>
    <row r="6" spans="1:3" s="881" customFormat="1" ht="3" customHeight="1">
      <c r="A6" s="421"/>
      <c r="B6" s="650"/>
      <c r="C6" s="650"/>
    </row>
    <row r="7" spans="1:3" s="881" customFormat="1" ht="11.25" customHeight="1" thickBot="1">
      <c r="A7" s="422"/>
      <c r="B7" s="47"/>
      <c r="C7" s="47"/>
    </row>
    <row r="8" spans="1:3" s="28" customFormat="1" ht="51.75" customHeight="1" thickTop="1" thickBot="1">
      <c r="A8" s="423"/>
      <c r="B8" s="431" t="s">
        <v>953</v>
      </c>
      <c r="C8" s="431" t="s">
        <v>303</v>
      </c>
    </row>
    <row r="9" spans="1:3" s="117" customFormat="1" ht="36.75" customHeight="1" thickTop="1" thickBot="1">
      <c r="A9" s="116" t="s">
        <v>673</v>
      </c>
      <c r="B9" s="772">
        <v>0.23669999999999999</v>
      </c>
      <c r="C9" s="772">
        <v>0.23669999999999999</v>
      </c>
    </row>
    <row r="10" spans="1:3" s="79" customFormat="1" ht="36.75" customHeight="1" thickTop="1">
      <c r="A10" s="122" t="s">
        <v>674</v>
      </c>
      <c r="B10" s="673">
        <v>10700054906.120001</v>
      </c>
      <c r="C10" s="673">
        <v>10700054906.120001</v>
      </c>
    </row>
    <row r="11" spans="1:3" s="79" customFormat="1" ht="36.75" customHeight="1">
      <c r="A11" s="122" t="s">
        <v>675</v>
      </c>
      <c r="B11" s="673">
        <v>0</v>
      </c>
      <c r="C11" s="673">
        <v>0</v>
      </c>
    </row>
    <row r="12" spans="1:3" s="118" customFormat="1" ht="36.75" customHeight="1">
      <c r="A12" s="122" t="s">
        <v>676</v>
      </c>
      <c r="B12" s="673">
        <v>3583307953.71</v>
      </c>
      <c r="C12" s="673">
        <v>3583307953.71</v>
      </c>
    </row>
    <row r="13" spans="1:3" s="118" customFormat="1" ht="36.75" customHeight="1">
      <c r="A13" s="122" t="s">
        <v>677</v>
      </c>
      <c r="B13" s="673">
        <v>0</v>
      </c>
      <c r="C13" s="673">
        <v>0</v>
      </c>
    </row>
    <row r="14" spans="1:3" s="118" customFormat="1" ht="36.75" customHeight="1">
      <c r="A14" s="122" t="s">
        <v>678</v>
      </c>
      <c r="B14" s="673">
        <v>997267570.40999997</v>
      </c>
      <c r="C14" s="673">
        <v>997267570.40999997</v>
      </c>
    </row>
    <row r="15" spans="1:3" s="118" customFormat="1" ht="36.75" customHeight="1" thickBot="1">
      <c r="A15" s="122" t="s">
        <v>679</v>
      </c>
      <c r="B15" s="673">
        <v>731376816.80999994</v>
      </c>
      <c r="C15" s="673">
        <v>731376816.80999994</v>
      </c>
    </row>
    <row r="16" spans="1:3" s="118" customFormat="1" ht="36.75" customHeight="1" thickTop="1" thickBot="1">
      <c r="A16" s="658" t="s">
        <v>680</v>
      </c>
      <c r="B16" s="670">
        <v>16012007247.049999</v>
      </c>
      <c r="C16" s="670">
        <v>16012007247.049999</v>
      </c>
    </row>
    <row r="17" spans="1:3" s="119" customFormat="1" ht="36.75" customHeight="1" thickTop="1">
      <c r="A17" s="424" t="s">
        <v>681</v>
      </c>
      <c r="B17" s="674">
        <v>2195989085.3594999</v>
      </c>
      <c r="C17" s="674">
        <v>2195989085.3594999</v>
      </c>
    </row>
    <row r="18" spans="1:3" s="121" customFormat="1" ht="36.75" customHeight="1" thickBot="1">
      <c r="A18" s="120" t="s">
        <v>682</v>
      </c>
      <c r="B18" s="773">
        <v>0.1371</v>
      </c>
      <c r="C18" s="773">
        <v>0.1371</v>
      </c>
    </row>
    <row r="19" spans="1:3" s="118" customFormat="1" ht="36.75" customHeight="1" thickTop="1" thickBot="1">
      <c r="A19" s="658" t="s">
        <v>683</v>
      </c>
      <c r="B19" s="670">
        <v>219598908.53600001</v>
      </c>
      <c r="C19" s="670">
        <v>219598908.53600001</v>
      </c>
    </row>
    <row r="20" spans="1:3" s="118" customFormat="1" ht="36.75" customHeight="1" thickTop="1">
      <c r="A20" s="122" t="s">
        <v>684</v>
      </c>
      <c r="B20" s="673">
        <v>564879197</v>
      </c>
      <c r="C20" s="673">
        <v>564879197</v>
      </c>
    </row>
    <row r="21" spans="1:3" s="118" customFormat="1" ht="36.75" customHeight="1">
      <c r="A21" s="122" t="s">
        <v>685</v>
      </c>
      <c r="B21" s="673">
        <v>0</v>
      </c>
      <c r="C21" s="673">
        <v>0</v>
      </c>
    </row>
    <row r="22" spans="1:3" s="118" customFormat="1" ht="36.75" customHeight="1">
      <c r="A22" s="124" t="s">
        <v>686</v>
      </c>
      <c r="B22" s="673">
        <v>0</v>
      </c>
      <c r="C22" s="673">
        <v>0</v>
      </c>
    </row>
    <row r="23" spans="1:3" s="118" customFormat="1" ht="36.75" customHeight="1" thickBot="1">
      <c r="A23" s="122" t="s">
        <v>687</v>
      </c>
      <c r="B23" s="673">
        <v>0</v>
      </c>
      <c r="C23" s="673">
        <v>0</v>
      </c>
    </row>
    <row r="24" spans="1:3" s="118" customFormat="1" ht="36.75" customHeight="1" thickTop="1" thickBot="1">
      <c r="A24" s="658" t="s">
        <v>688</v>
      </c>
      <c r="B24" s="670">
        <v>564879197</v>
      </c>
      <c r="C24" s="670">
        <v>564879197</v>
      </c>
    </row>
    <row r="25" spans="1:3" s="118" customFormat="1" ht="36.75" customHeight="1" thickTop="1">
      <c r="A25" s="122" t="s">
        <v>689</v>
      </c>
      <c r="B25" s="673">
        <v>0</v>
      </c>
      <c r="C25" s="673">
        <v>0</v>
      </c>
    </row>
    <row r="26" spans="1:3" s="118" customFormat="1" ht="36.75" customHeight="1">
      <c r="A26" s="122" t="s">
        <v>690</v>
      </c>
      <c r="B26" s="673">
        <v>0</v>
      </c>
      <c r="C26" s="673">
        <v>0</v>
      </c>
    </row>
    <row r="27" spans="1:3" s="123" customFormat="1" ht="36.75" customHeight="1">
      <c r="A27" s="122" t="s">
        <v>691</v>
      </c>
      <c r="B27" s="673">
        <v>0</v>
      </c>
      <c r="C27" s="673">
        <v>0</v>
      </c>
    </row>
    <row r="28" spans="1:3" s="118" customFormat="1" ht="36.75" customHeight="1">
      <c r="A28" s="122" t="s">
        <v>692</v>
      </c>
      <c r="B28" s="673">
        <v>0</v>
      </c>
      <c r="C28" s="673">
        <v>0</v>
      </c>
    </row>
    <row r="29" spans="1:3" s="321" customFormat="1" ht="36.75" customHeight="1">
      <c r="A29" s="124" t="s">
        <v>693</v>
      </c>
      <c r="B29" s="673">
        <v>4817617</v>
      </c>
      <c r="C29" s="673">
        <v>4817617</v>
      </c>
    </row>
    <row r="30" spans="1:3" s="654" customFormat="1" ht="36.75" customHeight="1" thickBot="1">
      <c r="A30" s="124" t="s">
        <v>694</v>
      </c>
      <c r="B30" s="673">
        <v>0</v>
      </c>
      <c r="C30" s="673">
        <v>0</v>
      </c>
    </row>
    <row r="31" spans="1:3" s="118" customFormat="1" ht="36.75" customHeight="1" thickTop="1" thickBot="1">
      <c r="A31" s="125" t="s">
        <v>695</v>
      </c>
      <c r="B31" s="670">
        <v>4817617</v>
      </c>
      <c r="C31" s="670">
        <v>4817617</v>
      </c>
    </row>
    <row r="32" spans="1:3" s="118" customFormat="1" ht="36.75" customHeight="1" thickTop="1">
      <c r="A32" s="124" t="s">
        <v>696</v>
      </c>
      <c r="B32" s="673">
        <v>0</v>
      </c>
      <c r="C32" s="673">
        <v>0</v>
      </c>
    </row>
    <row r="33" spans="1:3" s="118" customFormat="1" ht="36.75" customHeight="1" thickBot="1">
      <c r="A33" s="124" t="s">
        <v>697</v>
      </c>
      <c r="B33" s="673">
        <v>49899062</v>
      </c>
      <c r="C33" s="673">
        <v>49899062</v>
      </c>
    </row>
    <row r="34" spans="1:3" s="118" customFormat="1" ht="36.75" customHeight="1" thickTop="1" thickBot="1">
      <c r="A34" s="658" t="s">
        <v>1246</v>
      </c>
      <c r="B34" s="670">
        <v>519797752</v>
      </c>
      <c r="C34" s="670">
        <v>519797752</v>
      </c>
    </row>
    <row r="35" spans="1:3" s="79" customFormat="1" ht="36.75" customHeight="1" thickTop="1">
      <c r="A35" s="122" t="s">
        <v>699</v>
      </c>
      <c r="B35" s="673">
        <v>300198843.4641</v>
      </c>
      <c r="C35" s="673">
        <v>300198843.4641</v>
      </c>
    </row>
    <row r="36" spans="1:3" s="127" customFormat="1" ht="36.75" customHeight="1">
      <c r="A36" s="126" t="s">
        <v>700</v>
      </c>
      <c r="B36" s="774">
        <v>0.1399</v>
      </c>
      <c r="C36" s="774">
        <v>0.1399</v>
      </c>
    </row>
    <row r="37" spans="1:3" s="881" customFormat="1" ht="6" customHeight="1" thickBot="1">
      <c r="A37" s="425"/>
      <c r="B37" s="360"/>
      <c r="C37" s="360"/>
    </row>
    <row r="38" spans="1:3" s="881" customFormat="1" ht="28.5" customHeight="1" thickTop="1">
      <c r="A38" s="129" t="s">
        <v>701</v>
      </c>
      <c r="B38" s="47"/>
      <c r="C38" s="47"/>
    </row>
    <row r="39" spans="1:3" s="881" customFormat="1" ht="16.5" customHeight="1">
      <c r="A39" s="129"/>
      <c r="B39" s="47"/>
      <c r="C39" s="47"/>
    </row>
    <row r="40" spans="1:3" s="881" customFormat="1" ht="15.75">
      <c r="A40" s="129"/>
      <c r="B40" s="47"/>
      <c r="C40" s="47"/>
    </row>
    <row r="41" spans="1:3" s="881" customFormat="1">
      <c r="A41" s="422"/>
      <c r="B41" s="47"/>
      <c r="C41" s="47"/>
    </row>
    <row r="42" spans="1:3" s="881" customFormat="1">
      <c r="A42" s="422"/>
      <c r="B42" s="432"/>
      <c r="C42" s="432"/>
    </row>
    <row r="43" spans="1:3" s="881" customFormat="1">
      <c r="A43" s="422"/>
      <c r="B43" s="432"/>
      <c r="C43" s="432"/>
    </row>
    <row r="44" spans="1:3" s="881" customFormat="1">
      <c r="A44" s="422"/>
      <c r="B44" s="47"/>
      <c r="C44" s="47"/>
    </row>
    <row r="45" spans="1:3" s="881" customFormat="1">
      <c r="A45" s="422"/>
      <c r="B45" s="47"/>
      <c r="C45" s="47"/>
    </row>
    <row r="46" spans="1:3" s="881" customFormat="1">
      <c r="A46" s="422"/>
      <c r="B46" s="47"/>
      <c r="C46" s="47"/>
    </row>
    <row r="47" spans="1:3" s="881" customFormat="1">
      <c r="A47" s="422"/>
      <c r="B47" s="47"/>
      <c r="C47" s="47"/>
    </row>
    <row r="48" spans="1:3" s="881" customFormat="1">
      <c r="A48" s="422"/>
      <c r="B48" s="47"/>
      <c r="C48" s="47"/>
    </row>
    <row r="49" spans="1:3" s="881" customFormat="1">
      <c r="A49" s="422"/>
      <c r="B49" s="47"/>
      <c r="C49" s="47"/>
    </row>
    <row r="50" spans="1:3" s="881" customFormat="1">
      <c r="A50" s="422"/>
      <c r="B50" s="47"/>
      <c r="C50" s="47"/>
    </row>
    <row r="51" spans="1:3" s="881" customFormat="1">
      <c r="A51" s="422"/>
      <c r="B51" s="47"/>
      <c r="C51" s="47"/>
    </row>
    <row r="52" spans="1:3" s="881" customFormat="1">
      <c r="A52" s="422"/>
      <c r="B52" s="47"/>
      <c r="C52" s="47"/>
    </row>
    <row r="53" spans="1:3" s="881" customFormat="1">
      <c r="A53" s="422"/>
      <c r="B53" s="47"/>
      <c r="C53" s="47"/>
    </row>
    <row r="54" spans="1:3" s="881" customFormat="1">
      <c r="A54" s="422"/>
      <c r="B54" s="47"/>
      <c r="C54" s="47"/>
    </row>
    <row r="55" spans="1:3" s="881" customFormat="1">
      <c r="A55" s="422"/>
      <c r="B55" s="47"/>
      <c r="C55" s="47"/>
    </row>
    <row r="56" spans="1:3" s="881" customFormat="1">
      <c r="A56" s="422"/>
      <c r="B56" s="47"/>
      <c r="C56" s="47"/>
    </row>
    <row r="57" spans="1:3" s="881" customFormat="1">
      <c r="A57" s="422"/>
      <c r="B57" s="47"/>
      <c r="C57" s="47"/>
    </row>
    <row r="58" spans="1:3" s="881" customFormat="1">
      <c r="A58" s="422"/>
      <c r="B58" s="47"/>
      <c r="C58" s="47"/>
    </row>
    <row r="59" spans="1:3" s="881" customFormat="1">
      <c r="A59" s="422"/>
      <c r="B59" s="47"/>
      <c r="C59" s="47"/>
    </row>
    <row r="60" spans="1:3" s="881" customFormat="1">
      <c r="A60" s="422"/>
      <c r="B60" s="47"/>
      <c r="C60" s="47"/>
    </row>
    <row r="61" spans="1:3" s="881" customFormat="1">
      <c r="A61" s="422"/>
      <c r="B61" s="47"/>
      <c r="C61" s="47"/>
    </row>
    <row r="62" spans="1:3" s="881" customFormat="1">
      <c r="A62" s="422"/>
      <c r="B62" s="47"/>
      <c r="C62" s="47"/>
    </row>
    <row r="63" spans="1:3" s="881" customFormat="1">
      <c r="A63" s="422"/>
      <c r="B63" s="47"/>
      <c r="C63" s="47"/>
    </row>
    <row r="64" spans="1:3" s="881" customFormat="1">
      <c r="A64" s="422"/>
      <c r="B64" s="47"/>
      <c r="C64" s="47"/>
    </row>
    <row r="65" spans="1:3" s="881" customFormat="1">
      <c r="A65" s="422"/>
      <c r="B65" s="47"/>
      <c r="C65" s="47"/>
    </row>
    <row r="66" spans="1:3" s="881" customFormat="1">
      <c r="A66" s="422"/>
      <c r="B66" s="47"/>
      <c r="C66" s="47"/>
    </row>
    <row r="67" spans="1:3" s="881" customFormat="1">
      <c r="A67" s="422"/>
      <c r="B67" s="47"/>
      <c r="C67" s="47"/>
    </row>
    <row r="68" spans="1:3" s="881" customFormat="1">
      <c r="A68" s="422"/>
      <c r="B68" s="47"/>
      <c r="C68" s="47"/>
    </row>
    <row r="69" spans="1:3" s="881" customFormat="1">
      <c r="A69" s="422"/>
      <c r="B69" s="47"/>
      <c r="C69" s="47"/>
    </row>
    <row r="70" spans="1:3" s="881" customFormat="1">
      <c r="A70" s="422"/>
      <c r="B70" s="47"/>
      <c r="C70" s="47"/>
    </row>
    <row r="71" spans="1:3" s="881" customFormat="1">
      <c r="A71" s="422"/>
      <c r="B71" s="47"/>
      <c r="C71" s="47"/>
    </row>
    <row r="72" spans="1:3" s="881" customFormat="1">
      <c r="A72" s="422"/>
      <c r="B72" s="47"/>
      <c r="C72" s="47"/>
    </row>
    <row r="73" spans="1:3" s="881" customFormat="1">
      <c r="A73" s="422"/>
      <c r="B73" s="47"/>
      <c r="C73" s="47"/>
    </row>
    <row r="74" spans="1:3" s="881" customFormat="1">
      <c r="A74" s="422"/>
      <c r="B74" s="47"/>
      <c r="C74" s="47"/>
    </row>
    <row r="75" spans="1:3" s="881" customFormat="1">
      <c r="A75" s="422"/>
      <c r="B75" s="47"/>
      <c r="C75" s="47"/>
    </row>
    <row r="76" spans="1:3" s="881" customFormat="1">
      <c r="A76" s="422"/>
      <c r="B76" s="47"/>
      <c r="C76" s="47"/>
    </row>
    <row r="77" spans="1:3" s="881" customFormat="1">
      <c r="A77" s="422"/>
      <c r="B77" s="47"/>
      <c r="C77" s="47"/>
    </row>
    <row r="78" spans="1:3" s="881" customFormat="1">
      <c r="A78" s="422"/>
      <c r="B78" s="47"/>
      <c r="C78" s="47"/>
    </row>
    <row r="79" spans="1:3" s="881" customFormat="1">
      <c r="A79" s="422"/>
      <c r="B79" s="47"/>
      <c r="C79" s="47"/>
    </row>
    <row r="80" spans="1:3" s="881" customFormat="1">
      <c r="A80" s="422"/>
      <c r="B80" s="47"/>
      <c r="C80" s="47"/>
    </row>
    <row r="81" spans="1:3" s="881" customFormat="1">
      <c r="A81" s="422"/>
      <c r="B81" s="47"/>
      <c r="C81" s="47"/>
    </row>
    <row r="82" spans="1:3" s="881" customFormat="1">
      <c r="A82" s="422"/>
      <c r="B82" s="47"/>
      <c r="C82" s="47"/>
    </row>
    <row r="83" spans="1:3" s="881" customFormat="1">
      <c r="A83" s="422"/>
      <c r="B83" s="47"/>
      <c r="C83" s="47"/>
    </row>
    <row r="84" spans="1:3" s="881" customFormat="1">
      <c r="A84" s="422"/>
      <c r="B84" s="47"/>
      <c r="C84" s="47"/>
    </row>
    <row r="85" spans="1:3" s="881" customFormat="1">
      <c r="A85" s="422"/>
      <c r="B85" s="47"/>
      <c r="C85" s="47"/>
    </row>
    <row r="86" spans="1:3" s="881" customFormat="1">
      <c r="A86" s="422"/>
      <c r="B86" s="47"/>
      <c r="C86" s="47"/>
    </row>
    <row r="87" spans="1:3" s="881" customFormat="1">
      <c r="A87" s="422"/>
      <c r="B87" s="47"/>
      <c r="C87" s="47"/>
    </row>
    <row r="88" spans="1:3" s="881" customFormat="1">
      <c r="A88" s="422"/>
      <c r="B88" s="47"/>
      <c r="C88" s="47"/>
    </row>
    <row r="89" spans="1:3" s="881" customFormat="1">
      <c r="A89" s="422"/>
      <c r="B89" s="47"/>
      <c r="C89" s="47"/>
    </row>
    <row r="90" spans="1:3" s="881" customFormat="1">
      <c r="A90" s="422"/>
      <c r="B90" s="47"/>
      <c r="C90" s="47"/>
    </row>
    <row r="91" spans="1:3" s="881" customFormat="1">
      <c r="A91" s="422"/>
      <c r="B91" s="47"/>
      <c r="C91" s="47"/>
    </row>
    <row r="92" spans="1:3" s="881" customFormat="1">
      <c r="A92" s="422"/>
      <c r="B92" s="47"/>
      <c r="C92" s="47"/>
    </row>
    <row r="93" spans="1:3" s="881" customFormat="1">
      <c r="A93" s="422"/>
      <c r="B93" s="47"/>
      <c r="C93" s="47"/>
    </row>
    <row r="94" spans="1:3" s="881" customFormat="1">
      <c r="A94" s="422"/>
      <c r="B94" s="47"/>
      <c r="C94" s="47"/>
    </row>
    <row r="95" spans="1:3" s="881" customFormat="1">
      <c r="A95" s="422"/>
      <c r="B95" s="47"/>
      <c r="C95" s="47"/>
    </row>
    <row r="96" spans="1:3" s="881" customFormat="1">
      <c r="A96" s="422"/>
      <c r="B96" s="47"/>
      <c r="C96" s="47"/>
    </row>
    <row r="97" spans="1:3" s="881" customFormat="1">
      <c r="A97" s="422"/>
      <c r="B97" s="47"/>
      <c r="C97" s="47"/>
    </row>
    <row r="98" spans="1:3" s="881" customFormat="1">
      <c r="A98" s="422"/>
      <c r="B98" s="47"/>
      <c r="C98" s="47"/>
    </row>
    <row r="99" spans="1:3" s="881" customFormat="1">
      <c r="A99" s="422"/>
      <c r="B99" s="47"/>
      <c r="C99" s="47"/>
    </row>
    <row r="100" spans="1:3" s="881" customFormat="1">
      <c r="A100" s="422"/>
      <c r="B100" s="47"/>
      <c r="C100" s="47"/>
    </row>
    <row r="101" spans="1:3" s="881" customFormat="1">
      <c r="A101" s="422"/>
      <c r="B101" s="47"/>
      <c r="C101" s="47"/>
    </row>
    <row r="102" spans="1:3" s="881" customFormat="1">
      <c r="A102" s="422"/>
      <c r="B102" s="47"/>
      <c r="C102" s="47"/>
    </row>
    <row r="103" spans="1:3" s="881" customFormat="1">
      <c r="A103" s="422"/>
      <c r="B103" s="47"/>
      <c r="C103" s="47"/>
    </row>
    <row r="104" spans="1:3" s="881" customFormat="1">
      <c r="A104" s="422"/>
      <c r="B104" s="47"/>
      <c r="C104" s="47"/>
    </row>
    <row r="105" spans="1:3" s="881" customFormat="1">
      <c r="A105" s="422"/>
      <c r="B105" s="47"/>
      <c r="C105" s="47"/>
    </row>
    <row r="106" spans="1:3" s="881" customFormat="1">
      <c r="A106" s="422"/>
      <c r="B106" s="47"/>
      <c r="C106" s="47"/>
    </row>
    <row r="107" spans="1:3" s="881" customFormat="1">
      <c r="A107" s="422"/>
      <c r="B107" s="47"/>
      <c r="C107" s="47"/>
    </row>
    <row r="108" spans="1:3" s="881" customFormat="1">
      <c r="A108" s="422"/>
      <c r="B108" s="47"/>
      <c r="C108" s="47"/>
    </row>
    <row r="109" spans="1:3" s="881" customFormat="1">
      <c r="A109" s="422"/>
      <c r="B109" s="47"/>
      <c r="C109" s="47"/>
    </row>
    <row r="110" spans="1:3" s="881" customFormat="1">
      <c r="A110" s="422"/>
      <c r="B110" s="47"/>
      <c r="C110" s="47"/>
    </row>
    <row r="111" spans="1:3" s="881" customFormat="1">
      <c r="A111" s="422"/>
      <c r="B111" s="47"/>
      <c r="C111" s="47"/>
    </row>
    <row r="112" spans="1:3" s="881" customFormat="1">
      <c r="A112" s="422"/>
      <c r="B112" s="47"/>
      <c r="C112" s="47"/>
    </row>
    <row r="113" spans="1:3" s="881" customFormat="1">
      <c r="A113" s="422"/>
      <c r="B113" s="47"/>
      <c r="C113" s="47"/>
    </row>
    <row r="114" spans="1:3" s="881" customFormat="1">
      <c r="A114" s="422"/>
      <c r="B114" s="47"/>
      <c r="C114" s="47"/>
    </row>
    <row r="115" spans="1:3" s="881" customFormat="1">
      <c r="A115" s="422"/>
      <c r="B115" s="47"/>
      <c r="C115" s="47"/>
    </row>
    <row r="116" spans="1:3" s="881" customFormat="1">
      <c r="A116" s="422"/>
      <c r="B116" s="47"/>
      <c r="C116" s="47"/>
    </row>
    <row r="117" spans="1:3" s="881" customFormat="1">
      <c r="A117" s="422"/>
      <c r="B117" s="47"/>
      <c r="C117" s="47"/>
    </row>
    <row r="118" spans="1:3" s="881" customFormat="1">
      <c r="A118" s="422"/>
      <c r="B118" s="47"/>
      <c r="C118" s="47"/>
    </row>
    <row r="119" spans="1:3" s="881" customFormat="1">
      <c r="A119" s="422"/>
      <c r="B119" s="47"/>
      <c r="C119" s="47"/>
    </row>
    <row r="120" spans="1:3" s="881" customFormat="1">
      <c r="A120" s="422"/>
      <c r="B120" s="47"/>
      <c r="C120" s="47"/>
    </row>
    <row r="121" spans="1:3" s="881" customFormat="1">
      <c r="A121" s="422"/>
      <c r="B121" s="47"/>
      <c r="C121" s="47"/>
    </row>
    <row r="122" spans="1:3" s="881" customFormat="1">
      <c r="A122" s="422"/>
      <c r="B122" s="47"/>
      <c r="C122" s="47"/>
    </row>
    <row r="123" spans="1:3" s="881" customFormat="1">
      <c r="A123" s="422"/>
      <c r="B123" s="47"/>
      <c r="C123" s="47"/>
    </row>
    <row r="124" spans="1:3" s="881" customFormat="1">
      <c r="A124" s="422"/>
      <c r="B124" s="47"/>
      <c r="C124" s="47"/>
    </row>
    <row r="125" spans="1:3" s="881" customFormat="1">
      <c r="A125" s="422"/>
      <c r="B125" s="47"/>
      <c r="C125" s="47"/>
    </row>
    <row r="126" spans="1:3" s="881" customFormat="1">
      <c r="A126" s="422"/>
      <c r="B126" s="47"/>
      <c r="C126" s="47"/>
    </row>
    <row r="127" spans="1:3" s="881" customFormat="1">
      <c r="A127" s="422"/>
      <c r="B127" s="47"/>
      <c r="C127" s="47"/>
    </row>
    <row r="128" spans="1:3" s="881" customFormat="1">
      <c r="A128" s="422"/>
      <c r="B128" s="47"/>
      <c r="C128" s="47"/>
    </row>
    <row r="129" spans="1:3" s="881" customFormat="1">
      <c r="A129" s="422"/>
      <c r="B129" s="47"/>
      <c r="C129" s="47"/>
    </row>
    <row r="130" spans="1:3" s="881" customFormat="1">
      <c r="A130" s="422"/>
      <c r="B130" s="47"/>
      <c r="C130" s="47"/>
    </row>
    <row r="131" spans="1:3" s="881" customFormat="1">
      <c r="A131" s="422"/>
      <c r="B131" s="47"/>
      <c r="C131" s="47"/>
    </row>
    <row r="132" spans="1:3" s="881" customFormat="1">
      <c r="A132" s="422"/>
      <c r="B132" s="47"/>
      <c r="C132" s="47"/>
    </row>
    <row r="133" spans="1:3" s="881" customFormat="1">
      <c r="A133" s="422"/>
      <c r="B133" s="47"/>
      <c r="C133" s="47"/>
    </row>
    <row r="134" spans="1:3" s="881" customFormat="1">
      <c r="A134" s="422"/>
      <c r="B134" s="47"/>
      <c r="C134" s="47"/>
    </row>
    <row r="135" spans="1:3" s="881" customFormat="1">
      <c r="A135" s="422"/>
      <c r="B135" s="47"/>
      <c r="C135" s="47"/>
    </row>
    <row r="136" spans="1:3" s="881" customFormat="1">
      <c r="A136" s="422"/>
      <c r="B136" s="47"/>
      <c r="C136" s="47"/>
    </row>
    <row r="137" spans="1:3" s="881" customFormat="1">
      <c r="A137" s="422"/>
      <c r="B137" s="47"/>
      <c r="C137" s="47"/>
    </row>
    <row r="138" spans="1:3" s="881" customFormat="1">
      <c r="A138" s="422"/>
      <c r="B138" s="47"/>
      <c r="C138" s="47"/>
    </row>
    <row r="139" spans="1:3" s="881" customFormat="1">
      <c r="A139" s="422"/>
      <c r="B139" s="47"/>
      <c r="C139" s="47"/>
    </row>
    <row r="140" spans="1:3" s="881" customFormat="1">
      <c r="A140" s="422"/>
      <c r="B140" s="47"/>
      <c r="C140" s="47"/>
    </row>
    <row r="141" spans="1:3" s="881" customFormat="1">
      <c r="A141" s="422"/>
      <c r="B141" s="47"/>
      <c r="C141" s="47"/>
    </row>
    <row r="142" spans="1:3" s="881" customFormat="1">
      <c r="A142" s="422"/>
      <c r="B142" s="47"/>
      <c r="C142" s="47"/>
    </row>
    <row r="143" spans="1:3" s="881" customFormat="1">
      <c r="A143" s="422"/>
      <c r="B143" s="47"/>
      <c r="C143" s="47"/>
    </row>
    <row r="144" spans="1:3" s="881" customFormat="1">
      <c r="A144" s="422"/>
      <c r="B144" s="47"/>
      <c r="C144" s="47"/>
    </row>
    <row r="145" spans="1:3" s="881" customFormat="1">
      <c r="A145" s="422"/>
      <c r="B145" s="47"/>
      <c r="C145" s="47"/>
    </row>
    <row r="146" spans="1:3" s="881" customFormat="1">
      <c r="A146" s="422"/>
      <c r="B146" s="47"/>
      <c r="C146" s="47"/>
    </row>
    <row r="147" spans="1:3" s="881" customFormat="1">
      <c r="A147" s="422"/>
      <c r="B147" s="47"/>
      <c r="C147" s="47"/>
    </row>
    <row r="148" spans="1:3" s="881" customFormat="1">
      <c r="A148" s="422"/>
      <c r="B148" s="47"/>
      <c r="C148" s="47"/>
    </row>
    <row r="149" spans="1:3" s="881" customFormat="1">
      <c r="A149" s="422"/>
      <c r="B149" s="47"/>
      <c r="C149" s="47"/>
    </row>
    <row r="150" spans="1:3" s="881" customFormat="1">
      <c r="A150" s="422"/>
      <c r="B150" s="47"/>
      <c r="C150" s="47"/>
    </row>
    <row r="151" spans="1:3" s="881" customFormat="1">
      <c r="A151" s="422"/>
      <c r="B151" s="47"/>
      <c r="C151" s="47"/>
    </row>
    <row r="152" spans="1:3" s="881" customFormat="1">
      <c r="A152" s="422"/>
      <c r="B152" s="47"/>
      <c r="C152" s="47"/>
    </row>
    <row r="153" spans="1:3" s="881" customFormat="1">
      <c r="A153" s="422"/>
      <c r="B153" s="47"/>
      <c r="C153" s="47"/>
    </row>
    <row r="154" spans="1:3" s="881" customFormat="1">
      <c r="A154" s="422"/>
      <c r="B154" s="47"/>
      <c r="C154" s="47"/>
    </row>
    <row r="155" spans="1:3" s="881" customFormat="1">
      <c r="A155" s="422"/>
      <c r="B155" s="47"/>
      <c r="C155" s="47"/>
    </row>
    <row r="156" spans="1:3" s="881" customFormat="1">
      <c r="A156" s="422"/>
      <c r="B156" s="47"/>
      <c r="C156" s="47"/>
    </row>
    <row r="157" spans="1:3" s="881" customFormat="1">
      <c r="A157" s="422"/>
      <c r="B157" s="47"/>
      <c r="C157" s="47"/>
    </row>
    <row r="158" spans="1:3" s="881" customFormat="1">
      <c r="A158" s="422"/>
      <c r="B158" s="47"/>
      <c r="C158" s="47"/>
    </row>
    <row r="159" spans="1:3" s="881" customFormat="1">
      <c r="A159" s="422"/>
      <c r="B159" s="47"/>
      <c r="C159" s="47"/>
    </row>
    <row r="160" spans="1:3" s="881" customFormat="1">
      <c r="A160" s="422"/>
      <c r="B160" s="47"/>
      <c r="C160" s="47"/>
    </row>
    <row r="161" spans="1:3" s="881" customFormat="1">
      <c r="A161" s="422"/>
      <c r="B161" s="47"/>
      <c r="C161" s="47"/>
    </row>
    <row r="162" spans="1:3" s="881" customFormat="1">
      <c r="A162" s="422"/>
      <c r="B162" s="47"/>
      <c r="C162" s="47"/>
    </row>
    <row r="163" spans="1:3" s="881" customFormat="1">
      <c r="A163" s="422"/>
      <c r="B163" s="47"/>
      <c r="C163" s="47"/>
    </row>
    <row r="164" spans="1:3" s="881" customFormat="1">
      <c r="A164" s="422"/>
      <c r="B164" s="47"/>
      <c r="C164" s="47"/>
    </row>
    <row r="165" spans="1:3" s="881" customFormat="1">
      <c r="A165" s="422"/>
      <c r="B165" s="47"/>
      <c r="C165" s="47"/>
    </row>
    <row r="166" spans="1:3" s="881" customFormat="1">
      <c r="A166" s="422"/>
      <c r="B166" s="47"/>
      <c r="C166" s="47"/>
    </row>
    <row r="167" spans="1:3" s="881" customFormat="1">
      <c r="A167" s="422"/>
      <c r="B167" s="47"/>
      <c r="C167" s="47"/>
    </row>
    <row r="168" spans="1:3" s="881" customFormat="1">
      <c r="A168" s="422"/>
      <c r="B168" s="47"/>
      <c r="C168" s="47"/>
    </row>
    <row r="169" spans="1:3" s="881" customFormat="1">
      <c r="A169" s="422"/>
      <c r="B169" s="47"/>
      <c r="C169" s="47"/>
    </row>
    <row r="170" spans="1:3" s="881" customFormat="1">
      <c r="A170" s="422"/>
      <c r="B170" s="47"/>
      <c r="C170" s="47"/>
    </row>
    <row r="171" spans="1:3" s="881" customFormat="1">
      <c r="A171" s="422"/>
      <c r="B171" s="47"/>
      <c r="C171" s="47"/>
    </row>
    <row r="172" spans="1:3" s="881" customFormat="1">
      <c r="A172" s="422"/>
      <c r="B172" s="47"/>
      <c r="C172" s="47"/>
    </row>
    <row r="173" spans="1:3" s="881" customFormat="1">
      <c r="A173" s="422"/>
      <c r="B173" s="47"/>
      <c r="C173" s="47"/>
    </row>
    <row r="174" spans="1:3" s="881" customFormat="1">
      <c r="A174" s="422"/>
      <c r="B174" s="47"/>
      <c r="C174" s="47"/>
    </row>
    <row r="175" spans="1:3" s="881" customFormat="1">
      <c r="A175" s="422"/>
      <c r="B175" s="47"/>
      <c r="C175" s="47"/>
    </row>
    <row r="176" spans="1:3" s="881" customFormat="1">
      <c r="A176" s="422"/>
      <c r="B176" s="47"/>
      <c r="C176" s="47"/>
    </row>
    <row r="177" spans="1:3" s="881" customFormat="1">
      <c r="A177" s="422"/>
      <c r="B177" s="47"/>
      <c r="C177" s="47"/>
    </row>
    <row r="178" spans="1:3" s="881" customFormat="1">
      <c r="A178" s="422"/>
      <c r="B178" s="47"/>
      <c r="C178" s="47"/>
    </row>
    <row r="179" spans="1:3" s="881" customFormat="1">
      <c r="A179" s="422"/>
      <c r="B179" s="47"/>
      <c r="C179" s="47"/>
    </row>
    <row r="180" spans="1:3" s="881" customFormat="1">
      <c r="A180" s="422"/>
      <c r="B180" s="47"/>
      <c r="C180" s="47"/>
    </row>
    <row r="181" spans="1:3" s="881" customFormat="1">
      <c r="A181" s="422"/>
      <c r="B181" s="47"/>
      <c r="C181" s="47"/>
    </row>
    <row r="182" spans="1:3" s="881" customFormat="1">
      <c r="A182" s="422"/>
      <c r="B182" s="47"/>
      <c r="C182" s="47"/>
    </row>
    <row r="183" spans="1:3" s="881" customFormat="1">
      <c r="A183" s="422"/>
      <c r="B183" s="47"/>
      <c r="C183" s="47"/>
    </row>
    <row r="184" spans="1:3" s="881" customFormat="1">
      <c r="A184" s="422"/>
      <c r="B184" s="47"/>
      <c r="C184" s="47"/>
    </row>
    <row r="185" spans="1:3" s="881" customFormat="1">
      <c r="A185" s="422"/>
      <c r="B185" s="47"/>
      <c r="C185" s="47"/>
    </row>
    <row r="186" spans="1:3" s="881" customFormat="1">
      <c r="A186" s="422"/>
      <c r="B186" s="47"/>
      <c r="C186" s="47"/>
    </row>
    <row r="187" spans="1:3" s="881" customFormat="1">
      <c r="A187" s="422"/>
      <c r="B187" s="47"/>
      <c r="C187" s="47"/>
    </row>
    <row r="188" spans="1:3" s="881" customFormat="1">
      <c r="A188" s="422"/>
      <c r="B188" s="47"/>
      <c r="C188" s="47"/>
    </row>
    <row r="189" spans="1:3" s="881" customFormat="1">
      <c r="A189" s="422"/>
      <c r="B189" s="47"/>
      <c r="C189" s="47"/>
    </row>
    <row r="190" spans="1:3" s="881" customFormat="1">
      <c r="A190" s="422"/>
      <c r="B190" s="47"/>
      <c r="C190" s="47"/>
    </row>
    <row r="191" spans="1:3" s="881" customFormat="1">
      <c r="A191" s="422"/>
      <c r="B191" s="47"/>
      <c r="C191" s="47"/>
    </row>
    <row r="192" spans="1:3" s="881" customFormat="1">
      <c r="A192" s="422"/>
      <c r="B192" s="47"/>
      <c r="C192" s="47"/>
    </row>
    <row r="193" spans="1:3" s="881" customFormat="1">
      <c r="A193" s="422"/>
      <c r="B193" s="47"/>
      <c r="C193" s="47"/>
    </row>
    <row r="194" spans="1:3" s="881" customFormat="1">
      <c r="A194" s="422"/>
      <c r="B194" s="47"/>
      <c r="C194" s="47"/>
    </row>
    <row r="195" spans="1:3" s="881" customFormat="1">
      <c r="A195" s="422"/>
      <c r="B195" s="47"/>
      <c r="C195" s="47"/>
    </row>
    <row r="196" spans="1:3" s="881" customFormat="1">
      <c r="A196" s="422"/>
      <c r="B196" s="47"/>
      <c r="C196" s="47"/>
    </row>
    <row r="197" spans="1:3" s="881" customFormat="1">
      <c r="A197" s="422"/>
      <c r="B197" s="47"/>
      <c r="C197" s="47"/>
    </row>
    <row r="198" spans="1:3" s="881" customFormat="1">
      <c r="A198" s="422"/>
      <c r="B198" s="47"/>
      <c r="C198" s="47"/>
    </row>
    <row r="199" spans="1:3" s="881" customFormat="1">
      <c r="A199" s="422"/>
      <c r="B199" s="47"/>
      <c r="C199" s="47"/>
    </row>
    <row r="200" spans="1:3" s="881" customFormat="1">
      <c r="A200" s="422"/>
      <c r="B200" s="47"/>
      <c r="C200" s="47"/>
    </row>
  </sheetData>
  <mergeCells count="4">
    <mergeCell ref="A2:C2"/>
    <mergeCell ref="A3:C3"/>
    <mergeCell ref="A4:C4"/>
    <mergeCell ref="A5:C5"/>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6"/>
  <sheetViews>
    <sheetView showGridLines="0" zoomScale="85" zoomScaleNormal="85" workbookViewId="0">
      <selection activeCell="H19" sqref="H19"/>
    </sheetView>
  </sheetViews>
  <sheetFormatPr baseColWidth="10" defaultRowHeight="15"/>
  <cols>
    <col min="1" max="1" width="41.7109375" style="48" customWidth="1"/>
    <col min="2" max="2" width="13.85546875" style="47" customWidth="1"/>
    <col min="3" max="3" width="19" style="47" customWidth="1"/>
    <col min="4" max="4" width="15.5703125" style="47" customWidth="1"/>
    <col min="5" max="5" width="2.5703125" style="52" customWidth="1"/>
    <col min="6" max="256" width="11.42578125" style="881"/>
    <col min="257" max="257" width="41.7109375" style="881" customWidth="1"/>
    <col min="258" max="258" width="13.85546875" style="881" customWidth="1"/>
    <col min="259" max="259" width="19" style="881" customWidth="1"/>
    <col min="260" max="260" width="15.5703125" style="881" customWidth="1"/>
    <col min="261" max="261" width="2.5703125" style="881" customWidth="1"/>
    <col min="262" max="512" width="11.42578125" style="881"/>
    <col min="513" max="513" width="41.7109375" style="881" customWidth="1"/>
    <col min="514" max="514" width="13.85546875" style="881" customWidth="1"/>
    <col min="515" max="515" width="19" style="881" customWidth="1"/>
    <col min="516" max="516" width="15.5703125" style="881" customWidth="1"/>
    <col min="517" max="517" width="2.5703125" style="881" customWidth="1"/>
    <col min="518" max="768" width="11.42578125" style="881"/>
    <col min="769" max="769" width="41.7109375" style="881" customWidth="1"/>
    <col min="770" max="770" width="13.85546875" style="881" customWidth="1"/>
    <col min="771" max="771" width="19" style="881" customWidth="1"/>
    <col min="772" max="772" width="15.5703125" style="881" customWidth="1"/>
    <col min="773" max="773" width="2.5703125" style="881" customWidth="1"/>
    <col min="774" max="1024" width="11.42578125" style="881"/>
    <col min="1025" max="1025" width="41.7109375" style="881" customWidth="1"/>
    <col min="1026" max="1026" width="13.85546875" style="881" customWidth="1"/>
    <col min="1027" max="1027" width="19" style="881" customWidth="1"/>
    <col min="1028" max="1028" width="15.5703125" style="881" customWidth="1"/>
    <col min="1029" max="1029" width="2.5703125" style="881" customWidth="1"/>
    <col min="1030" max="1280" width="11.42578125" style="881"/>
    <col min="1281" max="1281" width="41.7109375" style="881" customWidth="1"/>
    <col min="1282" max="1282" width="13.85546875" style="881" customWidth="1"/>
    <col min="1283" max="1283" width="19" style="881" customWidth="1"/>
    <col min="1284" max="1284" width="15.5703125" style="881" customWidth="1"/>
    <col min="1285" max="1285" width="2.5703125" style="881" customWidth="1"/>
    <col min="1286" max="1536" width="11.42578125" style="881"/>
    <col min="1537" max="1537" width="41.7109375" style="881" customWidth="1"/>
    <col min="1538" max="1538" width="13.85546875" style="881" customWidth="1"/>
    <col min="1539" max="1539" width="19" style="881" customWidth="1"/>
    <col min="1540" max="1540" width="15.5703125" style="881" customWidth="1"/>
    <col min="1541" max="1541" width="2.5703125" style="881" customWidth="1"/>
    <col min="1542" max="1792" width="11.42578125" style="881"/>
    <col min="1793" max="1793" width="41.7109375" style="881" customWidth="1"/>
    <col min="1794" max="1794" width="13.85546875" style="881" customWidth="1"/>
    <col min="1795" max="1795" width="19" style="881" customWidth="1"/>
    <col min="1796" max="1796" width="15.5703125" style="881" customWidth="1"/>
    <col min="1797" max="1797" width="2.5703125" style="881" customWidth="1"/>
    <col min="1798" max="2048" width="11.42578125" style="881"/>
    <col min="2049" max="2049" width="41.7109375" style="881" customWidth="1"/>
    <col min="2050" max="2050" width="13.85546875" style="881" customWidth="1"/>
    <col min="2051" max="2051" width="19" style="881" customWidth="1"/>
    <col min="2052" max="2052" width="15.5703125" style="881" customWidth="1"/>
    <col min="2053" max="2053" width="2.5703125" style="881" customWidth="1"/>
    <col min="2054" max="2304" width="11.42578125" style="881"/>
    <col min="2305" max="2305" width="41.7109375" style="881" customWidth="1"/>
    <col min="2306" max="2306" width="13.85546875" style="881" customWidth="1"/>
    <col min="2307" max="2307" width="19" style="881" customWidth="1"/>
    <col min="2308" max="2308" width="15.5703125" style="881" customWidth="1"/>
    <col min="2309" max="2309" width="2.5703125" style="881" customWidth="1"/>
    <col min="2310" max="2560" width="11.42578125" style="881"/>
    <col min="2561" max="2561" width="41.7109375" style="881" customWidth="1"/>
    <col min="2562" max="2562" width="13.85546875" style="881" customWidth="1"/>
    <col min="2563" max="2563" width="19" style="881" customWidth="1"/>
    <col min="2564" max="2564" width="15.5703125" style="881" customWidth="1"/>
    <col min="2565" max="2565" width="2.5703125" style="881" customWidth="1"/>
    <col min="2566" max="2816" width="11.42578125" style="881"/>
    <col min="2817" max="2817" width="41.7109375" style="881" customWidth="1"/>
    <col min="2818" max="2818" width="13.85546875" style="881" customWidth="1"/>
    <col min="2819" max="2819" width="19" style="881" customWidth="1"/>
    <col min="2820" max="2820" width="15.5703125" style="881" customWidth="1"/>
    <col min="2821" max="2821" width="2.5703125" style="881" customWidth="1"/>
    <col min="2822" max="3072" width="11.42578125" style="881"/>
    <col min="3073" max="3073" width="41.7109375" style="881" customWidth="1"/>
    <col min="3074" max="3074" width="13.85546875" style="881" customWidth="1"/>
    <col min="3075" max="3075" width="19" style="881" customWidth="1"/>
    <col min="3076" max="3076" width="15.5703125" style="881" customWidth="1"/>
    <col min="3077" max="3077" width="2.5703125" style="881" customWidth="1"/>
    <col min="3078" max="3328" width="11.42578125" style="881"/>
    <col min="3329" max="3329" width="41.7109375" style="881" customWidth="1"/>
    <col min="3330" max="3330" width="13.85546875" style="881" customWidth="1"/>
    <col min="3331" max="3331" width="19" style="881" customWidth="1"/>
    <col min="3332" max="3332" width="15.5703125" style="881" customWidth="1"/>
    <col min="3333" max="3333" width="2.5703125" style="881" customWidth="1"/>
    <col min="3334" max="3584" width="11.42578125" style="881"/>
    <col min="3585" max="3585" width="41.7109375" style="881" customWidth="1"/>
    <col min="3586" max="3586" width="13.85546875" style="881" customWidth="1"/>
    <col min="3587" max="3587" width="19" style="881" customWidth="1"/>
    <col min="3588" max="3588" width="15.5703125" style="881" customWidth="1"/>
    <col min="3589" max="3589" width="2.5703125" style="881" customWidth="1"/>
    <col min="3590" max="3840" width="11.42578125" style="881"/>
    <col min="3841" max="3841" width="41.7109375" style="881" customWidth="1"/>
    <col min="3842" max="3842" width="13.85546875" style="881" customWidth="1"/>
    <col min="3843" max="3843" width="19" style="881" customWidth="1"/>
    <col min="3844" max="3844" width="15.5703125" style="881" customWidth="1"/>
    <col min="3845" max="3845" width="2.5703125" style="881" customWidth="1"/>
    <col min="3846" max="4096" width="11.42578125" style="881"/>
    <col min="4097" max="4097" width="41.7109375" style="881" customWidth="1"/>
    <col min="4098" max="4098" width="13.85546875" style="881" customWidth="1"/>
    <col min="4099" max="4099" width="19" style="881" customWidth="1"/>
    <col min="4100" max="4100" width="15.5703125" style="881" customWidth="1"/>
    <col min="4101" max="4101" width="2.5703125" style="881" customWidth="1"/>
    <col min="4102" max="4352" width="11.42578125" style="881"/>
    <col min="4353" max="4353" width="41.7109375" style="881" customWidth="1"/>
    <col min="4354" max="4354" width="13.85546875" style="881" customWidth="1"/>
    <col min="4355" max="4355" width="19" style="881" customWidth="1"/>
    <col min="4356" max="4356" width="15.5703125" style="881" customWidth="1"/>
    <col min="4357" max="4357" width="2.5703125" style="881" customWidth="1"/>
    <col min="4358" max="4608" width="11.42578125" style="881"/>
    <col min="4609" max="4609" width="41.7109375" style="881" customWidth="1"/>
    <col min="4610" max="4610" width="13.85546875" style="881" customWidth="1"/>
    <col min="4611" max="4611" width="19" style="881" customWidth="1"/>
    <col min="4612" max="4612" width="15.5703125" style="881" customWidth="1"/>
    <col min="4613" max="4613" width="2.5703125" style="881" customWidth="1"/>
    <col min="4614" max="4864" width="11.42578125" style="881"/>
    <col min="4865" max="4865" width="41.7109375" style="881" customWidth="1"/>
    <col min="4866" max="4866" width="13.85546875" style="881" customWidth="1"/>
    <col min="4867" max="4867" width="19" style="881" customWidth="1"/>
    <col min="4868" max="4868" width="15.5703125" style="881" customWidth="1"/>
    <col min="4869" max="4869" width="2.5703125" style="881" customWidth="1"/>
    <col min="4870" max="5120" width="11.42578125" style="881"/>
    <col min="5121" max="5121" width="41.7109375" style="881" customWidth="1"/>
    <col min="5122" max="5122" width="13.85546875" style="881" customWidth="1"/>
    <col min="5123" max="5123" width="19" style="881" customWidth="1"/>
    <col min="5124" max="5124" width="15.5703125" style="881" customWidth="1"/>
    <col min="5125" max="5125" width="2.5703125" style="881" customWidth="1"/>
    <col min="5126" max="5376" width="11.42578125" style="881"/>
    <col min="5377" max="5377" width="41.7109375" style="881" customWidth="1"/>
    <col min="5378" max="5378" width="13.85546875" style="881" customWidth="1"/>
    <col min="5379" max="5379" width="19" style="881" customWidth="1"/>
    <col min="5380" max="5380" width="15.5703125" style="881" customWidth="1"/>
    <col min="5381" max="5381" width="2.5703125" style="881" customWidth="1"/>
    <col min="5382" max="5632" width="11.42578125" style="881"/>
    <col min="5633" max="5633" width="41.7109375" style="881" customWidth="1"/>
    <col min="5634" max="5634" width="13.85546875" style="881" customWidth="1"/>
    <col min="5635" max="5635" width="19" style="881" customWidth="1"/>
    <col min="5636" max="5636" width="15.5703125" style="881" customWidth="1"/>
    <col min="5637" max="5637" width="2.5703125" style="881" customWidth="1"/>
    <col min="5638" max="5888" width="11.42578125" style="881"/>
    <col min="5889" max="5889" width="41.7109375" style="881" customWidth="1"/>
    <col min="5890" max="5890" width="13.85546875" style="881" customWidth="1"/>
    <col min="5891" max="5891" width="19" style="881" customWidth="1"/>
    <col min="5892" max="5892" width="15.5703125" style="881" customWidth="1"/>
    <col min="5893" max="5893" width="2.5703125" style="881" customWidth="1"/>
    <col min="5894" max="6144" width="11.42578125" style="881"/>
    <col min="6145" max="6145" width="41.7109375" style="881" customWidth="1"/>
    <col min="6146" max="6146" width="13.85546875" style="881" customWidth="1"/>
    <col min="6147" max="6147" width="19" style="881" customWidth="1"/>
    <col min="6148" max="6148" width="15.5703125" style="881" customWidth="1"/>
    <col min="6149" max="6149" width="2.5703125" style="881" customWidth="1"/>
    <col min="6150" max="6400" width="11.42578125" style="881"/>
    <col min="6401" max="6401" width="41.7109375" style="881" customWidth="1"/>
    <col min="6402" max="6402" width="13.85546875" style="881" customWidth="1"/>
    <col min="6403" max="6403" width="19" style="881" customWidth="1"/>
    <col min="6404" max="6404" width="15.5703125" style="881" customWidth="1"/>
    <col min="6405" max="6405" width="2.5703125" style="881" customWidth="1"/>
    <col min="6406" max="6656" width="11.42578125" style="881"/>
    <col min="6657" max="6657" width="41.7109375" style="881" customWidth="1"/>
    <col min="6658" max="6658" width="13.85546875" style="881" customWidth="1"/>
    <col min="6659" max="6659" width="19" style="881" customWidth="1"/>
    <col min="6660" max="6660" width="15.5703125" style="881" customWidth="1"/>
    <col min="6661" max="6661" width="2.5703125" style="881" customWidth="1"/>
    <col min="6662" max="6912" width="11.42578125" style="881"/>
    <col min="6913" max="6913" width="41.7109375" style="881" customWidth="1"/>
    <col min="6914" max="6914" width="13.85546875" style="881" customWidth="1"/>
    <col min="6915" max="6915" width="19" style="881" customWidth="1"/>
    <col min="6916" max="6916" width="15.5703125" style="881" customWidth="1"/>
    <col min="6917" max="6917" width="2.5703125" style="881" customWidth="1"/>
    <col min="6918" max="7168" width="11.42578125" style="881"/>
    <col min="7169" max="7169" width="41.7109375" style="881" customWidth="1"/>
    <col min="7170" max="7170" width="13.85546875" style="881" customWidth="1"/>
    <col min="7171" max="7171" width="19" style="881" customWidth="1"/>
    <col min="7172" max="7172" width="15.5703125" style="881" customWidth="1"/>
    <col min="7173" max="7173" width="2.5703125" style="881" customWidth="1"/>
    <col min="7174" max="7424" width="11.42578125" style="881"/>
    <col min="7425" max="7425" width="41.7109375" style="881" customWidth="1"/>
    <col min="7426" max="7426" width="13.85546875" style="881" customWidth="1"/>
    <col min="7427" max="7427" width="19" style="881" customWidth="1"/>
    <col min="7428" max="7428" width="15.5703125" style="881" customWidth="1"/>
    <col min="7429" max="7429" width="2.5703125" style="881" customWidth="1"/>
    <col min="7430" max="7680" width="11.42578125" style="881"/>
    <col min="7681" max="7681" width="41.7109375" style="881" customWidth="1"/>
    <col min="7682" max="7682" width="13.85546875" style="881" customWidth="1"/>
    <col min="7683" max="7683" width="19" style="881" customWidth="1"/>
    <col min="7684" max="7684" width="15.5703125" style="881" customWidth="1"/>
    <col min="7685" max="7685" width="2.5703125" style="881" customWidth="1"/>
    <col min="7686" max="7936" width="11.42578125" style="881"/>
    <col min="7937" max="7937" width="41.7109375" style="881" customWidth="1"/>
    <col min="7938" max="7938" width="13.85546875" style="881" customWidth="1"/>
    <col min="7939" max="7939" width="19" style="881" customWidth="1"/>
    <col min="7940" max="7940" width="15.5703125" style="881" customWidth="1"/>
    <col min="7941" max="7941" width="2.5703125" style="881" customWidth="1"/>
    <col min="7942" max="8192" width="11.42578125" style="881"/>
    <col min="8193" max="8193" width="41.7109375" style="881" customWidth="1"/>
    <col min="8194" max="8194" width="13.85546875" style="881" customWidth="1"/>
    <col min="8195" max="8195" width="19" style="881" customWidth="1"/>
    <col min="8196" max="8196" width="15.5703125" style="881" customWidth="1"/>
    <col min="8197" max="8197" width="2.5703125" style="881" customWidth="1"/>
    <col min="8198" max="8448" width="11.42578125" style="881"/>
    <col min="8449" max="8449" width="41.7109375" style="881" customWidth="1"/>
    <col min="8450" max="8450" width="13.85546875" style="881" customWidth="1"/>
    <col min="8451" max="8451" width="19" style="881" customWidth="1"/>
    <col min="8452" max="8452" width="15.5703125" style="881" customWidth="1"/>
    <col min="8453" max="8453" width="2.5703125" style="881" customWidth="1"/>
    <col min="8454" max="8704" width="11.42578125" style="881"/>
    <col min="8705" max="8705" width="41.7109375" style="881" customWidth="1"/>
    <col min="8706" max="8706" width="13.85546875" style="881" customWidth="1"/>
    <col min="8707" max="8707" width="19" style="881" customWidth="1"/>
    <col min="8708" max="8708" width="15.5703125" style="881" customWidth="1"/>
    <col min="8709" max="8709" width="2.5703125" style="881" customWidth="1"/>
    <col min="8710" max="8960" width="11.42578125" style="881"/>
    <col min="8961" max="8961" width="41.7109375" style="881" customWidth="1"/>
    <col min="8962" max="8962" width="13.85546875" style="881" customWidth="1"/>
    <col min="8963" max="8963" width="19" style="881" customWidth="1"/>
    <col min="8964" max="8964" width="15.5703125" style="881" customWidth="1"/>
    <col min="8965" max="8965" width="2.5703125" style="881" customWidth="1"/>
    <col min="8966" max="9216" width="11.42578125" style="881"/>
    <col min="9217" max="9217" width="41.7109375" style="881" customWidth="1"/>
    <col min="9218" max="9218" width="13.85546875" style="881" customWidth="1"/>
    <col min="9219" max="9219" width="19" style="881" customWidth="1"/>
    <col min="9220" max="9220" width="15.5703125" style="881" customWidth="1"/>
    <col min="9221" max="9221" width="2.5703125" style="881" customWidth="1"/>
    <col min="9222" max="9472" width="11.42578125" style="881"/>
    <col min="9473" max="9473" width="41.7109375" style="881" customWidth="1"/>
    <col min="9474" max="9474" width="13.85546875" style="881" customWidth="1"/>
    <col min="9475" max="9475" width="19" style="881" customWidth="1"/>
    <col min="9476" max="9476" width="15.5703125" style="881" customWidth="1"/>
    <col min="9477" max="9477" width="2.5703125" style="881" customWidth="1"/>
    <col min="9478" max="9728" width="11.42578125" style="881"/>
    <col min="9729" max="9729" width="41.7109375" style="881" customWidth="1"/>
    <col min="9730" max="9730" width="13.85546875" style="881" customWidth="1"/>
    <col min="9731" max="9731" width="19" style="881" customWidth="1"/>
    <col min="9732" max="9732" width="15.5703125" style="881" customWidth="1"/>
    <col min="9733" max="9733" width="2.5703125" style="881" customWidth="1"/>
    <col min="9734" max="9984" width="11.42578125" style="881"/>
    <col min="9985" max="9985" width="41.7109375" style="881" customWidth="1"/>
    <col min="9986" max="9986" width="13.85546875" style="881" customWidth="1"/>
    <col min="9987" max="9987" width="19" style="881" customWidth="1"/>
    <col min="9988" max="9988" width="15.5703125" style="881" customWidth="1"/>
    <col min="9989" max="9989" width="2.5703125" style="881" customWidth="1"/>
    <col min="9990" max="10240" width="11.42578125" style="881"/>
    <col min="10241" max="10241" width="41.7109375" style="881" customWidth="1"/>
    <col min="10242" max="10242" width="13.85546875" style="881" customWidth="1"/>
    <col min="10243" max="10243" width="19" style="881" customWidth="1"/>
    <col min="10244" max="10244" width="15.5703125" style="881" customWidth="1"/>
    <col min="10245" max="10245" width="2.5703125" style="881" customWidth="1"/>
    <col min="10246" max="10496" width="11.42578125" style="881"/>
    <col min="10497" max="10497" width="41.7109375" style="881" customWidth="1"/>
    <col min="10498" max="10498" width="13.85546875" style="881" customWidth="1"/>
    <col min="10499" max="10499" width="19" style="881" customWidth="1"/>
    <col min="10500" max="10500" width="15.5703125" style="881" customWidth="1"/>
    <col min="10501" max="10501" width="2.5703125" style="881" customWidth="1"/>
    <col min="10502" max="10752" width="11.42578125" style="881"/>
    <col min="10753" max="10753" width="41.7109375" style="881" customWidth="1"/>
    <col min="10754" max="10754" width="13.85546875" style="881" customWidth="1"/>
    <col min="10755" max="10755" width="19" style="881" customWidth="1"/>
    <col min="10756" max="10756" width="15.5703125" style="881" customWidth="1"/>
    <col min="10757" max="10757" width="2.5703125" style="881" customWidth="1"/>
    <col min="10758" max="11008" width="11.42578125" style="881"/>
    <col min="11009" max="11009" width="41.7109375" style="881" customWidth="1"/>
    <col min="11010" max="11010" width="13.85546875" style="881" customWidth="1"/>
    <col min="11011" max="11011" width="19" style="881" customWidth="1"/>
    <col min="11012" max="11012" width="15.5703125" style="881" customWidth="1"/>
    <col min="11013" max="11013" width="2.5703125" style="881" customWidth="1"/>
    <col min="11014" max="11264" width="11.42578125" style="881"/>
    <col min="11265" max="11265" width="41.7109375" style="881" customWidth="1"/>
    <col min="11266" max="11266" width="13.85546875" style="881" customWidth="1"/>
    <col min="11267" max="11267" width="19" style="881" customWidth="1"/>
    <col min="11268" max="11268" width="15.5703125" style="881" customWidth="1"/>
    <col min="11269" max="11269" width="2.5703125" style="881" customWidth="1"/>
    <col min="11270" max="11520" width="11.42578125" style="881"/>
    <col min="11521" max="11521" width="41.7109375" style="881" customWidth="1"/>
    <col min="11522" max="11522" width="13.85546875" style="881" customWidth="1"/>
    <col min="11523" max="11523" width="19" style="881" customWidth="1"/>
    <col min="11524" max="11524" width="15.5703125" style="881" customWidth="1"/>
    <col min="11525" max="11525" width="2.5703125" style="881" customWidth="1"/>
    <col min="11526" max="11776" width="11.42578125" style="881"/>
    <col min="11777" max="11777" width="41.7109375" style="881" customWidth="1"/>
    <col min="11778" max="11778" width="13.85546875" style="881" customWidth="1"/>
    <col min="11779" max="11779" width="19" style="881" customWidth="1"/>
    <col min="11780" max="11780" width="15.5703125" style="881" customWidth="1"/>
    <col min="11781" max="11781" width="2.5703125" style="881" customWidth="1"/>
    <col min="11782" max="12032" width="11.42578125" style="881"/>
    <col min="12033" max="12033" width="41.7109375" style="881" customWidth="1"/>
    <col min="12034" max="12034" width="13.85546875" style="881" customWidth="1"/>
    <col min="12035" max="12035" width="19" style="881" customWidth="1"/>
    <col min="12036" max="12036" width="15.5703125" style="881" customWidth="1"/>
    <col min="12037" max="12037" width="2.5703125" style="881" customWidth="1"/>
    <col min="12038" max="12288" width="11.42578125" style="881"/>
    <col min="12289" max="12289" width="41.7109375" style="881" customWidth="1"/>
    <col min="12290" max="12290" width="13.85546875" style="881" customWidth="1"/>
    <col min="12291" max="12291" width="19" style="881" customWidth="1"/>
    <col min="12292" max="12292" width="15.5703125" style="881" customWidth="1"/>
    <col min="12293" max="12293" width="2.5703125" style="881" customWidth="1"/>
    <col min="12294" max="12544" width="11.42578125" style="881"/>
    <col min="12545" max="12545" width="41.7109375" style="881" customWidth="1"/>
    <col min="12546" max="12546" width="13.85546875" style="881" customWidth="1"/>
    <col min="12547" max="12547" width="19" style="881" customWidth="1"/>
    <col min="12548" max="12548" width="15.5703125" style="881" customWidth="1"/>
    <col min="12549" max="12549" width="2.5703125" style="881" customWidth="1"/>
    <col min="12550" max="12800" width="11.42578125" style="881"/>
    <col min="12801" max="12801" width="41.7109375" style="881" customWidth="1"/>
    <col min="12802" max="12802" width="13.85546875" style="881" customWidth="1"/>
    <col min="12803" max="12803" width="19" style="881" customWidth="1"/>
    <col min="12804" max="12804" width="15.5703125" style="881" customWidth="1"/>
    <col min="12805" max="12805" width="2.5703125" style="881" customWidth="1"/>
    <col min="12806" max="13056" width="11.42578125" style="881"/>
    <col min="13057" max="13057" width="41.7109375" style="881" customWidth="1"/>
    <col min="13058" max="13058" width="13.85546875" style="881" customWidth="1"/>
    <col min="13059" max="13059" width="19" style="881" customWidth="1"/>
    <col min="13060" max="13060" width="15.5703125" style="881" customWidth="1"/>
    <col min="13061" max="13061" width="2.5703125" style="881" customWidth="1"/>
    <col min="13062" max="13312" width="11.42578125" style="881"/>
    <col min="13313" max="13313" width="41.7109375" style="881" customWidth="1"/>
    <col min="13314" max="13314" width="13.85546875" style="881" customWidth="1"/>
    <col min="13315" max="13315" width="19" style="881" customWidth="1"/>
    <col min="13316" max="13316" width="15.5703125" style="881" customWidth="1"/>
    <col min="13317" max="13317" width="2.5703125" style="881" customWidth="1"/>
    <col min="13318" max="13568" width="11.42578125" style="881"/>
    <col min="13569" max="13569" width="41.7109375" style="881" customWidth="1"/>
    <col min="13570" max="13570" width="13.85546875" style="881" customWidth="1"/>
    <col min="13571" max="13571" width="19" style="881" customWidth="1"/>
    <col min="13572" max="13572" width="15.5703125" style="881" customWidth="1"/>
    <col min="13573" max="13573" width="2.5703125" style="881" customWidth="1"/>
    <col min="13574" max="13824" width="11.42578125" style="881"/>
    <col min="13825" max="13825" width="41.7109375" style="881" customWidth="1"/>
    <col min="13826" max="13826" width="13.85546875" style="881" customWidth="1"/>
    <col min="13827" max="13827" width="19" style="881" customWidth="1"/>
    <col min="13828" max="13828" width="15.5703125" style="881" customWidth="1"/>
    <col min="13829" max="13829" width="2.5703125" style="881" customWidth="1"/>
    <col min="13830" max="14080" width="11.42578125" style="881"/>
    <col min="14081" max="14081" width="41.7109375" style="881" customWidth="1"/>
    <col min="14082" max="14082" width="13.85546875" style="881" customWidth="1"/>
    <col min="14083" max="14083" width="19" style="881" customWidth="1"/>
    <col min="14084" max="14084" width="15.5703125" style="881" customWidth="1"/>
    <col min="14085" max="14085" width="2.5703125" style="881" customWidth="1"/>
    <col min="14086" max="14336" width="11.42578125" style="881"/>
    <col min="14337" max="14337" width="41.7109375" style="881" customWidth="1"/>
    <col min="14338" max="14338" width="13.85546875" style="881" customWidth="1"/>
    <col min="14339" max="14339" width="19" style="881" customWidth="1"/>
    <col min="14340" max="14340" width="15.5703125" style="881" customWidth="1"/>
    <col min="14341" max="14341" width="2.5703125" style="881" customWidth="1"/>
    <col min="14342" max="14592" width="11.42578125" style="881"/>
    <col min="14593" max="14593" width="41.7109375" style="881" customWidth="1"/>
    <col min="14594" max="14594" width="13.85546875" style="881" customWidth="1"/>
    <col min="14595" max="14595" width="19" style="881" customWidth="1"/>
    <col min="14596" max="14596" width="15.5703125" style="881" customWidth="1"/>
    <col min="14597" max="14597" width="2.5703125" style="881" customWidth="1"/>
    <col min="14598" max="14848" width="11.42578125" style="881"/>
    <col min="14849" max="14849" width="41.7109375" style="881" customWidth="1"/>
    <col min="14850" max="14850" width="13.85546875" style="881" customWidth="1"/>
    <col min="14851" max="14851" width="19" style="881" customWidth="1"/>
    <col min="14852" max="14852" width="15.5703125" style="881" customWidth="1"/>
    <col min="14853" max="14853" width="2.5703125" style="881" customWidth="1"/>
    <col min="14854" max="15104" width="11.42578125" style="881"/>
    <col min="15105" max="15105" width="41.7109375" style="881" customWidth="1"/>
    <col min="15106" max="15106" width="13.85546875" style="881" customWidth="1"/>
    <col min="15107" max="15107" width="19" style="881" customWidth="1"/>
    <col min="15108" max="15108" width="15.5703125" style="881" customWidth="1"/>
    <col min="15109" max="15109" width="2.5703125" style="881" customWidth="1"/>
    <col min="15110" max="15360" width="11.42578125" style="881"/>
    <col min="15361" max="15361" width="41.7109375" style="881" customWidth="1"/>
    <col min="15362" max="15362" width="13.85546875" style="881" customWidth="1"/>
    <col min="15363" max="15363" width="19" style="881" customWidth="1"/>
    <col min="15364" max="15364" width="15.5703125" style="881" customWidth="1"/>
    <col min="15365" max="15365" width="2.5703125" style="881" customWidth="1"/>
    <col min="15366" max="15616" width="11.42578125" style="881"/>
    <col min="15617" max="15617" width="41.7109375" style="881" customWidth="1"/>
    <col min="15618" max="15618" width="13.85546875" style="881" customWidth="1"/>
    <col min="15619" max="15619" width="19" style="881" customWidth="1"/>
    <col min="15620" max="15620" width="15.5703125" style="881" customWidth="1"/>
    <col min="15621" max="15621" width="2.5703125" style="881" customWidth="1"/>
    <col min="15622" max="15872" width="11.42578125" style="881"/>
    <col min="15873" max="15873" width="41.7109375" style="881" customWidth="1"/>
    <col min="15874" max="15874" width="13.85546875" style="881" customWidth="1"/>
    <col min="15875" max="15875" width="19" style="881" customWidth="1"/>
    <col min="15876" max="15876" width="15.5703125" style="881" customWidth="1"/>
    <col min="15877" max="15877" width="2.5703125" style="881" customWidth="1"/>
    <col min="15878" max="16128" width="11.42578125" style="881"/>
    <col min="16129" max="16129" width="41.7109375" style="881" customWidth="1"/>
    <col min="16130" max="16130" width="13.85546875" style="881" customWidth="1"/>
    <col min="16131" max="16131" width="19" style="881" customWidth="1"/>
    <col min="16132" max="16132" width="15.5703125" style="881" customWidth="1"/>
    <col min="16133" max="16133" width="2.5703125" style="881" customWidth="1"/>
    <col min="16134" max="16384" width="11.42578125" style="881"/>
  </cols>
  <sheetData>
    <row r="1" spans="1:4" s="51" customFormat="1" ht="3.75" customHeight="1">
      <c r="A1" s="131">
        <v>0</v>
      </c>
      <c r="B1" s="620"/>
      <c r="C1" s="620"/>
      <c r="D1" s="620"/>
    </row>
    <row r="2" spans="1:4" s="51" customFormat="1" ht="38.25" customHeight="1">
      <c r="A2" s="938" t="s">
        <v>1321</v>
      </c>
      <c r="B2" s="938"/>
      <c r="C2" s="938"/>
      <c r="D2" s="938"/>
    </row>
    <row r="3" spans="1:4" s="51" customFormat="1" ht="20.25" customHeight="1">
      <c r="A3" s="938" t="s">
        <v>702</v>
      </c>
      <c r="B3" s="938"/>
      <c r="C3" s="938"/>
      <c r="D3" s="938"/>
    </row>
    <row r="4" spans="1:4" s="51" customFormat="1" ht="20.25" customHeight="1">
      <c r="A4" s="938" t="s">
        <v>1521</v>
      </c>
      <c r="B4" s="938"/>
      <c r="C4" s="938"/>
      <c r="D4" s="938"/>
    </row>
    <row r="5" spans="1:4" s="132" customFormat="1" ht="39" customHeight="1">
      <c r="A5" s="939" t="s">
        <v>1242</v>
      </c>
      <c r="B5" s="939"/>
      <c r="C5" s="939"/>
      <c r="D5" s="939"/>
    </row>
    <row r="6" spans="1:4" s="881" customFormat="1" ht="7.5" customHeight="1">
      <c r="A6" s="133"/>
      <c r="B6" s="47"/>
      <c r="C6" s="47"/>
      <c r="D6" s="47"/>
    </row>
    <row r="7" spans="1:4" s="881" customFormat="1" ht="10.5" customHeight="1" thickBot="1">
      <c r="A7" s="134"/>
      <c r="B7" s="135"/>
      <c r="C7" s="814"/>
      <c r="D7" s="814"/>
    </row>
    <row r="8" spans="1:4" s="881" customFormat="1" ht="27.75" customHeight="1" thickTop="1" thickBot="1">
      <c r="A8" s="137"/>
      <c r="B8" s="426" t="s">
        <v>953</v>
      </c>
      <c r="C8" s="427" t="s">
        <v>303</v>
      </c>
      <c r="D8" s="428" t="s">
        <v>703</v>
      </c>
    </row>
    <row r="9" spans="1:4" s="881" customFormat="1" ht="27.75" customHeight="1" thickTop="1">
      <c r="A9" s="138" t="s">
        <v>704</v>
      </c>
      <c r="B9" s="139">
        <v>3021048.7546000001</v>
      </c>
      <c r="C9" s="139">
        <v>3021048.7546000001</v>
      </c>
      <c r="D9" s="140">
        <v>0.99385828116621666</v>
      </c>
    </row>
    <row r="10" spans="1:4" s="881" customFormat="1" ht="27.75" customHeight="1">
      <c r="A10" s="138" t="s">
        <v>705</v>
      </c>
      <c r="B10" s="139">
        <v>0</v>
      </c>
      <c r="C10" s="139">
        <v>0</v>
      </c>
      <c r="D10" s="140">
        <v>0</v>
      </c>
    </row>
    <row r="11" spans="1:4" s="881" customFormat="1" ht="27.75" customHeight="1">
      <c r="A11" s="138" t="s">
        <v>706</v>
      </c>
      <c r="B11" s="139">
        <v>2357.2261200000003</v>
      </c>
      <c r="C11" s="139">
        <v>2357.2261200000003</v>
      </c>
      <c r="D11" s="140">
        <v>7.7547530352700331E-4</v>
      </c>
    </row>
    <row r="12" spans="1:4" s="881" customFormat="1" ht="27.75" customHeight="1">
      <c r="A12" s="138" t="s">
        <v>707</v>
      </c>
      <c r="B12" s="139">
        <v>58.930690000000006</v>
      </c>
      <c r="C12" s="139">
        <v>58.930690000000006</v>
      </c>
      <c r="D12" s="140">
        <v>1.9386894760357458E-5</v>
      </c>
    </row>
    <row r="13" spans="1:4" s="881" customFormat="1" ht="27.75" customHeight="1">
      <c r="A13" s="138" t="s">
        <v>708</v>
      </c>
      <c r="B13" s="139">
        <v>1622.94804</v>
      </c>
      <c r="C13" s="139">
        <v>1622.94804</v>
      </c>
      <c r="D13" s="140">
        <v>5.3391404127473138E-4</v>
      </c>
    </row>
    <row r="14" spans="1:4" s="881" customFormat="1" ht="27.75" customHeight="1">
      <c r="A14" s="138" t="s">
        <v>709</v>
      </c>
      <c r="B14" s="139">
        <v>324.58959999999996</v>
      </c>
      <c r="C14" s="139">
        <v>324.58959999999996</v>
      </c>
      <c r="D14" s="140">
        <v>1.0678280562312304E-4</v>
      </c>
    </row>
    <row r="15" spans="1:4" s="881" customFormat="1" ht="27.75" customHeight="1">
      <c r="A15" s="138" t="s">
        <v>710</v>
      </c>
      <c r="B15" s="139">
        <v>637.02185999999995</v>
      </c>
      <c r="C15" s="139">
        <v>637.02185999999995</v>
      </c>
      <c r="D15" s="140">
        <v>2.0956611503899171E-4</v>
      </c>
    </row>
    <row r="16" spans="1:4" s="881" customFormat="1" ht="27.75" customHeight="1">
      <c r="A16" s="138" t="s">
        <v>711</v>
      </c>
      <c r="B16" s="139">
        <v>274.68726000000004</v>
      </c>
      <c r="C16" s="139">
        <v>274.68726000000004</v>
      </c>
      <c r="D16" s="140">
        <v>9.0366038504401472E-5</v>
      </c>
    </row>
    <row r="17" spans="1:4" s="881" customFormat="1" ht="27.75" customHeight="1">
      <c r="A17" s="138" t="s">
        <v>712</v>
      </c>
      <c r="B17" s="139">
        <v>2050.71524</v>
      </c>
      <c r="C17" s="139">
        <v>2050.71524</v>
      </c>
      <c r="D17" s="140">
        <v>6.7463999728055413E-4</v>
      </c>
    </row>
    <row r="18" spans="1:4" s="881" customFormat="1" ht="27.75" customHeight="1">
      <c r="A18" s="138" t="s">
        <v>713</v>
      </c>
      <c r="B18" s="139">
        <v>1370.2988500000001</v>
      </c>
      <c r="C18" s="139">
        <v>1370.2988500000001</v>
      </c>
      <c r="D18" s="140">
        <v>4.5079804080333773E-4</v>
      </c>
    </row>
    <row r="19" spans="1:4" s="881" customFormat="1" ht="27.75" customHeight="1">
      <c r="A19" s="138" t="s">
        <v>714</v>
      </c>
      <c r="B19" s="139">
        <v>12001.18109</v>
      </c>
      <c r="C19" s="139">
        <v>12001.18109</v>
      </c>
      <c r="D19" s="140">
        <v>3.9481233766620067E-3</v>
      </c>
    </row>
    <row r="20" spans="1:4" s="881" customFormat="1" ht="27.75" customHeight="1" thickBot="1">
      <c r="A20" s="138" t="s">
        <v>715</v>
      </c>
      <c r="B20" s="139">
        <v>10640.957609999999</v>
      </c>
      <c r="C20" s="139">
        <v>10640.957609999999</v>
      </c>
      <c r="D20" s="140">
        <v>3.5006399099432703E-3</v>
      </c>
    </row>
    <row r="21" spans="1:4" s="881" customFormat="1" ht="27.75" customHeight="1" thickTop="1" thickBot="1">
      <c r="A21" s="141" t="s">
        <v>716</v>
      </c>
      <c r="B21" s="355">
        <v>3039717.8469500002</v>
      </c>
      <c r="C21" s="355">
        <v>3039717.8469500002</v>
      </c>
      <c r="D21" s="142">
        <v>1</v>
      </c>
    </row>
    <row r="22" spans="1:4" s="881" customFormat="1" ht="27.75" customHeight="1" thickTop="1">
      <c r="A22" s="143" t="s">
        <v>717</v>
      </c>
      <c r="B22" s="356">
        <v>12669.46401</v>
      </c>
      <c r="C22" s="356">
        <v>12669.46401</v>
      </c>
      <c r="D22" s="898"/>
    </row>
    <row r="23" spans="1:4" s="146" customFormat="1" ht="27.75" customHeight="1" thickBot="1">
      <c r="A23" s="144" t="s">
        <v>718</v>
      </c>
      <c r="B23" s="145">
        <v>1</v>
      </c>
      <c r="C23" s="145">
        <v>1</v>
      </c>
      <c r="D23" s="145"/>
    </row>
    <row r="24" spans="1:4" s="881" customFormat="1" ht="13.5" customHeight="1" thickTop="1">
      <c r="A24" s="1144" t="s">
        <v>719</v>
      </c>
      <c r="B24" s="147"/>
      <c r="C24" s="147"/>
      <c r="D24" s="147"/>
    </row>
    <row r="25" spans="1:4" s="881" customFormat="1">
      <c r="A25" s="1145" t="s">
        <v>348</v>
      </c>
      <c r="B25" s="1146"/>
      <c r="C25" s="1146"/>
      <c r="D25" s="1146"/>
    </row>
    <row r="26" spans="1:4" s="881" customFormat="1">
      <c r="A26" s="1145" t="s">
        <v>349</v>
      </c>
      <c r="B26" s="1146"/>
      <c r="C26" s="1146"/>
      <c r="D26" s="1146"/>
    </row>
    <row r="27" spans="1:4" s="881" customFormat="1" ht="12" customHeight="1">
      <c r="A27" s="1144" t="s">
        <v>720</v>
      </c>
      <c r="B27" s="148"/>
      <c r="C27" s="899"/>
      <c r="D27" s="899"/>
    </row>
    <row r="28" spans="1:4" s="881" customFormat="1" ht="9" customHeight="1">
      <c r="A28" s="149"/>
      <c r="B28" s="150"/>
      <c r="C28" s="295"/>
      <c r="D28" s="295"/>
    </row>
    <row r="29" spans="1:4" s="881" customFormat="1" ht="9" customHeight="1">
      <c r="A29" s="149"/>
      <c r="B29" s="150"/>
      <c r="C29" s="295"/>
      <c r="D29" s="295"/>
    </row>
    <row r="30" spans="1:4" s="881" customFormat="1" ht="9" customHeight="1">
      <c r="A30" s="149"/>
      <c r="B30" s="150"/>
      <c r="C30" s="295"/>
      <c r="D30" s="295"/>
    </row>
    <row r="31" spans="1:4" s="881" customFormat="1" ht="9" customHeight="1">
      <c r="A31" s="149"/>
      <c r="B31" s="150"/>
      <c r="C31" s="295"/>
      <c r="D31" s="295"/>
    </row>
    <row r="32" spans="1:4" s="881" customFormat="1" ht="9" customHeight="1">
      <c r="A32" s="149"/>
      <c r="B32" s="150"/>
      <c r="C32" s="295"/>
      <c r="D32" s="295"/>
    </row>
    <row r="33" spans="1:4" s="881" customFormat="1" ht="9" customHeight="1">
      <c r="A33" s="151"/>
      <c r="B33" s="150"/>
      <c r="C33" s="295"/>
      <c r="D33" s="295"/>
    </row>
    <row r="34" spans="1:4" s="881" customFormat="1" ht="9" customHeight="1">
      <c r="A34" s="149"/>
      <c r="B34" s="150"/>
      <c r="C34" s="295"/>
      <c r="D34" s="295"/>
    </row>
    <row r="35" spans="1:4" s="881" customFormat="1" ht="9" customHeight="1">
      <c r="A35" s="149"/>
      <c r="B35" s="150"/>
      <c r="C35" s="295"/>
      <c r="D35" s="295"/>
    </row>
    <row r="36" spans="1:4" s="881" customFormat="1" ht="9" customHeight="1">
      <c r="A36" s="149"/>
      <c r="B36" s="150"/>
      <c r="C36" s="295"/>
      <c r="D36" s="295"/>
    </row>
    <row r="37" spans="1:4" s="881" customFormat="1" ht="9" customHeight="1">
      <c r="A37" s="149"/>
      <c r="B37" s="150"/>
      <c r="C37" s="295"/>
      <c r="D37" s="295"/>
    </row>
    <row r="38" spans="1:4" s="881" customFormat="1" ht="9" customHeight="1">
      <c r="A38" s="149"/>
      <c r="B38" s="150"/>
      <c r="C38" s="295"/>
      <c r="D38" s="295"/>
    </row>
    <row r="39" spans="1:4" s="881" customFormat="1" ht="9" customHeight="1">
      <c r="A39" s="151"/>
      <c r="B39" s="150"/>
      <c r="C39" s="295"/>
      <c r="D39" s="295"/>
    </row>
    <row r="40" spans="1:4" s="881" customFormat="1" ht="9" customHeight="1">
      <c r="A40" s="149"/>
      <c r="B40" s="150"/>
      <c r="C40" s="295"/>
      <c r="D40" s="295"/>
    </row>
    <row r="41" spans="1:4" s="881" customFormat="1" ht="9" customHeight="1">
      <c r="A41" s="149"/>
      <c r="B41" s="150"/>
      <c r="C41" s="295"/>
      <c r="D41" s="295"/>
    </row>
    <row r="42" spans="1:4" s="881" customFormat="1" ht="9" customHeight="1">
      <c r="A42" s="149"/>
      <c r="B42" s="150"/>
      <c r="C42" s="295"/>
      <c r="D42" s="295"/>
    </row>
    <row r="43" spans="1:4" s="881" customFormat="1" ht="9" customHeight="1">
      <c r="A43" s="149"/>
      <c r="B43" s="150"/>
      <c r="C43" s="295"/>
      <c r="D43" s="295"/>
    </row>
    <row r="44" spans="1:4" s="881" customFormat="1" ht="9" customHeight="1">
      <c r="A44" s="149"/>
      <c r="B44" s="150"/>
      <c r="C44" s="295"/>
      <c r="D44" s="295"/>
    </row>
    <row r="45" spans="1:4" s="881" customFormat="1" ht="9" customHeight="1">
      <c r="A45" s="151"/>
      <c r="B45" s="150"/>
      <c r="C45" s="295"/>
      <c r="D45" s="295"/>
    </row>
    <row r="46" spans="1:4" s="881" customFormat="1" ht="9" customHeight="1">
      <c r="A46" s="149"/>
      <c r="B46" s="150"/>
      <c r="C46" s="295"/>
      <c r="D46" s="295"/>
    </row>
    <row r="47" spans="1:4" s="881" customFormat="1" ht="9" customHeight="1">
      <c r="A47" s="149"/>
      <c r="B47" s="150"/>
      <c r="C47" s="295"/>
      <c r="D47" s="295"/>
    </row>
    <row r="48" spans="1:4" s="881" customFormat="1" ht="9" customHeight="1">
      <c r="A48" s="149"/>
      <c r="B48" s="150"/>
      <c r="C48" s="295"/>
      <c r="D48" s="295"/>
    </row>
    <row r="49" spans="1:4" s="881" customFormat="1" ht="9" customHeight="1">
      <c r="A49" s="149"/>
      <c r="B49" s="150"/>
      <c r="C49" s="295"/>
      <c r="D49" s="295"/>
    </row>
    <row r="50" spans="1:4" s="881" customFormat="1" ht="9" customHeight="1">
      <c r="A50" s="151"/>
      <c r="B50" s="150"/>
      <c r="C50" s="295"/>
      <c r="D50" s="295"/>
    </row>
    <row r="51" spans="1:4" s="881" customFormat="1" ht="9" customHeight="1">
      <c r="A51" s="152"/>
      <c r="B51" s="150"/>
      <c r="C51" s="295"/>
      <c r="D51" s="295"/>
    </row>
    <row r="52" spans="1:4" s="881" customFormat="1" ht="9" customHeight="1">
      <c r="A52" s="152"/>
      <c r="B52" s="150"/>
      <c r="C52" s="295"/>
      <c r="D52" s="295"/>
    </row>
    <row r="53" spans="1:4" s="881" customFormat="1" ht="9" customHeight="1">
      <c r="A53" s="152"/>
      <c r="B53" s="150"/>
      <c r="C53" s="295"/>
      <c r="D53" s="295"/>
    </row>
    <row r="54" spans="1:4" s="881" customFormat="1" ht="9" customHeight="1">
      <c r="A54" s="152"/>
      <c r="B54" s="150"/>
      <c r="C54" s="295"/>
      <c r="D54" s="295"/>
    </row>
    <row r="55" spans="1:4" s="881" customFormat="1" ht="9" customHeight="1">
      <c r="A55" s="153"/>
      <c r="B55" s="150"/>
      <c r="C55" s="295"/>
      <c r="D55" s="295"/>
    </row>
    <row r="56" spans="1:4" s="881" customFormat="1" ht="9" customHeight="1">
      <c r="A56" s="153"/>
      <c r="B56" s="150"/>
      <c r="C56" s="295"/>
      <c r="D56" s="295"/>
    </row>
    <row r="57" spans="1:4" s="881" customFormat="1" ht="9" customHeight="1">
      <c r="A57" s="154"/>
      <c r="B57" s="150"/>
      <c r="C57" s="295"/>
      <c r="D57" s="295"/>
    </row>
    <row r="58" spans="1:4" s="881" customFormat="1" ht="9" customHeight="1">
      <c r="A58" s="149"/>
      <c r="B58" s="150"/>
      <c r="C58" s="295"/>
      <c r="D58" s="295"/>
    </row>
    <row r="59" spans="1:4" s="881" customFormat="1" ht="9" customHeight="1">
      <c r="A59" s="149"/>
      <c r="B59" s="150"/>
      <c r="C59" s="295"/>
      <c r="D59" s="295"/>
    </row>
    <row r="60" spans="1:4" s="881" customFormat="1" ht="9" customHeight="1">
      <c r="A60" s="149"/>
      <c r="B60" s="150"/>
      <c r="C60" s="295"/>
      <c r="D60" s="295"/>
    </row>
    <row r="61" spans="1:4" s="881" customFormat="1" ht="9" customHeight="1">
      <c r="A61" s="149"/>
      <c r="B61" s="150"/>
      <c r="C61" s="295"/>
      <c r="D61" s="295"/>
    </row>
    <row r="62" spans="1:4" s="881" customFormat="1" ht="9" customHeight="1">
      <c r="A62" s="152"/>
      <c r="B62" s="150"/>
      <c r="C62" s="295"/>
      <c r="D62" s="295"/>
    </row>
    <row r="63" spans="1:4" s="881" customFormat="1" ht="9" customHeight="1">
      <c r="A63" s="154"/>
      <c r="B63" s="150"/>
      <c r="C63" s="295"/>
      <c r="D63" s="295"/>
    </row>
    <row r="64" spans="1:4" s="881" customFormat="1" ht="9" customHeight="1">
      <c r="A64" s="149"/>
      <c r="B64" s="150"/>
      <c r="C64" s="295"/>
      <c r="D64" s="295"/>
    </row>
    <row r="65" spans="1:4" s="881" customFormat="1" ht="9" customHeight="1">
      <c r="A65" s="149"/>
      <c r="B65" s="150"/>
      <c r="C65" s="295"/>
      <c r="D65" s="295"/>
    </row>
    <row r="66" spans="1:4" s="881" customFormat="1" ht="9" customHeight="1">
      <c r="A66" s="149"/>
      <c r="B66" s="150"/>
      <c r="C66" s="295"/>
      <c r="D66" s="295"/>
    </row>
    <row r="67" spans="1:4" s="881" customFormat="1" ht="9" customHeight="1">
      <c r="A67" s="149"/>
      <c r="B67" s="150"/>
      <c r="C67" s="295"/>
      <c r="D67" s="295"/>
    </row>
    <row r="68" spans="1:4" s="881" customFormat="1" ht="9" customHeight="1">
      <c r="A68" s="152"/>
      <c r="B68" s="150"/>
      <c r="C68" s="295"/>
      <c r="D68" s="295"/>
    </row>
    <row r="69" spans="1:4" s="881" customFormat="1" ht="9" customHeight="1">
      <c r="A69" s="154"/>
      <c r="B69" s="150"/>
      <c r="C69" s="295"/>
      <c r="D69" s="295"/>
    </row>
    <row r="70" spans="1:4" s="881" customFormat="1" ht="9" customHeight="1">
      <c r="A70" s="149"/>
      <c r="B70" s="150"/>
      <c r="C70" s="295"/>
      <c r="D70" s="295"/>
    </row>
    <row r="71" spans="1:4" s="881" customFormat="1" ht="9" customHeight="1">
      <c r="A71" s="149"/>
      <c r="B71" s="150"/>
      <c r="C71" s="295"/>
      <c r="D71" s="295"/>
    </row>
    <row r="72" spans="1:4" s="881" customFormat="1" ht="9" customHeight="1">
      <c r="A72" s="149"/>
      <c r="B72" s="362"/>
      <c r="C72" s="47"/>
      <c r="D72" s="47"/>
    </row>
    <row r="73" spans="1:4" s="881" customFormat="1" ht="9" customHeight="1">
      <c r="A73" s="149"/>
      <c r="B73" s="362"/>
      <c r="C73" s="47"/>
      <c r="D73" s="47"/>
    </row>
    <row r="74" spans="1:4" s="881" customFormat="1" ht="9" customHeight="1">
      <c r="A74" s="149"/>
      <c r="B74" s="362"/>
      <c r="C74" s="47"/>
      <c r="D74" s="47"/>
    </row>
    <row r="75" spans="1:4" s="881" customFormat="1" ht="9" customHeight="1">
      <c r="A75" s="149"/>
      <c r="B75" s="362"/>
      <c r="C75" s="47"/>
      <c r="D75" s="47"/>
    </row>
    <row r="76" spans="1:4" s="881" customFormat="1" ht="9" customHeight="1">
      <c r="A76" s="149"/>
      <c r="B76" s="362"/>
      <c r="C76" s="47"/>
      <c r="D76" s="47"/>
    </row>
    <row r="77" spans="1:4" s="881" customFormat="1" ht="9" customHeight="1">
      <c r="A77" s="149"/>
      <c r="B77" s="362"/>
      <c r="C77" s="47"/>
      <c r="D77" s="47"/>
    </row>
    <row r="78" spans="1:4" s="881" customFormat="1" ht="9" customHeight="1">
      <c r="A78" s="152"/>
      <c r="B78" s="362"/>
      <c r="C78" s="47"/>
      <c r="D78" s="47"/>
    </row>
    <row r="79" spans="1:4" s="881" customFormat="1" ht="9" customHeight="1">
      <c r="A79" s="154"/>
      <c r="B79" s="362"/>
      <c r="C79" s="47"/>
      <c r="D79" s="47"/>
    </row>
    <row r="80" spans="1:4" s="881" customFormat="1" ht="9" customHeight="1">
      <c r="A80" s="149"/>
      <c r="B80" s="362"/>
      <c r="C80" s="47"/>
      <c r="D80" s="47"/>
    </row>
    <row r="81" spans="1:4" s="881" customFormat="1" ht="9" customHeight="1">
      <c r="A81" s="149"/>
      <c r="B81" s="362"/>
      <c r="C81" s="47"/>
      <c r="D81" s="47"/>
    </row>
    <row r="82" spans="1:4" s="881" customFormat="1" ht="9" customHeight="1">
      <c r="A82" s="149"/>
      <c r="B82" s="362"/>
      <c r="C82" s="47"/>
      <c r="D82" s="47"/>
    </row>
    <row r="83" spans="1:4" s="881" customFormat="1" ht="9" customHeight="1">
      <c r="A83" s="149"/>
      <c r="B83" s="362"/>
      <c r="C83" s="47"/>
      <c r="D83" s="47"/>
    </row>
    <row r="84" spans="1:4" s="881" customFormat="1" ht="9" customHeight="1">
      <c r="A84" s="149"/>
      <c r="B84" s="362"/>
      <c r="C84" s="47"/>
      <c r="D84" s="47"/>
    </row>
    <row r="85" spans="1:4" s="881" customFormat="1" ht="9" customHeight="1">
      <c r="A85" s="149"/>
      <c r="B85" s="362"/>
      <c r="C85" s="47"/>
      <c r="D85" s="47"/>
    </row>
    <row r="86" spans="1:4" s="881" customFormat="1" ht="9" customHeight="1">
      <c r="A86" s="149"/>
      <c r="B86" s="362"/>
      <c r="C86" s="47"/>
      <c r="D86" s="47"/>
    </row>
    <row r="87" spans="1:4" s="881" customFormat="1" ht="9" customHeight="1">
      <c r="A87" s="149"/>
      <c r="B87" s="362"/>
      <c r="C87" s="47"/>
      <c r="D87" s="47"/>
    </row>
    <row r="88" spans="1:4" s="881" customFormat="1" ht="9" customHeight="1">
      <c r="A88" s="149"/>
      <c r="B88" s="362"/>
      <c r="C88" s="47"/>
      <c r="D88" s="47"/>
    </row>
    <row r="89" spans="1:4" s="881" customFormat="1" ht="9" customHeight="1">
      <c r="A89" s="154"/>
      <c r="B89" s="362"/>
      <c r="C89" s="47"/>
      <c r="D89" s="47"/>
    </row>
    <row r="90" spans="1:4" s="881" customFormat="1" ht="9" customHeight="1">
      <c r="A90" s="149"/>
      <c r="B90" s="362"/>
      <c r="C90" s="47"/>
      <c r="D90" s="47"/>
    </row>
    <row r="91" spans="1:4" s="881" customFormat="1" ht="9" customHeight="1">
      <c r="A91" s="149"/>
      <c r="B91" s="362"/>
      <c r="C91" s="47"/>
      <c r="D91" s="47"/>
    </row>
    <row r="92" spans="1:4" s="881" customFormat="1" ht="9" customHeight="1">
      <c r="A92" s="149"/>
      <c r="B92" s="362"/>
      <c r="C92" s="47"/>
      <c r="D92" s="47"/>
    </row>
    <row r="93" spans="1:4" s="881" customFormat="1">
      <c r="A93" s="155"/>
      <c r="B93" s="362"/>
      <c r="C93" s="47"/>
      <c r="D93" s="47"/>
    </row>
    <row r="94" spans="1:4" s="881" customFormat="1">
      <c r="A94" s="155"/>
      <c r="B94" s="362"/>
      <c r="C94" s="47"/>
      <c r="D94" s="47"/>
    </row>
    <row r="95" spans="1:4" s="881" customFormat="1">
      <c r="A95" s="155"/>
      <c r="B95" s="362"/>
      <c r="C95" s="47"/>
      <c r="D95" s="47"/>
    </row>
    <row r="96" spans="1:4" s="881" customFormat="1">
      <c r="A96" s="155"/>
      <c r="B96" s="362"/>
      <c r="C96" s="47"/>
      <c r="D96" s="47"/>
    </row>
    <row r="97" spans="1:4" s="881" customFormat="1">
      <c r="A97" s="155"/>
      <c r="B97" s="362"/>
      <c r="C97" s="47"/>
      <c r="D97" s="47"/>
    </row>
    <row r="98" spans="1:4" s="881" customFormat="1">
      <c r="A98" s="155"/>
      <c r="B98" s="362"/>
      <c r="C98" s="47"/>
      <c r="D98" s="47"/>
    </row>
    <row r="99" spans="1:4" s="881" customFormat="1">
      <c r="A99" s="155"/>
      <c r="B99" s="362"/>
      <c r="C99" s="47"/>
      <c r="D99" s="47"/>
    </row>
    <row r="100" spans="1:4" s="881" customFormat="1" ht="15.75">
      <c r="A100" s="156"/>
      <c r="B100" s="362"/>
      <c r="C100" s="47"/>
      <c r="D100" s="47"/>
    </row>
    <row r="101" spans="1:4" s="881" customFormat="1" ht="15.75">
      <c r="A101" s="156"/>
      <c r="B101" s="362"/>
      <c r="C101" s="47"/>
      <c r="D101" s="47"/>
    </row>
    <row r="102" spans="1:4" s="881" customFormat="1" ht="15.75">
      <c r="A102" s="156"/>
      <c r="B102" s="362"/>
      <c r="C102" s="47"/>
      <c r="D102" s="47"/>
    </row>
    <row r="103" spans="1:4" s="881" customFormat="1" ht="15.75">
      <c r="A103" s="156"/>
      <c r="B103" s="362"/>
      <c r="C103" s="47"/>
      <c r="D103" s="47"/>
    </row>
    <row r="104" spans="1:4" s="881" customFormat="1" ht="15.75">
      <c r="A104" s="156"/>
      <c r="B104" s="362"/>
      <c r="C104" s="47"/>
      <c r="D104" s="47"/>
    </row>
    <row r="105" spans="1:4" s="881" customFormat="1" ht="15.75">
      <c r="A105" s="156"/>
      <c r="B105" s="362"/>
      <c r="C105" s="47"/>
      <c r="D105" s="47"/>
    </row>
    <row r="106" spans="1:4" s="881" customFormat="1" ht="15.75">
      <c r="A106" s="156"/>
      <c r="B106" s="362"/>
      <c r="C106" s="47"/>
      <c r="D106" s="47"/>
    </row>
    <row r="107" spans="1:4" s="881" customFormat="1" ht="15.75">
      <c r="A107" s="156"/>
      <c r="B107" s="362"/>
      <c r="C107" s="47"/>
      <c r="D107" s="47"/>
    </row>
    <row r="108" spans="1:4" s="881" customFormat="1" ht="15.75">
      <c r="A108" s="156"/>
      <c r="B108" s="362"/>
      <c r="C108" s="47"/>
      <c r="D108" s="47"/>
    </row>
    <row r="109" spans="1:4" s="881" customFormat="1" ht="15.75">
      <c r="A109" s="156"/>
      <c r="B109" s="362"/>
      <c r="C109" s="47"/>
      <c r="D109" s="47"/>
    </row>
    <row r="110" spans="1:4" s="881" customFormat="1" ht="15.75">
      <c r="A110" s="156"/>
      <c r="B110" s="362"/>
      <c r="C110" s="47"/>
      <c r="D110" s="47"/>
    </row>
    <row r="111" spans="1:4" s="881" customFormat="1" ht="15.75">
      <c r="A111" s="156"/>
      <c r="B111" s="362"/>
      <c r="C111" s="47"/>
      <c r="D111" s="47"/>
    </row>
    <row r="112" spans="1:4" s="881" customFormat="1" ht="15.75">
      <c r="A112" s="156"/>
      <c r="B112" s="362"/>
      <c r="C112" s="47"/>
      <c r="D112" s="47"/>
    </row>
    <row r="113" spans="1:4" s="881" customFormat="1" ht="15.75">
      <c r="A113" s="156"/>
      <c r="B113" s="362"/>
      <c r="C113" s="47"/>
      <c r="D113" s="47"/>
    </row>
    <row r="114" spans="1:4" s="881" customFormat="1" ht="15.75">
      <c r="A114" s="156"/>
      <c r="B114" s="362"/>
      <c r="C114" s="47"/>
      <c r="D114" s="47"/>
    </row>
    <row r="115" spans="1:4" s="881" customFormat="1" ht="15.75">
      <c r="A115" s="156"/>
      <c r="B115" s="362"/>
      <c r="C115" s="47"/>
      <c r="D115" s="47"/>
    </row>
    <row r="116" spans="1:4" s="881" customFormat="1" ht="15.75">
      <c r="A116" s="156"/>
      <c r="B116" s="362"/>
      <c r="C116" s="47"/>
      <c r="D116" s="47"/>
    </row>
    <row r="117" spans="1:4" s="881" customFormat="1" ht="15.75">
      <c r="A117" s="156"/>
      <c r="B117" s="362"/>
      <c r="C117" s="47"/>
      <c r="D117" s="47"/>
    </row>
    <row r="118" spans="1:4" s="881" customFormat="1" ht="15.75">
      <c r="A118" s="156"/>
      <c r="B118" s="362"/>
      <c r="C118" s="47"/>
      <c r="D118" s="47"/>
    </row>
    <row r="119" spans="1:4" s="881" customFormat="1" ht="15.75">
      <c r="A119" s="156"/>
      <c r="B119" s="362"/>
      <c r="C119" s="47"/>
      <c r="D119" s="47"/>
    </row>
    <row r="120" spans="1:4" s="881" customFormat="1" ht="15.75">
      <c r="A120" s="156"/>
      <c r="B120" s="362"/>
      <c r="C120" s="47"/>
      <c r="D120" s="47"/>
    </row>
    <row r="121" spans="1:4" s="881" customFormat="1" ht="15.75">
      <c r="A121" s="156"/>
      <c r="B121" s="362"/>
      <c r="C121" s="47"/>
      <c r="D121" s="47"/>
    </row>
    <row r="122" spans="1:4" s="881" customFormat="1" ht="15.75">
      <c r="A122" s="156"/>
      <c r="B122" s="362"/>
      <c r="C122" s="47"/>
      <c r="D122" s="47"/>
    </row>
    <row r="123" spans="1:4" s="881" customFormat="1" ht="15.75">
      <c r="A123" s="156"/>
      <c r="B123" s="362"/>
      <c r="C123" s="47"/>
      <c r="D123" s="47"/>
    </row>
    <row r="124" spans="1:4" s="881" customFormat="1" ht="15.75">
      <c r="A124" s="156"/>
      <c r="B124" s="362"/>
      <c r="C124" s="47"/>
      <c r="D124" s="47"/>
    </row>
    <row r="125" spans="1:4" s="881" customFormat="1" ht="15.75">
      <c r="A125" s="156"/>
      <c r="B125" s="362"/>
      <c r="C125" s="47"/>
      <c r="D125" s="47"/>
    </row>
    <row r="126" spans="1:4" s="881" customFormat="1" ht="15.75">
      <c r="A126" s="156"/>
      <c r="B126" s="362"/>
      <c r="C126" s="47"/>
      <c r="D126" s="47"/>
    </row>
    <row r="127" spans="1:4" s="881" customFormat="1" ht="15.75">
      <c r="A127" s="156"/>
      <c r="B127" s="362"/>
      <c r="C127" s="47"/>
      <c r="D127" s="47"/>
    </row>
    <row r="128" spans="1:4" s="881" customFormat="1" ht="15.75">
      <c r="A128" s="156"/>
      <c r="B128" s="362"/>
      <c r="C128" s="47"/>
      <c r="D128" s="47"/>
    </row>
    <row r="129" spans="1:4" s="881" customFormat="1" ht="15.75">
      <c r="A129" s="156"/>
      <c r="B129" s="362"/>
      <c r="C129" s="47"/>
      <c r="D129" s="47"/>
    </row>
    <row r="130" spans="1:4" s="881" customFormat="1" ht="15.75">
      <c r="A130" s="156"/>
      <c r="B130" s="362"/>
      <c r="C130" s="47"/>
      <c r="D130" s="47"/>
    </row>
    <row r="131" spans="1:4" s="881" customFormat="1" ht="15.75">
      <c r="A131" s="156"/>
      <c r="B131" s="362"/>
      <c r="C131" s="47"/>
      <c r="D131" s="47"/>
    </row>
    <row r="132" spans="1:4" s="881" customFormat="1" ht="15.75">
      <c r="A132" s="156"/>
      <c r="B132" s="362"/>
      <c r="C132" s="47"/>
      <c r="D132" s="47"/>
    </row>
    <row r="133" spans="1:4" s="881" customFormat="1" ht="15.75">
      <c r="A133" s="156"/>
      <c r="B133" s="362"/>
      <c r="C133" s="47"/>
      <c r="D133" s="47"/>
    </row>
    <row r="134" spans="1:4" s="881" customFormat="1" ht="15.75">
      <c r="A134" s="156"/>
      <c r="B134" s="362"/>
      <c r="C134" s="47"/>
      <c r="D134" s="47"/>
    </row>
    <row r="135" spans="1:4" s="881" customFormat="1" ht="15.75">
      <c r="A135" s="156"/>
      <c r="B135" s="362"/>
      <c r="C135" s="47"/>
      <c r="D135" s="47"/>
    </row>
    <row r="136" spans="1:4" s="881" customFormat="1" ht="15.75">
      <c r="A136" s="156"/>
      <c r="B136" s="362"/>
      <c r="C136" s="47"/>
      <c r="D136" s="47"/>
    </row>
    <row r="137" spans="1:4" s="881" customFormat="1" ht="15.75">
      <c r="A137" s="156"/>
      <c r="B137" s="362"/>
      <c r="C137" s="47"/>
      <c r="D137" s="47"/>
    </row>
    <row r="138" spans="1:4" s="881" customFormat="1" ht="15.75">
      <c r="A138" s="156"/>
      <c r="B138" s="362"/>
      <c r="C138" s="47"/>
      <c r="D138" s="47"/>
    </row>
    <row r="139" spans="1:4" s="881" customFormat="1" ht="15.75">
      <c r="A139" s="156"/>
      <c r="B139" s="362"/>
      <c r="C139" s="47"/>
      <c r="D139" s="47"/>
    </row>
    <row r="140" spans="1:4" s="881" customFormat="1" ht="15.75">
      <c r="A140" s="156"/>
      <c r="B140" s="362"/>
      <c r="C140" s="47"/>
      <c r="D140" s="47"/>
    </row>
    <row r="141" spans="1:4" s="881" customFormat="1" ht="15.75">
      <c r="A141" s="156"/>
      <c r="B141" s="362"/>
      <c r="C141" s="47"/>
      <c r="D141" s="47"/>
    </row>
    <row r="142" spans="1:4" s="881" customFormat="1" ht="15.75">
      <c r="A142" s="156"/>
      <c r="B142" s="362"/>
      <c r="C142" s="47"/>
      <c r="D142" s="47"/>
    </row>
    <row r="143" spans="1:4" s="881" customFormat="1" ht="15.75">
      <c r="A143" s="156"/>
      <c r="B143" s="362"/>
      <c r="C143" s="47"/>
      <c r="D143" s="47"/>
    </row>
    <row r="144" spans="1:4" s="881" customFormat="1" ht="15.75">
      <c r="A144" s="156"/>
      <c r="B144" s="362"/>
      <c r="C144" s="47"/>
      <c r="D144" s="47"/>
    </row>
    <row r="145" spans="1:4" s="881" customFormat="1" ht="15.75">
      <c r="A145" s="156"/>
      <c r="B145" s="362"/>
      <c r="C145" s="47"/>
      <c r="D145" s="47"/>
    </row>
    <row r="146" spans="1:4" s="881" customFormat="1" ht="15.75">
      <c r="A146" s="156"/>
      <c r="B146" s="362"/>
      <c r="C146" s="47"/>
      <c r="D146" s="47"/>
    </row>
    <row r="147" spans="1:4" s="881" customFormat="1" ht="15.75">
      <c r="A147" s="156"/>
      <c r="B147" s="362"/>
      <c r="C147" s="47"/>
      <c r="D147" s="47"/>
    </row>
    <row r="148" spans="1:4" s="881" customFormat="1" ht="15.75">
      <c r="A148" s="156"/>
      <c r="B148" s="362"/>
      <c r="C148" s="47"/>
      <c r="D148" s="47"/>
    </row>
    <row r="149" spans="1:4" s="881" customFormat="1" ht="15.75">
      <c r="A149" s="156"/>
      <c r="B149" s="362"/>
      <c r="C149" s="47"/>
      <c r="D149" s="47"/>
    </row>
    <row r="150" spans="1:4" s="881" customFormat="1" ht="15.75">
      <c r="A150" s="156"/>
      <c r="B150" s="362"/>
      <c r="C150" s="47"/>
      <c r="D150" s="47"/>
    </row>
    <row r="151" spans="1:4" s="881" customFormat="1" ht="15.75">
      <c r="A151" s="156"/>
      <c r="B151" s="362"/>
      <c r="C151" s="47"/>
      <c r="D151" s="47"/>
    </row>
    <row r="152" spans="1:4" s="881" customFormat="1" ht="15.75">
      <c r="A152" s="156"/>
      <c r="B152" s="362"/>
      <c r="C152" s="47"/>
      <c r="D152" s="47"/>
    </row>
    <row r="153" spans="1:4" s="881" customFormat="1" ht="15.75">
      <c r="A153" s="156"/>
      <c r="B153" s="362"/>
      <c r="C153" s="47"/>
      <c r="D153" s="47"/>
    </row>
    <row r="154" spans="1:4" s="881" customFormat="1" ht="15.75">
      <c r="A154" s="156"/>
      <c r="B154" s="362"/>
      <c r="C154" s="47"/>
      <c r="D154" s="47"/>
    </row>
    <row r="155" spans="1:4" s="881" customFormat="1" ht="15.75">
      <c r="A155" s="156"/>
      <c r="B155" s="362"/>
      <c r="C155" s="47"/>
      <c r="D155" s="47"/>
    </row>
    <row r="156" spans="1:4" s="881" customFormat="1" ht="15.75">
      <c r="A156" s="156"/>
      <c r="B156" s="362"/>
      <c r="C156" s="47"/>
      <c r="D156" s="47"/>
    </row>
    <row r="157" spans="1:4" s="881" customFormat="1" ht="15.75">
      <c r="A157" s="156"/>
      <c r="B157" s="362"/>
      <c r="C157" s="47"/>
      <c r="D157" s="47"/>
    </row>
    <row r="158" spans="1:4" s="881" customFormat="1" ht="15.75">
      <c r="A158" s="156"/>
      <c r="B158" s="362"/>
      <c r="C158" s="47"/>
      <c r="D158" s="47"/>
    </row>
    <row r="159" spans="1:4" s="881" customFormat="1" ht="15.75">
      <c r="A159" s="156"/>
      <c r="B159" s="362"/>
      <c r="C159" s="47"/>
      <c r="D159" s="47"/>
    </row>
    <row r="160" spans="1:4" s="881" customFormat="1" ht="15.75">
      <c r="A160" s="156"/>
      <c r="B160" s="362"/>
      <c r="C160" s="47"/>
      <c r="D160" s="47"/>
    </row>
    <row r="161" spans="1:4" s="881" customFormat="1" ht="15.75">
      <c r="A161" s="156"/>
      <c r="B161" s="362"/>
      <c r="C161" s="47"/>
      <c r="D161" s="47"/>
    </row>
    <row r="162" spans="1:4" s="881" customFormat="1" ht="15.75">
      <c r="A162" s="156"/>
      <c r="B162" s="362"/>
      <c r="C162" s="47"/>
      <c r="D162" s="47"/>
    </row>
    <row r="163" spans="1:4" s="881" customFormat="1" ht="15.75">
      <c r="A163" s="156"/>
      <c r="B163" s="362"/>
      <c r="C163" s="47"/>
      <c r="D163" s="47"/>
    </row>
    <row r="164" spans="1:4" s="881" customFormat="1" ht="15.75">
      <c r="A164" s="156"/>
      <c r="B164" s="362"/>
      <c r="C164" s="47"/>
      <c r="D164" s="47"/>
    </row>
    <row r="165" spans="1:4" s="881" customFormat="1" ht="15.75">
      <c r="A165" s="156"/>
      <c r="B165" s="362"/>
      <c r="C165" s="47"/>
      <c r="D165" s="47"/>
    </row>
    <row r="166" spans="1:4" s="881" customFormat="1" ht="15.75">
      <c r="A166" s="156"/>
      <c r="B166" s="362"/>
      <c r="C166" s="47"/>
      <c r="D166" s="47"/>
    </row>
    <row r="167" spans="1:4" s="881" customFormat="1" ht="15.75">
      <c r="A167" s="156"/>
      <c r="B167" s="362"/>
      <c r="C167" s="47"/>
      <c r="D167" s="47"/>
    </row>
    <row r="168" spans="1:4" s="881" customFormat="1" ht="15.75">
      <c r="A168" s="156"/>
      <c r="B168" s="362"/>
      <c r="C168" s="47"/>
      <c r="D168" s="47"/>
    </row>
    <row r="169" spans="1:4" s="881" customFormat="1" ht="15.75">
      <c r="A169" s="156"/>
      <c r="B169" s="362"/>
      <c r="C169" s="47"/>
      <c r="D169" s="47"/>
    </row>
    <row r="170" spans="1:4" s="881" customFormat="1" ht="15.75">
      <c r="A170" s="156"/>
      <c r="B170" s="362"/>
      <c r="C170" s="47"/>
      <c r="D170" s="47"/>
    </row>
    <row r="171" spans="1:4" s="881" customFormat="1" ht="15.75">
      <c r="A171" s="156"/>
      <c r="B171" s="362"/>
      <c r="C171" s="47"/>
      <c r="D171" s="47"/>
    </row>
    <row r="172" spans="1:4" s="881" customFormat="1" ht="15.75">
      <c r="A172" s="156"/>
      <c r="B172" s="362"/>
      <c r="C172" s="47"/>
      <c r="D172" s="47"/>
    </row>
    <row r="173" spans="1:4" s="881" customFormat="1" ht="15.75">
      <c r="A173" s="156"/>
      <c r="B173" s="362"/>
      <c r="C173" s="47"/>
      <c r="D173" s="47"/>
    </row>
    <row r="174" spans="1:4" s="881" customFormat="1" ht="15.75">
      <c r="A174" s="156"/>
      <c r="B174" s="362"/>
      <c r="C174" s="47"/>
      <c r="D174" s="47"/>
    </row>
    <row r="175" spans="1:4" s="881" customFormat="1" ht="15.75">
      <c r="A175" s="156"/>
      <c r="B175" s="362"/>
      <c r="C175" s="47"/>
      <c r="D175" s="47"/>
    </row>
    <row r="176" spans="1:4" s="881" customFormat="1" ht="15.75">
      <c r="A176" s="156"/>
      <c r="B176" s="362"/>
      <c r="C176" s="47"/>
      <c r="D176" s="47"/>
    </row>
    <row r="177" spans="1:4" s="881" customFormat="1" ht="15.75">
      <c r="A177" s="156"/>
      <c r="B177" s="362"/>
      <c r="C177" s="47"/>
      <c r="D177" s="47"/>
    </row>
    <row r="178" spans="1:4" s="881" customFormat="1" ht="15.75">
      <c r="A178" s="156"/>
      <c r="B178" s="362"/>
      <c r="C178" s="47"/>
      <c r="D178" s="47"/>
    </row>
    <row r="179" spans="1:4" s="881" customFormat="1" ht="15.75">
      <c r="A179" s="156"/>
      <c r="B179" s="362"/>
      <c r="C179" s="47"/>
      <c r="D179" s="47"/>
    </row>
    <row r="180" spans="1:4" s="881" customFormat="1" ht="15.75">
      <c r="A180" s="156"/>
      <c r="B180" s="362"/>
      <c r="C180" s="47"/>
      <c r="D180" s="47"/>
    </row>
    <row r="181" spans="1:4" s="881" customFormat="1" ht="15.75">
      <c r="A181" s="156"/>
      <c r="B181" s="362"/>
      <c r="C181" s="47"/>
      <c r="D181" s="47"/>
    </row>
    <row r="182" spans="1:4" s="881" customFormat="1" ht="15.75">
      <c r="A182" s="156"/>
      <c r="B182" s="362"/>
      <c r="C182" s="47"/>
      <c r="D182" s="47"/>
    </row>
    <row r="183" spans="1:4" s="881" customFormat="1" ht="15.75">
      <c r="A183" s="156"/>
      <c r="B183" s="362"/>
      <c r="C183" s="47"/>
      <c r="D183" s="47"/>
    </row>
    <row r="184" spans="1:4" s="881" customFormat="1" ht="15.75">
      <c r="A184" s="156"/>
      <c r="B184" s="362"/>
      <c r="C184" s="47"/>
      <c r="D184" s="47"/>
    </row>
    <row r="185" spans="1:4" s="881" customFormat="1" ht="15.75">
      <c r="A185" s="156"/>
      <c r="B185" s="362"/>
      <c r="C185" s="47"/>
      <c r="D185" s="47"/>
    </row>
    <row r="186" spans="1:4" s="881" customFormat="1" ht="15.75">
      <c r="A186" s="156"/>
      <c r="B186" s="362"/>
      <c r="C186" s="47"/>
      <c r="D186" s="47"/>
    </row>
    <row r="187" spans="1:4" s="881" customFormat="1" ht="15.75">
      <c r="A187" s="156"/>
      <c r="B187" s="362"/>
      <c r="C187" s="47"/>
      <c r="D187" s="47"/>
    </row>
    <row r="188" spans="1:4" s="881" customFormat="1" ht="15.75">
      <c r="A188" s="156"/>
      <c r="B188" s="362"/>
      <c r="C188" s="47"/>
      <c r="D188" s="47"/>
    </row>
    <row r="189" spans="1:4" s="881" customFormat="1" ht="15.75">
      <c r="A189" s="156"/>
      <c r="B189" s="362"/>
      <c r="C189" s="47"/>
      <c r="D189" s="47"/>
    </row>
    <row r="190" spans="1:4" s="881" customFormat="1" ht="15.75">
      <c r="A190" s="156"/>
      <c r="B190" s="362"/>
      <c r="C190" s="47"/>
      <c r="D190" s="47"/>
    </row>
    <row r="191" spans="1:4" s="881" customFormat="1" ht="15.75">
      <c r="A191" s="46"/>
      <c r="B191" s="362"/>
      <c r="C191" s="47"/>
      <c r="D191" s="47"/>
    </row>
    <row r="192" spans="1:4" s="881" customFormat="1" ht="15.75">
      <c r="A192" s="46"/>
      <c r="B192" s="362"/>
      <c r="C192" s="47"/>
      <c r="D192" s="47"/>
    </row>
    <row r="193" spans="1:5" ht="15.75">
      <c r="A193" s="46"/>
      <c r="B193" s="362"/>
      <c r="E193" s="881"/>
    </row>
    <row r="194" spans="1:5" ht="15.75">
      <c r="A194" s="46"/>
      <c r="B194" s="362"/>
      <c r="E194" s="881"/>
    </row>
    <row r="195" spans="1:5" ht="15.75">
      <c r="A195" s="46"/>
      <c r="B195" s="362"/>
      <c r="E195" s="881"/>
    </row>
    <row r="196" spans="1:5" ht="15.75">
      <c r="A196" s="46"/>
      <c r="B196" s="362"/>
      <c r="E196" s="881"/>
    </row>
    <row r="197" spans="1:5" ht="15.75">
      <c r="A197" s="46"/>
      <c r="B197" s="362"/>
      <c r="E197" s="881"/>
    </row>
    <row r="198" spans="1:5" ht="15.75">
      <c r="A198" s="46"/>
      <c r="B198" s="362"/>
      <c r="E198" s="881"/>
    </row>
    <row r="199" spans="1:5" ht="15.75">
      <c r="A199" s="46"/>
      <c r="B199" s="362"/>
      <c r="E199" s="881"/>
    </row>
    <row r="200" spans="1:5" ht="15.75">
      <c r="A200" s="46"/>
      <c r="B200" s="362"/>
      <c r="E200" s="881"/>
    </row>
    <row r="201" spans="1:5" ht="15.75">
      <c r="A201" s="46"/>
      <c r="B201" s="362"/>
    </row>
    <row r="202" spans="1:5" ht="15.75">
      <c r="A202" s="46"/>
      <c r="B202" s="362"/>
    </row>
    <row r="203" spans="1:5" ht="15.75">
      <c r="A203" s="46"/>
      <c r="B203" s="362"/>
    </row>
    <row r="204" spans="1:5" ht="15.75">
      <c r="A204" s="46"/>
      <c r="B204" s="362"/>
    </row>
    <row r="205" spans="1:5" ht="15.75">
      <c r="A205" s="46"/>
      <c r="B205" s="362"/>
    </row>
    <row r="206" spans="1:5" ht="15.75">
      <c r="A206" s="46"/>
      <c r="B206" s="362"/>
    </row>
    <row r="207" spans="1:5" ht="15.75">
      <c r="A207" s="46"/>
      <c r="B207" s="362"/>
    </row>
    <row r="208" spans="1:5" ht="15.75">
      <c r="A208" s="46"/>
      <c r="B208" s="362"/>
    </row>
    <row r="209" spans="1:2" ht="15.75">
      <c r="A209" s="46"/>
      <c r="B209" s="362"/>
    </row>
    <row r="210" spans="1:2" ht="15.75">
      <c r="A210" s="46"/>
      <c r="B210" s="362"/>
    </row>
    <row r="211" spans="1:2" ht="15.75">
      <c r="A211" s="46"/>
      <c r="B211" s="362"/>
    </row>
    <row r="212" spans="1:2" ht="15.75">
      <c r="A212" s="46"/>
      <c r="B212" s="362"/>
    </row>
    <row r="213" spans="1:2" ht="15.75">
      <c r="A213" s="46"/>
      <c r="B213" s="362"/>
    </row>
    <row r="214" spans="1:2" ht="15.75">
      <c r="A214" s="46"/>
      <c r="B214" s="362"/>
    </row>
    <row r="215" spans="1:2" ht="15.75">
      <c r="A215" s="46"/>
      <c r="B215" s="362"/>
    </row>
    <row r="216" spans="1:2" ht="15.75">
      <c r="A216" s="46"/>
      <c r="B216" s="362"/>
    </row>
    <row r="217" spans="1:2" ht="15.75">
      <c r="A217" s="46"/>
      <c r="B217" s="362"/>
    </row>
    <row r="218" spans="1:2" ht="15.75">
      <c r="A218" s="46"/>
      <c r="B218" s="362"/>
    </row>
    <row r="219" spans="1:2" ht="15.75">
      <c r="A219" s="46"/>
      <c r="B219" s="362"/>
    </row>
    <row r="220" spans="1:2" ht="15.75">
      <c r="A220" s="46"/>
      <c r="B220" s="362"/>
    </row>
    <row r="221" spans="1:2" ht="15.75">
      <c r="A221" s="46"/>
      <c r="B221" s="362"/>
    </row>
    <row r="222" spans="1:2" ht="15.75">
      <c r="A222" s="46"/>
      <c r="B222" s="362"/>
    </row>
    <row r="223" spans="1:2" ht="15.75">
      <c r="A223" s="46"/>
      <c r="B223" s="362"/>
    </row>
    <row r="224" spans="1:2" ht="15.75">
      <c r="A224" s="46"/>
      <c r="B224" s="362"/>
    </row>
    <row r="225" spans="1:2" ht="15.75">
      <c r="A225" s="46"/>
      <c r="B225" s="362"/>
    </row>
    <row r="226" spans="1:2" ht="15.75">
      <c r="A226" s="46"/>
      <c r="B226" s="362"/>
    </row>
    <row r="227" spans="1:2" ht="15.75">
      <c r="A227" s="46"/>
      <c r="B227" s="362"/>
    </row>
    <row r="228" spans="1:2" ht="15.75">
      <c r="A228" s="46"/>
      <c r="B228" s="362"/>
    </row>
    <row r="229" spans="1:2" ht="15.75">
      <c r="A229" s="46"/>
      <c r="B229" s="362"/>
    </row>
    <row r="230" spans="1:2" ht="15.75">
      <c r="A230" s="46"/>
      <c r="B230" s="362"/>
    </row>
    <row r="231" spans="1:2" ht="15.75">
      <c r="A231" s="46"/>
      <c r="B231" s="362"/>
    </row>
    <row r="232" spans="1:2" ht="15.75">
      <c r="A232" s="46"/>
      <c r="B232" s="362"/>
    </row>
    <row r="233" spans="1:2" ht="15.75">
      <c r="A233" s="46"/>
      <c r="B233" s="362"/>
    </row>
    <row r="234" spans="1:2" ht="15.75">
      <c r="A234" s="46"/>
      <c r="B234" s="362"/>
    </row>
    <row r="235" spans="1:2" ht="15.75">
      <c r="A235" s="46"/>
      <c r="B235" s="362"/>
    </row>
    <row r="236" spans="1:2" ht="15.75">
      <c r="A236" s="46"/>
      <c r="B236" s="362"/>
    </row>
    <row r="237" spans="1:2" ht="15.75">
      <c r="A237" s="46"/>
      <c r="B237" s="362"/>
    </row>
    <row r="238" spans="1:2" ht="15.75">
      <c r="A238" s="46"/>
      <c r="B238" s="362"/>
    </row>
    <row r="239" spans="1:2" ht="15.75">
      <c r="A239" s="46"/>
      <c r="B239" s="362"/>
    </row>
    <row r="240" spans="1:2" ht="15.75">
      <c r="A240" s="46"/>
      <c r="B240" s="362"/>
    </row>
    <row r="241" spans="1:2" ht="15.75">
      <c r="A241" s="46"/>
      <c r="B241" s="362"/>
    </row>
    <row r="242" spans="1:2" ht="15.75">
      <c r="A242" s="46"/>
      <c r="B242" s="362"/>
    </row>
    <row r="243" spans="1:2" ht="15.75">
      <c r="A243" s="46"/>
      <c r="B243" s="362"/>
    </row>
    <row r="244" spans="1:2" ht="15.75">
      <c r="A244" s="46"/>
      <c r="B244" s="362"/>
    </row>
    <row r="245" spans="1:2" ht="15.75">
      <c r="A245" s="46"/>
      <c r="B245" s="362"/>
    </row>
    <row r="246" spans="1:2" ht="15.75">
      <c r="A246" s="46"/>
      <c r="B246" s="362"/>
    </row>
    <row r="247" spans="1:2" ht="15.75">
      <c r="A247" s="46"/>
      <c r="B247" s="362"/>
    </row>
    <row r="248" spans="1:2" ht="15.75">
      <c r="A248" s="46"/>
      <c r="B248" s="362"/>
    </row>
    <row r="249" spans="1:2" ht="15.75">
      <c r="A249" s="46"/>
      <c r="B249" s="362"/>
    </row>
    <row r="250" spans="1:2" ht="15.75">
      <c r="A250" s="46"/>
      <c r="B250" s="362"/>
    </row>
    <row r="251" spans="1:2" ht="15.75">
      <c r="A251" s="46"/>
      <c r="B251" s="362"/>
    </row>
    <row r="252" spans="1:2" ht="15.75">
      <c r="A252" s="46"/>
      <c r="B252" s="362"/>
    </row>
    <row r="253" spans="1:2" ht="15.75">
      <c r="A253" s="46"/>
      <c r="B253" s="362"/>
    </row>
    <row r="254" spans="1:2" ht="15.75">
      <c r="A254" s="46"/>
      <c r="B254" s="362"/>
    </row>
    <row r="255" spans="1:2" ht="15.75">
      <c r="A255" s="46"/>
      <c r="B255" s="362"/>
    </row>
    <row r="256" spans="1:2" ht="15.75">
      <c r="A256" s="46"/>
      <c r="B256" s="362"/>
    </row>
    <row r="257" spans="1:2" ht="15.75">
      <c r="A257" s="46"/>
      <c r="B257" s="362"/>
    </row>
    <row r="258" spans="1:2" ht="15.75">
      <c r="A258" s="46"/>
      <c r="B258" s="362"/>
    </row>
    <row r="259" spans="1:2" ht="15.75">
      <c r="A259" s="46"/>
      <c r="B259" s="362"/>
    </row>
    <row r="260" spans="1:2" ht="15.75">
      <c r="A260" s="46"/>
      <c r="B260" s="362"/>
    </row>
    <row r="261" spans="1:2" ht="15.75">
      <c r="A261" s="46"/>
      <c r="B261" s="362"/>
    </row>
    <row r="262" spans="1:2" ht="15.75">
      <c r="A262" s="46"/>
      <c r="B262" s="362"/>
    </row>
    <row r="263" spans="1:2" ht="15.75">
      <c r="A263" s="46"/>
    </row>
    <row r="264" spans="1:2" ht="15.75">
      <c r="A264" s="46"/>
    </row>
    <row r="265" spans="1:2" ht="15.75">
      <c r="A265" s="46"/>
    </row>
    <row r="266" spans="1:2" ht="15.75">
      <c r="A266" s="46"/>
    </row>
    <row r="267" spans="1:2" ht="15.75">
      <c r="A267" s="46"/>
    </row>
    <row r="268" spans="1:2" ht="15.75">
      <c r="A268" s="46"/>
    </row>
    <row r="269" spans="1:2" ht="15.75">
      <c r="A269" s="46"/>
    </row>
    <row r="270" spans="1:2" ht="15.75">
      <c r="A270" s="46"/>
    </row>
    <row r="271" spans="1:2" ht="15.75">
      <c r="A271" s="46"/>
    </row>
    <row r="272" spans="1:2" ht="15.75">
      <c r="A272" s="46"/>
    </row>
    <row r="273" spans="1:1" ht="15.75">
      <c r="A273" s="46"/>
    </row>
    <row r="274" spans="1:1" ht="15.75">
      <c r="A274" s="46"/>
    </row>
    <row r="275" spans="1:1" ht="15.75">
      <c r="A275" s="46"/>
    </row>
    <row r="276" spans="1:1" ht="15.75">
      <c r="A276" s="46"/>
    </row>
    <row r="277" spans="1:1" ht="15.75">
      <c r="A277" s="46"/>
    </row>
    <row r="278" spans="1:1" ht="15.75">
      <c r="A278" s="46"/>
    </row>
    <row r="279" spans="1:1" ht="15.75">
      <c r="A279" s="46"/>
    </row>
    <row r="280" spans="1:1" ht="15.75">
      <c r="A280" s="46"/>
    </row>
    <row r="281" spans="1:1" ht="15.75">
      <c r="A281" s="46"/>
    </row>
    <row r="282" spans="1:1" ht="15.75">
      <c r="A282" s="46"/>
    </row>
    <row r="283" spans="1:1" ht="15.75">
      <c r="A283" s="46"/>
    </row>
    <row r="284" spans="1:1" ht="15.75">
      <c r="A284" s="46"/>
    </row>
    <row r="285" spans="1:1" ht="15.75">
      <c r="A285" s="46"/>
    </row>
    <row r="286" spans="1:1" ht="15.75">
      <c r="A286" s="46"/>
    </row>
    <row r="287" spans="1:1" ht="15.75">
      <c r="A287" s="46"/>
    </row>
    <row r="288" spans="1:1" ht="15.75">
      <c r="A288" s="46"/>
    </row>
    <row r="289" spans="1:1" ht="15.75">
      <c r="A289" s="46"/>
    </row>
    <row r="290" spans="1:1" ht="15.75">
      <c r="A290" s="46"/>
    </row>
    <row r="291" spans="1:1" ht="15.75">
      <c r="A291" s="46"/>
    </row>
    <row r="292" spans="1:1" ht="15.75">
      <c r="A292" s="46"/>
    </row>
    <row r="293" spans="1:1" ht="15.75">
      <c r="A293" s="46"/>
    </row>
    <row r="294" spans="1:1" ht="15.75">
      <c r="A294" s="46"/>
    </row>
    <row r="295" spans="1:1" ht="15.75">
      <c r="A295" s="46"/>
    </row>
    <row r="296" spans="1:1" ht="15.75">
      <c r="A296" s="46"/>
    </row>
    <row r="297" spans="1:1" ht="15.75">
      <c r="A297" s="46"/>
    </row>
    <row r="298" spans="1:1" ht="15.75">
      <c r="A298" s="46"/>
    </row>
    <row r="299" spans="1:1" ht="15.75">
      <c r="A299" s="46"/>
    </row>
    <row r="300" spans="1:1" ht="15.75">
      <c r="A300" s="46"/>
    </row>
    <row r="301" spans="1:1" ht="15.75">
      <c r="A301" s="46"/>
    </row>
    <row r="302" spans="1:1" ht="15.75">
      <c r="A302" s="46"/>
    </row>
    <row r="303" spans="1:1" ht="15.75">
      <c r="A303" s="46"/>
    </row>
    <row r="304" spans="1:1" ht="15.75">
      <c r="A304" s="46"/>
    </row>
    <row r="305" spans="1:1" ht="15.75">
      <c r="A305" s="46"/>
    </row>
    <row r="306" spans="1:1" ht="15.75">
      <c r="A306" s="46"/>
    </row>
    <row r="307" spans="1:1" ht="15.75">
      <c r="A307" s="46"/>
    </row>
    <row r="308" spans="1:1" ht="15.75">
      <c r="A308" s="46"/>
    </row>
    <row r="309" spans="1:1" ht="15.75">
      <c r="A309" s="46"/>
    </row>
    <row r="310" spans="1:1" ht="15.75">
      <c r="A310" s="46"/>
    </row>
    <row r="311" spans="1:1" ht="15.75">
      <c r="A311" s="46"/>
    </row>
    <row r="312" spans="1:1" ht="15.75">
      <c r="A312" s="46"/>
    </row>
    <row r="313" spans="1:1" ht="15.75">
      <c r="A313" s="46"/>
    </row>
    <row r="314" spans="1:1" ht="15.75">
      <c r="A314" s="46"/>
    </row>
    <row r="315" spans="1:1" ht="15.75">
      <c r="A315" s="46"/>
    </row>
    <row r="316" spans="1:1" ht="15.75">
      <c r="A316" s="46"/>
    </row>
    <row r="317" spans="1:1" ht="15.75">
      <c r="A317" s="46"/>
    </row>
    <row r="318" spans="1:1" ht="15.75">
      <c r="A318" s="46"/>
    </row>
    <row r="319" spans="1:1" ht="15.75">
      <c r="A319" s="46"/>
    </row>
    <row r="320" spans="1:1" ht="15.75">
      <c r="A320" s="46"/>
    </row>
    <row r="321" spans="1:1" ht="15.75">
      <c r="A321" s="46"/>
    </row>
    <row r="322" spans="1:1" ht="15.75">
      <c r="A322" s="46"/>
    </row>
    <row r="323" spans="1:1" ht="15.75">
      <c r="A323" s="46"/>
    </row>
    <row r="324" spans="1:1" ht="15.75">
      <c r="A324" s="46"/>
    </row>
    <row r="325" spans="1:1" ht="15.75">
      <c r="A325" s="46"/>
    </row>
    <row r="326" spans="1:1" ht="15.75">
      <c r="A326" s="46"/>
    </row>
    <row r="327" spans="1:1" ht="15.75">
      <c r="A327" s="46"/>
    </row>
    <row r="328" spans="1:1" ht="15.75">
      <c r="A328" s="46"/>
    </row>
    <row r="329" spans="1:1" ht="15.75">
      <c r="A329" s="46"/>
    </row>
    <row r="330" spans="1:1" ht="15.75">
      <c r="A330" s="46"/>
    </row>
    <row r="331" spans="1:1" ht="15.75">
      <c r="A331" s="46"/>
    </row>
    <row r="332" spans="1:1" ht="15.75">
      <c r="A332" s="46"/>
    </row>
    <row r="333" spans="1:1" ht="15.75">
      <c r="A333" s="46"/>
    </row>
    <row r="334" spans="1:1" ht="15.75">
      <c r="A334" s="46"/>
    </row>
    <row r="335" spans="1:1" ht="15.75">
      <c r="A335" s="46"/>
    </row>
    <row r="336" spans="1:1" ht="15.75">
      <c r="A336" s="46"/>
    </row>
    <row r="337" spans="1:1" ht="15.75">
      <c r="A337" s="46"/>
    </row>
    <row r="338" spans="1:1" ht="15.75">
      <c r="A338" s="46"/>
    </row>
    <row r="339" spans="1:1" ht="15.75">
      <c r="A339" s="46"/>
    </row>
    <row r="340" spans="1:1" ht="15.75">
      <c r="A340" s="46"/>
    </row>
    <row r="341" spans="1:1" ht="15.75">
      <c r="A341" s="46"/>
    </row>
    <row r="342" spans="1:1" ht="15.75">
      <c r="A342" s="46"/>
    </row>
    <row r="343" spans="1:1" ht="15.75">
      <c r="A343" s="46"/>
    </row>
    <row r="344" spans="1:1" ht="15.75">
      <c r="A344" s="46"/>
    </row>
    <row r="345" spans="1:1" ht="15.75">
      <c r="A345" s="46"/>
    </row>
    <row r="346" spans="1:1" ht="15.75">
      <c r="A346" s="46"/>
    </row>
    <row r="347" spans="1:1" ht="15.75">
      <c r="A347" s="46"/>
    </row>
    <row r="348" spans="1:1" ht="15.75">
      <c r="A348" s="46"/>
    </row>
    <row r="349" spans="1:1" ht="15.75">
      <c r="A349" s="46"/>
    </row>
    <row r="350" spans="1:1" ht="15.75">
      <c r="A350" s="46"/>
    </row>
    <row r="351" spans="1:1" ht="15.75">
      <c r="A351" s="46"/>
    </row>
    <row r="352" spans="1:1" ht="15.75">
      <c r="A352" s="46"/>
    </row>
    <row r="353" spans="1:1" ht="15.75">
      <c r="A353" s="46"/>
    </row>
    <row r="354" spans="1:1" ht="15.75">
      <c r="A354" s="46"/>
    </row>
    <row r="355" spans="1:1" ht="15.75">
      <c r="A355" s="46"/>
    </row>
    <row r="356" spans="1:1" ht="15.75">
      <c r="A356" s="46"/>
    </row>
    <row r="357" spans="1:1" ht="15.75">
      <c r="A357" s="46"/>
    </row>
    <row r="358" spans="1:1" ht="15.75">
      <c r="A358" s="46"/>
    </row>
    <row r="359" spans="1:1" ht="15.75">
      <c r="A359" s="46"/>
    </row>
    <row r="360" spans="1:1" ht="15.75">
      <c r="A360" s="46"/>
    </row>
    <row r="361" spans="1:1" ht="15.75">
      <c r="A361" s="46"/>
    </row>
    <row r="362" spans="1:1" ht="15.75">
      <c r="A362" s="46"/>
    </row>
    <row r="363" spans="1:1" ht="15.75">
      <c r="A363" s="46"/>
    </row>
    <row r="364" spans="1:1" ht="15.75">
      <c r="A364" s="46"/>
    </row>
    <row r="365" spans="1:1" ht="15.75">
      <c r="A365" s="46"/>
    </row>
    <row r="366" spans="1:1" ht="15.75">
      <c r="A366" s="46"/>
    </row>
    <row r="367" spans="1:1" ht="15.75">
      <c r="A367" s="46"/>
    </row>
    <row r="368" spans="1:1" ht="15.75">
      <c r="A368" s="46"/>
    </row>
    <row r="369" spans="1:1" ht="15.75">
      <c r="A369" s="46"/>
    </row>
    <row r="370" spans="1:1" ht="15.75">
      <c r="A370" s="46"/>
    </row>
    <row r="371" spans="1:1" ht="15.75">
      <c r="A371" s="46"/>
    </row>
    <row r="372" spans="1:1" ht="15.75">
      <c r="A372" s="46"/>
    </row>
    <row r="373" spans="1:1" ht="15.75">
      <c r="A373" s="46"/>
    </row>
    <row r="374" spans="1:1" ht="15.75">
      <c r="A374" s="46"/>
    </row>
    <row r="375" spans="1:1" ht="15.75">
      <c r="A375" s="46"/>
    </row>
    <row r="376" spans="1:1" ht="15.75">
      <c r="A376" s="46"/>
    </row>
    <row r="377" spans="1:1" ht="15.75">
      <c r="A377" s="46"/>
    </row>
    <row r="378" spans="1:1" ht="15.75">
      <c r="A378" s="46"/>
    </row>
    <row r="379" spans="1:1" ht="15.75">
      <c r="A379" s="46"/>
    </row>
    <row r="380" spans="1:1" ht="15.75">
      <c r="A380" s="46"/>
    </row>
    <row r="381" spans="1:1" ht="15.75">
      <c r="A381" s="46"/>
    </row>
    <row r="382" spans="1:1" ht="15.75">
      <c r="A382" s="46"/>
    </row>
    <row r="383" spans="1:1" ht="15.75">
      <c r="A383" s="46"/>
    </row>
    <row r="384" spans="1:1" ht="15.75">
      <c r="A384" s="46"/>
    </row>
    <row r="385" spans="1:1" ht="15.75">
      <c r="A385" s="46"/>
    </row>
    <row r="386" spans="1:1" ht="15.75">
      <c r="A386" s="46"/>
    </row>
    <row r="387" spans="1:1" ht="15.75">
      <c r="A387" s="46"/>
    </row>
    <row r="388" spans="1:1" ht="15.75">
      <c r="A388" s="46"/>
    </row>
    <row r="389" spans="1:1" ht="15.75">
      <c r="A389" s="46"/>
    </row>
    <row r="390" spans="1:1" ht="15.75">
      <c r="A390" s="46"/>
    </row>
    <row r="391" spans="1:1" ht="15.75">
      <c r="A391" s="46"/>
    </row>
    <row r="392" spans="1:1" ht="15.75">
      <c r="A392" s="46"/>
    </row>
    <row r="393" spans="1:1" ht="15.75">
      <c r="A393" s="46"/>
    </row>
    <row r="394" spans="1:1" ht="15.75">
      <c r="A394" s="46"/>
    </row>
    <row r="395" spans="1:1" ht="15.75">
      <c r="A395" s="46"/>
    </row>
    <row r="396" spans="1:1" ht="15.75">
      <c r="A396" s="46"/>
    </row>
    <row r="397" spans="1:1" ht="15.75">
      <c r="A397" s="46"/>
    </row>
    <row r="398" spans="1:1" ht="15.75">
      <c r="A398" s="46"/>
    </row>
    <row r="399" spans="1:1" ht="15.75">
      <c r="A399" s="46"/>
    </row>
    <row r="400" spans="1:1" ht="15.75">
      <c r="A400" s="46"/>
    </row>
    <row r="401" spans="1:1" ht="15.75">
      <c r="A401" s="46"/>
    </row>
    <row r="402" spans="1:1" ht="15.75">
      <c r="A402" s="46"/>
    </row>
    <row r="403" spans="1:1" ht="15.75">
      <c r="A403" s="46"/>
    </row>
    <row r="404" spans="1:1" ht="15.75">
      <c r="A404" s="46"/>
    </row>
    <row r="405" spans="1:1" ht="15.75">
      <c r="A405" s="46"/>
    </row>
    <row r="406" spans="1:1" ht="15.75">
      <c r="A406" s="46"/>
    </row>
    <row r="407" spans="1:1" ht="15.75">
      <c r="A407" s="46"/>
    </row>
    <row r="408" spans="1:1" ht="15.75">
      <c r="A408" s="46"/>
    </row>
    <row r="409" spans="1:1" ht="15.75">
      <c r="A409" s="46"/>
    </row>
    <row r="410" spans="1:1" ht="15.75">
      <c r="A410" s="46"/>
    </row>
    <row r="411" spans="1:1" ht="15.75">
      <c r="A411" s="46"/>
    </row>
    <row r="412" spans="1:1" ht="15.75">
      <c r="A412" s="46"/>
    </row>
    <row r="413" spans="1:1" ht="15.75">
      <c r="A413" s="46"/>
    </row>
    <row r="414" spans="1:1" ht="15.75">
      <c r="A414" s="46"/>
    </row>
    <row r="415" spans="1:1" ht="15.75">
      <c r="A415" s="46"/>
    </row>
    <row r="416" spans="1:1" ht="15.75">
      <c r="A416" s="46"/>
    </row>
    <row r="417" spans="1:1" ht="15.75">
      <c r="A417" s="46"/>
    </row>
    <row r="418" spans="1:1" ht="15.75">
      <c r="A418" s="46"/>
    </row>
    <row r="419" spans="1:1" ht="15.75">
      <c r="A419" s="46"/>
    </row>
    <row r="420" spans="1:1" ht="15.75">
      <c r="A420" s="46"/>
    </row>
    <row r="421" spans="1:1" ht="15.75">
      <c r="A421" s="46"/>
    </row>
    <row r="422" spans="1:1" ht="15.75">
      <c r="A422" s="46"/>
    </row>
    <row r="423" spans="1:1" ht="15.75">
      <c r="A423" s="46"/>
    </row>
    <row r="424" spans="1:1" ht="15.75">
      <c r="A424" s="46"/>
    </row>
    <row r="425" spans="1:1" ht="15.75">
      <c r="A425" s="46"/>
    </row>
    <row r="426" spans="1:1" ht="15.75">
      <c r="A426" s="46"/>
    </row>
    <row r="427" spans="1:1" ht="15.75">
      <c r="A427" s="46"/>
    </row>
    <row r="428" spans="1:1" ht="15.75">
      <c r="A428" s="46"/>
    </row>
    <row r="429" spans="1:1" ht="15.75">
      <c r="A429" s="46"/>
    </row>
    <row r="430" spans="1:1" ht="15.75">
      <c r="A430" s="46"/>
    </row>
    <row r="431" spans="1:1" ht="15.75">
      <c r="A431" s="46"/>
    </row>
    <row r="432" spans="1:1" ht="15.75">
      <c r="A432" s="46"/>
    </row>
    <row r="433" spans="1:1" ht="15.75">
      <c r="A433" s="46"/>
    </row>
    <row r="434" spans="1:1" ht="15.75">
      <c r="A434" s="46"/>
    </row>
    <row r="435" spans="1:1" ht="15.75">
      <c r="A435" s="46"/>
    </row>
    <row r="436" spans="1:1" ht="15.75">
      <c r="A436" s="46"/>
    </row>
    <row r="437" spans="1:1" ht="15.75">
      <c r="A437" s="46"/>
    </row>
    <row r="438" spans="1:1" ht="15.75">
      <c r="A438" s="46"/>
    </row>
    <row r="439" spans="1:1" ht="15.75">
      <c r="A439" s="46"/>
    </row>
    <row r="440" spans="1:1" ht="15.75">
      <c r="A440" s="46"/>
    </row>
    <row r="441" spans="1:1" ht="15.75">
      <c r="A441" s="46"/>
    </row>
    <row r="442" spans="1:1" ht="15.75">
      <c r="A442" s="46"/>
    </row>
    <row r="443" spans="1:1" ht="15.75">
      <c r="A443" s="46"/>
    </row>
    <row r="444" spans="1:1" ht="15.75">
      <c r="A444" s="46"/>
    </row>
    <row r="445" spans="1:1" ht="15.75">
      <c r="A445" s="46"/>
    </row>
    <row r="446" spans="1:1" ht="15.75">
      <c r="A446" s="46"/>
    </row>
    <row r="447" spans="1:1" ht="15.75">
      <c r="A447" s="46"/>
    </row>
    <row r="448" spans="1:1" ht="15.75">
      <c r="A448" s="46"/>
    </row>
    <row r="449" spans="1:1" ht="15.75">
      <c r="A449" s="46"/>
    </row>
    <row r="450" spans="1:1" ht="15.75">
      <c r="A450" s="46"/>
    </row>
    <row r="451" spans="1:1" ht="15.75">
      <c r="A451" s="46"/>
    </row>
    <row r="452" spans="1:1" ht="15.75">
      <c r="A452" s="46"/>
    </row>
    <row r="453" spans="1:1" ht="15.75">
      <c r="A453" s="46"/>
    </row>
    <row r="454" spans="1:1" ht="15.75">
      <c r="A454" s="46"/>
    </row>
    <row r="455" spans="1:1" ht="15.75">
      <c r="A455" s="46"/>
    </row>
    <row r="456" spans="1:1" ht="15.75">
      <c r="A456" s="46"/>
    </row>
    <row r="457" spans="1:1" ht="15.75">
      <c r="A457" s="46"/>
    </row>
    <row r="458" spans="1:1" ht="15.75">
      <c r="A458" s="46"/>
    </row>
    <row r="459" spans="1:1" ht="15.75">
      <c r="A459" s="46"/>
    </row>
    <row r="460" spans="1:1" ht="15.75">
      <c r="A460" s="46"/>
    </row>
    <row r="461" spans="1:1" ht="15.75">
      <c r="A461" s="46"/>
    </row>
    <row r="462" spans="1:1" ht="15.75">
      <c r="A462" s="46"/>
    </row>
    <row r="463" spans="1:1" ht="15.75">
      <c r="A463" s="46"/>
    </row>
    <row r="464" spans="1:1" ht="15.75">
      <c r="A464" s="46"/>
    </row>
    <row r="465" spans="1:1" ht="15.75">
      <c r="A465" s="46"/>
    </row>
    <row r="466" spans="1:1" ht="15.75">
      <c r="A466" s="46"/>
    </row>
    <row r="467" spans="1:1" ht="15.75">
      <c r="A467" s="46"/>
    </row>
    <row r="468" spans="1:1" ht="15.75">
      <c r="A468" s="46"/>
    </row>
    <row r="469" spans="1:1" ht="15.75">
      <c r="A469" s="46"/>
    </row>
    <row r="470" spans="1:1" ht="15.75">
      <c r="A470" s="46"/>
    </row>
    <row r="471" spans="1:1" ht="15.75">
      <c r="A471" s="46"/>
    </row>
    <row r="472" spans="1:1" ht="15.75">
      <c r="A472" s="46"/>
    </row>
    <row r="473" spans="1:1" ht="15.75">
      <c r="A473" s="46"/>
    </row>
    <row r="474" spans="1:1" ht="15.75">
      <c r="A474" s="46"/>
    </row>
    <row r="475" spans="1:1" ht="15.75">
      <c r="A475" s="46"/>
    </row>
    <row r="476" spans="1:1" ht="15.75">
      <c r="A476" s="46"/>
    </row>
    <row r="477" spans="1:1" ht="15.75">
      <c r="A477" s="46"/>
    </row>
    <row r="478" spans="1:1" ht="15.75">
      <c r="A478" s="46"/>
    </row>
    <row r="479" spans="1:1" ht="15.75">
      <c r="A479" s="46"/>
    </row>
    <row r="480" spans="1:1" ht="15.75">
      <c r="A480" s="46"/>
    </row>
    <row r="481" spans="1:1" ht="15.75">
      <c r="A481" s="46"/>
    </row>
    <row r="482" spans="1:1" ht="15.75">
      <c r="A482" s="46"/>
    </row>
    <row r="483" spans="1:1" ht="15.75">
      <c r="A483" s="46"/>
    </row>
    <row r="484" spans="1:1" ht="15.75">
      <c r="A484" s="46"/>
    </row>
    <row r="485" spans="1:1" ht="15.75">
      <c r="A485" s="46"/>
    </row>
    <row r="486" spans="1:1" ht="15.75">
      <c r="A486" s="46"/>
    </row>
    <row r="487" spans="1:1" ht="15.75">
      <c r="A487" s="46"/>
    </row>
    <row r="488" spans="1:1" ht="15.75">
      <c r="A488" s="46"/>
    </row>
    <row r="489" spans="1:1" ht="15.75">
      <c r="A489" s="46"/>
    </row>
    <row r="490" spans="1:1" ht="15.75">
      <c r="A490" s="46"/>
    </row>
    <row r="491" spans="1:1" ht="15.75">
      <c r="A491" s="46"/>
    </row>
    <row r="492" spans="1:1" ht="15.75">
      <c r="A492" s="46"/>
    </row>
    <row r="493" spans="1:1" ht="15.75">
      <c r="A493" s="46"/>
    </row>
    <row r="494" spans="1:1" ht="15.75">
      <c r="A494" s="46"/>
    </row>
    <row r="495" spans="1:1" ht="15.75">
      <c r="A495" s="46"/>
    </row>
    <row r="496" spans="1:1" ht="15.75">
      <c r="A496" s="46"/>
    </row>
    <row r="497" spans="1:1" ht="15.75">
      <c r="A497" s="46"/>
    </row>
    <row r="498" spans="1:1" ht="15.75">
      <c r="A498" s="46"/>
    </row>
    <row r="499" spans="1:1" ht="15.75">
      <c r="A499" s="46"/>
    </row>
    <row r="500" spans="1:1" ht="15.75">
      <c r="A500" s="46"/>
    </row>
    <row r="501" spans="1:1" ht="15.75">
      <c r="A501" s="46"/>
    </row>
    <row r="502" spans="1:1" ht="15.75">
      <c r="A502" s="46"/>
    </row>
    <row r="503" spans="1:1" ht="15.75">
      <c r="A503" s="46"/>
    </row>
    <row r="504" spans="1:1" ht="15.75">
      <c r="A504" s="46"/>
    </row>
    <row r="505" spans="1:1" ht="15.75">
      <c r="A505" s="46"/>
    </row>
    <row r="506" spans="1:1" ht="15.75">
      <c r="A506" s="46"/>
    </row>
    <row r="507" spans="1:1" ht="15.75">
      <c r="A507" s="46"/>
    </row>
    <row r="508" spans="1:1" ht="15.75">
      <c r="A508" s="46"/>
    </row>
    <row r="509" spans="1:1" ht="15.75">
      <c r="A509" s="46"/>
    </row>
    <row r="510" spans="1:1" ht="15.75">
      <c r="A510" s="46"/>
    </row>
    <row r="511" spans="1:1" ht="15.75">
      <c r="A511" s="46"/>
    </row>
    <row r="512" spans="1:1" ht="15.75">
      <c r="A512" s="46"/>
    </row>
    <row r="513" spans="1:1" ht="15.75">
      <c r="A513" s="46"/>
    </row>
    <row r="514" spans="1:1" ht="15.75">
      <c r="A514" s="46"/>
    </row>
    <row r="515" spans="1:1" ht="15.75">
      <c r="A515" s="46"/>
    </row>
    <row r="516" spans="1:1" ht="15.75">
      <c r="A516" s="46"/>
    </row>
    <row r="517" spans="1:1" ht="15.75">
      <c r="A517" s="46"/>
    </row>
    <row r="518" spans="1:1" ht="15.75">
      <c r="A518" s="46"/>
    </row>
    <row r="519" spans="1:1" ht="15.75">
      <c r="A519" s="46"/>
    </row>
    <row r="520" spans="1:1" ht="15.75">
      <c r="A520" s="46"/>
    </row>
    <row r="521" spans="1:1" ht="15.75">
      <c r="A521" s="46"/>
    </row>
    <row r="522" spans="1:1" ht="15.75">
      <c r="A522" s="46"/>
    </row>
    <row r="523" spans="1:1" ht="15.75">
      <c r="A523" s="46"/>
    </row>
    <row r="524" spans="1:1" ht="15.75">
      <c r="A524" s="46"/>
    </row>
    <row r="525" spans="1:1" ht="15.75">
      <c r="A525" s="46"/>
    </row>
    <row r="526" spans="1:1" ht="15.75">
      <c r="A526" s="46"/>
    </row>
    <row r="527" spans="1:1" ht="15.75">
      <c r="A527" s="46"/>
    </row>
    <row r="528" spans="1:1" ht="15.75">
      <c r="A528" s="46"/>
    </row>
    <row r="529" spans="1:1" ht="15.75">
      <c r="A529" s="46"/>
    </row>
    <row r="530" spans="1:1" ht="15.75">
      <c r="A530" s="46"/>
    </row>
    <row r="531" spans="1:1" ht="15.75">
      <c r="A531" s="46"/>
    </row>
    <row r="532" spans="1:1" ht="15.75">
      <c r="A532" s="46"/>
    </row>
    <row r="533" spans="1:1" ht="15.75">
      <c r="A533" s="46"/>
    </row>
    <row r="534" spans="1:1" ht="15.75">
      <c r="A534" s="46"/>
    </row>
    <row r="535" spans="1:1" ht="15.75">
      <c r="A535" s="46"/>
    </row>
    <row r="536" spans="1:1" ht="15.75">
      <c r="A536" s="46"/>
    </row>
    <row r="537" spans="1:1" ht="15.75">
      <c r="A537" s="46"/>
    </row>
    <row r="538" spans="1:1" ht="15.75">
      <c r="A538" s="46"/>
    </row>
    <row r="539" spans="1:1" ht="15.75">
      <c r="A539" s="46"/>
    </row>
    <row r="540" spans="1:1" ht="15.75">
      <c r="A540" s="46"/>
    </row>
    <row r="541" spans="1:1" ht="15.75">
      <c r="A541" s="46"/>
    </row>
    <row r="542" spans="1:1" ht="15.75">
      <c r="A542" s="46"/>
    </row>
    <row r="543" spans="1:1" ht="15.75">
      <c r="A543" s="46"/>
    </row>
    <row r="544" spans="1:1" ht="15.75">
      <c r="A544" s="46"/>
    </row>
    <row r="545" spans="1:1" ht="15.75">
      <c r="A545" s="46"/>
    </row>
    <row r="546" spans="1:1" ht="15.75">
      <c r="A546" s="46"/>
    </row>
    <row r="547" spans="1:1" ht="15.75">
      <c r="A547" s="46"/>
    </row>
    <row r="548" spans="1:1" ht="15.75">
      <c r="A548" s="46"/>
    </row>
    <row r="549" spans="1:1" ht="15.75">
      <c r="A549" s="46"/>
    </row>
    <row r="550" spans="1:1" ht="15.75">
      <c r="A550" s="46"/>
    </row>
    <row r="551" spans="1:1" ht="15.75">
      <c r="A551" s="46"/>
    </row>
    <row r="552" spans="1:1" ht="15.75">
      <c r="A552" s="46"/>
    </row>
    <row r="553" spans="1:1" ht="15.75">
      <c r="A553" s="46"/>
    </row>
    <row r="554" spans="1:1" ht="15.75">
      <c r="A554" s="46"/>
    </row>
    <row r="555" spans="1:1" ht="15.75">
      <c r="A555" s="46"/>
    </row>
    <row r="556" spans="1:1" ht="15.75">
      <c r="A556" s="46"/>
    </row>
    <row r="557" spans="1:1" ht="15.75">
      <c r="A557" s="46"/>
    </row>
    <row r="558" spans="1:1" ht="15.75">
      <c r="A558" s="46"/>
    </row>
    <row r="559" spans="1:1" ht="15.75">
      <c r="A559" s="46"/>
    </row>
    <row r="560" spans="1:1" ht="15.75">
      <c r="A560" s="46"/>
    </row>
    <row r="561" spans="1:1" ht="15.75">
      <c r="A561" s="46"/>
    </row>
    <row r="562" spans="1:1" ht="15.75">
      <c r="A562" s="46"/>
    </row>
    <row r="563" spans="1:1" ht="15.75">
      <c r="A563" s="46"/>
    </row>
    <row r="564" spans="1:1" ht="15.75">
      <c r="A564" s="46"/>
    </row>
    <row r="565" spans="1:1" ht="15.75">
      <c r="A565" s="46"/>
    </row>
    <row r="566" spans="1:1" ht="15.75">
      <c r="A566" s="46"/>
    </row>
    <row r="567" spans="1:1" ht="15.75">
      <c r="A567" s="46"/>
    </row>
    <row r="568" spans="1:1" ht="15.75">
      <c r="A568" s="46"/>
    </row>
    <row r="569" spans="1:1" ht="15.75">
      <c r="A569" s="46"/>
    </row>
    <row r="570" spans="1:1" ht="15.75">
      <c r="A570" s="46"/>
    </row>
    <row r="571" spans="1:1" ht="15.75">
      <c r="A571" s="46"/>
    </row>
    <row r="572" spans="1:1" ht="15.75">
      <c r="A572" s="46"/>
    </row>
    <row r="573" spans="1:1" ht="15.75">
      <c r="A573" s="46"/>
    </row>
    <row r="574" spans="1:1" ht="15.75">
      <c r="A574" s="46"/>
    </row>
    <row r="575" spans="1:1" ht="15.75">
      <c r="A575" s="46"/>
    </row>
    <row r="576" spans="1:1" ht="15.75">
      <c r="A576" s="46"/>
    </row>
    <row r="577" spans="1:1" ht="15.75">
      <c r="A577" s="46"/>
    </row>
    <row r="578" spans="1:1" ht="15.75">
      <c r="A578" s="46"/>
    </row>
    <row r="579" spans="1:1" ht="15.75">
      <c r="A579" s="46"/>
    </row>
    <row r="580" spans="1:1" ht="15.75">
      <c r="A580" s="46"/>
    </row>
    <row r="581" spans="1:1" ht="15.75">
      <c r="A581" s="46"/>
    </row>
    <row r="582" spans="1:1" ht="15.75">
      <c r="A582" s="46"/>
    </row>
    <row r="583" spans="1:1" ht="15.75">
      <c r="A583" s="46"/>
    </row>
    <row r="584" spans="1:1" ht="15.75">
      <c r="A584" s="46"/>
    </row>
    <row r="585" spans="1:1" ht="15.75">
      <c r="A585" s="46"/>
    </row>
    <row r="586" spans="1:1" ht="15.75">
      <c r="A586" s="46"/>
    </row>
    <row r="587" spans="1:1" ht="15.75">
      <c r="A587" s="46"/>
    </row>
    <row r="588" spans="1:1" ht="15.75">
      <c r="A588" s="46"/>
    </row>
    <row r="589" spans="1:1" ht="15.75">
      <c r="A589" s="46"/>
    </row>
    <row r="590" spans="1:1" ht="15.75">
      <c r="A590" s="46"/>
    </row>
    <row r="591" spans="1:1" ht="15.75">
      <c r="A591" s="46"/>
    </row>
    <row r="592" spans="1:1" ht="15.75">
      <c r="A592" s="46"/>
    </row>
    <row r="593" spans="1:1" ht="15.75">
      <c r="A593" s="46"/>
    </row>
    <row r="594" spans="1:1" ht="15.75">
      <c r="A594" s="46"/>
    </row>
    <row r="595" spans="1:1" ht="15.75">
      <c r="A595" s="46"/>
    </row>
    <row r="596" spans="1:1" ht="15.75">
      <c r="A596" s="46"/>
    </row>
    <row r="597" spans="1:1" ht="15.75">
      <c r="A597" s="46"/>
    </row>
    <row r="598" spans="1:1" ht="15.75">
      <c r="A598" s="46"/>
    </row>
    <row r="599" spans="1:1" ht="15.75">
      <c r="A599" s="46"/>
    </row>
    <row r="600" spans="1:1" ht="15.75">
      <c r="A600" s="46"/>
    </row>
    <row r="601" spans="1:1" ht="15.75">
      <c r="A601" s="46"/>
    </row>
    <row r="602" spans="1:1" ht="15.75">
      <c r="A602" s="46"/>
    </row>
    <row r="603" spans="1:1" ht="15.75">
      <c r="A603" s="46"/>
    </row>
    <row r="604" spans="1:1" ht="15.75">
      <c r="A604" s="46"/>
    </row>
    <row r="605" spans="1:1" ht="15.75">
      <c r="A605" s="46"/>
    </row>
    <row r="606" spans="1:1" ht="15.75">
      <c r="A606" s="46"/>
    </row>
    <row r="607" spans="1:1" ht="15.75">
      <c r="A607" s="46"/>
    </row>
    <row r="608" spans="1:1" ht="15.75">
      <c r="A608" s="46"/>
    </row>
    <row r="609" spans="1:1" ht="15.75">
      <c r="A609" s="46"/>
    </row>
    <row r="610" spans="1:1" ht="15.75">
      <c r="A610" s="46"/>
    </row>
    <row r="611" spans="1:1" ht="15.75">
      <c r="A611" s="46"/>
    </row>
    <row r="612" spans="1:1" ht="15.75">
      <c r="A612" s="46"/>
    </row>
    <row r="613" spans="1:1" ht="15.75">
      <c r="A613" s="46"/>
    </row>
    <row r="614" spans="1:1" ht="15.75">
      <c r="A614" s="46"/>
    </row>
    <row r="615" spans="1:1" ht="15.75">
      <c r="A615" s="46"/>
    </row>
    <row r="616" spans="1:1" ht="15.75">
      <c r="A616" s="46"/>
    </row>
    <row r="617" spans="1:1" ht="15.75">
      <c r="A617" s="46"/>
    </row>
    <row r="618" spans="1:1" ht="15.75">
      <c r="A618" s="46"/>
    </row>
    <row r="619" spans="1:1" ht="15.75">
      <c r="A619" s="46"/>
    </row>
    <row r="620" spans="1:1" ht="15.75">
      <c r="A620" s="46"/>
    </row>
    <row r="621" spans="1:1" ht="15.75">
      <c r="A621" s="46"/>
    </row>
    <row r="622" spans="1:1" ht="15.75">
      <c r="A622" s="46"/>
    </row>
    <row r="623" spans="1:1" ht="15.75">
      <c r="A623" s="46"/>
    </row>
    <row r="624" spans="1:1" ht="15.75">
      <c r="A624" s="46"/>
    </row>
    <row r="625" spans="1:1" ht="15.75">
      <c r="A625" s="46"/>
    </row>
    <row r="626" spans="1:1" ht="15.75">
      <c r="A626" s="46"/>
    </row>
    <row r="627" spans="1:1" ht="15.75">
      <c r="A627" s="46"/>
    </row>
    <row r="628" spans="1:1" ht="15.75">
      <c r="A628" s="46"/>
    </row>
    <row r="629" spans="1:1" ht="15.75">
      <c r="A629" s="46"/>
    </row>
    <row r="630" spans="1:1" ht="15.75">
      <c r="A630" s="46"/>
    </row>
    <row r="631" spans="1:1" ht="15.75">
      <c r="A631" s="46"/>
    </row>
    <row r="632" spans="1:1" ht="15.75">
      <c r="A632" s="46"/>
    </row>
    <row r="633" spans="1:1" ht="15.75">
      <c r="A633" s="46"/>
    </row>
    <row r="634" spans="1:1" ht="15.75">
      <c r="A634" s="46"/>
    </row>
    <row r="635" spans="1:1" ht="15.75">
      <c r="A635" s="46"/>
    </row>
    <row r="636" spans="1:1" ht="15.75">
      <c r="A636" s="46"/>
    </row>
    <row r="637" spans="1:1" ht="15.75">
      <c r="A637" s="46"/>
    </row>
    <row r="638" spans="1:1" ht="15.75">
      <c r="A638" s="46"/>
    </row>
    <row r="639" spans="1:1" ht="15.75">
      <c r="A639" s="46"/>
    </row>
    <row r="640" spans="1:1" ht="15.75">
      <c r="A640" s="46"/>
    </row>
    <row r="641" spans="1:1" ht="15.75">
      <c r="A641" s="46"/>
    </row>
    <row r="642" spans="1:1" ht="15.75">
      <c r="A642" s="46"/>
    </row>
    <row r="643" spans="1:1" ht="15.75">
      <c r="A643" s="46"/>
    </row>
    <row r="644" spans="1:1" ht="15.75">
      <c r="A644" s="46"/>
    </row>
    <row r="645" spans="1:1" ht="15.75">
      <c r="A645" s="46"/>
    </row>
    <row r="646" spans="1:1" ht="15.75">
      <c r="A646" s="46"/>
    </row>
  </sheetData>
  <mergeCells count="4">
    <mergeCell ref="A2:D2"/>
    <mergeCell ref="A3:D3"/>
    <mergeCell ref="A4:D4"/>
    <mergeCell ref="A5:D5"/>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9"/>
  <sheetViews>
    <sheetView showGridLines="0" zoomScale="70" zoomScaleNormal="70" workbookViewId="0">
      <selection activeCell="H10" sqref="H10"/>
    </sheetView>
  </sheetViews>
  <sheetFormatPr baseColWidth="10" defaultRowHeight="15"/>
  <cols>
    <col min="1" max="1" width="69.7109375" style="422" customWidth="1"/>
    <col min="2" max="3" width="19.5703125" style="47" customWidth="1"/>
    <col min="4" max="4" width="19.5703125" style="429" customWidth="1"/>
    <col min="5" max="5" width="2.5703125" style="881" customWidth="1"/>
    <col min="6" max="256" width="11.42578125" style="881"/>
    <col min="257" max="257" width="69.7109375" style="881" customWidth="1"/>
    <col min="258" max="260" width="19.5703125" style="881" customWidth="1"/>
    <col min="261" max="261" width="2.5703125" style="881" customWidth="1"/>
    <col min="262" max="512" width="11.42578125" style="881"/>
    <col min="513" max="513" width="69.7109375" style="881" customWidth="1"/>
    <col min="514" max="516" width="19.5703125" style="881" customWidth="1"/>
    <col min="517" max="517" width="2.5703125" style="881" customWidth="1"/>
    <col min="518" max="768" width="11.42578125" style="881"/>
    <col min="769" max="769" width="69.7109375" style="881" customWidth="1"/>
    <col min="770" max="772" width="19.5703125" style="881" customWidth="1"/>
    <col min="773" max="773" width="2.5703125" style="881" customWidth="1"/>
    <col min="774" max="1024" width="11.42578125" style="881"/>
    <col min="1025" max="1025" width="69.7109375" style="881" customWidth="1"/>
    <col min="1026" max="1028" width="19.5703125" style="881" customWidth="1"/>
    <col min="1029" max="1029" width="2.5703125" style="881" customWidth="1"/>
    <col min="1030" max="1280" width="11.42578125" style="881"/>
    <col min="1281" max="1281" width="69.7109375" style="881" customWidth="1"/>
    <col min="1282" max="1284" width="19.5703125" style="881" customWidth="1"/>
    <col min="1285" max="1285" width="2.5703125" style="881" customWidth="1"/>
    <col min="1286" max="1536" width="11.42578125" style="881"/>
    <col min="1537" max="1537" width="69.7109375" style="881" customWidth="1"/>
    <col min="1538" max="1540" width="19.5703125" style="881" customWidth="1"/>
    <col min="1541" max="1541" width="2.5703125" style="881" customWidth="1"/>
    <col min="1542" max="1792" width="11.42578125" style="881"/>
    <col min="1793" max="1793" width="69.7109375" style="881" customWidth="1"/>
    <col min="1794" max="1796" width="19.5703125" style="881" customWidth="1"/>
    <col min="1797" max="1797" width="2.5703125" style="881" customWidth="1"/>
    <col min="1798" max="2048" width="11.42578125" style="881"/>
    <col min="2049" max="2049" width="69.7109375" style="881" customWidth="1"/>
    <col min="2050" max="2052" width="19.5703125" style="881" customWidth="1"/>
    <col min="2053" max="2053" width="2.5703125" style="881" customWidth="1"/>
    <col min="2054" max="2304" width="11.42578125" style="881"/>
    <col min="2305" max="2305" width="69.7109375" style="881" customWidth="1"/>
    <col min="2306" max="2308" width="19.5703125" style="881" customWidth="1"/>
    <col min="2309" max="2309" width="2.5703125" style="881" customWidth="1"/>
    <col min="2310" max="2560" width="11.42578125" style="881"/>
    <col min="2561" max="2561" width="69.7109375" style="881" customWidth="1"/>
    <col min="2562" max="2564" width="19.5703125" style="881" customWidth="1"/>
    <col min="2565" max="2565" width="2.5703125" style="881" customWidth="1"/>
    <col min="2566" max="2816" width="11.42578125" style="881"/>
    <col min="2817" max="2817" width="69.7109375" style="881" customWidth="1"/>
    <col min="2818" max="2820" width="19.5703125" style="881" customWidth="1"/>
    <col min="2821" max="2821" width="2.5703125" style="881" customWidth="1"/>
    <col min="2822" max="3072" width="11.42578125" style="881"/>
    <col min="3073" max="3073" width="69.7109375" style="881" customWidth="1"/>
    <col min="3074" max="3076" width="19.5703125" style="881" customWidth="1"/>
    <col min="3077" max="3077" width="2.5703125" style="881" customWidth="1"/>
    <col min="3078" max="3328" width="11.42578125" style="881"/>
    <col min="3329" max="3329" width="69.7109375" style="881" customWidth="1"/>
    <col min="3330" max="3332" width="19.5703125" style="881" customWidth="1"/>
    <col min="3333" max="3333" width="2.5703125" style="881" customWidth="1"/>
    <col min="3334" max="3584" width="11.42578125" style="881"/>
    <col min="3585" max="3585" width="69.7109375" style="881" customWidth="1"/>
    <col min="3586" max="3588" width="19.5703125" style="881" customWidth="1"/>
    <col min="3589" max="3589" width="2.5703125" style="881" customWidth="1"/>
    <col min="3590" max="3840" width="11.42578125" style="881"/>
    <col min="3841" max="3841" width="69.7109375" style="881" customWidth="1"/>
    <col min="3842" max="3844" width="19.5703125" style="881" customWidth="1"/>
    <col min="3845" max="3845" width="2.5703125" style="881" customWidth="1"/>
    <col min="3846" max="4096" width="11.42578125" style="881"/>
    <col min="4097" max="4097" width="69.7109375" style="881" customWidth="1"/>
    <col min="4098" max="4100" width="19.5703125" style="881" customWidth="1"/>
    <col min="4101" max="4101" width="2.5703125" style="881" customWidth="1"/>
    <col min="4102" max="4352" width="11.42578125" style="881"/>
    <col min="4353" max="4353" width="69.7109375" style="881" customWidth="1"/>
    <col min="4354" max="4356" width="19.5703125" style="881" customWidth="1"/>
    <col min="4357" max="4357" width="2.5703125" style="881" customWidth="1"/>
    <col min="4358" max="4608" width="11.42578125" style="881"/>
    <col min="4609" max="4609" width="69.7109375" style="881" customWidth="1"/>
    <col min="4610" max="4612" width="19.5703125" style="881" customWidth="1"/>
    <col min="4613" max="4613" width="2.5703125" style="881" customWidth="1"/>
    <col min="4614" max="4864" width="11.42578125" style="881"/>
    <col min="4865" max="4865" width="69.7109375" style="881" customWidth="1"/>
    <col min="4866" max="4868" width="19.5703125" style="881" customWidth="1"/>
    <col min="4869" max="4869" width="2.5703125" style="881" customWidth="1"/>
    <col min="4870" max="5120" width="11.42578125" style="881"/>
    <col min="5121" max="5121" width="69.7109375" style="881" customWidth="1"/>
    <col min="5122" max="5124" width="19.5703125" style="881" customWidth="1"/>
    <col min="5125" max="5125" width="2.5703125" style="881" customWidth="1"/>
    <col min="5126" max="5376" width="11.42578125" style="881"/>
    <col min="5377" max="5377" width="69.7109375" style="881" customWidth="1"/>
    <col min="5378" max="5380" width="19.5703125" style="881" customWidth="1"/>
    <col min="5381" max="5381" width="2.5703125" style="881" customWidth="1"/>
    <col min="5382" max="5632" width="11.42578125" style="881"/>
    <col min="5633" max="5633" width="69.7109375" style="881" customWidth="1"/>
    <col min="5634" max="5636" width="19.5703125" style="881" customWidth="1"/>
    <col min="5637" max="5637" width="2.5703125" style="881" customWidth="1"/>
    <col min="5638" max="5888" width="11.42578125" style="881"/>
    <col min="5889" max="5889" width="69.7109375" style="881" customWidth="1"/>
    <col min="5890" max="5892" width="19.5703125" style="881" customWidth="1"/>
    <col min="5893" max="5893" width="2.5703125" style="881" customWidth="1"/>
    <col min="5894" max="6144" width="11.42578125" style="881"/>
    <col min="6145" max="6145" width="69.7109375" style="881" customWidth="1"/>
    <col min="6146" max="6148" width="19.5703125" style="881" customWidth="1"/>
    <col min="6149" max="6149" width="2.5703125" style="881" customWidth="1"/>
    <col min="6150" max="6400" width="11.42578125" style="881"/>
    <col min="6401" max="6401" width="69.7109375" style="881" customWidth="1"/>
    <col min="6402" max="6404" width="19.5703125" style="881" customWidth="1"/>
    <col min="6405" max="6405" width="2.5703125" style="881" customWidth="1"/>
    <col min="6406" max="6656" width="11.42578125" style="881"/>
    <col min="6657" max="6657" width="69.7109375" style="881" customWidth="1"/>
    <col min="6658" max="6660" width="19.5703125" style="881" customWidth="1"/>
    <col min="6661" max="6661" width="2.5703125" style="881" customWidth="1"/>
    <col min="6662" max="6912" width="11.42578125" style="881"/>
    <col min="6913" max="6913" width="69.7109375" style="881" customWidth="1"/>
    <col min="6914" max="6916" width="19.5703125" style="881" customWidth="1"/>
    <col min="6917" max="6917" width="2.5703125" style="881" customWidth="1"/>
    <col min="6918" max="7168" width="11.42578125" style="881"/>
    <col min="7169" max="7169" width="69.7109375" style="881" customWidth="1"/>
    <col min="7170" max="7172" width="19.5703125" style="881" customWidth="1"/>
    <col min="7173" max="7173" width="2.5703125" style="881" customWidth="1"/>
    <col min="7174" max="7424" width="11.42578125" style="881"/>
    <col min="7425" max="7425" width="69.7109375" style="881" customWidth="1"/>
    <col min="7426" max="7428" width="19.5703125" style="881" customWidth="1"/>
    <col min="7429" max="7429" width="2.5703125" style="881" customWidth="1"/>
    <col min="7430" max="7680" width="11.42578125" style="881"/>
    <col min="7681" max="7681" width="69.7109375" style="881" customWidth="1"/>
    <col min="7682" max="7684" width="19.5703125" style="881" customWidth="1"/>
    <col min="7685" max="7685" width="2.5703125" style="881" customWidth="1"/>
    <col min="7686" max="7936" width="11.42578125" style="881"/>
    <col min="7937" max="7937" width="69.7109375" style="881" customWidth="1"/>
    <col min="7938" max="7940" width="19.5703125" style="881" customWidth="1"/>
    <col min="7941" max="7941" width="2.5703125" style="881" customWidth="1"/>
    <col min="7942" max="8192" width="11.42578125" style="881"/>
    <col min="8193" max="8193" width="69.7109375" style="881" customWidth="1"/>
    <col min="8194" max="8196" width="19.5703125" style="881" customWidth="1"/>
    <col min="8197" max="8197" width="2.5703125" style="881" customWidth="1"/>
    <col min="8198" max="8448" width="11.42578125" style="881"/>
    <col min="8449" max="8449" width="69.7109375" style="881" customWidth="1"/>
    <col min="8450" max="8452" width="19.5703125" style="881" customWidth="1"/>
    <col min="8453" max="8453" width="2.5703125" style="881" customWidth="1"/>
    <col min="8454" max="8704" width="11.42578125" style="881"/>
    <col min="8705" max="8705" width="69.7109375" style="881" customWidth="1"/>
    <col min="8706" max="8708" width="19.5703125" style="881" customWidth="1"/>
    <col min="8709" max="8709" width="2.5703125" style="881" customWidth="1"/>
    <col min="8710" max="8960" width="11.42578125" style="881"/>
    <col min="8961" max="8961" width="69.7109375" style="881" customWidth="1"/>
    <col min="8962" max="8964" width="19.5703125" style="881" customWidth="1"/>
    <col min="8965" max="8965" width="2.5703125" style="881" customWidth="1"/>
    <col min="8966" max="9216" width="11.42578125" style="881"/>
    <col min="9217" max="9217" width="69.7109375" style="881" customWidth="1"/>
    <col min="9218" max="9220" width="19.5703125" style="881" customWidth="1"/>
    <col min="9221" max="9221" width="2.5703125" style="881" customWidth="1"/>
    <col min="9222" max="9472" width="11.42578125" style="881"/>
    <col min="9473" max="9473" width="69.7109375" style="881" customWidth="1"/>
    <col min="9474" max="9476" width="19.5703125" style="881" customWidth="1"/>
    <col min="9477" max="9477" width="2.5703125" style="881" customWidth="1"/>
    <col min="9478" max="9728" width="11.42578125" style="881"/>
    <col min="9729" max="9729" width="69.7109375" style="881" customWidth="1"/>
    <col min="9730" max="9732" width="19.5703125" style="881" customWidth="1"/>
    <col min="9733" max="9733" width="2.5703125" style="881" customWidth="1"/>
    <col min="9734" max="9984" width="11.42578125" style="881"/>
    <col min="9985" max="9985" width="69.7109375" style="881" customWidth="1"/>
    <col min="9986" max="9988" width="19.5703125" style="881" customWidth="1"/>
    <col min="9989" max="9989" width="2.5703125" style="881" customWidth="1"/>
    <col min="9990" max="10240" width="11.42578125" style="881"/>
    <col min="10241" max="10241" width="69.7109375" style="881" customWidth="1"/>
    <col min="10242" max="10244" width="19.5703125" style="881" customWidth="1"/>
    <col min="10245" max="10245" width="2.5703125" style="881" customWidth="1"/>
    <col min="10246" max="10496" width="11.42578125" style="881"/>
    <col min="10497" max="10497" width="69.7109375" style="881" customWidth="1"/>
    <col min="10498" max="10500" width="19.5703125" style="881" customWidth="1"/>
    <col min="10501" max="10501" width="2.5703125" style="881" customWidth="1"/>
    <col min="10502" max="10752" width="11.42578125" style="881"/>
    <col min="10753" max="10753" width="69.7109375" style="881" customWidth="1"/>
    <col min="10754" max="10756" width="19.5703125" style="881" customWidth="1"/>
    <col min="10757" max="10757" width="2.5703125" style="881" customWidth="1"/>
    <col min="10758" max="11008" width="11.42578125" style="881"/>
    <col min="11009" max="11009" width="69.7109375" style="881" customWidth="1"/>
    <col min="11010" max="11012" width="19.5703125" style="881" customWidth="1"/>
    <col min="11013" max="11013" width="2.5703125" style="881" customWidth="1"/>
    <col min="11014" max="11264" width="11.42578125" style="881"/>
    <col min="11265" max="11265" width="69.7109375" style="881" customWidth="1"/>
    <col min="11266" max="11268" width="19.5703125" style="881" customWidth="1"/>
    <col min="11269" max="11269" width="2.5703125" style="881" customWidth="1"/>
    <col min="11270" max="11520" width="11.42578125" style="881"/>
    <col min="11521" max="11521" width="69.7109375" style="881" customWidth="1"/>
    <col min="11522" max="11524" width="19.5703125" style="881" customWidth="1"/>
    <col min="11525" max="11525" width="2.5703125" style="881" customWidth="1"/>
    <col min="11526" max="11776" width="11.42578125" style="881"/>
    <col min="11777" max="11777" width="69.7109375" style="881" customWidth="1"/>
    <col min="11778" max="11780" width="19.5703125" style="881" customWidth="1"/>
    <col min="11781" max="11781" width="2.5703125" style="881" customWidth="1"/>
    <col min="11782" max="12032" width="11.42578125" style="881"/>
    <col min="12033" max="12033" width="69.7109375" style="881" customWidth="1"/>
    <col min="12034" max="12036" width="19.5703125" style="881" customWidth="1"/>
    <col min="12037" max="12037" width="2.5703125" style="881" customWidth="1"/>
    <col min="12038" max="12288" width="11.42578125" style="881"/>
    <col min="12289" max="12289" width="69.7109375" style="881" customWidth="1"/>
    <col min="12290" max="12292" width="19.5703125" style="881" customWidth="1"/>
    <col min="12293" max="12293" width="2.5703125" style="881" customWidth="1"/>
    <col min="12294" max="12544" width="11.42578125" style="881"/>
    <col min="12545" max="12545" width="69.7109375" style="881" customWidth="1"/>
    <col min="12546" max="12548" width="19.5703125" style="881" customWidth="1"/>
    <col min="12549" max="12549" width="2.5703125" style="881" customWidth="1"/>
    <col min="12550" max="12800" width="11.42578125" style="881"/>
    <col min="12801" max="12801" width="69.7109375" style="881" customWidth="1"/>
    <col min="12802" max="12804" width="19.5703125" style="881" customWidth="1"/>
    <col min="12805" max="12805" width="2.5703125" style="881" customWidth="1"/>
    <col min="12806" max="13056" width="11.42578125" style="881"/>
    <col min="13057" max="13057" width="69.7109375" style="881" customWidth="1"/>
    <col min="13058" max="13060" width="19.5703125" style="881" customWidth="1"/>
    <col min="13061" max="13061" width="2.5703125" style="881" customWidth="1"/>
    <col min="13062" max="13312" width="11.42578125" style="881"/>
    <col min="13313" max="13313" width="69.7109375" style="881" customWidth="1"/>
    <col min="13314" max="13316" width="19.5703125" style="881" customWidth="1"/>
    <col min="13317" max="13317" width="2.5703125" style="881" customWidth="1"/>
    <col min="13318" max="13568" width="11.42578125" style="881"/>
    <col min="13569" max="13569" width="69.7109375" style="881" customWidth="1"/>
    <col min="13570" max="13572" width="19.5703125" style="881" customWidth="1"/>
    <col min="13573" max="13573" width="2.5703125" style="881" customWidth="1"/>
    <col min="13574" max="13824" width="11.42578125" style="881"/>
    <col min="13825" max="13825" width="69.7109375" style="881" customWidth="1"/>
    <col min="13826" max="13828" width="19.5703125" style="881" customWidth="1"/>
    <col min="13829" max="13829" width="2.5703125" style="881" customWidth="1"/>
    <col min="13830" max="14080" width="11.42578125" style="881"/>
    <col min="14081" max="14081" width="69.7109375" style="881" customWidth="1"/>
    <col min="14082" max="14084" width="19.5703125" style="881" customWidth="1"/>
    <col min="14085" max="14085" width="2.5703125" style="881" customWidth="1"/>
    <col min="14086" max="14336" width="11.42578125" style="881"/>
    <col min="14337" max="14337" width="69.7109375" style="881" customWidth="1"/>
    <col min="14338" max="14340" width="19.5703125" style="881" customWidth="1"/>
    <col min="14341" max="14341" width="2.5703125" style="881" customWidth="1"/>
    <col min="14342" max="14592" width="11.42578125" style="881"/>
    <col min="14593" max="14593" width="69.7109375" style="881" customWidth="1"/>
    <col min="14594" max="14596" width="19.5703125" style="881" customWidth="1"/>
    <col min="14597" max="14597" width="2.5703125" style="881" customWidth="1"/>
    <col min="14598" max="14848" width="11.42578125" style="881"/>
    <col min="14849" max="14849" width="69.7109375" style="881" customWidth="1"/>
    <col min="14850" max="14852" width="19.5703125" style="881" customWidth="1"/>
    <col min="14853" max="14853" width="2.5703125" style="881" customWidth="1"/>
    <col min="14854" max="15104" width="11.42578125" style="881"/>
    <col min="15105" max="15105" width="69.7109375" style="881" customWidth="1"/>
    <col min="15106" max="15108" width="19.5703125" style="881" customWidth="1"/>
    <col min="15109" max="15109" width="2.5703125" style="881" customWidth="1"/>
    <col min="15110" max="15360" width="11.42578125" style="881"/>
    <col min="15361" max="15361" width="69.7109375" style="881" customWidth="1"/>
    <col min="15362" max="15364" width="19.5703125" style="881" customWidth="1"/>
    <col min="15365" max="15365" width="2.5703125" style="881" customWidth="1"/>
    <col min="15366" max="15616" width="11.42578125" style="881"/>
    <col min="15617" max="15617" width="69.7109375" style="881" customWidth="1"/>
    <col min="15618" max="15620" width="19.5703125" style="881" customWidth="1"/>
    <col min="15621" max="15621" width="2.5703125" style="881" customWidth="1"/>
    <col min="15622" max="15872" width="11.42578125" style="881"/>
    <col min="15873" max="15873" width="69.7109375" style="881" customWidth="1"/>
    <col min="15874" max="15876" width="19.5703125" style="881" customWidth="1"/>
    <col min="15877" max="15877" width="2.5703125" style="881" customWidth="1"/>
    <col min="15878" max="16128" width="11.42578125" style="881"/>
    <col min="16129" max="16129" width="69.7109375" style="881" customWidth="1"/>
    <col min="16130" max="16132" width="19.5703125" style="881" customWidth="1"/>
    <col min="16133" max="16133" width="2.5703125" style="881" customWidth="1"/>
    <col min="16134" max="16384" width="11.42578125" style="881"/>
  </cols>
  <sheetData>
    <row r="1" spans="1:4" s="51" customFormat="1" ht="3.75" customHeight="1">
      <c r="A1" s="864"/>
      <c r="B1" s="900"/>
      <c r="C1" s="900"/>
      <c r="D1" s="620"/>
    </row>
    <row r="2" spans="1:4" s="42" customFormat="1" ht="47.25" customHeight="1">
      <c r="A2" s="946" t="s">
        <v>1321</v>
      </c>
      <c r="B2" s="946"/>
      <c r="C2" s="946"/>
      <c r="D2" s="946"/>
    </row>
    <row r="3" spans="1:4" s="42" customFormat="1" ht="56.25" customHeight="1">
      <c r="A3" s="979" t="s">
        <v>1324</v>
      </c>
      <c r="B3" s="946"/>
      <c r="C3" s="946"/>
      <c r="D3" s="946"/>
    </row>
    <row r="4" spans="1:4" s="42" customFormat="1" ht="27.95" customHeight="1">
      <c r="A4" s="946" t="s">
        <v>1521</v>
      </c>
      <c r="B4" s="946"/>
      <c r="C4" s="946"/>
      <c r="D4" s="946"/>
    </row>
    <row r="5" spans="1:4" s="43" customFormat="1" ht="46.5" customHeight="1">
      <c r="A5" s="945" t="s">
        <v>1242</v>
      </c>
      <c r="B5" s="945"/>
      <c r="C5" s="945"/>
      <c r="D5" s="945"/>
    </row>
    <row r="6" spans="1:4" ht="2.25" customHeight="1" thickBot="1">
      <c r="A6" s="865"/>
      <c r="B6" s="652"/>
      <c r="C6" s="652"/>
      <c r="D6" s="901"/>
    </row>
    <row r="7" spans="1:4" ht="14.25" hidden="1" customHeight="1">
      <c r="A7" s="820"/>
      <c r="B7" s="821"/>
      <c r="C7" s="821"/>
      <c r="D7" s="902"/>
    </row>
    <row r="8" spans="1:4" ht="34.5" customHeight="1" thickTop="1" thickBot="1">
      <c r="A8" s="450" t="s">
        <v>788</v>
      </c>
      <c r="B8" s="903" t="s">
        <v>953</v>
      </c>
      <c r="C8" s="904" t="s">
        <v>303</v>
      </c>
      <c r="D8" s="903" t="s">
        <v>789</v>
      </c>
    </row>
    <row r="9" spans="1:4" ht="21" customHeight="1" thickTop="1">
      <c r="A9" s="451" t="s">
        <v>790</v>
      </c>
      <c r="B9" s="204">
        <v>900000</v>
      </c>
      <c r="C9" s="204">
        <v>900000</v>
      </c>
      <c r="D9" s="205">
        <v>0.29997500208315975</v>
      </c>
    </row>
    <row r="10" spans="1:4" ht="21" customHeight="1">
      <c r="A10" s="451" t="s">
        <v>791</v>
      </c>
      <c r="B10" s="204">
        <v>1257000</v>
      </c>
      <c r="C10" s="204">
        <v>1257000</v>
      </c>
      <c r="D10" s="205">
        <v>0.41896508624281309</v>
      </c>
    </row>
    <row r="11" spans="1:4" ht="21" customHeight="1">
      <c r="A11" s="451" t="s">
        <v>792</v>
      </c>
      <c r="B11" s="204">
        <v>601980</v>
      </c>
      <c r="C11" s="204">
        <v>601980</v>
      </c>
      <c r="D11" s="205">
        <v>0.20064327972668944</v>
      </c>
    </row>
    <row r="12" spans="1:4" ht="21" customHeight="1">
      <c r="A12" s="451" t="s">
        <v>793</v>
      </c>
      <c r="B12" s="204">
        <v>170580</v>
      </c>
      <c r="C12" s="204">
        <v>170580</v>
      </c>
      <c r="D12" s="205">
        <v>5.6855262061494875E-2</v>
      </c>
    </row>
    <row r="13" spans="1:4" ht="21" customHeight="1">
      <c r="A13" s="451" t="s">
        <v>794</v>
      </c>
      <c r="B13" s="204">
        <v>54990</v>
      </c>
      <c r="C13" s="204">
        <v>54990</v>
      </c>
      <c r="D13" s="205">
        <v>1.8328472627281059E-2</v>
      </c>
    </row>
    <row r="14" spans="1:4" ht="21" customHeight="1">
      <c r="A14" s="451" t="s">
        <v>795</v>
      </c>
      <c r="B14" s="204">
        <v>8200</v>
      </c>
      <c r="C14" s="204">
        <v>8200</v>
      </c>
      <c r="D14" s="205">
        <v>2.7331055745354552E-3</v>
      </c>
    </row>
    <row r="15" spans="1:4" ht="21" customHeight="1">
      <c r="A15" s="451" t="s">
        <v>796</v>
      </c>
      <c r="B15" s="204">
        <v>5000</v>
      </c>
      <c r="C15" s="204">
        <v>5000</v>
      </c>
      <c r="D15" s="205">
        <v>1.6665277893508875E-3</v>
      </c>
    </row>
    <row r="16" spans="1:4" ht="21" customHeight="1">
      <c r="A16" s="451" t="s">
        <v>797</v>
      </c>
      <c r="B16" s="204">
        <v>0</v>
      </c>
      <c r="C16" s="204">
        <v>0</v>
      </c>
      <c r="D16" s="205">
        <v>0</v>
      </c>
    </row>
    <row r="17" spans="1:4" ht="21" customHeight="1">
      <c r="A17" s="451" t="s">
        <v>798</v>
      </c>
      <c r="B17" s="204">
        <v>0</v>
      </c>
      <c r="C17" s="204">
        <v>0</v>
      </c>
      <c r="D17" s="205">
        <v>0</v>
      </c>
    </row>
    <row r="18" spans="1:4" ht="21" customHeight="1">
      <c r="A18" s="451" t="s">
        <v>799</v>
      </c>
      <c r="B18" s="204">
        <v>2500</v>
      </c>
      <c r="C18" s="204">
        <v>2500</v>
      </c>
      <c r="D18" s="205">
        <v>8.3326389467544375E-4</v>
      </c>
    </row>
    <row r="19" spans="1:4" ht="21" customHeight="1">
      <c r="A19" s="451" t="s">
        <v>800</v>
      </c>
      <c r="B19" s="204">
        <v>0</v>
      </c>
      <c r="C19" s="204">
        <v>0</v>
      </c>
      <c r="D19" s="205">
        <v>0</v>
      </c>
    </row>
    <row r="20" spans="1:4" ht="21" customHeight="1">
      <c r="A20" s="451" t="s">
        <v>801</v>
      </c>
      <c r="B20" s="204">
        <v>0</v>
      </c>
      <c r="C20" s="204">
        <v>0</v>
      </c>
      <c r="D20" s="205">
        <v>0</v>
      </c>
    </row>
    <row r="21" spans="1:4" ht="21" customHeight="1">
      <c r="A21" s="451" t="s">
        <v>802</v>
      </c>
      <c r="B21" s="204">
        <v>0</v>
      </c>
      <c r="C21" s="204">
        <v>0</v>
      </c>
      <c r="D21" s="205">
        <v>0</v>
      </c>
    </row>
    <row r="22" spans="1:4" ht="21" customHeight="1" thickBot="1">
      <c r="A22" s="451" t="s">
        <v>803</v>
      </c>
      <c r="B22" s="204">
        <v>0</v>
      </c>
      <c r="C22" s="204">
        <v>0</v>
      </c>
      <c r="D22" s="205">
        <v>0</v>
      </c>
    </row>
    <row r="23" spans="1:4" ht="21" customHeight="1" thickTop="1" thickBot="1">
      <c r="A23" s="450"/>
      <c r="B23" s="903">
        <v>3000250</v>
      </c>
      <c r="C23" s="903">
        <v>3000250</v>
      </c>
      <c r="D23" s="908">
        <v>1</v>
      </c>
    </row>
    <row r="24" spans="1:4" ht="21" customHeight="1" thickTop="1" thickBot="1">
      <c r="A24" s="452" t="s">
        <v>804</v>
      </c>
      <c r="B24" s="205">
        <v>1</v>
      </c>
      <c r="C24" s="205">
        <v>1</v>
      </c>
      <c r="D24" s="327"/>
    </row>
    <row r="25" spans="1:4" ht="38.25" customHeight="1" thickTop="1" thickBot="1">
      <c r="A25" s="453" t="s">
        <v>808</v>
      </c>
      <c r="B25" s="903" t="s">
        <v>953</v>
      </c>
      <c r="C25" s="904" t="s">
        <v>303</v>
      </c>
      <c r="D25" s="903" t="s">
        <v>703</v>
      </c>
    </row>
    <row r="26" spans="1:4" ht="21" customHeight="1" thickTop="1">
      <c r="A26" s="451" t="s">
        <v>790</v>
      </c>
      <c r="B26" s="204">
        <v>45</v>
      </c>
      <c r="C26" s="204">
        <v>45</v>
      </c>
      <c r="D26" s="205">
        <v>9.375E-2</v>
      </c>
    </row>
    <row r="27" spans="1:4" ht="21" customHeight="1">
      <c r="A27" s="451" t="s">
        <v>791</v>
      </c>
      <c r="B27" s="204">
        <v>126</v>
      </c>
      <c r="C27" s="204">
        <v>126</v>
      </c>
      <c r="D27" s="205">
        <v>0.26250000000000001</v>
      </c>
    </row>
    <row r="28" spans="1:4" ht="21" customHeight="1">
      <c r="A28" s="451" t="s">
        <v>792</v>
      </c>
      <c r="B28" s="204">
        <v>122</v>
      </c>
      <c r="C28" s="204">
        <v>122</v>
      </c>
      <c r="D28" s="205">
        <v>0.25416666666666665</v>
      </c>
    </row>
    <row r="29" spans="1:4" ht="21" customHeight="1">
      <c r="A29" s="451" t="s">
        <v>793</v>
      </c>
      <c r="B29" s="204">
        <v>72</v>
      </c>
      <c r="C29" s="204">
        <v>72</v>
      </c>
      <c r="D29" s="205">
        <v>0.15</v>
      </c>
    </row>
    <row r="30" spans="1:4" ht="21" customHeight="1">
      <c r="A30" s="451" t="s">
        <v>794</v>
      </c>
      <c r="B30" s="204">
        <v>54</v>
      </c>
      <c r="C30" s="204">
        <v>54</v>
      </c>
      <c r="D30" s="205">
        <v>0.1125</v>
      </c>
    </row>
    <row r="31" spans="1:4" ht="21" customHeight="1">
      <c r="A31" s="451" t="s">
        <v>795</v>
      </c>
      <c r="B31" s="204">
        <v>16</v>
      </c>
      <c r="C31" s="204">
        <v>16</v>
      </c>
      <c r="D31" s="205">
        <v>3.3333333333333333E-2</v>
      </c>
    </row>
    <row r="32" spans="1:4" ht="21" customHeight="1">
      <c r="A32" s="451" t="s">
        <v>796</v>
      </c>
      <c r="B32" s="204">
        <v>20</v>
      </c>
      <c r="C32" s="204">
        <v>20</v>
      </c>
      <c r="D32" s="205">
        <v>4.1666666666666664E-2</v>
      </c>
    </row>
    <row r="33" spans="1:4" ht="21" customHeight="1">
      <c r="A33" s="451" t="s">
        <v>797</v>
      </c>
      <c r="B33" s="204">
        <v>0</v>
      </c>
      <c r="C33" s="204">
        <v>0</v>
      </c>
      <c r="D33" s="205">
        <v>0</v>
      </c>
    </row>
    <row r="34" spans="1:4" ht="21" customHeight="1">
      <c r="A34" s="451" t="s">
        <v>798</v>
      </c>
      <c r="B34" s="204">
        <v>0</v>
      </c>
      <c r="C34" s="204">
        <v>0</v>
      </c>
      <c r="D34" s="205">
        <v>0</v>
      </c>
    </row>
    <row r="35" spans="1:4" ht="21" customHeight="1">
      <c r="A35" s="451" t="s">
        <v>799</v>
      </c>
      <c r="B35" s="204">
        <v>25</v>
      </c>
      <c r="C35" s="204">
        <v>25</v>
      </c>
      <c r="D35" s="205">
        <v>5.2083333333333336E-2</v>
      </c>
    </row>
    <row r="36" spans="1:4" ht="21" customHeight="1">
      <c r="A36" s="451" t="s">
        <v>800</v>
      </c>
      <c r="B36" s="204">
        <v>0</v>
      </c>
      <c r="C36" s="204">
        <v>0</v>
      </c>
      <c r="D36" s="205">
        <v>0</v>
      </c>
    </row>
    <row r="37" spans="1:4" ht="21" customHeight="1">
      <c r="A37" s="451" t="s">
        <v>801</v>
      </c>
      <c r="B37" s="204">
        <v>0</v>
      </c>
      <c r="C37" s="204">
        <v>0</v>
      </c>
      <c r="D37" s="205">
        <v>0</v>
      </c>
    </row>
    <row r="38" spans="1:4" ht="21" customHeight="1">
      <c r="A38" s="451" t="s">
        <v>802</v>
      </c>
      <c r="B38" s="204">
        <v>0</v>
      </c>
      <c r="C38" s="204">
        <v>0</v>
      </c>
      <c r="D38" s="205">
        <v>0</v>
      </c>
    </row>
    <row r="39" spans="1:4" ht="21" customHeight="1" thickBot="1">
      <c r="A39" s="451" t="s">
        <v>803</v>
      </c>
      <c r="B39" s="204">
        <v>0</v>
      </c>
      <c r="C39" s="204">
        <v>0</v>
      </c>
      <c r="D39" s="205">
        <v>0</v>
      </c>
    </row>
    <row r="40" spans="1:4" ht="21" customHeight="1" thickTop="1" thickBot="1">
      <c r="A40" s="450" t="s">
        <v>6</v>
      </c>
      <c r="B40" s="903">
        <v>480</v>
      </c>
      <c r="C40" s="903">
        <v>480</v>
      </c>
      <c r="D40" s="908">
        <v>1</v>
      </c>
    </row>
    <row r="41" spans="1:4" ht="21" customHeight="1" thickTop="1">
      <c r="A41" s="452" t="s">
        <v>804</v>
      </c>
      <c r="B41" s="205">
        <v>1</v>
      </c>
      <c r="C41" s="205">
        <v>1</v>
      </c>
      <c r="D41" s="328"/>
    </row>
    <row r="42" spans="1:4" ht="9" customHeight="1" thickBot="1">
      <c r="A42" s="454"/>
      <c r="B42" s="905"/>
      <c r="C42" s="906"/>
      <c r="D42" s="906"/>
    </row>
    <row r="43" spans="1:4" s="108" customFormat="1" ht="38.25" customHeight="1" thickTop="1">
      <c r="A43" s="950" t="s">
        <v>806</v>
      </c>
      <c r="B43" s="1045"/>
      <c r="C43" s="1045"/>
      <c r="D43" s="1045"/>
    </row>
    <row r="44" spans="1:4" ht="20.25" customHeight="1">
      <c r="A44" s="848"/>
      <c r="B44" s="295"/>
      <c r="C44" s="213"/>
      <c r="D44" s="907"/>
    </row>
    <row r="45" spans="1:4" ht="42.75" customHeight="1">
      <c r="A45" s="946" t="s">
        <v>1321</v>
      </c>
      <c r="B45" s="946"/>
      <c r="C45" s="946"/>
      <c r="D45" s="946"/>
    </row>
    <row r="46" spans="1:4" ht="42.75" customHeight="1">
      <c r="A46" s="946" t="s">
        <v>811</v>
      </c>
      <c r="B46" s="946"/>
      <c r="C46" s="946"/>
      <c r="D46" s="946"/>
    </row>
    <row r="47" spans="1:4" ht="42.75" customHeight="1">
      <c r="A47" s="946" t="s">
        <v>1521</v>
      </c>
      <c r="B47" s="946"/>
      <c r="C47" s="946"/>
      <c r="D47" s="946"/>
    </row>
    <row r="48" spans="1:4" ht="42.75" customHeight="1">
      <c r="A48" s="945" t="s">
        <v>1242</v>
      </c>
      <c r="B48" s="945"/>
      <c r="C48" s="945"/>
      <c r="D48" s="945"/>
    </row>
    <row r="49" spans="1:4" ht="20.25" customHeight="1">
      <c r="A49" s="819"/>
    </row>
    <row r="50" spans="1:4" ht="20.25" customHeight="1" thickBot="1">
      <c r="A50" s="820"/>
      <c r="B50" s="821"/>
      <c r="C50" s="821"/>
      <c r="D50" s="902"/>
    </row>
    <row r="51" spans="1:4" ht="41.25" customHeight="1" thickTop="1" thickBot="1">
      <c r="A51" s="450" t="s">
        <v>788</v>
      </c>
      <c r="B51" s="903" t="s">
        <v>953</v>
      </c>
      <c r="C51" s="904" t="s">
        <v>303</v>
      </c>
      <c r="D51" s="908" t="s">
        <v>789</v>
      </c>
    </row>
    <row r="52" spans="1:4" ht="20.25" customHeight="1" thickTop="1">
      <c r="A52" s="451" t="s">
        <v>790</v>
      </c>
      <c r="B52" s="204">
        <v>900000</v>
      </c>
      <c r="C52" s="204">
        <v>900000</v>
      </c>
      <c r="D52" s="675">
        <v>0.29997500208315975</v>
      </c>
    </row>
    <row r="53" spans="1:4" ht="20.25" customHeight="1">
      <c r="A53" s="451" t="s">
        <v>791</v>
      </c>
      <c r="B53" s="204">
        <v>1257000</v>
      </c>
      <c r="C53" s="204">
        <v>1257000</v>
      </c>
      <c r="D53" s="675">
        <v>0.41896508624281309</v>
      </c>
    </row>
    <row r="54" spans="1:4" ht="20.25" customHeight="1">
      <c r="A54" s="451" t="s">
        <v>792</v>
      </c>
      <c r="B54" s="204">
        <v>601980</v>
      </c>
      <c r="C54" s="204">
        <v>601980</v>
      </c>
      <c r="D54" s="675">
        <v>0.20064327972668944</v>
      </c>
    </row>
    <row r="55" spans="1:4" ht="20.25" customHeight="1">
      <c r="A55" s="451" t="s">
        <v>793</v>
      </c>
      <c r="B55" s="204">
        <v>170580</v>
      </c>
      <c r="C55" s="204">
        <v>170580</v>
      </c>
      <c r="D55" s="675">
        <v>5.6855262061494875E-2</v>
      </c>
    </row>
    <row r="56" spans="1:4" ht="20.25" customHeight="1">
      <c r="A56" s="451" t="s">
        <v>794</v>
      </c>
      <c r="B56" s="204">
        <v>54990</v>
      </c>
      <c r="C56" s="204">
        <v>54990</v>
      </c>
      <c r="D56" s="675">
        <v>1.8328472627281059E-2</v>
      </c>
    </row>
    <row r="57" spans="1:4" ht="20.25" customHeight="1">
      <c r="A57" s="451" t="s">
        <v>795</v>
      </c>
      <c r="B57" s="204">
        <v>8200</v>
      </c>
      <c r="C57" s="204">
        <v>8200</v>
      </c>
      <c r="D57" s="675">
        <v>2.7331055745354552E-3</v>
      </c>
    </row>
    <row r="58" spans="1:4" ht="20.25" customHeight="1">
      <c r="A58" s="451" t="s">
        <v>796</v>
      </c>
      <c r="B58" s="204">
        <v>5000</v>
      </c>
      <c r="C58" s="204">
        <v>5000</v>
      </c>
      <c r="D58" s="675">
        <v>1.6665277893508875E-3</v>
      </c>
    </row>
    <row r="59" spans="1:4" ht="20.25" customHeight="1">
      <c r="A59" s="451" t="s">
        <v>797</v>
      </c>
      <c r="B59" s="204">
        <v>0</v>
      </c>
      <c r="C59" s="204">
        <v>0</v>
      </c>
      <c r="D59" s="675">
        <v>0</v>
      </c>
    </row>
    <row r="60" spans="1:4" ht="20.25" customHeight="1">
      <c r="A60" s="451" t="s">
        <v>798</v>
      </c>
      <c r="B60" s="204">
        <v>0</v>
      </c>
      <c r="C60" s="204">
        <v>0</v>
      </c>
      <c r="D60" s="675">
        <v>0</v>
      </c>
    </row>
    <row r="61" spans="1:4" ht="20.25" customHeight="1">
      <c r="A61" s="451" t="s">
        <v>799</v>
      </c>
      <c r="B61" s="204">
        <v>2500</v>
      </c>
      <c r="C61" s="204">
        <v>2500</v>
      </c>
      <c r="D61" s="675">
        <v>8.3326389467544375E-4</v>
      </c>
    </row>
    <row r="62" spans="1:4" ht="20.25" customHeight="1">
      <c r="A62" s="451" t="s">
        <v>800</v>
      </c>
      <c r="B62" s="204">
        <v>0</v>
      </c>
      <c r="C62" s="204">
        <v>0</v>
      </c>
      <c r="D62" s="675">
        <v>0</v>
      </c>
    </row>
    <row r="63" spans="1:4" ht="20.25" customHeight="1">
      <c r="A63" s="451" t="s">
        <v>801</v>
      </c>
      <c r="B63" s="204">
        <v>0</v>
      </c>
      <c r="C63" s="204">
        <v>0</v>
      </c>
      <c r="D63" s="675">
        <v>0</v>
      </c>
    </row>
    <row r="64" spans="1:4" ht="20.25" customHeight="1">
      <c r="A64" s="451" t="s">
        <v>802</v>
      </c>
      <c r="B64" s="204">
        <v>0</v>
      </c>
      <c r="C64" s="204">
        <v>0</v>
      </c>
      <c r="D64" s="675">
        <v>0</v>
      </c>
    </row>
    <row r="65" spans="1:4" ht="20.25" customHeight="1" thickBot="1">
      <c r="A65" s="451" t="s">
        <v>803</v>
      </c>
      <c r="B65" s="204">
        <v>0</v>
      </c>
      <c r="C65" s="204">
        <v>0</v>
      </c>
      <c r="D65" s="675">
        <v>0</v>
      </c>
    </row>
    <row r="66" spans="1:4" ht="20.25" customHeight="1" thickTop="1" thickBot="1">
      <c r="A66" s="450" t="s">
        <v>6</v>
      </c>
      <c r="B66" s="325">
        <v>3000250</v>
      </c>
      <c r="C66" s="325">
        <v>3000250</v>
      </c>
      <c r="D66" s="676">
        <v>1</v>
      </c>
    </row>
    <row r="67" spans="1:4" ht="20.25" customHeight="1" thickTop="1" thickBot="1">
      <c r="A67" s="452" t="s">
        <v>804</v>
      </c>
      <c r="B67" s="205">
        <v>1</v>
      </c>
      <c r="C67" s="205">
        <v>1</v>
      </c>
      <c r="D67" s="328"/>
    </row>
    <row r="68" spans="1:4" ht="37.5" customHeight="1" thickTop="1" thickBot="1">
      <c r="A68" s="450" t="s">
        <v>808</v>
      </c>
      <c r="B68" s="903" t="s">
        <v>953</v>
      </c>
      <c r="C68" s="904" t="s">
        <v>303</v>
      </c>
      <c r="D68" s="908" t="s">
        <v>703</v>
      </c>
    </row>
    <row r="69" spans="1:4" ht="20.25" customHeight="1" thickTop="1">
      <c r="A69" s="451" t="s">
        <v>790</v>
      </c>
      <c r="B69" s="204">
        <v>45</v>
      </c>
      <c r="C69" s="204">
        <v>45</v>
      </c>
      <c r="D69" s="205">
        <v>9.375E-2</v>
      </c>
    </row>
    <row r="70" spans="1:4" ht="20.25" customHeight="1">
      <c r="A70" s="451" t="s">
        <v>791</v>
      </c>
      <c r="B70" s="204">
        <v>126</v>
      </c>
      <c r="C70" s="204">
        <v>126</v>
      </c>
      <c r="D70" s="205">
        <v>0.26250000000000001</v>
      </c>
    </row>
    <row r="71" spans="1:4" ht="20.25" customHeight="1">
      <c r="A71" s="451" t="s">
        <v>792</v>
      </c>
      <c r="B71" s="204">
        <v>122</v>
      </c>
      <c r="C71" s="204">
        <v>122</v>
      </c>
      <c r="D71" s="205">
        <v>0.25416666666666665</v>
      </c>
    </row>
    <row r="72" spans="1:4" ht="20.25" customHeight="1">
      <c r="A72" s="451" t="s">
        <v>793</v>
      </c>
      <c r="B72" s="204">
        <v>72</v>
      </c>
      <c r="C72" s="204">
        <v>72</v>
      </c>
      <c r="D72" s="205">
        <v>0.15</v>
      </c>
    </row>
    <row r="73" spans="1:4" ht="20.25" customHeight="1">
      <c r="A73" s="451" t="s">
        <v>794</v>
      </c>
      <c r="B73" s="204">
        <v>54</v>
      </c>
      <c r="C73" s="204">
        <v>54</v>
      </c>
      <c r="D73" s="205">
        <v>0.1125</v>
      </c>
    </row>
    <row r="74" spans="1:4" ht="20.25" customHeight="1">
      <c r="A74" s="451" t="s">
        <v>795</v>
      </c>
      <c r="B74" s="204">
        <v>16</v>
      </c>
      <c r="C74" s="204">
        <v>16</v>
      </c>
      <c r="D74" s="205">
        <v>3.3333333333333333E-2</v>
      </c>
    </row>
    <row r="75" spans="1:4" ht="20.25" customHeight="1">
      <c r="A75" s="451" t="s">
        <v>796</v>
      </c>
      <c r="B75" s="204">
        <v>20</v>
      </c>
      <c r="C75" s="204">
        <v>20</v>
      </c>
      <c r="D75" s="205">
        <v>4.1666666666666664E-2</v>
      </c>
    </row>
    <row r="76" spans="1:4" ht="20.25" customHeight="1">
      <c r="A76" s="451" t="s">
        <v>797</v>
      </c>
      <c r="B76" s="204">
        <v>0</v>
      </c>
      <c r="C76" s="204">
        <v>0</v>
      </c>
      <c r="D76" s="205">
        <v>0</v>
      </c>
    </row>
    <row r="77" spans="1:4" ht="20.25" customHeight="1">
      <c r="A77" s="451" t="s">
        <v>798</v>
      </c>
      <c r="B77" s="204">
        <v>0</v>
      </c>
      <c r="C77" s="204">
        <v>0</v>
      </c>
      <c r="D77" s="205">
        <v>0</v>
      </c>
    </row>
    <row r="78" spans="1:4" ht="20.25" customHeight="1">
      <c r="A78" s="451" t="s">
        <v>799</v>
      </c>
      <c r="B78" s="204">
        <v>25</v>
      </c>
      <c r="C78" s="204">
        <v>25</v>
      </c>
      <c r="D78" s="205">
        <v>5.2083333333333336E-2</v>
      </c>
    </row>
    <row r="79" spans="1:4" ht="20.25" customHeight="1">
      <c r="A79" s="451" t="s">
        <v>800</v>
      </c>
      <c r="B79" s="204">
        <v>0</v>
      </c>
      <c r="C79" s="204">
        <v>0</v>
      </c>
      <c r="D79" s="205">
        <v>0</v>
      </c>
    </row>
    <row r="80" spans="1:4" ht="20.25" customHeight="1">
      <c r="A80" s="451" t="s">
        <v>801</v>
      </c>
      <c r="B80" s="204">
        <v>0</v>
      </c>
      <c r="C80" s="204">
        <v>0</v>
      </c>
      <c r="D80" s="205">
        <v>0</v>
      </c>
    </row>
    <row r="81" spans="1:4" ht="20.25" customHeight="1">
      <c r="A81" s="451" t="s">
        <v>802</v>
      </c>
      <c r="B81" s="204">
        <v>0</v>
      </c>
      <c r="C81" s="204">
        <v>0</v>
      </c>
      <c r="D81" s="205">
        <v>0</v>
      </c>
    </row>
    <row r="82" spans="1:4" ht="18.75" customHeight="1" thickBot="1">
      <c r="A82" s="451" t="s">
        <v>803</v>
      </c>
      <c r="B82" s="204">
        <v>0</v>
      </c>
      <c r="C82" s="204">
        <v>0</v>
      </c>
      <c r="D82" s="205">
        <v>0</v>
      </c>
    </row>
    <row r="83" spans="1:4" ht="18.75" customHeight="1" thickTop="1" thickBot="1">
      <c r="A83" s="450" t="s">
        <v>6</v>
      </c>
      <c r="B83" s="325">
        <v>480</v>
      </c>
      <c r="C83" s="325">
        <v>480</v>
      </c>
      <c r="D83" s="326">
        <v>1</v>
      </c>
    </row>
    <row r="84" spans="1:4" ht="18.75" customHeight="1" thickTop="1">
      <c r="A84" s="452" t="s">
        <v>804</v>
      </c>
      <c r="B84" s="205">
        <v>1</v>
      </c>
      <c r="C84" s="205">
        <v>1</v>
      </c>
      <c r="D84" s="328"/>
    </row>
    <row r="85" spans="1:4" ht="18.75" customHeight="1" thickBot="1">
      <c r="A85" s="454"/>
      <c r="B85" s="905"/>
      <c r="C85" s="906"/>
      <c r="D85" s="906"/>
    </row>
    <row r="86" spans="1:4" ht="18.75" customHeight="1" thickTop="1">
      <c r="A86" s="849" t="s">
        <v>813</v>
      </c>
      <c r="B86" s="295"/>
      <c r="C86" s="213"/>
      <c r="D86" s="909"/>
    </row>
    <row r="87" spans="1:4" ht="18.75" customHeight="1">
      <c r="A87" s="848"/>
      <c r="C87" s="850"/>
    </row>
    <row r="88" spans="1:4" ht="9" customHeight="1">
      <c r="A88" s="848"/>
      <c r="C88" s="850"/>
    </row>
    <row r="89" spans="1:4" ht="9" customHeight="1">
      <c r="A89" s="848"/>
      <c r="C89" s="850"/>
    </row>
    <row r="90" spans="1:4" ht="9" customHeight="1">
      <c r="A90" s="848"/>
      <c r="C90" s="850"/>
    </row>
    <row r="91" spans="1:4" ht="9" customHeight="1">
      <c r="A91" s="848"/>
      <c r="C91" s="850"/>
    </row>
    <row r="92" spans="1:4" ht="9" customHeight="1">
      <c r="A92" s="866"/>
      <c r="C92" s="850"/>
    </row>
    <row r="93" spans="1:4" ht="9" customHeight="1">
      <c r="A93" s="848"/>
      <c r="C93" s="850"/>
    </row>
    <row r="94" spans="1:4" ht="9" customHeight="1">
      <c r="A94" s="848"/>
      <c r="C94" s="850"/>
    </row>
    <row r="95" spans="1:4" ht="9" customHeight="1">
      <c r="A95" s="848"/>
      <c r="C95" s="850"/>
    </row>
    <row r="96" spans="1:4">
      <c r="A96" s="867"/>
      <c r="C96" s="850"/>
    </row>
    <row r="97" spans="1:3">
      <c r="A97" s="867"/>
      <c r="C97" s="850"/>
    </row>
    <row r="98" spans="1:3">
      <c r="A98" s="867"/>
      <c r="C98" s="850"/>
    </row>
    <row r="99" spans="1:3">
      <c r="A99" s="867"/>
      <c r="C99" s="850"/>
    </row>
    <row r="100" spans="1:3">
      <c r="A100" s="867"/>
      <c r="C100" s="850"/>
    </row>
    <row r="101" spans="1:3">
      <c r="A101" s="867"/>
      <c r="C101" s="850"/>
    </row>
    <row r="102" spans="1:3">
      <c r="A102" s="867"/>
      <c r="C102" s="850"/>
    </row>
    <row r="103" spans="1:3" ht="15.75">
      <c r="A103" s="156"/>
      <c r="C103" s="850"/>
    </row>
    <row r="104" spans="1:3" ht="15.75">
      <c r="A104" s="156"/>
      <c r="C104" s="850"/>
    </row>
    <row r="105" spans="1:3" ht="15.75">
      <c r="A105" s="156"/>
      <c r="C105" s="850"/>
    </row>
    <row r="106" spans="1:3" ht="15.75">
      <c r="A106" s="156"/>
      <c r="C106" s="850"/>
    </row>
    <row r="107" spans="1:3" ht="15.75">
      <c r="A107" s="156"/>
      <c r="C107" s="850"/>
    </row>
    <row r="108" spans="1:3" ht="15.75">
      <c r="A108" s="156"/>
      <c r="C108" s="850"/>
    </row>
    <row r="109" spans="1:3" ht="15.75">
      <c r="A109" s="156"/>
      <c r="C109" s="850"/>
    </row>
    <row r="110" spans="1:3" ht="15.75">
      <c r="A110" s="156"/>
      <c r="C110" s="850"/>
    </row>
    <row r="111" spans="1:3" ht="15.75">
      <c r="A111" s="156"/>
      <c r="C111" s="850"/>
    </row>
    <row r="112" spans="1:3" ht="15.75">
      <c r="A112" s="156"/>
      <c r="C112" s="850"/>
    </row>
    <row r="113" spans="1:3" ht="15.75">
      <c r="A113" s="156"/>
      <c r="C113" s="850"/>
    </row>
    <row r="114" spans="1:3" ht="15.75">
      <c r="A114" s="156"/>
      <c r="C114" s="850"/>
    </row>
    <row r="115" spans="1:3" ht="15.75">
      <c r="A115" s="156"/>
      <c r="C115" s="850"/>
    </row>
    <row r="116" spans="1:3" ht="15.75">
      <c r="A116" s="156"/>
      <c r="C116" s="850"/>
    </row>
    <row r="117" spans="1:3" ht="15.75">
      <c r="A117" s="156"/>
      <c r="C117" s="850"/>
    </row>
    <row r="118" spans="1:3" ht="15.75">
      <c r="A118" s="156"/>
      <c r="C118" s="850"/>
    </row>
    <row r="119" spans="1:3" ht="15.75">
      <c r="A119" s="156"/>
      <c r="C119" s="850"/>
    </row>
    <row r="120" spans="1:3" ht="15.75">
      <c r="A120" s="156"/>
      <c r="C120" s="850"/>
    </row>
    <row r="121" spans="1:3" ht="15.75">
      <c r="A121" s="156"/>
      <c r="C121" s="850"/>
    </row>
    <row r="122" spans="1:3" ht="15.75">
      <c r="A122" s="156"/>
      <c r="C122" s="850"/>
    </row>
    <row r="123" spans="1:3" ht="15.75">
      <c r="A123" s="156"/>
      <c r="C123" s="850"/>
    </row>
    <row r="124" spans="1:3" ht="15.75">
      <c r="A124" s="156"/>
      <c r="C124" s="850"/>
    </row>
    <row r="125" spans="1:3" ht="15.75">
      <c r="A125" s="156"/>
      <c r="C125" s="850"/>
    </row>
    <row r="126" spans="1:3" ht="15.75">
      <c r="A126" s="156"/>
      <c r="C126" s="850"/>
    </row>
    <row r="127" spans="1:3" ht="15.75">
      <c r="A127" s="156"/>
      <c r="C127" s="850"/>
    </row>
    <row r="128" spans="1:3" ht="15.75">
      <c r="A128" s="156"/>
      <c r="C128" s="850"/>
    </row>
    <row r="129" spans="1:3" ht="15.75">
      <c r="A129" s="156"/>
      <c r="C129" s="850"/>
    </row>
    <row r="130" spans="1:3" ht="15.75">
      <c r="A130" s="156"/>
      <c r="C130" s="850"/>
    </row>
    <row r="131" spans="1:3" ht="15.75">
      <c r="A131" s="156"/>
      <c r="C131" s="850"/>
    </row>
    <row r="132" spans="1:3" ht="15.75">
      <c r="A132" s="156"/>
      <c r="C132" s="850"/>
    </row>
    <row r="133" spans="1:3" ht="15.75">
      <c r="A133" s="156"/>
      <c r="C133" s="850"/>
    </row>
    <row r="134" spans="1:3" ht="15.75">
      <c r="A134" s="156"/>
      <c r="C134" s="850"/>
    </row>
    <row r="135" spans="1:3" ht="15.75">
      <c r="A135" s="156"/>
      <c r="C135" s="850"/>
    </row>
    <row r="136" spans="1:3" ht="15.75">
      <c r="A136" s="156"/>
      <c r="C136" s="850"/>
    </row>
    <row r="137" spans="1:3" ht="15.75">
      <c r="A137" s="156"/>
      <c r="C137" s="850"/>
    </row>
    <row r="138" spans="1:3" ht="15.75">
      <c r="A138" s="156"/>
      <c r="C138" s="850"/>
    </row>
    <row r="139" spans="1:3" ht="15.75">
      <c r="A139" s="156"/>
      <c r="C139" s="850"/>
    </row>
    <row r="140" spans="1:3" ht="15.75">
      <c r="A140" s="156"/>
      <c r="C140" s="850"/>
    </row>
    <row r="141" spans="1:3" ht="15.75">
      <c r="A141" s="156"/>
      <c r="C141" s="850"/>
    </row>
    <row r="142" spans="1:3" ht="15.75">
      <c r="A142" s="156"/>
      <c r="C142" s="850"/>
    </row>
    <row r="143" spans="1:3" ht="15.75">
      <c r="A143" s="156"/>
      <c r="C143" s="850"/>
    </row>
    <row r="144" spans="1:3" ht="15.75">
      <c r="A144" s="156"/>
      <c r="C144" s="850"/>
    </row>
    <row r="145" spans="1:3" ht="15.75">
      <c r="A145" s="156"/>
      <c r="C145" s="850"/>
    </row>
    <row r="146" spans="1:3" ht="15.75">
      <c r="A146" s="156"/>
      <c r="C146" s="850"/>
    </row>
    <row r="147" spans="1:3" ht="15.75">
      <c r="A147" s="156"/>
      <c r="C147" s="850"/>
    </row>
    <row r="148" spans="1:3" ht="15.75">
      <c r="A148" s="156"/>
      <c r="C148" s="850"/>
    </row>
    <row r="149" spans="1:3" ht="15.75">
      <c r="A149" s="156"/>
      <c r="C149" s="850"/>
    </row>
    <row r="150" spans="1:3" ht="15.75">
      <c r="A150" s="156"/>
      <c r="C150" s="850"/>
    </row>
    <row r="151" spans="1:3" ht="15.75">
      <c r="A151" s="156"/>
      <c r="C151" s="850"/>
    </row>
    <row r="152" spans="1:3" ht="15.75">
      <c r="A152" s="156"/>
      <c r="C152" s="850"/>
    </row>
    <row r="153" spans="1:3" ht="15.75">
      <c r="A153" s="156"/>
      <c r="C153" s="850"/>
    </row>
    <row r="154" spans="1:3" ht="15.75">
      <c r="A154" s="156"/>
      <c r="C154" s="850"/>
    </row>
    <row r="155" spans="1:3" ht="15.75">
      <c r="A155" s="156"/>
      <c r="C155" s="850"/>
    </row>
    <row r="156" spans="1:3" ht="15.75">
      <c r="A156" s="156"/>
      <c r="C156" s="850"/>
    </row>
    <row r="157" spans="1:3" ht="15.75">
      <c r="A157" s="156"/>
      <c r="C157" s="850"/>
    </row>
    <row r="158" spans="1:3" ht="15.75">
      <c r="A158" s="156"/>
      <c r="C158" s="850"/>
    </row>
    <row r="159" spans="1:3" ht="15.75">
      <c r="A159" s="156"/>
      <c r="C159" s="850"/>
    </row>
    <row r="160" spans="1:3" ht="15.75">
      <c r="A160" s="156"/>
      <c r="C160" s="850"/>
    </row>
    <row r="161" spans="1:3" ht="15.75">
      <c r="A161" s="156"/>
      <c r="C161" s="850"/>
    </row>
    <row r="162" spans="1:3" ht="15.75">
      <c r="A162" s="156"/>
      <c r="C162" s="850"/>
    </row>
    <row r="163" spans="1:3" ht="15.75">
      <c r="A163" s="156"/>
      <c r="C163" s="850"/>
    </row>
    <row r="164" spans="1:3" ht="15.75">
      <c r="A164" s="156"/>
      <c r="C164" s="850"/>
    </row>
    <row r="165" spans="1:3" ht="15.75">
      <c r="A165" s="156"/>
      <c r="C165" s="850"/>
    </row>
    <row r="166" spans="1:3" ht="15.75">
      <c r="A166" s="156"/>
      <c r="C166" s="850"/>
    </row>
    <row r="167" spans="1:3" ht="15.75">
      <c r="A167" s="156"/>
      <c r="C167" s="850"/>
    </row>
    <row r="168" spans="1:3" ht="15.75">
      <c r="A168" s="156"/>
      <c r="C168" s="850"/>
    </row>
    <row r="169" spans="1:3" ht="15.75">
      <c r="A169" s="156"/>
      <c r="C169" s="850"/>
    </row>
    <row r="170" spans="1:3" ht="15.75">
      <c r="A170" s="156"/>
      <c r="C170" s="850"/>
    </row>
    <row r="171" spans="1:3" ht="15.75">
      <c r="A171" s="156"/>
      <c r="C171" s="850"/>
    </row>
    <row r="172" spans="1:3" ht="15.75">
      <c r="A172" s="156"/>
      <c r="C172" s="850"/>
    </row>
    <row r="173" spans="1:3" ht="15.75">
      <c r="A173" s="156"/>
      <c r="C173" s="850"/>
    </row>
    <row r="174" spans="1:3" ht="15.75">
      <c r="A174" s="156"/>
      <c r="C174" s="850"/>
    </row>
    <row r="175" spans="1:3" ht="15.75">
      <c r="A175" s="156"/>
      <c r="C175" s="850"/>
    </row>
    <row r="176" spans="1:3" ht="15.75">
      <c r="A176" s="156"/>
      <c r="C176" s="850"/>
    </row>
    <row r="177" spans="1:3" ht="15.75">
      <c r="A177" s="156"/>
      <c r="C177" s="850"/>
    </row>
    <row r="178" spans="1:3" ht="15.75">
      <c r="A178" s="156"/>
      <c r="C178" s="850"/>
    </row>
    <row r="179" spans="1:3" ht="15.75">
      <c r="A179" s="156"/>
      <c r="C179" s="850"/>
    </row>
    <row r="180" spans="1:3" ht="15.75">
      <c r="A180" s="156"/>
      <c r="C180" s="850"/>
    </row>
    <row r="181" spans="1:3" ht="15.75">
      <c r="A181" s="156"/>
      <c r="C181" s="850"/>
    </row>
    <row r="182" spans="1:3" ht="15.75">
      <c r="A182" s="156"/>
      <c r="C182" s="850"/>
    </row>
    <row r="183" spans="1:3" ht="15.75">
      <c r="A183" s="156"/>
      <c r="C183" s="850"/>
    </row>
    <row r="184" spans="1:3" ht="15.75">
      <c r="A184" s="156"/>
      <c r="C184" s="850"/>
    </row>
    <row r="185" spans="1:3" ht="15.75">
      <c r="A185" s="156"/>
      <c r="C185" s="850"/>
    </row>
    <row r="186" spans="1:3" ht="15.75">
      <c r="A186" s="156"/>
      <c r="C186" s="850"/>
    </row>
    <row r="187" spans="1:3" ht="15.75">
      <c r="A187" s="156"/>
      <c r="C187" s="850"/>
    </row>
    <row r="188" spans="1:3" ht="15.75">
      <c r="A188" s="156"/>
      <c r="C188" s="850"/>
    </row>
    <row r="189" spans="1:3" ht="15.75">
      <c r="A189" s="156"/>
      <c r="C189" s="850"/>
    </row>
    <row r="190" spans="1:3" ht="15.75">
      <c r="A190" s="156"/>
      <c r="C190" s="850"/>
    </row>
    <row r="191" spans="1:3" ht="15.75">
      <c r="A191" s="156"/>
      <c r="C191" s="850"/>
    </row>
    <row r="192" spans="1:3" ht="15.75">
      <c r="A192" s="156"/>
      <c r="C192" s="850"/>
    </row>
    <row r="193" spans="1:3" ht="15.75">
      <c r="A193" s="156"/>
      <c r="C193" s="850"/>
    </row>
    <row r="194" spans="1:3" ht="15.75">
      <c r="A194" s="46"/>
      <c r="C194" s="850"/>
    </row>
    <row r="195" spans="1:3" ht="15.75">
      <c r="A195" s="46"/>
      <c r="C195" s="850"/>
    </row>
    <row r="196" spans="1:3" ht="15.75">
      <c r="A196" s="46"/>
      <c r="C196" s="850"/>
    </row>
    <row r="197" spans="1:3" ht="15.75">
      <c r="A197" s="46"/>
    </row>
    <row r="198" spans="1:3" ht="15.75">
      <c r="A198" s="46"/>
    </row>
    <row r="199" spans="1:3" ht="15.75">
      <c r="A199" s="46"/>
    </row>
    <row r="200" spans="1:3" ht="15.75">
      <c r="A200" s="46"/>
    </row>
    <row r="201" spans="1:3" ht="15.75">
      <c r="A201" s="46"/>
    </row>
    <row r="202" spans="1:3" ht="15.75">
      <c r="A202" s="46"/>
    </row>
    <row r="203" spans="1:3" ht="15.75">
      <c r="A203" s="46"/>
    </row>
    <row r="204" spans="1:3" ht="15.75">
      <c r="A204" s="46"/>
    </row>
    <row r="205" spans="1:3" ht="15.75">
      <c r="A205" s="46"/>
    </row>
    <row r="206" spans="1:3" ht="15.75">
      <c r="A206" s="46"/>
    </row>
    <row r="207" spans="1:3" ht="15.75">
      <c r="A207" s="46"/>
    </row>
    <row r="208" spans="1:3" ht="15.75">
      <c r="A208" s="46"/>
    </row>
    <row r="209" spans="1:1" ht="15.75">
      <c r="A209" s="46"/>
    </row>
    <row r="210" spans="1:1" ht="15.75">
      <c r="A210" s="46"/>
    </row>
    <row r="211" spans="1:1" ht="15.75">
      <c r="A211" s="46"/>
    </row>
    <row r="212" spans="1:1" ht="15.75">
      <c r="A212" s="46"/>
    </row>
    <row r="213" spans="1:1" ht="15.75">
      <c r="A213" s="46"/>
    </row>
    <row r="214" spans="1:1" ht="15.75">
      <c r="A214" s="46"/>
    </row>
    <row r="215" spans="1:1" ht="15.75">
      <c r="A215" s="46"/>
    </row>
    <row r="216" spans="1:1" ht="15.75">
      <c r="A216" s="46"/>
    </row>
    <row r="217" spans="1:1" ht="15.75">
      <c r="A217" s="46"/>
    </row>
    <row r="218" spans="1:1" ht="15.75">
      <c r="A218" s="46"/>
    </row>
    <row r="219" spans="1:1" ht="15.75">
      <c r="A219" s="46"/>
    </row>
    <row r="220" spans="1:1" ht="15.75">
      <c r="A220" s="46"/>
    </row>
    <row r="221" spans="1:1" ht="15.75">
      <c r="A221" s="46"/>
    </row>
    <row r="222" spans="1:1" ht="15.75">
      <c r="A222" s="46"/>
    </row>
    <row r="223" spans="1:1" ht="15.75">
      <c r="A223" s="46"/>
    </row>
    <row r="224" spans="1:1" ht="15.75">
      <c r="A224" s="46"/>
    </row>
    <row r="225" spans="1:1" ht="15.75">
      <c r="A225" s="46"/>
    </row>
    <row r="226" spans="1:1" ht="15.75">
      <c r="A226" s="46"/>
    </row>
    <row r="227" spans="1:1" ht="15.75">
      <c r="A227" s="46"/>
    </row>
    <row r="228" spans="1:1" ht="15.75">
      <c r="A228" s="46"/>
    </row>
    <row r="229" spans="1:1" ht="15.75">
      <c r="A229" s="46"/>
    </row>
    <row r="230" spans="1:1" ht="15.75">
      <c r="A230" s="46"/>
    </row>
    <row r="231" spans="1:1" ht="15.75">
      <c r="A231" s="46"/>
    </row>
    <row r="232" spans="1:1" ht="15.75">
      <c r="A232" s="46"/>
    </row>
    <row r="233" spans="1:1" ht="15.75">
      <c r="A233" s="46"/>
    </row>
    <row r="234" spans="1:1" ht="15.75">
      <c r="A234" s="46"/>
    </row>
    <row r="235" spans="1:1" ht="15.75">
      <c r="A235" s="46"/>
    </row>
    <row r="236" spans="1:1" ht="15.75">
      <c r="A236" s="46"/>
    </row>
    <row r="237" spans="1:1" ht="15.75">
      <c r="A237" s="46"/>
    </row>
    <row r="238" spans="1:1" ht="15.75">
      <c r="A238" s="46"/>
    </row>
    <row r="239" spans="1:1" ht="15.75">
      <c r="A239" s="46"/>
    </row>
    <row r="240" spans="1:1" ht="15.75">
      <c r="A240" s="46"/>
    </row>
    <row r="241" spans="1:1" ht="15.75">
      <c r="A241" s="46"/>
    </row>
    <row r="242" spans="1:1" ht="15.75">
      <c r="A242" s="46"/>
    </row>
    <row r="243" spans="1:1" ht="15.75">
      <c r="A243" s="46"/>
    </row>
    <row r="244" spans="1:1" ht="15.75">
      <c r="A244" s="46"/>
    </row>
    <row r="245" spans="1:1" ht="15.75">
      <c r="A245" s="46"/>
    </row>
    <row r="246" spans="1:1" ht="15.75">
      <c r="A246" s="46"/>
    </row>
    <row r="247" spans="1:1" ht="15.75">
      <c r="A247" s="46"/>
    </row>
    <row r="248" spans="1:1" ht="15.75">
      <c r="A248" s="46"/>
    </row>
    <row r="249" spans="1:1" ht="15.75">
      <c r="A249" s="46"/>
    </row>
    <row r="250" spans="1:1" ht="15.75">
      <c r="A250" s="46"/>
    </row>
    <row r="251" spans="1:1" ht="15.75">
      <c r="A251" s="46"/>
    </row>
    <row r="252" spans="1:1" ht="15.75">
      <c r="A252" s="46"/>
    </row>
    <row r="253" spans="1:1" ht="15.75">
      <c r="A253" s="46"/>
    </row>
    <row r="254" spans="1:1" ht="15.75">
      <c r="A254" s="46"/>
    </row>
    <row r="255" spans="1:1" ht="15.75">
      <c r="A255" s="46"/>
    </row>
    <row r="256" spans="1:1" ht="15.75">
      <c r="A256" s="46"/>
    </row>
    <row r="257" spans="1:1" ht="15.75">
      <c r="A257" s="46"/>
    </row>
    <row r="258" spans="1:1" ht="15.75">
      <c r="A258" s="46"/>
    </row>
    <row r="259" spans="1:1" ht="15.75">
      <c r="A259" s="46"/>
    </row>
    <row r="260" spans="1:1" ht="15.75">
      <c r="A260" s="46"/>
    </row>
    <row r="261" spans="1:1" ht="15.75">
      <c r="A261" s="46"/>
    </row>
    <row r="262" spans="1:1" ht="15.75">
      <c r="A262" s="46"/>
    </row>
    <row r="263" spans="1:1" ht="15.75">
      <c r="A263" s="46"/>
    </row>
    <row r="264" spans="1:1" ht="15.75">
      <c r="A264" s="46"/>
    </row>
    <row r="265" spans="1:1" ht="15.75">
      <c r="A265" s="46"/>
    </row>
    <row r="266" spans="1:1" ht="15.75">
      <c r="A266" s="46"/>
    </row>
    <row r="267" spans="1:1" ht="15.75">
      <c r="A267" s="46"/>
    </row>
    <row r="268" spans="1:1" ht="15.75">
      <c r="A268" s="46"/>
    </row>
    <row r="269" spans="1:1" ht="15.75">
      <c r="A269" s="46"/>
    </row>
    <row r="270" spans="1:1" ht="15.75">
      <c r="A270" s="46"/>
    </row>
    <row r="271" spans="1:1" ht="15.75">
      <c r="A271" s="46"/>
    </row>
    <row r="272" spans="1:1" ht="15.75">
      <c r="A272" s="46"/>
    </row>
    <row r="273" spans="1:1" ht="15.75">
      <c r="A273" s="46"/>
    </row>
    <row r="274" spans="1:1" ht="15.75">
      <c r="A274" s="46"/>
    </row>
    <row r="275" spans="1:1" ht="15.75">
      <c r="A275" s="46"/>
    </row>
    <row r="276" spans="1:1" ht="15.75">
      <c r="A276" s="46"/>
    </row>
    <row r="277" spans="1:1" ht="15.75">
      <c r="A277" s="46"/>
    </row>
    <row r="278" spans="1:1" ht="15.75">
      <c r="A278" s="46"/>
    </row>
    <row r="279" spans="1:1" ht="15.75">
      <c r="A279" s="46"/>
    </row>
    <row r="280" spans="1:1" ht="15.75">
      <c r="A280" s="46"/>
    </row>
    <row r="281" spans="1:1" ht="15.75">
      <c r="A281" s="46"/>
    </row>
    <row r="282" spans="1:1" ht="15.75">
      <c r="A282" s="46"/>
    </row>
    <row r="283" spans="1:1" ht="15.75">
      <c r="A283" s="46"/>
    </row>
    <row r="284" spans="1:1" ht="15.75">
      <c r="A284" s="46"/>
    </row>
    <row r="285" spans="1:1" ht="15.75">
      <c r="A285" s="46"/>
    </row>
    <row r="286" spans="1:1" ht="15.75">
      <c r="A286" s="46"/>
    </row>
    <row r="287" spans="1:1" ht="15.75">
      <c r="A287" s="46"/>
    </row>
    <row r="288" spans="1:1" ht="15.75">
      <c r="A288" s="46"/>
    </row>
    <row r="289" spans="1:1" ht="15.75">
      <c r="A289" s="46"/>
    </row>
    <row r="290" spans="1:1" ht="15.75">
      <c r="A290" s="46"/>
    </row>
    <row r="291" spans="1:1" ht="15.75">
      <c r="A291" s="46"/>
    </row>
    <row r="292" spans="1:1" ht="15.75">
      <c r="A292" s="46"/>
    </row>
    <row r="293" spans="1:1" ht="15.75">
      <c r="A293" s="46"/>
    </row>
    <row r="294" spans="1:1" ht="15.75">
      <c r="A294" s="46"/>
    </row>
    <row r="295" spans="1:1" ht="15.75">
      <c r="A295" s="46"/>
    </row>
    <row r="296" spans="1:1" ht="15.75">
      <c r="A296" s="46"/>
    </row>
    <row r="297" spans="1:1" ht="15.75">
      <c r="A297" s="46"/>
    </row>
    <row r="298" spans="1:1" ht="15.75">
      <c r="A298" s="46"/>
    </row>
    <row r="299" spans="1:1" ht="15.75">
      <c r="A299" s="46"/>
    </row>
    <row r="300" spans="1:1" ht="15.75">
      <c r="A300" s="46"/>
    </row>
    <row r="301" spans="1:1" ht="15.75">
      <c r="A301" s="46"/>
    </row>
    <row r="302" spans="1:1" ht="15.75">
      <c r="A302" s="46"/>
    </row>
    <row r="303" spans="1:1" ht="15.75">
      <c r="A303" s="46"/>
    </row>
    <row r="304" spans="1:1" ht="15.75">
      <c r="A304" s="46"/>
    </row>
    <row r="305" spans="1:1" ht="15.75">
      <c r="A305" s="46"/>
    </row>
    <row r="306" spans="1:1" ht="15.75">
      <c r="A306" s="46"/>
    </row>
    <row r="307" spans="1:1" ht="15.75">
      <c r="A307" s="46"/>
    </row>
    <row r="308" spans="1:1" ht="15.75">
      <c r="A308" s="46"/>
    </row>
    <row r="309" spans="1:1" ht="15.75">
      <c r="A309" s="46"/>
    </row>
    <row r="310" spans="1:1" ht="15.75">
      <c r="A310" s="46"/>
    </row>
    <row r="311" spans="1:1" ht="15.75">
      <c r="A311" s="46"/>
    </row>
    <row r="312" spans="1:1" ht="15.75">
      <c r="A312" s="46"/>
    </row>
    <row r="313" spans="1:1" ht="15.75">
      <c r="A313" s="46"/>
    </row>
    <row r="314" spans="1:1" ht="15.75">
      <c r="A314" s="46"/>
    </row>
    <row r="315" spans="1:1" ht="15.75">
      <c r="A315" s="46"/>
    </row>
    <row r="316" spans="1:1" ht="15.75">
      <c r="A316" s="46"/>
    </row>
    <row r="317" spans="1:1" ht="15.75">
      <c r="A317" s="46"/>
    </row>
    <row r="318" spans="1:1" ht="15.75">
      <c r="A318" s="46"/>
    </row>
    <row r="319" spans="1:1" ht="15.75">
      <c r="A319" s="46"/>
    </row>
    <row r="320" spans="1:1" ht="15.75">
      <c r="A320" s="46"/>
    </row>
    <row r="321" spans="1:1" ht="15.75">
      <c r="A321" s="46"/>
    </row>
    <row r="322" spans="1:1" ht="15.75">
      <c r="A322" s="46"/>
    </row>
    <row r="323" spans="1:1" ht="15.75">
      <c r="A323" s="46"/>
    </row>
    <row r="324" spans="1:1" ht="15.75">
      <c r="A324" s="46"/>
    </row>
    <row r="325" spans="1:1" ht="15.75">
      <c r="A325" s="46"/>
    </row>
    <row r="326" spans="1:1" ht="15.75">
      <c r="A326" s="46"/>
    </row>
    <row r="327" spans="1:1" ht="15.75">
      <c r="A327" s="46"/>
    </row>
    <row r="328" spans="1:1" ht="15.75">
      <c r="A328" s="46"/>
    </row>
    <row r="329" spans="1:1" ht="15.75">
      <c r="A329" s="46"/>
    </row>
    <row r="330" spans="1:1" ht="15.75">
      <c r="A330" s="46"/>
    </row>
    <row r="331" spans="1:1" ht="15.75">
      <c r="A331" s="46"/>
    </row>
    <row r="332" spans="1:1" ht="15.75">
      <c r="A332" s="46"/>
    </row>
    <row r="333" spans="1:1" ht="15.75">
      <c r="A333" s="46"/>
    </row>
    <row r="334" spans="1:1" ht="15.75">
      <c r="A334" s="46"/>
    </row>
    <row r="335" spans="1:1" ht="15.75">
      <c r="A335" s="46"/>
    </row>
    <row r="336" spans="1:1" ht="15.75">
      <c r="A336" s="46"/>
    </row>
    <row r="337" spans="1:1" ht="15.75">
      <c r="A337" s="46"/>
    </row>
    <row r="338" spans="1:1" ht="15.75">
      <c r="A338" s="46"/>
    </row>
    <row r="339" spans="1:1" ht="15.75">
      <c r="A339" s="46"/>
    </row>
    <row r="340" spans="1:1" ht="15.75">
      <c r="A340" s="46"/>
    </row>
    <row r="341" spans="1:1" ht="15.75">
      <c r="A341" s="46"/>
    </row>
    <row r="342" spans="1:1" ht="15.75">
      <c r="A342" s="46"/>
    </row>
    <row r="343" spans="1:1" ht="15.75">
      <c r="A343" s="46"/>
    </row>
    <row r="344" spans="1:1" ht="15.75">
      <c r="A344" s="46"/>
    </row>
    <row r="345" spans="1:1" ht="15.75">
      <c r="A345" s="46"/>
    </row>
    <row r="346" spans="1:1" ht="15.75">
      <c r="A346" s="46"/>
    </row>
    <row r="347" spans="1:1" ht="15.75">
      <c r="A347" s="46"/>
    </row>
    <row r="348" spans="1:1" ht="15.75">
      <c r="A348" s="46"/>
    </row>
    <row r="349" spans="1:1" ht="15.75">
      <c r="A349" s="46"/>
    </row>
    <row r="350" spans="1:1" ht="15.75">
      <c r="A350" s="46"/>
    </row>
    <row r="351" spans="1:1" ht="15.75">
      <c r="A351" s="46"/>
    </row>
    <row r="352" spans="1:1" ht="15.75">
      <c r="A352" s="46"/>
    </row>
    <row r="353" spans="1:1" ht="15.75">
      <c r="A353" s="46"/>
    </row>
    <row r="354" spans="1:1" ht="15.75">
      <c r="A354" s="46"/>
    </row>
    <row r="355" spans="1:1" ht="15.75">
      <c r="A355" s="46"/>
    </row>
    <row r="356" spans="1:1" ht="15.75">
      <c r="A356" s="46"/>
    </row>
    <row r="357" spans="1:1" ht="15.75">
      <c r="A357" s="46"/>
    </row>
    <row r="358" spans="1:1" ht="15.75">
      <c r="A358" s="46"/>
    </row>
    <row r="359" spans="1:1" ht="15.75">
      <c r="A359" s="46"/>
    </row>
    <row r="360" spans="1:1" ht="15.75">
      <c r="A360" s="46"/>
    </row>
    <row r="361" spans="1:1" ht="15.75">
      <c r="A361" s="46"/>
    </row>
    <row r="362" spans="1:1" ht="15.75">
      <c r="A362" s="46"/>
    </row>
    <row r="363" spans="1:1" ht="15.75">
      <c r="A363" s="46"/>
    </row>
    <row r="364" spans="1:1" ht="15.75">
      <c r="A364" s="46"/>
    </row>
    <row r="365" spans="1:1" ht="15.75">
      <c r="A365" s="46"/>
    </row>
    <row r="366" spans="1:1" ht="15.75">
      <c r="A366" s="46"/>
    </row>
    <row r="367" spans="1:1" ht="15.75">
      <c r="A367" s="46"/>
    </row>
    <row r="368" spans="1:1" ht="15.75">
      <c r="A368" s="46"/>
    </row>
    <row r="369" spans="1:1" ht="15.75">
      <c r="A369" s="46"/>
    </row>
    <row r="370" spans="1:1" ht="15.75">
      <c r="A370" s="46"/>
    </row>
    <row r="371" spans="1:1" ht="15.75">
      <c r="A371" s="46"/>
    </row>
    <row r="372" spans="1:1" ht="15.75">
      <c r="A372" s="46"/>
    </row>
    <row r="373" spans="1:1" ht="15.75">
      <c r="A373" s="46"/>
    </row>
    <row r="374" spans="1:1" ht="15.75">
      <c r="A374" s="46"/>
    </row>
    <row r="375" spans="1:1" ht="15.75">
      <c r="A375" s="46"/>
    </row>
    <row r="376" spans="1:1" ht="15.75">
      <c r="A376" s="46"/>
    </row>
    <row r="377" spans="1:1" ht="15.75">
      <c r="A377" s="46"/>
    </row>
    <row r="378" spans="1:1" ht="15.75">
      <c r="A378" s="46"/>
    </row>
    <row r="379" spans="1:1" ht="15.75">
      <c r="A379" s="46"/>
    </row>
    <row r="380" spans="1:1" ht="15.75">
      <c r="A380" s="46"/>
    </row>
    <row r="381" spans="1:1" ht="15.75">
      <c r="A381" s="46"/>
    </row>
    <row r="382" spans="1:1" ht="15.75">
      <c r="A382" s="46"/>
    </row>
    <row r="383" spans="1:1" ht="15.75">
      <c r="A383" s="46"/>
    </row>
    <row r="384" spans="1:1" ht="15.75">
      <c r="A384" s="46"/>
    </row>
    <row r="385" spans="1:1" ht="15.75">
      <c r="A385" s="46"/>
    </row>
    <row r="386" spans="1:1" ht="15.75">
      <c r="A386" s="46"/>
    </row>
    <row r="387" spans="1:1" ht="15.75">
      <c r="A387" s="46"/>
    </row>
    <row r="388" spans="1:1" ht="15.75">
      <c r="A388" s="46"/>
    </row>
    <row r="389" spans="1:1" ht="15.75">
      <c r="A389" s="46"/>
    </row>
    <row r="390" spans="1:1" ht="15.75">
      <c r="A390" s="46"/>
    </row>
    <row r="391" spans="1:1" ht="15.75">
      <c r="A391" s="46"/>
    </row>
    <row r="392" spans="1:1" ht="15.75">
      <c r="A392" s="46"/>
    </row>
    <row r="393" spans="1:1" ht="15.75">
      <c r="A393" s="46"/>
    </row>
    <row r="394" spans="1:1" ht="15.75">
      <c r="A394" s="46"/>
    </row>
    <row r="395" spans="1:1" ht="15.75">
      <c r="A395" s="46"/>
    </row>
    <row r="396" spans="1:1" ht="15.75">
      <c r="A396" s="46"/>
    </row>
    <row r="397" spans="1:1" ht="15.75">
      <c r="A397" s="46"/>
    </row>
    <row r="398" spans="1:1" ht="15.75">
      <c r="A398" s="46"/>
    </row>
    <row r="399" spans="1:1" ht="15.75">
      <c r="A399" s="46"/>
    </row>
    <row r="400" spans="1:1" ht="15.75">
      <c r="A400" s="46"/>
    </row>
    <row r="401" spans="1:1" ht="15.75">
      <c r="A401" s="46"/>
    </row>
    <row r="402" spans="1:1" ht="15.75">
      <c r="A402" s="46"/>
    </row>
    <row r="403" spans="1:1" ht="15.75">
      <c r="A403" s="46"/>
    </row>
    <row r="404" spans="1:1" ht="15.75">
      <c r="A404" s="46"/>
    </row>
    <row r="405" spans="1:1" ht="15.75">
      <c r="A405" s="46"/>
    </row>
    <row r="406" spans="1:1" ht="15.75">
      <c r="A406" s="46"/>
    </row>
    <row r="407" spans="1:1" ht="15.75">
      <c r="A407" s="46"/>
    </row>
    <row r="408" spans="1:1" ht="15.75">
      <c r="A408" s="46"/>
    </row>
    <row r="409" spans="1:1" ht="15.75">
      <c r="A409" s="46"/>
    </row>
    <row r="410" spans="1:1" ht="15.75">
      <c r="A410" s="46"/>
    </row>
    <row r="411" spans="1:1" ht="15.75">
      <c r="A411" s="46"/>
    </row>
    <row r="412" spans="1:1" ht="15.75">
      <c r="A412" s="46"/>
    </row>
    <row r="413" spans="1:1" ht="15.75">
      <c r="A413" s="46"/>
    </row>
    <row r="414" spans="1:1" ht="15.75">
      <c r="A414" s="46"/>
    </row>
    <row r="415" spans="1:1" ht="15.75">
      <c r="A415" s="46"/>
    </row>
    <row r="416" spans="1:1" ht="15.75">
      <c r="A416" s="46"/>
    </row>
    <row r="417" spans="1:1" ht="15.75">
      <c r="A417" s="46"/>
    </row>
    <row r="418" spans="1:1" ht="15.75">
      <c r="A418" s="46"/>
    </row>
    <row r="419" spans="1:1" ht="15.75">
      <c r="A419" s="46"/>
    </row>
    <row r="420" spans="1:1" ht="15.75">
      <c r="A420" s="46"/>
    </row>
    <row r="421" spans="1:1" ht="15.75">
      <c r="A421" s="46"/>
    </row>
    <row r="422" spans="1:1" ht="15.75">
      <c r="A422" s="46"/>
    </row>
    <row r="423" spans="1:1" ht="15.75">
      <c r="A423" s="46"/>
    </row>
    <row r="424" spans="1:1" ht="15.75">
      <c r="A424" s="46"/>
    </row>
    <row r="425" spans="1:1" ht="15.75">
      <c r="A425" s="46"/>
    </row>
    <row r="426" spans="1:1" ht="15.75">
      <c r="A426" s="46"/>
    </row>
    <row r="427" spans="1:1" ht="15.75">
      <c r="A427" s="46"/>
    </row>
    <row r="428" spans="1:1" ht="15.75">
      <c r="A428" s="46"/>
    </row>
    <row r="429" spans="1:1" ht="15.75">
      <c r="A429" s="46"/>
    </row>
    <row r="430" spans="1:1" ht="15.75">
      <c r="A430" s="46"/>
    </row>
    <row r="431" spans="1:1" ht="15.75">
      <c r="A431" s="46"/>
    </row>
    <row r="432" spans="1:1" ht="15.75">
      <c r="A432" s="46"/>
    </row>
    <row r="433" spans="1:1" ht="15.75">
      <c r="A433" s="46"/>
    </row>
    <row r="434" spans="1:1" ht="15.75">
      <c r="A434" s="46"/>
    </row>
    <row r="435" spans="1:1" ht="15.75">
      <c r="A435" s="46"/>
    </row>
    <row r="436" spans="1:1" ht="15.75">
      <c r="A436" s="46"/>
    </row>
    <row r="437" spans="1:1" ht="15.75">
      <c r="A437" s="46"/>
    </row>
    <row r="438" spans="1:1" ht="15.75">
      <c r="A438" s="46"/>
    </row>
    <row r="439" spans="1:1" ht="15.75">
      <c r="A439" s="46"/>
    </row>
    <row r="440" spans="1:1" ht="15.75">
      <c r="A440" s="46"/>
    </row>
    <row r="441" spans="1:1" ht="15.75">
      <c r="A441" s="46"/>
    </row>
    <row r="442" spans="1:1" ht="15.75">
      <c r="A442" s="46"/>
    </row>
    <row r="443" spans="1:1" ht="15.75">
      <c r="A443" s="46"/>
    </row>
    <row r="444" spans="1:1" ht="15.75">
      <c r="A444" s="46"/>
    </row>
    <row r="445" spans="1:1" ht="15.75">
      <c r="A445" s="46"/>
    </row>
    <row r="446" spans="1:1" ht="15.75">
      <c r="A446" s="46"/>
    </row>
    <row r="447" spans="1:1" ht="15.75">
      <c r="A447" s="46"/>
    </row>
    <row r="448" spans="1:1" ht="15.75">
      <c r="A448" s="46"/>
    </row>
    <row r="449" spans="1:1" ht="15.75">
      <c r="A449" s="46"/>
    </row>
    <row r="450" spans="1:1" ht="15.75">
      <c r="A450" s="46"/>
    </row>
    <row r="451" spans="1:1" ht="15.75">
      <c r="A451" s="46"/>
    </row>
    <row r="452" spans="1:1" ht="15.75">
      <c r="A452" s="46"/>
    </row>
    <row r="453" spans="1:1" ht="15.75">
      <c r="A453" s="46"/>
    </row>
    <row r="454" spans="1:1" ht="15.75">
      <c r="A454" s="46"/>
    </row>
    <row r="455" spans="1:1" ht="15.75">
      <c r="A455" s="46"/>
    </row>
    <row r="456" spans="1:1" ht="15.75">
      <c r="A456" s="46"/>
    </row>
    <row r="457" spans="1:1" ht="15.75">
      <c r="A457" s="46"/>
    </row>
    <row r="458" spans="1:1" ht="15.75">
      <c r="A458" s="46"/>
    </row>
    <row r="459" spans="1:1" ht="15.75">
      <c r="A459" s="46"/>
    </row>
    <row r="460" spans="1:1" ht="15.75">
      <c r="A460" s="46"/>
    </row>
    <row r="461" spans="1:1" ht="15.75">
      <c r="A461" s="46"/>
    </row>
    <row r="462" spans="1:1" ht="15.75">
      <c r="A462" s="46"/>
    </row>
    <row r="463" spans="1:1" ht="15.75">
      <c r="A463" s="46"/>
    </row>
    <row r="464" spans="1:1" ht="15.75">
      <c r="A464" s="46"/>
    </row>
    <row r="465" spans="1:1" ht="15.75">
      <c r="A465" s="46"/>
    </row>
    <row r="466" spans="1:1" ht="15.75">
      <c r="A466" s="46"/>
    </row>
    <row r="467" spans="1:1" ht="15.75">
      <c r="A467" s="46"/>
    </row>
    <row r="468" spans="1:1" ht="15.75">
      <c r="A468" s="46"/>
    </row>
    <row r="469" spans="1:1" ht="15.75">
      <c r="A469" s="46"/>
    </row>
    <row r="470" spans="1:1" ht="15.75">
      <c r="A470" s="46"/>
    </row>
    <row r="471" spans="1:1" ht="15.75">
      <c r="A471" s="46"/>
    </row>
    <row r="472" spans="1:1" ht="15.75">
      <c r="A472" s="46"/>
    </row>
    <row r="473" spans="1:1" ht="15.75">
      <c r="A473" s="46"/>
    </row>
    <row r="474" spans="1:1" ht="15.75">
      <c r="A474" s="46"/>
    </row>
    <row r="475" spans="1:1" ht="15.75">
      <c r="A475" s="46"/>
    </row>
    <row r="476" spans="1:1" ht="15.75">
      <c r="A476" s="46"/>
    </row>
    <row r="477" spans="1:1" ht="15.75">
      <c r="A477" s="46"/>
    </row>
    <row r="478" spans="1:1" ht="15.75">
      <c r="A478" s="46"/>
    </row>
    <row r="479" spans="1:1" ht="15.75">
      <c r="A479" s="46"/>
    </row>
    <row r="480" spans="1:1" ht="15.75">
      <c r="A480" s="46"/>
    </row>
    <row r="481" spans="1:1" ht="15.75">
      <c r="A481" s="46"/>
    </row>
    <row r="482" spans="1:1" ht="15.75">
      <c r="A482" s="46"/>
    </row>
    <row r="483" spans="1:1" ht="15.75">
      <c r="A483" s="46"/>
    </row>
    <row r="484" spans="1:1" ht="15.75">
      <c r="A484" s="46"/>
    </row>
    <row r="485" spans="1:1" ht="15.75">
      <c r="A485" s="46"/>
    </row>
    <row r="486" spans="1:1" ht="15.75">
      <c r="A486" s="46"/>
    </row>
    <row r="487" spans="1:1" ht="15.75">
      <c r="A487" s="46"/>
    </row>
    <row r="488" spans="1:1" ht="15.75">
      <c r="A488" s="46"/>
    </row>
    <row r="489" spans="1:1" ht="15.75">
      <c r="A489" s="46"/>
    </row>
    <row r="490" spans="1:1" ht="15.75">
      <c r="A490" s="46"/>
    </row>
    <row r="491" spans="1:1" ht="15.75">
      <c r="A491" s="46"/>
    </row>
    <row r="492" spans="1:1" ht="15.75">
      <c r="A492" s="46"/>
    </row>
    <row r="493" spans="1:1" ht="15.75">
      <c r="A493" s="46"/>
    </row>
    <row r="494" spans="1:1" ht="15.75">
      <c r="A494" s="46"/>
    </row>
    <row r="495" spans="1:1" ht="15.75">
      <c r="A495" s="46"/>
    </row>
    <row r="496" spans="1:1" ht="15.75">
      <c r="A496" s="46"/>
    </row>
    <row r="497" spans="1:1" ht="15.75">
      <c r="A497" s="46"/>
    </row>
    <row r="498" spans="1:1" ht="15.75">
      <c r="A498" s="46"/>
    </row>
    <row r="499" spans="1:1" ht="15.75">
      <c r="A499" s="46"/>
    </row>
    <row r="500" spans="1:1" ht="15.75">
      <c r="A500" s="46"/>
    </row>
    <row r="501" spans="1:1" ht="15.75">
      <c r="A501" s="46"/>
    </row>
    <row r="502" spans="1:1" ht="15.75">
      <c r="A502" s="46"/>
    </row>
    <row r="503" spans="1:1" ht="15.75">
      <c r="A503" s="46"/>
    </row>
    <row r="504" spans="1:1" ht="15.75">
      <c r="A504" s="46"/>
    </row>
    <row r="505" spans="1:1" ht="15.75">
      <c r="A505" s="46"/>
    </row>
    <row r="506" spans="1:1" ht="15.75">
      <c r="A506" s="46"/>
    </row>
    <row r="507" spans="1:1" ht="15.75">
      <c r="A507" s="46"/>
    </row>
    <row r="508" spans="1:1" ht="15.75">
      <c r="A508" s="46"/>
    </row>
    <row r="509" spans="1:1" ht="15.75">
      <c r="A509" s="46"/>
    </row>
    <row r="510" spans="1:1" ht="15.75">
      <c r="A510" s="46"/>
    </row>
    <row r="511" spans="1:1" ht="15.75">
      <c r="A511" s="46"/>
    </row>
    <row r="512" spans="1:1" ht="15.75">
      <c r="A512" s="46"/>
    </row>
    <row r="513" spans="1:1" ht="15.75">
      <c r="A513" s="46"/>
    </row>
    <row r="514" spans="1:1" ht="15.75">
      <c r="A514" s="46"/>
    </row>
    <row r="515" spans="1:1" ht="15.75">
      <c r="A515" s="46"/>
    </row>
    <row r="516" spans="1:1" ht="15.75">
      <c r="A516" s="46"/>
    </row>
    <row r="517" spans="1:1" ht="15.75">
      <c r="A517" s="46"/>
    </row>
    <row r="518" spans="1:1" ht="15.75">
      <c r="A518" s="46"/>
    </row>
    <row r="519" spans="1:1" ht="15.75">
      <c r="A519" s="46"/>
    </row>
    <row r="520" spans="1:1" ht="15.75">
      <c r="A520" s="46"/>
    </row>
    <row r="521" spans="1:1" ht="15.75">
      <c r="A521" s="46"/>
    </row>
    <row r="522" spans="1:1" ht="15.75">
      <c r="A522" s="46"/>
    </row>
    <row r="523" spans="1:1" ht="15.75">
      <c r="A523" s="46"/>
    </row>
    <row r="524" spans="1:1" ht="15.75">
      <c r="A524" s="46"/>
    </row>
    <row r="525" spans="1:1" ht="15.75">
      <c r="A525" s="46"/>
    </row>
    <row r="526" spans="1:1" ht="15.75">
      <c r="A526" s="46"/>
    </row>
    <row r="527" spans="1:1" ht="15.75">
      <c r="A527" s="46"/>
    </row>
    <row r="528" spans="1:1" ht="15.75">
      <c r="A528" s="46"/>
    </row>
    <row r="529" spans="1:1" ht="15.75">
      <c r="A529" s="46"/>
    </row>
    <row r="530" spans="1:1" ht="15.75">
      <c r="A530" s="46"/>
    </row>
    <row r="531" spans="1:1" ht="15.75">
      <c r="A531" s="46"/>
    </row>
    <row r="532" spans="1:1" ht="15.75">
      <c r="A532" s="46"/>
    </row>
    <row r="533" spans="1:1" ht="15.75">
      <c r="A533" s="46"/>
    </row>
    <row r="534" spans="1:1" ht="15.75">
      <c r="A534" s="46"/>
    </row>
    <row r="535" spans="1:1" ht="15.75">
      <c r="A535" s="46"/>
    </row>
    <row r="536" spans="1:1" ht="15.75">
      <c r="A536" s="46"/>
    </row>
    <row r="537" spans="1:1" ht="15.75">
      <c r="A537" s="46"/>
    </row>
    <row r="538" spans="1:1" ht="15.75">
      <c r="A538" s="46"/>
    </row>
    <row r="539" spans="1:1" ht="15.75">
      <c r="A539" s="46"/>
    </row>
    <row r="540" spans="1:1" ht="15.75">
      <c r="A540" s="46"/>
    </row>
    <row r="541" spans="1:1" ht="15.75">
      <c r="A541" s="46"/>
    </row>
    <row r="542" spans="1:1" ht="15.75">
      <c r="A542" s="46"/>
    </row>
    <row r="543" spans="1:1" ht="15.75">
      <c r="A543" s="46"/>
    </row>
    <row r="544" spans="1:1" ht="15.75">
      <c r="A544" s="46"/>
    </row>
    <row r="545" spans="1:1" ht="15.75">
      <c r="A545" s="46"/>
    </row>
    <row r="546" spans="1:1" ht="15.75">
      <c r="A546" s="46"/>
    </row>
    <row r="547" spans="1:1" ht="15.75">
      <c r="A547" s="46"/>
    </row>
    <row r="548" spans="1:1" ht="15.75">
      <c r="A548" s="46"/>
    </row>
    <row r="549" spans="1:1" ht="15.75">
      <c r="A549" s="46"/>
    </row>
    <row r="550" spans="1:1" ht="15.75">
      <c r="A550" s="46"/>
    </row>
    <row r="551" spans="1:1" ht="15.75">
      <c r="A551" s="46"/>
    </row>
    <row r="552" spans="1:1" ht="15.75">
      <c r="A552" s="46"/>
    </row>
    <row r="553" spans="1:1" ht="15.75">
      <c r="A553" s="46"/>
    </row>
    <row r="554" spans="1:1" ht="15.75">
      <c r="A554" s="46"/>
    </row>
    <row r="555" spans="1:1" ht="15.75">
      <c r="A555" s="46"/>
    </row>
    <row r="556" spans="1:1" ht="15.75">
      <c r="A556" s="46"/>
    </row>
    <row r="557" spans="1:1" ht="15.75">
      <c r="A557" s="46"/>
    </row>
    <row r="558" spans="1:1" ht="15.75">
      <c r="A558" s="46"/>
    </row>
    <row r="559" spans="1:1" ht="15.75">
      <c r="A559" s="46"/>
    </row>
    <row r="560" spans="1:1" ht="15.75">
      <c r="A560" s="46"/>
    </row>
    <row r="561" spans="1:1" ht="15.75">
      <c r="A561" s="46"/>
    </row>
    <row r="562" spans="1:1" ht="15.75">
      <c r="A562" s="46"/>
    </row>
    <row r="563" spans="1:1" ht="15.75">
      <c r="A563" s="46"/>
    </row>
    <row r="564" spans="1:1" ht="15.75">
      <c r="A564" s="46"/>
    </row>
    <row r="565" spans="1:1" ht="15.75">
      <c r="A565" s="46"/>
    </row>
    <row r="566" spans="1:1" ht="15.75">
      <c r="A566" s="46"/>
    </row>
    <row r="567" spans="1:1" ht="15.75">
      <c r="A567" s="46"/>
    </row>
    <row r="568" spans="1:1" ht="15.75">
      <c r="A568" s="46"/>
    </row>
    <row r="569" spans="1:1" ht="15.75">
      <c r="A569" s="46"/>
    </row>
    <row r="570" spans="1:1" ht="15.75">
      <c r="A570" s="46"/>
    </row>
    <row r="571" spans="1:1" ht="15.75">
      <c r="A571" s="46"/>
    </row>
    <row r="572" spans="1:1" ht="15.75">
      <c r="A572" s="46"/>
    </row>
    <row r="573" spans="1:1" ht="15.75">
      <c r="A573" s="46"/>
    </row>
    <row r="574" spans="1:1" ht="15.75">
      <c r="A574" s="46"/>
    </row>
    <row r="575" spans="1:1" ht="15.75">
      <c r="A575" s="46"/>
    </row>
    <row r="576" spans="1:1" ht="15.75">
      <c r="A576" s="46"/>
    </row>
    <row r="577" spans="1:1" ht="15.75">
      <c r="A577" s="46"/>
    </row>
    <row r="578" spans="1:1" ht="15.75">
      <c r="A578" s="46"/>
    </row>
    <row r="579" spans="1:1" ht="15.75">
      <c r="A579" s="46"/>
    </row>
    <row r="580" spans="1:1" ht="15.75">
      <c r="A580" s="46"/>
    </row>
    <row r="581" spans="1:1" ht="15.75">
      <c r="A581" s="46"/>
    </row>
    <row r="582" spans="1:1" ht="15.75">
      <c r="A582" s="46"/>
    </row>
    <row r="583" spans="1:1" ht="15.75">
      <c r="A583" s="46"/>
    </row>
    <row r="584" spans="1:1" ht="15.75">
      <c r="A584" s="46"/>
    </row>
    <row r="585" spans="1:1" ht="15.75">
      <c r="A585" s="46"/>
    </row>
    <row r="586" spans="1:1" ht="15.75">
      <c r="A586" s="46"/>
    </row>
    <row r="587" spans="1:1" ht="15.75">
      <c r="A587" s="46"/>
    </row>
    <row r="588" spans="1:1" ht="15.75">
      <c r="A588" s="46"/>
    </row>
    <row r="589" spans="1:1" ht="15.75">
      <c r="A589" s="46"/>
    </row>
    <row r="590" spans="1:1" ht="15.75">
      <c r="A590" s="46"/>
    </row>
    <row r="591" spans="1:1" ht="15.75">
      <c r="A591" s="46"/>
    </row>
    <row r="592" spans="1:1" ht="15.75">
      <c r="A592" s="46"/>
    </row>
    <row r="593" spans="1:1" ht="15.75">
      <c r="A593" s="46"/>
    </row>
    <row r="594" spans="1:1" ht="15.75">
      <c r="A594" s="46"/>
    </row>
    <row r="595" spans="1:1" ht="15.75">
      <c r="A595" s="46"/>
    </row>
    <row r="596" spans="1:1" ht="15.75">
      <c r="A596" s="46"/>
    </row>
    <row r="597" spans="1:1" ht="15.75">
      <c r="A597" s="46"/>
    </row>
    <row r="598" spans="1:1" ht="15.75">
      <c r="A598" s="46"/>
    </row>
    <row r="599" spans="1:1" ht="15.75">
      <c r="A599" s="46"/>
    </row>
    <row r="600" spans="1:1" ht="15.75">
      <c r="A600" s="46"/>
    </row>
    <row r="601" spans="1:1" ht="15.75">
      <c r="A601" s="46"/>
    </row>
    <row r="602" spans="1:1" ht="15.75">
      <c r="A602" s="46"/>
    </row>
    <row r="603" spans="1:1" ht="15.75">
      <c r="A603" s="46"/>
    </row>
    <row r="604" spans="1:1" ht="15.75">
      <c r="A604" s="46"/>
    </row>
    <row r="605" spans="1:1" ht="15.75">
      <c r="A605" s="46"/>
    </row>
    <row r="606" spans="1:1" ht="15.75">
      <c r="A606" s="46"/>
    </row>
    <row r="607" spans="1:1" ht="15.75">
      <c r="A607" s="46"/>
    </row>
    <row r="608" spans="1:1" ht="15.75">
      <c r="A608" s="46"/>
    </row>
    <row r="609" spans="1:1" ht="15.75">
      <c r="A609" s="46"/>
    </row>
    <row r="610" spans="1:1" ht="15.75">
      <c r="A610" s="46"/>
    </row>
    <row r="611" spans="1:1" ht="15.75">
      <c r="A611" s="46"/>
    </row>
    <row r="612" spans="1:1" ht="15.75">
      <c r="A612" s="46"/>
    </row>
    <row r="613" spans="1:1" ht="15.75">
      <c r="A613" s="46"/>
    </row>
    <row r="614" spans="1:1" ht="15.75">
      <c r="A614" s="46"/>
    </row>
    <row r="615" spans="1:1" ht="15.75">
      <c r="A615" s="46"/>
    </row>
    <row r="616" spans="1:1" ht="15.75">
      <c r="A616" s="46"/>
    </row>
    <row r="617" spans="1:1" ht="15.75">
      <c r="A617" s="46"/>
    </row>
    <row r="618" spans="1:1" ht="15.75">
      <c r="A618" s="46"/>
    </row>
    <row r="619" spans="1:1" ht="15.75">
      <c r="A619" s="46"/>
    </row>
    <row r="620" spans="1:1" ht="15.75">
      <c r="A620" s="46"/>
    </row>
    <row r="621" spans="1:1" ht="15.75">
      <c r="A621" s="46"/>
    </row>
    <row r="622" spans="1:1" ht="15.75">
      <c r="A622" s="46"/>
    </row>
    <row r="623" spans="1:1" ht="15.75">
      <c r="A623" s="46"/>
    </row>
    <row r="624" spans="1:1" ht="15.75">
      <c r="A624" s="46"/>
    </row>
    <row r="625" spans="1:1" ht="15.75">
      <c r="A625" s="46"/>
    </row>
    <row r="626" spans="1:1" ht="15.75">
      <c r="A626" s="46"/>
    </row>
    <row r="627" spans="1:1" ht="15.75">
      <c r="A627" s="46"/>
    </row>
    <row r="628" spans="1:1" ht="15.75">
      <c r="A628" s="46"/>
    </row>
    <row r="629" spans="1:1" ht="15.75">
      <c r="A629" s="46"/>
    </row>
    <row r="630" spans="1:1" ht="15.75">
      <c r="A630" s="46"/>
    </row>
    <row r="631" spans="1:1" ht="15.75">
      <c r="A631" s="46"/>
    </row>
    <row r="632" spans="1:1" ht="15.75">
      <c r="A632" s="46"/>
    </row>
    <row r="633" spans="1:1" ht="15.75">
      <c r="A633" s="46"/>
    </row>
    <row r="634" spans="1:1" ht="15.75">
      <c r="A634" s="46"/>
    </row>
    <row r="635" spans="1:1" ht="15.75">
      <c r="A635" s="46"/>
    </row>
    <row r="636" spans="1:1" ht="15.75">
      <c r="A636" s="46"/>
    </row>
    <row r="637" spans="1:1" ht="15.75">
      <c r="A637" s="46"/>
    </row>
    <row r="638" spans="1:1" ht="15.75">
      <c r="A638" s="46"/>
    </row>
    <row r="639" spans="1:1" ht="15.75">
      <c r="A639" s="46"/>
    </row>
    <row r="640" spans="1:1" ht="15.75">
      <c r="A640" s="46"/>
    </row>
    <row r="641" spans="1:1" ht="15.75">
      <c r="A641" s="46"/>
    </row>
    <row r="642" spans="1:1" ht="15.75">
      <c r="A642" s="46"/>
    </row>
    <row r="643" spans="1:1" ht="15.75">
      <c r="A643" s="46"/>
    </row>
    <row r="644" spans="1:1" ht="15.75">
      <c r="A644" s="46"/>
    </row>
    <row r="645" spans="1:1" ht="15.75">
      <c r="A645" s="46"/>
    </row>
    <row r="646" spans="1:1" ht="15.75">
      <c r="A646" s="46"/>
    </row>
    <row r="647" spans="1:1" ht="15.75">
      <c r="A647" s="46"/>
    </row>
    <row r="648" spans="1:1" ht="15.75">
      <c r="A648" s="46"/>
    </row>
    <row r="649" spans="1:1" ht="15.75">
      <c r="A649" s="46"/>
    </row>
  </sheetData>
  <mergeCells count="9">
    <mergeCell ref="A46:D46"/>
    <mergeCell ref="A47:D47"/>
    <mergeCell ref="A48:D48"/>
    <mergeCell ref="A2:D2"/>
    <mergeCell ref="A3:D3"/>
    <mergeCell ref="A4:D4"/>
    <mergeCell ref="A5:D5"/>
    <mergeCell ref="A43:D43"/>
    <mergeCell ref="A45:D45"/>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5"/>
  <sheetViews>
    <sheetView showGridLines="0" zoomScale="70" zoomScaleNormal="70" workbookViewId="0">
      <selection activeCell="P82" sqref="P82"/>
    </sheetView>
  </sheetViews>
  <sheetFormatPr baseColWidth="10" defaultColWidth="9.140625" defaultRowHeight="15"/>
  <cols>
    <col min="1" max="1" width="103.42578125" style="48" customWidth="1"/>
    <col min="2" max="5" width="20.140625" style="54" customWidth="1"/>
    <col min="6" max="6" width="3.7109375" style="130" customWidth="1"/>
    <col min="7" max="7" width="9.140625" style="130" customWidth="1"/>
    <col min="8" max="8" width="9.140625" style="881" customWidth="1"/>
    <col min="9" max="10" width="18.42578125" style="881" bestFit="1" customWidth="1"/>
    <col min="11" max="11" width="18.5703125" style="881" customWidth="1"/>
    <col min="12" max="256" width="9.140625" style="881"/>
    <col min="257" max="257" width="103.42578125" style="881" customWidth="1"/>
    <col min="258" max="261" width="20.140625" style="881" customWidth="1"/>
    <col min="262" max="262" width="3.7109375" style="881" customWidth="1"/>
    <col min="263" max="264" width="9.140625" style="881" customWidth="1"/>
    <col min="265" max="266" width="18.42578125" style="881" bestFit="1" customWidth="1"/>
    <col min="267" max="267" width="18.5703125" style="881" customWidth="1"/>
    <col min="268" max="512" width="9.140625" style="881"/>
    <col min="513" max="513" width="103.42578125" style="881" customWidth="1"/>
    <col min="514" max="517" width="20.140625" style="881" customWidth="1"/>
    <col min="518" max="518" width="3.7109375" style="881" customWidth="1"/>
    <col min="519" max="520" width="9.140625" style="881" customWidth="1"/>
    <col min="521" max="522" width="18.42578125" style="881" bestFit="1" customWidth="1"/>
    <col min="523" max="523" width="18.5703125" style="881" customWidth="1"/>
    <col min="524" max="768" width="9.140625" style="881"/>
    <col min="769" max="769" width="103.42578125" style="881" customWidth="1"/>
    <col min="770" max="773" width="20.140625" style="881" customWidth="1"/>
    <col min="774" max="774" width="3.7109375" style="881" customWidth="1"/>
    <col min="775" max="776" width="9.140625" style="881" customWidth="1"/>
    <col min="777" max="778" width="18.42578125" style="881" bestFit="1" customWidth="1"/>
    <col min="779" max="779" width="18.5703125" style="881" customWidth="1"/>
    <col min="780" max="1024" width="9.140625" style="881"/>
    <col min="1025" max="1025" width="103.42578125" style="881" customWidth="1"/>
    <col min="1026" max="1029" width="20.140625" style="881" customWidth="1"/>
    <col min="1030" max="1030" width="3.7109375" style="881" customWidth="1"/>
    <col min="1031" max="1032" width="9.140625" style="881" customWidth="1"/>
    <col min="1033" max="1034" width="18.42578125" style="881" bestFit="1" customWidth="1"/>
    <col min="1035" max="1035" width="18.5703125" style="881" customWidth="1"/>
    <col min="1036" max="1280" width="9.140625" style="881"/>
    <col min="1281" max="1281" width="103.42578125" style="881" customWidth="1"/>
    <col min="1282" max="1285" width="20.140625" style="881" customWidth="1"/>
    <col min="1286" max="1286" width="3.7109375" style="881" customWidth="1"/>
    <col min="1287" max="1288" width="9.140625" style="881" customWidth="1"/>
    <col min="1289" max="1290" width="18.42578125" style="881" bestFit="1" customWidth="1"/>
    <col min="1291" max="1291" width="18.5703125" style="881" customWidth="1"/>
    <col min="1292" max="1536" width="9.140625" style="881"/>
    <col min="1537" max="1537" width="103.42578125" style="881" customWidth="1"/>
    <col min="1538" max="1541" width="20.140625" style="881" customWidth="1"/>
    <col min="1542" max="1542" width="3.7109375" style="881" customWidth="1"/>
    <col min="1543" max="1544" width="9.140625" style="881" customWidth="1"/>
    <col min="1545" max="1546" width="18.42578125" style="881" bestFit="1" customWidth="1"/>
    <col min="1547" max="1547" width="18.5703125" style="881" customWidth="1"/>
    <col min="1548" max="1792" width="9.140625" style="881"/>
    <col min="1793" max="1793" width="103.42578125" style="881" customWidth="1"/>
    <col min="1794" max="1797" width="20.140625" style="881" customWidth="1"/>
    <col min="1798" max="1798" width="3.7109375" style="881" customWidth="1"/>
    <col min="1799" max="1800" width="9.140625" style="881" customWidth="1"/>
    <col min="1801" max="1802" width="18.42578125" style="881" bestFit="1" customWidth="1"/>
    <col min="1803" max="1803" width="18.5703125" style="881" customWidth="1"/>
    <col min="1804" max="2048" width="9.140625" style="881"/>
    <col min="2049" max="2049" width="103.42578125" style="881" customWidth="1"/>
    <col min="2050" max="2053" width="20.140625" style="881" customWidth="1"/>
    <col min="2054" max="2054" width="3.7109375" style="881" customWidth="1"/>
    <col min="2055" max="2056" width="9.140625" style="881" customWidth="1"/>
    <col min="2057" max="2058" width="18.42578125" style="881" bestFit="1" customWidth="1"/>
    <col min="2059" max="2059" width="18.5703125" style="881" customWidth="1"/>
    <col min="2060" max="2304" width="9.140625" style="881"/>
    <col min="2305" max="2305" width="103.42578125" style="881" customWidth="1"/>
    <col min="2306" max="2309" width="20.140625" style="881" customWidth="1"/>
    <col min="2310" max="2310" width="3.7109375" style="881" customWidth="1"/>
    <col min="2311" max="2312" width="9.140625" style="881" customWidth="1"/>
    <col min="2313" max="2314" width="18.42578125" style="881" bestFit="1" customWidth="1"/>
    <col min="2315" max="2315" width="18.5703125" style="881" customWidth="1"/>
    <col min="2316" max="2560" width="9.140625" style="881"/>
    <col min="2561" max="2561" width="103.42578125" style="881" customWidth="1"/>
    <col min="2562" max="2565" width="20.140625" style="881" customWidth="1"/>
    <col min="2566" max="2566" width="3.7109375" style="881" customWidth="1"/>
    <col min="2567" max="2568" width="9.140625" style="881" customWidth="1"/>
    <col min="2569" max="2570" width="18.42578125" style="881" bestFit="1" customWidth="1"/>
    <col min="2571" max="2571" width="18.5703125" style="881" customWidth="1"/>
    <col min="2572" max="2816" width="9.140625" style="881"/>
    <col min="2817" max="2817" width="103.42578125" style="881" customWidth="1"/>
    <col min="2818" max="2821" width="20.140625" style="881" customWidth="1"/>
    <col min="2822" max="2822" width="3.7109375" style="881" customWidth="1"/>
    <col min="2823" max="2824" width="9.140625" style="881" customWidth="1"/>
    <col min="2825" max="2826" width="18.42578125" style="881" bestFit="1" customWidth="1"/>
    <col min="2827" max="2827" width="18.5703125" style="881" customWidth="1"/>
    <col min="2828" max="3072" width="9.140625" style="881"/>
    <col min="3073" max="3073" width="103.42578125" style="881" customWidth="1"/>
    <col min="3074" max="3077" width="20.140625" style="881" customWidth="1"/>
    <col min="3078" max="3078" width="3.7109375" style="881" customWidth="1"/>
    <col min="3079" max="3080" width="9.140625" style="881" customWidth="1"/>
    <col min="3081" max="3082" width="18.42578125" style="881" bestFit="1" customWidth="1"/>
    <col min="3083" max="3083" width="18.5703125" style="881" customWidth="1"/>
    <col min="3084" max="3328" width="9.140625" style="881"/>
    <col min="3329" max="3329" width="103.42578125" style="881" customWidth="1"/>
    <col min="3330" max="3333" width="20.140625" style="881" customWidth="1"/>
    <col min="3334" max="3334" width="3.7109375" style="881" customWidth="1"/>
    <col min="3335" max="3336" width="9.140625" style="881" customWidth="1"/>
    <col min="3337" max="3338" width="18.42578125" style="881" bestFit="1" customWidth="1"/>
    <col min="3339" max="3339" width="18.5703125" style="881" customWidth="1"/>
    <col min="3340" max="3584" width="9.140625" style="881"/>
    <col min="3585" max="3585" width="103.42578125" style="881" customWidth="1"/>
    <col min="3586" max="3589" width="20.140625" style="881" customWidth="1"/>
    <col min="3590" max="3590" width="3.7109375" style="881" customWidth="1"/>
    <col min="3591" max="3592" width="9.140625" style="881" customWidth="1"/>
    <col min="3593" max="3594" width="18.42578125" style="881" bestFit="1" customWidth="1"/>
    <col min="3595" max="3595" width="18.5703125" style="881" customWidth="1"/>
    <col min="3596" max="3840" width="9.140625" style="881"/>
    <col min="3841" max="3841" width="103.42578125" style="881" customWidth="1"/>
    <col min="3842" max="3845" width="20.140625" style="881" customWidth="1"/>
    <col min="3846" max="3846" width="3.7109375" style="881" customWidth="1"/>
    <col min="3847" max="3848" width="9.140625" style="881" customWidth="1"/>
    <col min="3849" max="3850" width="18.42578125" style="881" bestFit="1" customWidth="1"/>
    <col min="3851" max="3851" width="18.5703125" style="881" customWidth="1"/>
    <col min="3852" max="4096" width="9.140625" style="881"/>
    <col min="4097" max="4097" width="103.42578125" style="881" customWidth="1"/>
    <col min="4098" max="4101" width="20.140625" style="881" customWidth="1"/>
    <col min="4102" max="4102" width="3.7109375" style="881" customWidth="1"/>
    <col min="4103" max="4104" width="9.140625" style="881" customWidth="1"/>
    <col min="4105" max="4106" width="18.42578125" style="881" bestFit="1" customWidth="1"/>
    <col min="4107" max="4107" width="18.5703125" style="881" customWidth="1"/>
    <col min="4108" max="4352" width="9.140625" style="881"/>
    <col min="4353" max="4353" width="103.42578125" style="881" customWidth="1"/>
    <col min="4354" max="4357" width="20.140625" style="881" customWidth="1"/>
    <col min="4358" max="4358" width="3.7109375" style="881" customWidth="1"/>
    <col min="4359" max="4360" width="9.140625" style="881" customWidth="1"/>
    <col min="4361" max="4362" width="18.42578125" style="881" bestFit="1" customWidth="1"/>
    <col min="4363" max="4363" width="18.5703125" style="881" customWidth="1"/>
    <col min="4364" max="4608" width="9.140625" style="881"/>
    <col min="4609" max="4609" width="103.42578125" style="881" customWidth="1"/>
    <col min="4610" max="4613" width="20.140625" style="881" customWidth="1"/>
    <col min="4614" max="4614" width="3.7109375" style="881" customWidth="1"/>
    <col min="4615" max="4616" width="9.140625" style="881" customWidth="1"/>
    <col min="4617" max="4618" width="18.42578125" style="881" bestFit="1" customWidth="1"/>
    <col min="4619" max="4619" width="18.5703125" style="881" customWidth="1"/>
    <col min="4620" max="4864" width="9.140625" style="881"/>
    <col min="4865" max="4865" width="103.42578125" style="881" customWidth="1"/>
    <col min="4866" max="4869" width="20.140625" style="881" customWidth="1"/>
    <col min="4870" max="4870" width="3.7109375" style="881" customWidth="1"/>
    <col min="4871" max="4872" width="9.140625" style="881" customWidth="1"/>
    <col min="4873" max="4874" width="18.42578125" style="881" bestFit="1" customWidth="1"/>
    <col min="4875" max="4875" width="18.5703125" style="881" customWidth="1"/>
    <col min="4876" max="5120" width="9.140625" style="881"/>
    <col min="5121" max="5121" width="103.42578125" style="881" customWidth="1"/>
    <col min="5122" max="5125" width="20.140625" style="881" customWidth="1"/>
    <col min="5126" max="5126" width="3.7109375" style="881" customWidth="1"/>
    <col min="5127" max="5128" width="9.140625" style="881" customWidth="1"/>
    <col min="5129" max="5130" width="18.42578125" style="881" bestFit="1" customWidth="1"/>
    <col min="5131" max="5131" width="18.5703125" style="881" customWidth="1"/>
    <col min="5132" max="5376" width="9.140625" style="881"/>
    <col min="5377" max="5377" width="103.42578125" style="881" customWidth="1"/>
    <col min="5378" max="5381" width="20.140625" style="881" customWidth="1"/>
    <col min="5382" max="5382" width="3.7109375" style="881" customWidth="1"/>
    <col min="5383" max="5384" width="9.140625" style="881" customWidth="1"/>
    <col min="5385" max="5386" width="18.42578125" style="881" bestFit="1" customWidth="1"/>
    <col min="5387" max="5387" width="18.5703125" style="881" customWidth="1"/>
    <col min="5388" max="5632" width="9.140625" style="881"/>
    <col min="5633" max="5633" width="103.42578125" style="881" customWidth="1"/>
    <col min="5634" max="5637" width="20.140625" style="881" customWidth="1"/>
    <col min="5638" max="5638" width="3.7109375" style="881" customWidth="1"/>
    <col min="5639" max="5640" width="9.140625" style="881" customWidth="1"/>
    <col min="5641" max="5642" width="18.42578125" style="881" bestFit="1" customWidth="1"/>
    <col min="5643" max="5643" width="18.5703125" style="881" customWidth="1"/>
    <col min="5644" max="5888" width="9.140625" style="881"/>
    <col min="5889" max="5889" width="103.42578125" style="881" customWidth="1"/>
    <col min="5890" max="5893" width="20.140625" style="881" customWidth="1"/>
    <col min="5894" max="5894" width="3.7109375" style="881" customWidth="1"/>
    <col min="5895" max="5896" width="9.140625" style="881" customWidth="1"/>
    <col min="5897" max="5898" width="18.42578125" style="881" bestFit="1" customWidth="1"/>
    <col min="5899" max="5899" width="18.5703125" style="881" customWidth="1"/>
    <col min="5900" max="6144" width="9.140625" style="881"/>
    <col min="6145" max="6145" width="103.42578125" style="881" customWidth="1"/>
    <col min="6146" max="6149" width="20.140625" style="881" customWidth="1"/>
    <col min="6150" max="6150" width="3.7109375" style="881" customWidth="1"/>
    <col min="6151" max="6152" width="9.140625" style="881" customWidth="1"/>
    <col min="6153" max="6154" width="18.42578125" style="881" bestFit="1" customWidth="1"/>
    <col min="6155" max="6155" width="18.5703125" style="881" customWidth="1"/>
    <col min="6156" max="6400" width="9.140625" style="881"/>
    <col min="6401" max="6401" width="103.42578125" style="881" customWidth="1"/>
    <col min="6402" max="6405" width="20.140625" style="881" customWidth="1"/>
    <col min="6406" max="6406" width="3.7109375" style="881" customWidth="1"/>
    <col min="6407" max="6408" width="9.140625" style="881" customWidth="1"/>
    <col min="6409" max="6410" width="18.42578125" style="881" bestFit="1" customWidth="1"/>
    <col min="6411" max="6411" width="18.5703125" style="881" customWidth="1"/>
    <col min="6412" max="6656" width="9.140625" style="881"/>
    <col min="6657" max="6657" width="103.42578125" style="881" customWidth="1"/>
    <col min="6658" max="6661" width="20.140625" style="881" customWidth="1"/>
    <col min="6662" max="6662" width="3.7109375" style="881" customWidth="1"/>
    <col min="6663" max="6664" width="9.140625" style="881" customWidth="1"/>
    <col min="6665" max="6666" width="18.42578125" style="881" bestFit="1" customWidth="1"/>
    <col min="6667" max="6667" width="18.5703125" style="881" customWidth="1"/>
    <col min="6668" max="6912" width="9.140625" style="881"/>
    <col min="6913" max="6913" width="103.42578125" style="881" customWidth="1"/>
    <col min="6914" max="6917" width="20.140625" style="881" customWidth="1"/>
    <col min="6918" max="6918" width="3.7109375" style="881" customWidth="1"/>
    <col min="6919" max="6920" width="9.140625" style="881" customWidth="1"/>
    <col min="6921" max="6922" width="18.42578125" style="881" bestFit="1" customWidth="1"/>
    <col min="6923" max="6923" width="18.5703125" style="881" customWidth="1"/>
    <col min="6924" max="7168" width="9.140625" style="881"/>
    <col min="7169" max="7169" width="103.42578125" style="881" customWidth="1"/>
    <col min="7170" max="7173" width="20.140625" style="881" customWidth="1"/>
    <col min="7174" max="7174" width="3.7109375" style="881" customWidth="1"/>
    <col min="7175" max="7176" width="9.140625" style="881" customWidth="1"/>
    <col min="7177" max="7178" width="18.42578125" style="881" bestFit="1" customWidth="1"/>
    <col min="7179" max="7179" width="18.5703125" style="881" customWidth="1"/>
    <col min="7180" max="7424" width="9.140625" style="881"/>
    <col min="7425" max="7425" width="103.42578125" style="881" customWidth="1"/>
    <col min="7426" max="7429" width="20.140625" style="881" customWidth="1"/>
    <col min="7430" max="7430" width="3.7109375" style="881" customWidth="1"/>
    <col min="7431" max="7432" width="9.140625" style="881" customWidth="1"/>
    <col min="7433" max="7434" width="18.42578125" style="881" bestFit="1" customWidth="1"/>
    <col min="7435" max="7435" width="18.5703125" style="881" customWidth="1"/>
    <col min="7436" max="7680" width="9.140625" style="881"/>
    <col min="7681" max="7681" width="103.42578125" style="881" customWidth="1"/>
    <col min="7682" max="7685" width="20.140625" style="881" customWidth="1"/>
    <col min="7686" max="7686" width="3.7109375" style="881" customWidth="1"/>
    <col min="7687" max="7688" width="9.140625" style="881" customWidth="1"/>
    <col min="7689" max="7690" width="18.42578125" style="881" bestFit="1" customWidth="1"/>
    <col min="7691" max="7691" width="18.5703125" style="881" customWidth="1"/>
    <col min="7692" max="7936" width="9.140625" style="881"/>
    <col min="7937" max="7937" width="103.42578125" style="881" customWidth="1"/>
    <col min="7938" max="7941" width="20.140625" style="881" customWidth="1"/>
    <col min="7942" max="7942" width="3.7109375" style="881" customWidth="1"/>
    <col min="7943" max="7944" width="9.140625" style="881" customWidth="1"/>
    <col min="7945" max="7946" width="18.42578125" style="881" bestFit="1" customWidth="1"/>
    <col min="7947" max="7947" width="18.5703125" style="881" customWidth="1"/>
    <col min="7948" max="8192" width="9.140625" style="881"/>
    <col min="8193" max="8193" width="103.42578125" style="881" customWidth="1"/>
    <col min="8194" max="8197" width="20.140625" style="881" customWidth="1"/>
    <col min="8198" max="8198" width="3.7109375" style="881" customWidth="1"/>
    <col min="8199" max="8200" width="9.140625" style="881" customWidth="1"/>
    <col min="8201" max="8202" width="18.42578125" style="881" bestFit="1" customWidth="1"/>
    <col min="8203" max="8203" width="18.5703125" style="881" customWidth="1"/>
    <col min="8204" max="8448" width="9.140625" style="881"/>
    <col min="8449" max="8449" width="103.42578125" style="881" customWidth="1"/>
    <col min="8450" max="8453" width="20.140625" style="881" customWidth="1"/>
    <col min="8454" max="8454" width="3.7109375" style="881" customWidth="1"/>
    <col min="8455" max="8456" width="9.140625" style="881" customWidth="1"/>
    <col min="8457" max="8458" width="18.42578125" style="881" bestFit="1" customWidth="1"/>
    <col min="8459" max="8459" width="18.5703125" style="881" customWidth="1"/>
    <col min="8460" max="8704" width="9.140625" style="881"/>
    <col min="8705" max="8705" width="103.42578125" style="881" customWidth="1"/>
    <col min="8706" max="8709" width="20.140625" style="881" customWidth="1"/>
    <col min="8710" max="8710" width="3.7109375" style="881" customWidth="1"/>
    <col min="8711" max="8712" width="9.140625" style="881" customWidth="1"/>
    <col min="8713" max="8714" width="18.42578125" style="881" bestFit="1" customWidth="1"/>
    <col min="8715" max="8715" width="18.5703125" style="881" customWidth="1"/>
    <col min="8716" max="8960" width="9.140625" style="881"/>
    <col min="8961" max="8961" width="103.42578125" style="881" customWidth="1"/>
    <col min="8962" max="8965" width="20.140625" style="881" customWidth="1"/>
    <col min="8966" max="8966" width="3.7109375" style="881" customWidth="1"/>
    <col min="8967" max="8968" width="9.140625" style="881" customWidth="1"/>
    <col min="8969" max="8970" width="18.42578125" style="881" bestFit="1" customWidth="1"/>
    <col min="8971" max="8971" width="18.5703125" style="881" customWidth="1"/>
    <col min="8972" max="9216" width="9.140625" style="881"/>
    <col min="9217" max="9217" width="103.42578125" style="881" customWidth="1"/>
    <col min="9218" max="9221" width="20.140625" style="881" customWidth="1"/>
    <col min="9222" max="9222" width="3.7109375" style="881" customWidth="1"/>
    <col min="9223" max="9224" width="9.140625" style="881" customWidth="1"/>
    <col min="9225" max="9226" width="18.42578125" style="881" bestFit="1" customWidth="1"/>
    <col min="9227" max="9227" width="18.5703125" style="881" customWidth="1"/>
    <col min="9228" max="9472" width="9.140625" style="881"/>
    <col min="9473" max="9473" width="103.42578125" style="881" customWidth="1"/>
    <col min="9474" max="9477" width="20.140625" style="881" customWidth="1"/>
    <col min="9478" max="9478" width="3.7109375" style="881" customWidth="1"/>
    <col min="9479" max="9480" width="9.140625" style="881" customWidth="1"/>
    <col min="9481" max="9482" width="18.42578125" style="881" bestFit="1" customWidth="1"/>
    <col min="9483" max="9483" width="18.5703125" style="881" customWidth="1"/>
    <col min="9484" max="9728" width="9.140625" style="881"/>
    <col min="9729" max="9729" width="103.42578125" style="881" customWidth="1"/>
    <col min="9730" max="9733" width="20.140625" style="881" customWidth="1"/>
    <col min="9734" max="9734" width="3.7109375" style="881" customWidth="1"/>
    <col min="9735" max="9736" width="9.140625" style="881" customWidth="1"/>
    <col min="9737" max="9738" width="18.42578125" style="881" bestFit="1" customWidth="1"/>
    <col min="9739" max="9739" width="18.5703125" style="881" customWidth="1"/>
    <col min="9740" max="9984" width="9.140625" style="881"/>
    <col min="9985" max="9985" width="103.42578125" style="881" customWidth="1"/>
    <col min="9986" max="9989" width="20.140625" style="881" customWidth="1"/>
    <col min="9990" max="9990" width="3.7109375" style="881" customWidth="1"/>
    <col min="9991" max="9992" width="9.140625" style="881" customWidth="1"/>
    <col min="9993" max="9994" width="18.42578125" style="881" bestFit="1" customWidth="1"/>
    <col min="9995" max="9995" width="18.5703125" style="881" customWidth="1"/>
    <col min="9996" max="10240" width="9.140625" style="881"/>
    <col min="10241" max="10241" width="103.42578125" style="881" customWidth="1"/>
    <col min="10242" max="10245" width="20.140625" style="881" customWidth="1"/>
    <col min="10246" max="10246" width="3.7109375" style="881" customWidth="1"/>
    <col min="10247" max="10248" width="9.140625" style="881" customWidth="1"/>
    <col min="10249" max="10250" width="18.42578125" style="881" bestFit="1" customWidth="1"/>
    <col min="10251" max="10251" width="18.5703125" style="881" customWidth="1"/>
    <col min="10252" max="10496" width="9.140625" style="881"/>
    <col min="10497" max="10497" width="103.42578125" style="881" customWidth="1"/>
    <col min="10498" max="10501" width="20.140625" style="881" customWidth="1"/>
    <col min="10502" max="10502" width="3.7109375" style="881" customWidth="1"/>
    <col min="10503" max="10504" width="9.140625" style="881" customWidth="1"/>
    <col min="10505" max="10506" width="18.42578125" style="881" bestFit="1" customWidth="1"/>
    <col min="10507" max="10507" width="18.5703125" style="881" customWidth="1"/>
    <col min="10508" max="10752" width="9.140625" style="881"/>
    <col min="10753" max="10753" width="103.42578125" style="881" customWidth="1"/>
    <col min="10754" max="10757" width="20.140625" style="881" customWidth="1"/>
    <col min="10758" max="10758" width="3.7109375" style="881" customWidth="1"/>
    <col min="10759" max="10760" width="9.140625" style="881" customWidth="1"/>
    <col min="10761" max="10762" width="18.42578125" style="881" bestFit="1" customWidth="1"/>
    <col min="10763" max="10763" width="18.5703125" style="881" customWidth="1"/>
    <col min="10764" max="11008" width="9.140625" style="881"/>
    <col min="11009" max="11009" width="103.42578125" style="881" customWidth="1"/>
    <col min="11010" max="11013" width="20.140625" style="881" customWidth="1"/>
    <col min="11014" max="11014" width="3.7109375" style="881" customWidth="1"/>
    <col min="11015" max="11016" width="9.140625" style="881" customWidth="1"/>
    <col min="11017" max="11018" width="18.42578125" style="881" bestFit="1" customWidth="1"/>
    <col min="11019" max="11019" width="18.5703125" style="881" customWidth="1"/>
    <col min="11020" max="11264" width="9.140625" style="881"/>
    <col min="11265" max="11265" width="103.42578125" style="881" customWidth="1"/>
    <col min="11266" max="11269" width="20.140625" style="881" customWidth="1"/>
    <col min="11270" max="11270" width="3.7109375" style="881" customWidth="1"/>
    <col min="11271" max="11272" width="9.140625" style="881" customWidth="1"/>
    <col min="11273" max="11274" width="18.42578125" style="881" bestFit="1" customWidth="1"/>
    <col min="11275" max="11275" width="18.5703125" style="881" customWidth="1"/>
    <col min="11276" max="11520" width="9.140625" style="881"/>
    <col min="11521" max="11521" width="103.42578125" style="881" customWidth="1"/>
    <col min="11522" max="11525" width="20.140625" style="881" customWidth="1"/>
    <col min="11526" max="11526" width="3.7109375" style="881" customWidth="1"/>
    <col min="11527" max="11528" width="9.140625" style="881" customWidth="1"/>
    <col min="11529" max="11530" width="18.42578125" style="881" bestFit="1" customWidth="1"/>
    <col min="11531" max="11531" width="18.5703125" style="881" customWidth="1"/>
    <col min="11532" max="11776" width="9.140625" style="881"/>
    <col min="11777" max="11777" width="103.42578125" style="881" customWidth="1"/>
    <col min="11778" max="11781" width="20.140625" style="881" customWidth="1"/>
    <col min="11782" max="11782" width="3.7109375" style="881" customWidth="1"/>
    <col min="11783" max="11784" width="9.140625" style="881" customWidth="1"/>
    <col min="11785" max="11786" width="18.42578125" style="881" bestFit="1" customWidth="1"/>
    <col min="11787" max="11787" width="18.5703125" style="881" customWidth="1"/>
    <col min="11788" max="12032" width="9.140625" style="881"/>
    <col min="12033" max="12033" width="103.42578125" style="881" customWidth="1"/>
    <col min="12034" max="12037" width="20.140625" style="881" customWidth="1"/>
    <col min="12038" max="12038" width="3.7109375" style="881" customWidth="1"/>
    <col min="12039" max="12040" width="9.140625" style="881" customWidth="1"/>
    <col min="12041" max="12042" width="18.42578125" style="881" bestFit="1" customWidth="1"/>
    <col min="12043" max="12043" width="18.5703125" style="881" customWidth="1"/>
    <col min="12044" max="12288" width="9.140625" style="881"/>
    <col min="12289" max="12289" width="103.42578125" style="881" customWidth="1"/>
    <col min="12290" max="12293" width="20.140625" style="881" customWidth="1"/>
    <col min="12294" max="12294" width="3.7109375" style="881" customWidth="1"/>
    <col min="12295" max="12296" width="9.140625" style="881" customWidth="1"/>
    <col min="12297" max="12298" width="18.42578125" style="881" bestFit="1" customWidth="1"/>
    <col min="12299" max="12299" width="18.5703125" style="881" customWidth="1"/>
    <col min="12300" max="12544" width="9.140625" style="881"/>
    <col min="12545" max="12545" width="103.42578125" style="881" customWidth="1"/>
    <col min="12546" max="12549" width="20.140625" style="881" customWidth="1"/>
    <col min="12550" max="12550" width="3.7109375" style="881" customWidth="1"/>
    <col min="12551" max="12552" width="9.140625" style="881" customWidth="1"/>
    <col min="12553" max="12554" width="18.42578125" style="881" bestFit="1" customWidth="1"/>
    <col min="12555" max="12555" width="18.5703125" style="881" customWidth="1"/>
    <col min="12556" max="12800" width="9.140625" style="881"/>
    <col min="12801" max="12801" width="103.42578125" style="881" customWidth="1"/>
    <col min="12802" max="12805" width="20.140625" style="881" customWidth="1"/>
    <col min="12806" max="12806" width="3.7109375" style="881" customWidth="1"/>
    <col min="12807" max="12808" width="9.140625" style="881" customWidth="1"/>
    <col min="12809" max="12810" width="18.42578125" style="881" bestFit="1" customWidth="1"/>
    <col min="12811" max="12811" width="18.5703125" style="881" customWidth="1"/>
    <col min="12812" max="13056" width="9.140625" style="881"/>
    <col min="13057" max="13057" width="103.42578125" style="881" customWidth="1"/>
    <col min="13058" max="13061" width="20.140625" style="881" customWidth="1"/>
    <col min="13062" max="13062" width="3.7109375" style="881" customWidth="1"/>
    <col min="13063" max="13064" width="9.140625" style="881" customWidth="1"/>
    <col min="13065" max="13066" width="18.42578125" style="881" bestFit="1" customWidth="1"/>
    <col min="13067" max="13067" width="18.5703125" style="881" customWidth="1"/>
    <col min="13068" max="13312" width="9.140625" style="881"/>
    <col min="13313" max="13313" width="103.42578125" style="881" customWidth="1"/>
    <col min="13314" max="13317" width="20.140625" style="881" customWidth="1"/>
    <col min="13318" max="13318" width="3.7109375" style="881" customWidth="1"/>
    <col min="13319" max="13320" width="9.140625" style="881" customWidth="1"/>
    <col min="13321" max="13322" width="18.42578125" style="881" bestFit="1" customWidth="1"/>
    <col min="13323" max="13323" width="18.5703125" style="881" customWidth="1"/>
    <col min="13324" max="13568" width="9.140625" style="881"/>
    <col min="13569" max="13569" width="103.42578125" style="881" customWidth="1"/>
    <col min="13570" max="13573" width="20.140625" style="881" customWidth="1"/>
    <col min="13574" max="13574" width="3.7109375" style="881" customWidth="1"/>
    <col min="13575" max="13576" width="9.140625" style="881" customWidth="1"/>
    <col min="13577" max="13578" width="18.42578125" style="881" bestFit="1" customWidth="1"/>
    <col min="13579" max="13579" width="18.5703125" style="881" customWidth="1"/>
    <col min="13580" max="13824" width="9.140625" style="881"/>
    <col min="13825" max="13825" width="103.42578125" style="881" customWidth="1"/>
    <col min="13826" max="13829" width="20.140625" style="881" customWidth="1"/>
    <col min="13830" max="13830" width="3.7109375" style="881" customWidth="1"/>
    <col min="13831" max="13832" width="9.140625" style="881" customWidth="1"/>
    <col min="13833" max="13834" width="18.42578125" style="881" bestFit="1" customWidth="1"/>
    <col min="13835" max="13835" width="18.5703125" style="881" customWidth="1"/>
    <col min="13836" max="14080" width="9.140625" style="881"/>
    <col min="14081" max="14081" width="103.42578125" style="881" customWidth="1"/>
    <col min="14082" max="14085" width="20.140625" style="881" customWidth="1"/>
    <col min="14086" max="14086" width="3.7109375" style="881" customWidth="1"/>
    <col min="14087" max="14088" width="9.140625" style="881" customWidth="1"/>
    <col min="14089" max="14090" width="18.42578125" style="881" bestFit="1" customWidth="1"/>
    <col min="14091" max="14091" width="18.5703125" style="881" customWidth="1"/>
    <col min="14092" max="14336" width="9.140625" style="881"/>
    <col min="14337" max="14337" width="103.42578125" style="881" customWidth="1"/>
    <col min="14338" max="14341" width="20.140625" style="881" customWidth="1"/>
    <col min="14342" max="14342" width="3.7109375" style="881" customWidth="1"/>
    <col min="14343" max="14344" width="9.140625" style="881" customWidth="1"/>
    <col min="14345" max="14346" width="18.42578125" style="881" bestFit="1" customWidth="1"/>
    <col min="14347" max="14347" width="18.5703125" style="881" customWidth="1"/>
    <col min="14348" max="14592" width="9.140625" style="881"/>
    <col min="14593" max="14593" width="103.42578125" style="881" customWidth="1"/>
    <col min="14594" max="14597" width="20.140625" style="881" customWidth="1"/>
    <col min="14598" max="14598" width="3.7109375" style="881" customWidth="1"/>
    <col min="14599" max="14600" width="9.140625" style="881" customWidth="1"/>
    <col min="14601" max="14602" width="18.42578125" style="881" bestFit="1" customWidth="1"/>
    <col min="14603" max="14603" width="18.5703125" style="881" customWidth="1"/>
    <col min="14604" max="14848" width="9.140625" style="881"/>
    <col min="14849" max="14849" width="103.42578125" style="881" customWidth="1"/>
    <col min="14850" max="14853" width="20.140625" style="881" customWidth="1"/>
    <col min="14854" max="14854" width="3.7109375" style="881" customWidth="1"/>
    <col min="14855" max="14856" width="9.140625" style="881" customWidth="1"/>
    <col min="14857" max="14858" width="18.42578125" style="881" bestFit="1" customWidth="1"/>
    <col min="14859" max="14859" width="18.5703125" style="881" customWidth="1"/>
    <col min="14860" max="15104" width="9.140625" style="881"/>
    <col min="15105" max="15105" width="103.42578125" style="881" customWidth="1"/>
    <col min="15106" max="15109" width="20.140625" style="881" customWidth="1"/>
    <col min="15110" max="15110" width="3.7109375" style="881" customWidth="1"/>
    <col min="15111" max="15112" width="9.140625" style="881" customWidth="1"/>
    <col min="15113" max="15114" width="18.42578125" style="881" bestFit="1" customWidth="1"/>
    <col min="15115" max="15115" width="18.5703125" style="881" customWidth="1"/>
    <col min="15116" max="15360" width="9.140625" style="881"/>
    <col min="15361" max="15361" width="103.42578125" style="881" customWidth="1"/>
    <col min="15362" max="15365" width="20.140625" style="881" customWidth="1"/>
    <col min="15366" max="15366" width="3.7109375" style="881" customWidth="1"/>
    <col min="15367" max="15368" width="9.140625" style="881" customWidth="1"/>
    <col min="15369" max="15370" width="18.42578125" style="881" bestFit="1" customWidth="1"/>
    <col min="15371" max="15371" width="18.5703125" style="881" customWidth="1"/>
    <col min="15372" max="15616" width="9.140625" style="881"/>
    <col min="15617" max="15617" width="103.42578125" style="881" customWidth="1"/>
    <col min="15618" max="15621" width="20.140625" style="881" customWidth="1"/>
    <col min="15622" max="15622" width="3.7109375" style="881" customWidth="1"/>
    <col min="15623" max="15624" width="9.140625" style="881" customWidth="1"/>
    <col min="15625" max="15626" width="18.42578125" style="881" bestFit="1" customWidth="1"/>
    <col min="15627" max="15627" width="18.5703125" style="881" customWidth="1"/>
    <col min="15628" max="15872" width="9.140625" style="881"/>
    <col min="15873" max="15873" width="103.42578125" style="881" customWidth="1"/>
    <col min="15874" max="15877" width="20.140625" style="881" customWidth="1"/>
    <col min="15878" max="15878" width="3.7109375" style="881" customWidth="1"/>
    <col min="15879" max="15880" width="9.140625" style="881" customWidth="1"/>
    <col min="15881" max="15882" width="18.42578125" style="881" bestFit="1" customWidth="1"/>
    <col min="15883" max="15883" width="18.5703125" style="881" customWidth="1"/>
    <col min="15884" max="16128" width="9.140625" style="881"/>
    <col min="16129" max="16129" width="103.42578125" style="881" customWidth="1"/>
    <col min="16130" max="16133" width="20.140625" style="881" customWidth="1"/>
    <col min="16134" max="16134" width="3.7109375" style="881" customWidth="1"/>
    <col min="16135" max="16136" width="9.140625" style="881" customWidth="1"/>
    <col min="16137" max="16138" width="18.42578125" style="881" bestFit="1" customWidth="1"/>
    <col min="16139" max="16139" width="18.5703125" style="881" customWidth="1"/>
    <col min="16140" max="16384" width="9.140625" style="881"/>
  </cols>
  <sheetData>
    <row r="1" spans="1:5" s="51" customFormat="1" ht="2.25" customHeight="1">
      <c r="A1" s="131"/>
      <c r="B1" s="738"/>
      <c r="C1" s="738"/>
      <c r="D1" s="738"/>
      <c r="E1" s="738"/>
    </row>
    <row r="2" spans="1:5" s="42" customFormat="1" ht="50.25" customHeight="1">
      <c r="A2" s="954" t="s">
        <v>878</v>
      </c>
      <c r="B2" s="954"/>
      <c r="C2" s="954"/>
      <c r="D2" s="954"/>
      <c r="E2" s="954"/>
    </row>
    <row r="3" spans="1:5" s="42" customFormat="1" ht="34.5" customHeight="1">
      <c r="A3" s="954" t="s">
        <v>1156</v>
      </c>
      <c r="B3" s="954"/>
      <c r="C3" s="954"/>
      <c r="D3" s="954"/>
      <c r="E3" s="980"/>
    </row>
    <row r="4" spans="1:5" s="42" customFormat="1" ht="34.5" customHeight="1">
      <c r="A4" s="954" t="s">
        <v>1521</v>
      </c>
      <c r="B4" s="954"/>
      <c r="C4" s="954"/>
      <c r="D4" s="954"/>
      <c r="E4" s="954"/>
    </row>
    <row r="5" spans="1:5" s="43" customFormat="1" ht="54.75" customHeight="1">
      <c r="A5" s="955" t="s">
        <v>1243</v>
      </c>
      <c r="B5" s="955"/>
      <c r="C5" s="955"/>
      <c r="D5" s="955"/>
      <c r="E5" s="955"/>
    </row>
    <row r="6" spans="1:5" s="881" customFormat="1" ht="6" customHeight="1">
      <c r="A6" s="48"/>
      <c r="B6" s="54"/>
      <c r="C6" s="54"/>
      <c r="D6" s="54"/>
      <c r="E6" s="54"/>
    </row>
    <row r="7" spans="1:5" s="881" customFormat="1" ht="4.5" customHeight="1" thickBot="1">
      <c r="A7" s="349"/>
      <c r="B7" s="739"/>
      <c r="C7" s="739"/>
      <c r="D7" s="739"/>
      <c r="E7" s="739"/>
    </row>
    <row r="8" spans="1:5" s="109" customFormat="1" ht="45" customHeight="1" thickTop="1" thickBot="1">
      <c r="A8" s="238"/>
      <c r="B8" s="740" t="s">
        <v>879</v>
      </c>
      <c r="C8" s="740" t="s">
        <v>880</v>
      </c>
      <c r="D8" s="740" t="s">
        <v>881</v>
      </c>
      <c r="E8" s="741" t="s">
        <v>882</v>
      </c>
    </row>
    <row r="9" spans="1:5" s="109" customFormat="1" ht="45" customHeight="1" thickTop="1" thickBot="1">
      <c r="A9" s="239" t="s">
        <v>290</v>
      </c>
      <c r="B9" s="740"/>
      <c r="C9" s="740"/>
      <c r="D9" s="740"/>
      <c r="E9" s="741"/>
    </row>
    <row r="10" spans="1:5" s="79" customFormat="1" ht="23.25" customHeight="1" thickTop="1" thickBot="1">
      <c r="A10" s="240" t="s">
        <v>7</v>
      </c>
      <c r="B10" s="742">
        <v>494216878.85000002</v>
      </c>
      <c r="C10" s="742">
        <v>151531696.78</v>
      </c>
      <c r="D10" s="742">
        <v>179619533.25999999</v>
      </c>
      <c r="E10" s="742">
        <v>825368108.88999999</v>
      </c>
    </row>
    <row r="11" spans="1:5" s="79" customFormat="1" ht="21.75" customHeight="1" thickTop="1">
      <c r="A11" s="87" t="s">
        <v>8</v>
      </c>
      <c r="B11" s="743">
        <v>24069724.329999998</v>
      </c>
      <c r="C11" s="743">
        <v>3977826.23</v>
      </c>
      <c r="D11" s="743">
        <v>2935434.14</v>
      </c>
      <c r="E11" s="743">
        <v>30982984.699999999</v>
      </c>
    </row>
    <row r="12" spans="1:5" s="64" customFormat="1" ht="20.25" customHeight="1">
      <c r="A12" s="241" t="s">
        <v>17</v>
      </c>
      <c r="B12" s="744">
        <v>213311.14</v>
      </c>
      <c r="C12" s="744">
        <v>5111195.67</v>
      </c>
      <c r="D12" s="744">
        <v>131133.81</v>
      </c>
      <c r="E12" s="743">
        <v>5455640.6199999992</v>
      </c>
    </row>
    <row r="13" spans="1:5" s="64" customFormat="1" ht="20.25" customHeight="1">
      <c r="A13" s="241" t="s">
        <v>26</v>
      </c>
      <c r="B13" s="744">
        <v>388349062</v>
      </c>
      <c r="C13" s="744">
        <v>131457023.43000001</v>
      </c>
      <c r="D13" s="744">
        <v>171712418.24000001</v>
      </c>
      <c r="E13" s="743">
        <v>691518503.67000008</v>
      </c>
    </row>
    <row r="14" spans="1:5" s="64" customFormat="1" ht="20.25" customHeight="1">
      <c r="A14" s="241" t="s">
        <v>28</v>
      </c>
      <c r="B14" s="744">
        <v>309695091.31</v>
      </c>
      <c r="C14" s="744">
        <v>113187309.79000001</v>
      </c>
      <c r="D14" s="744">
        <v>166593114.19999999</v>
      </c>
      <c r="E14" s="743">
        <v>589475515.29999995</v>
      </c>
    </row>
    <row r="15" spans="1:5" s="64" customFormat="1" ht="20.25" customHeight="1">
      <c r="A15" s="241" t="s">
        <v>867</v>
      </c>
      <c r="B15" s="744">
        <v>56953263.990000002</v>
      </c>
      <c r="C15" s="744">
        <v>15164502.119999999</v>
      </c>
      <c r="D15" s="744">
        <v>3226243.21</v>
      </c>
      <c r="E15" s="743">
        <v>75344009.319999993</v>
      </c>
    </row>
    <row r="16" spans="1:5" s="64" customFormat="1" ht="20.25" customHeight="1">
      <c r="A16" s="241" t="s">
        <v>32</v>
      </c>
      <c r="B16" s="744">
        <v>515410.04</v>
      </c>
      <c r="C16" s="744">
        <v>1639107.07</v>
      </c>
      <c r="D16" s="744">
        <v>969625.32</v>
      </c>
      <c r="E16" s="743">
        <v>3124142.4299999997</v>
      </c>
    </row>
    <row r="17" spans="1:5" s="64" customFormat="1" ht="20.25" customHeight="1">
      <c r="A17" s="241" t="s">
        <v>868</v>
      </c>
      <c r="B17" s="744">
        <v>15542495.880000001</v>
      </c>
      <c r="C17" s="744">
        <v>99249.279999999999</v>
      </c>
      <c r="D17" s="744">
        <v>824202.71</v>
      </c>
      <c r="E17" s="743">
        <v>16465947.870000001</v>
      </c>
    </row>
    <row r="18" spans="1:5" s="64" customFormat="1" ht="20.25" customHeight="1">
      <c r="A18" s="241" t="s">
        <v>36</v>
      </c>
      <c r="B18" s="744">
        <v>732494.52</v>
      </c>
      <c r="C18" s="744">
        <v>1003390.34</v>
      </c>
      <c r="D18" s="744">
        <v>1450245.35</v>
      </c>
      <c r="E18" s="743">
        <v>3186130.21</v>
      </c>
    </row>
    <row r="19" spans="1:5" s="64" customFormat="1" ht="20.25" customHeight="1">
      <c r="A19" s="241" t="s">
        <v>869</v>
      </c>
      <c r="B19" s="744">
        <v>5612072.4699999997</v>
      </c>
      <c r="C19" s="744">
        <v>395418.25</v>
      </c>
      <c r="D19" s="744">
        <v>2715657.14</v>
      </c>
      <c r="E19" s="743">
        <v>8723147.8599999994</v>
      </c>
    </row>
    <row r="20" spans="1:5" s="64" customFormat="1" ht="20.25" customHeight="1">
      <c r="A20" s="241" t="s">
        <v>39</v>
      </c>
      <c r="B20" s="744">
        <v>4664180.05</v>
      </c>
      <c r="C20" s="744">
        <v>2008542.26</v>
      </c>
      <c r="D20" s="744">
        <v>1188208.8400000001</v>
      </c>
      <c r="E20" s="743">
        <v>7860931.1499999994</v>
      </c>
    </row>
    <row r="21" spans="1:5" s="64" customFormat="1" ht="20.25" customHeight="1">
      <c r="A21" s="241" t="s">
        <v>46</v>
      </c>
      <c r="B21" s="744">
        <v>-5365946.26</v>
      </c>
      <c r="C21" s="744">
        <v>-2040495.68</v>
      </c>
      <c r="D21" s="744">
        <v>-5254878.53</v>
      </c>
      <c r="E21" s="743">
        <v>-12661320.469999999</v>
      </c>
    </row>
    <row r="22" spans="1:5" s="64" customFormat="1" ht="20.25" customHeight="1">
      <c r="A22" s="241" t="s">
        <v>57</v>
      </c>
      <c r="B22" s="744">
        <v>61369277.509999998</v>
      </c>
      <c r="C22" s="744">
        <v>7453953.5</v>
      </c>
      <c r="D22" s="744">
        <v>2392472.88</v>
      </c>
      <c r="E22" s="743">
        <v>71215703.889999986</v>
      </c>
    </row>
    <row r="23" spans="1:5" s="64" customFormat="1" ht="20.25" customHeight="1">
      <c r="A23" s="241" t="s">
        <v>63</v>
      </c>
      <c r="B23" s="744">
        <v>15982592.18</v>
      </c>
      <c r="C23" s="744">
        <v>1555025.89</v>
      </c>
      <c r="D23" s="744">
        <v>1516965.57</v>
      </c>
      <c r="E23" s="743">
        <v>19054583.640000001</v>
      </c>
    </row>
    <row r="24" spans="1:5" s="64" customFormat="1" ht="20.25" customHeight="1">
      <c r="A24" s="241" t="s">
        <v>69</v>
      </c>
      <c r="B24" s="744">
        <v>26994.1</v>
      </c>
      <c r="C24" s="744">
        <v>1817836.96</v>
      </c>
      <c r="D24" s="744">
        <v>674532.14</v>
      </c>
      <c r="E24" s="743">
        <v>2519363.2000000002</v>
      </c>
    </row>
    <row r="25" spans="1:5" s="64" customFormat="1" ht="20.25" customHeight="1">
      <c r="A25" s="241" t="s">
        <v>74</v>
      </c>
      <c r="B25" s="744">
        <v>4200312.59</v>
      </c>
      <c r="C25" s="744">
        <v>151687.6</v>
      </c>
      <c r="D25" s="744">
        <v>256576.48</v>
      </c>
      <c r="E25" s="743">
        <v>4608576.67</v>
      </c>
    </row>
    <row r="26" spans="1:5" s="64" customFormat="1" ht="22.5" customHeight="1">
      <c r="A26" s="241" t="s">
        <v>84</v>
      </c>
      <c r="B26" s="744">
        <v>5605</v>
      </c>
      <c r="C26" s="744">
        <v>7147.5</v>
      </c>
      <c r="D26" s="744">
        <v>0</v>
      </c>
      <c r="E26" s="743">
        <v>12752.5</v>
      </c>
    </row>
    <row r="27" spans="1:5" s="79" customFormat="1" ht="50.25" customHeight="1" thickBot="1">
      <c r="A27" s="241" t="s">
        <v>1343</v>
      </c>
      <c r="B27" s="744">
        <v>0</v>
      </c>
      <c r="C27" s="744">
        <v>0</v>
      </c>
      <c r="D27" s="744">
        <v>0</v>
      </c>
      <c r="E27" s="744">
        <v>0</v>
      </c>
    </row>
    <row r="28" spans="1:5" s="881" customFormat="1" ht="25.5" customHeight="1" thickTop="1" thickBot="1">
      <c r="A28" s="582" t="s">
        <v>90</v>
      </c>
      <c r="B28" s="745">
        <v>445231934.25</v>
      </c>
      <c r="C28" s="745">
        <v>137912925.94</v>
      </c>
      <c r="D28" s="745">
        <v>151617341.66999999</v>
      </c>
      <c r="E28" s="742">
        <v>734762201.86000001</v>
      </c>
    </row>
    <row r="29" spans="1:5" s="881" customFormat="1" ht="20.25" customHeight="1" thickTop="1">
      <c r="A29" s="28" t="s">
        <v>737</v>
      </c>
      <c r="B29" s="746">
        <v>0</v>
      </c>
      <c r="C29" s="746">
        <v>0</v>
      </c>
      <c r="D29" s="746">
        <v>0</v>
      </c>
      <c r="E29" s="743">
        <v>0</v>
      </c>
    </row>
    <row r="30" spans="1:5" s="881" customFormat="1" ht="20.25" customHeight="1">
      <c r="A30" s="28" t="s">
        <v>91</v>
      </c>
      <c r="B30" s="746">
        <v>0</v>
      </c>
      <c r="C30" s="746">
        <v>0</v>
      </c>
      <c r="D30" s="746">
        <v>0</v>
      </c>
      <c r="E30" s="743">
        <v>0</v>
      </c>
    </row>
    <row r="31" spans="1:5" s="881" customFormat="1" ht="20.25" customHeight="1">
      <c r="A31" s="28" t="s">
        <v>94</v>
      </c>
      <c r="B31" s="746">
        <v>0</v>
      </c>
      <c r="C31" s="746">
        <v>0</v>
      </c>
      <c r="D31" s="746">
        <v>0</v>
      </c>
      <c r="E31" s="743">
        <v>0</v>
      </c>
    </row>
    <row r="32" spans="1:5" s="881" customFormat="1" ht="20.25" customHeight="1">
      <c r="A32" s="28" t="s">
        <v>95</v>
      </c>
      <c r="B32" s="746">
        <v>0</v>
      </c>
      <c r="C32" s="746">
        <v>0</v>
      </c>
      <c r="D32" s="746">
        <v>0</v>
      </c>
      <c r="E32" s="743">
        <v>0</v>
      </c>
    </row>
    <row r="33" spans="1:5" s="881" customFormat="1" ht="20.25" customHeight="1">
      <c r="A33" s="28" t="s">
        <v>104</v>
      </c>
      <c r="B33" s="746">
        <v>0</v>
      </c>
      <c r="C33" s="746">
        <v>0</v>
      </c>
      <c r="D33" s="746">
        <v>0</v>
      </c>
      <c r="E33" s="743">
        <v>0</v>
      </c>
    </row>
    <row r="34" spans="1:5" s="881" customFormat="1" ht="20.25" customHeight="1">
      <c r="A34" s="28" t="s">
        <v>105</v>
      </c>
      <c r="B34" s="746">
        <v>0</v>
      </c>
      <c r="C34" s="746">
        <v>0</v>
      </c>
      <c r="D34" s="746">
        <v>0</v>
      </c>
      <c r="E34" s="743">
        <v>0</v>
      </c>
    </row>
    <row r="35" spans="1:5" s="881" customFormat="1" ht="20.25" customHeight="1">
      <c r="A35" s="28" t="s">
        <v>106</v>
      </c>
      <c r="B35" s="746">
        <v>0</v>
      </c>
      <c r="C35" s="746">
        <v>0</v>
      </c>
      <c r="D35" s="746">
        <v>0</v>
      </c>
      <c r="E35" s="743">
        <v>0</v>
      </c>
    </row>
    <row r="36" spans="1:5" s="881" customFormat="1" ht="20.25" customHeight="1">
      <c r="A36" s="90" t="s">
        <v>107</v>
      </c>
      <c r="B36" s="746">
        <v>0</v>
      </c>
      <c r="C36" s="746">
        <v>0</v>
      </c>
      <c r="D36" s="746">
        <v>0</v>
      </c>
      <c r="E36" s="743">
        <v>0</v>
      </c>
    </row>
    <row r="37" spans="1:5" s="881" customFormat="1" ht="20.25" customHeight="1">
      <c r="A37" s="90" t="s">
        <v>115</v>
      </c>
      <c r="B37" s="746">
        <v>85506670.260000005</v>
      </c>
      <c r="C37" s="746">
        <v>118956666.95999999</v>
      </c>
      <c r="D37" s="746">
        <v>70991570.510000005</v>
      </c>
      <c r="E37" s="743">
        <v>275454907.73000002</v>
      </c>
    </row>
    <row r="38" spans="1:5" s="881" customFormat="1" ht="20.25" customHeight="1">
      <c r="A38" s="90" t="s">
        <v>122</v>
      </c>
      <c r="B38" s="746">
        <v>27382941.140000001</v>
      </c>
      <c r="C38" s="746">
        <v>16606312.829999998</v>
      </c>
      <c r="D38" s="746">
        <v>5988918.9900000002</v>
      </c>
      <c r="E38" s="743">
        <v>49978172.960000001</v>
      </c>
    </row>
    <row r="39" spans="1:5" s="881" customFormat="1" ht="20.25" customHeight="1">
      <c r="A39" s="90" t="s">
        <v>125</v>
      </c>
      <c r="B39" s="746">
        <v>8399818.5500000007</v>
      </c>
      <c r="C39" s="746">
        <v>2349946.15</v>
      </c>
      <c r="D39" s="746">
        <v>2395070.42</v>
      </c>
      <c r="E39" s="743">
        <v>13144835.120000001</v>
      </c>
    </row>
    <row r="40" spans="1:5" s="881" customFormat="1" ht="20.25" customHeight="1">
      <c r="A40" s="90" t="s">
        <v>131</v>
      </c>
      <c r="B40" s="746">
        <v>323942504.30000001</v>
      </c>
      <c r="C40" s="746">
        <v>0</v>
      </c>
      <c r="D40" s="746">
        <v>60555000</v>
      </c>
      <c r="E40" s="743">
        <v>384497504.30000001</v>
      </c>
    </row>
    <row r="41" spans="1:5" s="79" customFormat="1" ht="26.25" customHeight="1">
      <c r="A41" s="87" t="s">
        <v>136</v>
      </c>
      <c r="B41" s="743">
        <v>0</v>
      </c>
      <c r="C41" s="743">
        <v>0</v>
      </c>
      <c r="D41" s="743">
        <v>11686781.75</v>
      </c>
      <c r="E41" s="743">
        <v>11686781.75</v>
      </c>
    </row>
    <row r="42" spans="1:5" s="79" customFormat="1" ht="23.25" customHeight="1" thickBot="1">
      <c r="A42" s="87" t="s">
        <v>108</v>
      </c>
      <c r="B42" s="743">
        <v>0</v>
      </c>
      <c r="C42" s="743">
        <v>0</v>
      </c>
      <c r="D42" s="743">
        <v>0</v>
      </c>
      <c r="E42" s="743">
        <v>0</v>
      </c>
    </row>
    <row r="43" spans="1:5" s="881" customFormat="1" ht="20.25" customHeight="1" thickTop="1" thickBot="1">
      <c r="A43" s="582" t="s">
        <v>145</v>
      </c>
      <c r="B43" s="745">
        <v>48984944.600000001</v>
      </c>
      <c r="C43" s="745">
        <v>13618771.060000001</v>
      </c>
      <c r="D43" s="745">
        <v>28002191.600000001</v>
      </c>
      <c r="E43" s="742">
        <v>90605907.260000005</v>
      </c>
    </row>
    <row r="44" spans="1:5" s="881" customFormat="1" ht="20.25" customHeight="1" thickTop="1">
      <c r="A44" s="90" t="s">
        <v>146</v>
      </c>
      <c r="B44" s="746">
        <v>17000000</v>
      </c>
      <c r="C44" s="746">
        <v>16637400.000000002</v>
      </c>
      <c r="D44" s="746">
        <v>14861600</v>
      </c>
      <c r="E44" s="743">
        <v>48499000</v>
      </c>
    </row>
    <row r="45" spans="1:5" s="881" customFormat="1" ht="20.25" customHeight="1">
      <c r="A45" s="90" t="s">
        <v>150</v>
      </c>
      <c r="B45" s="746">
        <v>0</v>
      </c>
      <c r="C45" s="746">
        <v>0</v>
      </c>
      <c r="D45" s="746">
        <v>0</v>
      </c>
      <c r="E45" s="743">
        <v>0</v>
      </c>
    </row>
    <row r="46" spans="1:5" s="881" customFormat="1" ht="20.25" customHeight="1">
      <c r="A46" s="90" t="s">
        <v>154</v>
      </c>
      <c r="B46" s="746">
        <v>0</v>
      </c>
      <c r="C46" s="746">
        <v>0</v>
      </c>
      <c r="D46" s="746">
        <v>0</v>
      </c>
      <c r="E46" s="743">
        <v>0</v>
      </c>
    </row>
    <row r="47" spans="1:5" s="881" customFormat="1" ht="20.25" customHeight="1">
      <c r="A47" s="90" t="s">
        <v>156</v>
      </c>
      <c r="B47" s="746">
        <v>23417963.800000001</v>
      </c>
      <c r="C47" s="746">
        <v>619200</v>
      </c>
      <c r="D47" s="746">
        <v>11083155.43</v>
      </c>
      <c r="E47" s="743">
        <v>35120319.230000004</v>
      </c>
    </row>
    <row r="48" spans="1:5" s="881" customFormat="1" ht="20.25" customHeight="1">
      <c r="A48" s="28" t="s">
        <v>160</v>
      </c>
      <c r="B48" s="746">
        <v>8566980.8000000007</v>
      </c>
      <c r="C48" s="746">
        <v>-3637828.94</v>
      </c>
      <c r="D48" s="746">
        <v>2057436.17</v>
      </c>
      <c r="E48" s="743">
        <v>6986588.0300000012</v>
      </c>
    </row>
    <row r="49" spans="1:5" s="881" customFormat="1" ht="20.25" customHeight="1">
      <c r="A49" s="28" t="s">
        <v>161</v>
      </c>
      <c r="B49" s="746">
        <v>42.97</v>
      </c>
      <c r="C49" s="746">
        <v>-3309916.98</v>
      </c>
      <c r="D49" s="746">
        <v>0</v>
      </c>
      <c r="E49" s="743">
        <v>-3309874.01</v>
      </c>
    </row>
    <row r="50" spans="1:5" s="79" customFormat="1" ht="23.25" customHeight="1" thickBot="1">
      <c r="A50" s="84" t="s">
        <v>162</v>
      </c>
      <c r="B50" s="743">
        <v>8566937.8300000001</v>
      </c>
      <c r="C50" s="743">
        <v>-327911.96000000002</v>
      </c>
      <c r="D50" s="743">
        <v>2057436.17</v>
      </c>
      <c r="E50" s="743">
        <v>10296462.039999999</v>
      </c>
    </row>
    <row r="51" spans="1:5" s="881" customFormat="1" ht="20.25" customHeight="1" thickTop="1" thickBot="1">
      <c r="A51" s="582" t="s">
        <v>163</v>
      </c>
      <c r="B51" s="745">
        <v>494216878.85000002</v>
      </c>
      <c r="C51" s="745">
        <v>151531697</v>
      </c>
      <c r="D51" s="745">
        <v>179619533.27000001</v>
      </c>
      <c r="E51" s="742">
        <v>825368109.12</v>
      </c>
    </row>
    <row r="52" spans="1:5" s="881" customFormat="1" ht="20.25" customHeight="1" thickTop="1">
      <c r="A52" s="28" t="s">
        <v>164</v>
      </c>
      <c r="B52" s="746">
        <v>0</v>
      </c>
      <c r="C52" s="746">
        <v>0</v>
      </c>
      <c r="D52" s="746">
        <v>0</v>
      </c>
      <c r="E52" s="743">
        <v>0</v>
      </c>
    </row>
    <row r="53" spans="1:5" s="881" customFormat="1" ht="20.25" customHeight="1">
      <c r="A53" s="28" t="s">
        <v>184</v>
      </c>
      <c r="B53" s="746">
        <v>419961347.67000002</v>
      </c>
      <c r="C53" s="746">
        <v>527866305.94999993</v>
      </c>
      <c r="D53" s="746">
        <v>519961335.62</v>
      </c>
      <c r="E53" s="743">
        <v>1467788989.2399998</v>
      </c>
    </row>
    <row r="54" spans="1:5" s="881" customFormat="1" ht="20.25" customHeight="1" thickBot="1">
      <c r="A54" s="28"/>
      <c r="B54" s="746"/>
      <c r="C54" s="746"/>
      <c r="D54" s="746"/>
      <c r="E54" s="743"/>
    </row>
    <row r="55" spans="1:5" s="79" customFormat="1" ht="24" customHeight="1" thickTop="1" thickBot="1">
      <c r="A55" s="242" t="s">
        <v>457</v>
      </c>
      <c r="B55" s="742"/>
      <c r="C55" s="742"/>
      <c r="D55" s="742"/>
      <c r="E55" s="742"/>
    </row>
    <row r="56" spans="1:5" s="881" customFormat="1" ht="20.25" customHeight="1" thickTop="1">
      <c r="A56" s="28" t="s">
        <v>216</v>
      </c>
      <c r="B56" s="746">
        <v>38976396.630000003</v>
      </c>
      <c r="C56" s="746">
        <v>12609862.140000001</v>
      </c>
      <c r="D56" s="746">
        <v>11053023.57</v>
      </c>
      <c r="E56" s="743">
        <v>62639282.340000004</v>
      </c>
    </row>
    <row r="57" spans="1:5" s="881" customFormat="1" ht="20.25" customHeight="1">
      <c r="A57" s="28" t="s">
        <v>228</v>
      </c>
      <c r="B57" s="746">
        <v>-16756722.170000002</v>
      </c>
      <c r="C57" s="746">
        <v>-5777876.3899999997</v>
      </c>
      <c r="D57" s="746">
        <v>-4081594.16</v>
      </c>
      <c r="E57" s="743">
        <v>-26616192.720000003</v>
      </c>
    </row>
    <row r="58" spans="1:5" s="881" customFormat="1" ht="20.25" customHeight="1">
      <c r="A58" s="90" t="s">
        <v>236</v>
      </c>
      <c r="B58" s="746">
        <v>22219674.460000001</v>
      </c>
      <c r="C58" s="746">
        <v>6831985.75</v>
      </c>
      <c r="D58" s="746">
        <v>6971429.4100000001</v>
      </c>
      <c r="E58" s="743">
        <v>36023089.620000005</v>
      </c>
    </row>
    <row r="59" spans="1:5" s="881" customFormat="1" ht="20.25" customHeight="1">
      <c r="A59" s="28" t="s">
        <v>237</v>
      </c>
      <c r="B59" s="746">
        <v>3196260.48</v>
      </c>
      <c r="C59" s="746">
        <v>4748142.4400000004</v>
      </c>
      <c r="D59" s="746">
        <v>3436215.12</v>
      </c>
      <c r="E59" s="743">
        <v>11380618.039999999</v>
      </c>
    </row>
    <row r="60" spans="1:5" s="881" customFormat="1" ht="20.25" customHeight="1">
      <c r="A60" s="28" t="s">
        <v>243</v>
      </c>
      <c r="B60" s="746">
        <v>-2749412.49</v>
      </c>
      <c r="C60" s="746">
        <v>-4290971.76</v>
      </c>
      <c r="D60" s="746">
        <v>-1747515.33</v>
      </c>
      <c r="E60" s="743">
        <v>-8787899.5800000001</v>
      </c>
    </row>
    <row r="61" spans="1:5" s="881" customFormat="1" ht="20.25" customHeight="1">
      <c r="A61" s="90" t="s">
        <v>248</v>
      </c>
      <c r="B61" s="746">
        <v>22666522.449999999</v>
      </c>
      <c r="C61" s="746">
        <v>7289156.4299999997</v>
      </c>
      <c r="D61" s="746">
        <v>8660129.1999999993</v>
      </c>
      <c r="E61" s="743">
        <v>38615808.079999998</v>
      </c>
    </row>
    <row r="62" spans="1:5" s="881" customFormat="1" ht="20.25" customHeight="1">
      <c r="A62" s="28" t="s">
        <v>249</v>
      </c>
      <c r="B62" s="746">
        <v>5690807.7300000004</v>
      </c>
      <c r="C62" s="746">
        <v>6072101</v>
      </c>
      <c r="D62" s="746">
        <v>3889463.13</v>
      </c>
      <c r="E62" s="743">
        <v>15652371.859999999</v>
      </c>
    </row>
    <row r="63" spans="1:5" s="881" customFormat="1" ht="20.25" customHeight="1">
      <c r="A63" s="28" t="s">
        <v>256</v>
      </c>
      <c r="B63" s="746">
        <v>-8424320.1799999997</v>
      </c>
      <c r="C63" s="746">
        <v>-10018711.18</v>
      </c>
      <c r="D63" s="746">
        <v>-6712769.6799999997</v>
      </c>
      <c r="E63" s="743">
        <v>-25155801.039999999</v>
      </c>
    </row>
    <row r="64" spans="1:5" s="881" customFormat="1" ht="20.25" customHeight="1">
      <c r="A64" s="90" t="s">
        <v>263</v>
      </c>
      <c r="B64" s="746">
        <v>19933010</v>
      </c>
      <c r="C64" s="746">
        <v>3342546.25</v>
      </c>
      <c r="D64" s="746">
        <v>5836822.6500000004</v>
      </c>
      <c r="E64" s="743">
        <v>29112378.899999999</v>
      </c>
    </row>
    <row r="65" spans="1:5" s="881" customFormat="1" ht="20.25" customHeight="1">
      <c r="A65" s="28" t="s">
        <v>264</v>
      </c>
      <c r="B65" s="746">
        <v>-10985082.210000001</v>
      </c>
      <c r="C65" s="746">
        <v>-3722561.83</v>
      </c>
      <c r="D65" s="746">
        <v>-5504149.7199999997</v>
      </c>
      <c r="E65" s="743">
        <v>-20211793.760000002</v>
      </c>
    </row>
    <row r="66" spans="1:5" s="881" customFormat="1" ht="20.25" customHeight="1">
      <c r="A66" s="90" t="s">
        <v>274</v>
      </c>
      <c r="B66" s="746">
        <v>8947927.7899999991</v>
      </c>
      <c r="C66" s="746">
        <v>-380015.58</v>
      </c>
      <c r="D66" s="746">
        <v>332672.93</v>
      </c>
      <c r="E66" s="743">
        <v>8900585.1399999987</v>
      </c>
    </row>
    <row r="67" spans="1:5" s="881" customFormat="1" ht="20.25" customHeight="1">
      <c r="A67" s="28" t="s">
        <v>275</v>
      </c>
      <c r="B67" s="746">
        <v>668333.57999999996</v>
      </c>
      <c r="C67" s="746">
        <v>0</v>
      </c>
      <c r="D67" s="746">
        <v>272062</v>
      </c>
      <c r="E67" s="743">
        <v>940395.58</v>
      </c>
    </row>
    <row r="68" spans="1:5" s="881" customFormat="1" ht="20.25" customHeight="1">
      <c r="A68" s="28" t="s">
        <v>276</v>
      </c>
      <c r="B68" s="746">
        <v>668333.57999999996</v>
      </c>
      <c r="C68" s="746">
        <v>0</v>
      </c>
      <c r="D68" s="746">
        <v>272062</v>
      </c>
      <c r="E68" s="743">
        <v>940395.58</v>
      </c>
    </row>
    <row r="69" spans="1:5" s="881" customFormat="1" ht="20.25" customHeight="1">
      <c r="A69" s="28" t="s">
        <v>277</v>
      </c>
      <c r="B69" s="746">
        <v>0</v>
      </c>
      <c r="C69" s="746">
        <v>0</v>
      </c>
      <c r="D69" s="746">
        <v>0</v>
      </c>
      <c r="E69" s="743">
        <v>0</v>
      </c>
    </row>
    <row r="70" spans="1:5" s="881" customFormat="1" ht="20.25" customHeight="1">
      <c r="A70" s="28" t="s">
        <v>278</v>
      </c>
      <c r="B70" s="746">
        <v>-28072.14</v>
      </c>
      <c r="C70" s="746">
        <v>0</v>
      </c>
      <c r="D70" s="746">
        <v>0</v>
      </c>
      <c r="E70" s="743">
        <v>-28072.14</v>
      </c>
    </row>
    <row r="71" spans="1:5" s="881" customFormat="1" ht="20.25" customHeight="1">
      <c r="A71" s="28" t="s">
        <v>279</v>
      </c>
      <c r="B71" s="746">
        <v>-28072.14</v>
      </c>
      <c r="C71" s="746">
        <v>0</v>
      </c>
      <c r="D71" s="746">
        <v>0</v>
      </c>
      <c r="E71" s="743">
        <v>-28072.14</v>
      </c>
    </row>
    <row r="72" spans="1:5" s="881" customFormat="1" ht="20.25" customHeight="1">
      <c r="A72" s="28" t="s">
        <v>280</v>
      </c>
      <c r="B72" s="746">
        <v>0</v>
      </c>
      <c r="C72" s="746">
        <v>0</v>
      </c>
      <c r="D72" s="746">
        <v>0</v>
      </c>
      <c r="E72" s="743">
        <v>0</v>
      </c>
    </row>
    <row r="73" spans="1:5" s="881" customFormat="1" ht="20.25" customHeight="1">
      <c r="A73" s="90" t="s">
        <v>281</v>
      </c>
      <c r="B73" s="746">
        <v>9588189.2300000004</v>
      </c>
      <c r="C73" s="746">
        <v>-380015.58</v>
      </c>
      <c r="D73" s="746">
        <v>604734.93000000005</v>
      </c>
      <c r="E73" s="743">
        <v>9812908.5800000001</v>
      </c>
    </row>
    <row r="74" spans="1:5" s="881" customFormat="1" ht="20.25" customHeight="1">
      <c r="A74" s="28" t="s">
        <v>870</v>
      </c>
      <c r="B74" s="746">
        <v>2072105.2800000003</v>
      </c>
      <c r="C74" s="746">
        <v>0</v>
      </c>
      <c r="D74" s="746">
        <v>1452701.24</v>
      </c>
      <c r="E74" s="743">
        <v>3524806.5200000005</v>
      </c>
    </row>
    <row r="75" spans="1:5" s="881" customFormat="1" ht="20.25" customHeight="1">
      <c r="A75" s="28" t="s">
        <v>871</v>
      </c>
      <c r="B75" s="746">
        <v>0</v>
      </c>
      <c r="C75" s="746">
        <v>0</v>
      </c>
      <c r="D75" s="746">
        <v>0</v>
      </c>
      <c r="E75" s="743">
        <v>0</v>
      </c>
    </row>
    <row r="76" spans="1:5" s="881" customFormat="1" ht="20.25" customHeight="1">
      <c r="A76" s="90" t="s">
        <v>283</v>
      </c>
      <c r="B76" s="746">
        <v>11660294.51</v>
      </c>
      <c r="C76" s="746">
        <v>-380015.58</v>
      </c>
      <c r="D76" s="746">
        <v>2057436.17</v>
      </c>
      <c r="E76" s="743">
        <v>13337715.1</v>
      </c>
    </row>
    <row r="77" spans="1:5" s="881" customFormat="1" ht="20.25" customHeight="1">
      <c r="A77" s="28" t="s">
        <v>872</v>
      </c>
      <c r="B77" s="746">
        <v>0</v>
      </c>
      <c r="C77" s="746">
        <v>77848.94</v>
      </c>
      <c r="D77" s="746">
        <v>0</v>
      </c>
      <c r="E77" s="743">
        <v>77848.94</v>
      </c>
    </row>
    <row r="78" spans="1:5" s="881" customFormat="1" ht="20.25" customHeight="1">
      <c r="A78" s="28" t="s">
        <v>873</v>
      </c>
      <c r="B78" s="746">
        <v>0</v>
      </c>
      <c r="C78" s="746">
        <v>-25745.32</v>
      </c>
      <c r="D78" s="746">
        <v>0</v>
      </c>
      <c r="E78" s="743">
        <v>-25745.32</v>
      </c>
    </row>
    <row r="79" spans="1:5" s="881" customFormat="1" ht="20.25" customHeight="1">
      <c r="A79" s="90" t="s">
        <v>285</v>
      </c>
      <c r="B79" s="746">
        <v>11660294.51</v>
      </c>
      <c r="C79" s="746">
        <v>-327911.96000000002</v>
      </c>
      <c r="D79" s="746">
        <v>2057436.17</v>
      </c>
      <c r="E79" s="743">
        <v>13389818.719999999</v>
      </c>
    </row>
    <row r="80" spans="1:5" s="881" customFormat="1" ht="20.25" customHeight="1">
      <c r="A80" s="28" t="s">
        <v>286</v>
      </c>
      <c r="B80" s="68">
        <v>0</v>
      </c>
      <c r="C80" s="68">
        <v>0</v>
      </c>
      <c r="D80" s="68">
        <v>0</v>
      </c>
      <c r="E80" s="743">
        <v>0</v>
      </c>
    </row>
    <row r="81" spans="1:7" ht="20.25" customHeight="1">
      <c r="A81" s="90" t="s">
        <v>287</v>
      </c>
      <c r="B81" s="68">
        <v>11660294.51</v>
      </c>
      <c r="C81" s="68">
        <v>-327911.96000000002</v>
      </c>
      <c r="D81" s="68">
        <v>2057436.17</v>
      </c>
      <c r="E81" s="743">
        <v>13389818.719999999</v>
      </c>
      <c r="F81" s="881"/>
      <c r="G81" s="881"/>
    </row>
    <row r="82" spans="1:7" s="118" customFormat="1" ht="23.25" customHeight="1" thickBot="1">
      <c r="A82" s="677" t="s">
        <v>288</v>
      </c>
      <c r="B82" s="677">
        <v>-3093356.68</v>
      </c>
      <c r="C82" s="677">
        <v>0</v>
      </c>
      <c r="D82" s="677">
        <v>0</v>
      </c>
      <c r="E82" s="743">
        <v>-3093356.68</v>
      </c>
    </row>
    <row r="83" spans="1:7" ht="21.75" customHeight="1" thickTop="1" thickBot="1">
      <c r="A83" s="678" t="s">
        <v>289</v>
      </c>
      <c r="B83" s="745">
        <v>8566937.8300000001</v>
      </c>
      <c r="C83" s="745">
        <v>-327911.96000000002</v>
      </c>
      <c r="D83" s="745">
        <v>2057436.17</v>
      </c>
      <c r="E83" s="742">
        <v>10296462.039999999</v>
      </c>
      <c r="F83" s="881"/>
      <c r="G83" s="881"/>
    </row>
    <row r="84" spans="1:7" ht="15.75" thickTop="1">
      <c r="A84" s="881"/>
      <c r="B84" s="747"/>
      <c r="C84" s="639"/>
      <c r="D84" s="639"/>
      <c r="E84" s="639"/>
      <c r="F84" s="881"/>
      <c r="G84" s="881"/>
    </row>
    <row r="85" spans="1:7" s="109" customFormat="1" ht="15.75">
      <c r="B85" s="583"/>
      <c r="C85" s="583"/>
      <c r="D85" s="583"/>
      <c r="E85" s="748"/>
      <c r="F85" s="52"/>
      <c r="G85" s="52"/>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5"/>
  <sheetViews>
    <sheetView showGridLines="0" topLeftCell="C1" zoomScale="50" workbookViewId="0">
      <selection activeCell="K15" sqref="K15"/>
    </sheetView>
  </sheetViews>
  <sheetFormatPr baseColWidth="10" defaultColWidth="9.140625" defaultRowHeight="15"/>
  <cols>
    <col min="1" max="1" width="45.7109375" style="881" hidden="1" customWidth="1"/>
    <col min="2" max="2" width="89.42578125" style="881" hidden="1" customWidth="1"/>
    <col min="3" max="3" width="139.5703125" style="48" customWidth="1"/>
    <col min="4" max="6" width="27.28515625" style="881" customWidth="1"/>
    <col min="7" max="7" width="27.28515625" style="109" customWidth="1"/>
    <col min="8" max="256" width="9.140625" style="881"/>
    <col min="257" max="258" width="0" style="881" hidden="1" customWidth="1"/>
    <col min="259" max="259" width="139.5703125" style="881" customWidth="1"/>
    <col min="260" max="263" width="27.28515625" style="881" customWidth="1"/>
    <col min="264" max="512" width="9.140625" style="881"/>
    <col min="513" max="514" width="0" style="881" hidden="1" customWidth="1"/>
    <col min="515" max="515" width="139.5703125" style="881" customWidth="1"/>
    <col min="516" max="519" width="27.28515625" style="881" customWidth="1"/>
    <col min="520" max="768" width="9.140625" style="881"/>
    <col min="769" max="770" width="0" style="881" hidden="1" customWidth="1"/>
    <col min="771" max="771" width="139.5703125" style="881" customWidth="1"/>
    <col min="772" max="775" width="27.28515625" style="881" customWidth="1"/>
    <col min="776" max="1024" width="9.140625" style="881"/>
    <col min="1025" max="1026" width="0" style="881" hidden="1" customWidth="1"/>
    <col min="1027" max="1027" width="139.5703125" style="881" customWidth="1"/>
    <col min="1028" max="1031" width="27.28515625" style="881" customWidth="1"/>
    <col min="1032" max="1280" width="9.140625" style="881"/>
    <col min="1281" max="1282" width="0" style="881" hidden="1" customWidth="1"/>
    <col min="1283" max="1283" width="139.5703125" style="881" customWidth="1"/>
    <col min="1284" max="1287" width="27.28515625" style="881" customWidth="1"/>
    <col min="1288" max="1536" width="9.140625" style="881"/>
    <col min="1537" max="1538" width="0" style="881" hidden="1" customWidth="1"/>
    <col min="1539" max="1539" width="139.5703125" style="881" customWidth="1"/>
    <col min="1540" max="1543" width="27.28515625" style="881" customWidth="1"/>
    <col min="1544" max="1792" width="9.140625" style="881"/>
    <col min="1793" max="1794" width="0" style="881" hidden="1" customWidth="1"/>
    <col min="1795" max="1795" width="139.5703125" style="881" customWidth="1"/>
    <col min="1796" max="1799" width="27.28515625" style="881" customWidth="1"/>
    <col min="1800" max="2048" width="9.140625" style="881"/>
    <col min="2049" max="2050" width="0" style="881" hidden="1" customWidth="1"/>
    <col min="2051" max="2051" width="139.5703125" style="881" customWidth="1"/>
    <col min="2052" max="2055" width="27.28515625" style="881" customWidth="1"/>
    <col min="2056" max="2304" width="9.140625" style="881"/>
    <col min="2305" max="2306" width="0" style="881" hidden="1" customWidth="1"/>
    <col min="2307" max="2307" width="139.5703125" style="881" customWidth="1"/>
    <col min="2308" max="2311" width="27.28515625" style="881" customWidth="1"/>
    <col min="2312" max="2560" width="9.140625" style="881"/>
    <col min="2561" max="2562" width="0" style="881" hidden="1" customWidth="1"/>
    <col min="2563" max="2563" width="139.5703125" style="881" customWidth="1"/>
    <col min="2564" max="2567" width="27.28515625" style="881" customWidth="1"/>
    <col min="2568" max="2816" width="9.140625" style="881"/>
    <col min="2817" max="2818" width="0" style="881" hidden="1" customWidth="1"/>
    <col min="2819" max="2819" width="139.5703125" style="881" customWidth="1"/>
    <col min="2820" max="2823" width="27.28515625" style="881" customWidth="1"/>
    <col min="2824" max="3072" width="9.140625" style="881"/>
    <col min="3073" max="3074" width="0" style="881" hidden="1" customWidth="1"/>
    <col min="3075" max="3075" width="139.5703125" style="881" customWidth="1"/>
    <col min="3076" max="3079" width="27.28515625" style="881" customWidth="1"/>
    <col min="3080" max="3328" width="9.140625" style="881"/>
    <col min="3329" max="3330" width="0" style="881" hidden="1" customWidth="1"/>
    <col min="3331" max="3331" width="139.5703125" style="881" customWidth="1"/>
    <col min="3332" max="3335" width="27.28515625" style="881" customWidth="1"/>
    <col min="3336" max="3584" width="9.140625" style="881"/>
    <col min="3585" max="3586" width="0" style="881" hidden="1" customWidth="1"/>
    <col min="3587" max="3587" width="139.5703125" style="881" customWidth="1"/>
    <col min="3588" max="3591" width="27.28515625" style="881" customWidth="1"/>
    <col min="3592" max="3840" width="9.140625" style="881"/>
    <col min="3841" max="3842" width="0" style="881" hidden="1" customWidth="1"/>
    <col min="3843" max="3843" width="139.5703125" style="881" customWidth="1"/>
    <col min="3844" max="3847" width="27.28515625" style="881" customWidth="1"/>
    <col min="3848" max="4096" width="9.140625" style="881"/>
    <col min="4097" max="4098" width="0" style="881" hidden="1" customWidth="1"/>
    <col min="4099" max="4099" width="139.5703125" style="881" customWidth="1"/>
    <col min="4100" max="4103" width="27.28515625" style="881" customWidth="1"/>
    <col min="4104" max="4352" width="9.140625" style="881"/>
    <col min="4353" max="4354" width="0" style="881" hidden="1" customWidth="1"/>
    <col min="4355" max="4355" width="139.5703125" style="881" customWidth="1"/>
    <col min="4356" max="4359" width="27.28515625" style="881" customWidth="1"/>
    <col min="4360" max="4608" width="9.140625" style="881"/>
    <col min="4609" max="4610" width="0" style="881" hidden="1" customWidth="1"/>
    <col min="4611" max="4611" width="139.5703125" style="881" customWidth="1"/>
    <col min="4612" max="4615" width="27.28515625" style="881" customWidth="1"/>
    <col min="4616" max="4864" width="9.140625" style="881"/>
    <col min="4865" max="4866" width="0" style="881" hidden="1" customWidth="1"/>
    <col min="4867" max="4867" width="139.5703125" style="881" customWidth="1"/>
    <col min="4868" max="4871" width="27.28515625" style="881" customWidth="1"/>
    <col min="4872" max="5120" width="9.140625" style="881"/>
    <col min="5121" max="5122" width="0" style="881" hidden="1" customWidth="1"/>
    <col min="5123" max="5123" width="139.5703125" style="881" customWidth="1"/>
    <col min="5124" max="5127" width="27.28515625" style="881" customWidth="1"/>
    <col min="5128" max="5376" width="9.140625" style="881"/>
    <col min="5377" max="5378" width="0" style="881" hidden="1" customWidth="1"/>
    <col min="5379" max="5379" width="139.5703125" style="881" customWidth="1"/>
    <col min="5380" max="5383" width="27.28515625" style="881" customWidth="1"/>
    <col min="5384" max="5632" width="9.140625" style="881"/>
    <col min="5633" max="5634" width="0" style="881" hidden="1" customWidth="1"/>
    <col min="5635" max="5635" width="139.5703125" style="881" customWidth="1"/>
    <col min="5636" max="5639" width="27.28515625" style="881" customWidth="1"/>
    <col min="5640" max="5888" width="9.140625" style="881"/>
    <col min="5889" max="5890" width="0" style="881" hidden="1" customWidth="1"/>
    <col min="5891" max="5891" width="139.5703125" style="881" customWidth="1"/>
    <col min="5892" max="5895" width="27.28515625" style="881" customWidth="1"/>
    <col min="5896" max="6144" width="9.140625" style="881"/>
    <col min="6145" max="6146" width="0" style="881" hidden="1" customWidth="1"/>
    <col min="6147" max="6147" width="139.5703125" style="881" customWidth="1"/>
    <col min="6148" max="6151" width="27.28515625" style="881" customWidth="1"/>
    <col min="6152" max="6400" width="9.140625" style="881"/>
    <col min="6401" max="6402" width="0" style="881" hidden="1" customWidth="1"/>
    <col min="6403" max="6403" width="139.5703125" style="881" customWidth="1"/>
    <col min="6404" max="6407" width="27.28515625" style="881" customWidth="1"/>
    <col min="6408" max="6656" width="9.140625" style="881"/>
    <col min="6657" max="6658" width="0" style="881" hidden="1" customWidth="1"/>
    <col min="6659" max="6659" width="139.5703125" style="881" customWidth="1"/>
    <col min="6660" max="6663" width="27.28515625" style="881" customWidth="1"/>
    <col min="6664" max="6912" width="9.140625" style="881"/>
    <col min="6913" max="6914" width="0" style="881" hidden="1" customWidth="1"/>
    <col min="6915" max="6915" width="139.5703125" style="881" customWidth="1"/>
    <col min="6916" max="6919" width="27.28515625" style="881" customWidth="1"/>
    <col min="6920" max="7168" width="9.140625" style="881"/>
    <col min="7169" max="7170" width="0" style="881" hidden="1" customWidth="1"/>
    <col min="7171" max="7171" width="139.5703125" style="881" customWidth="1"/>
    <col min="7172" max="7175" width="27.28515625" style="881" customWidth="1"/>
    <col min="7176" max="7424" width="9.140625" style="881"/>
    <col min="7425" max="7426" width="0" style="881" hidden="1" customWidth="1"/>
    <col min="7427" max="7427" width="139.5703125" style="881" customWidth="1"/>
    <col min="7428" max="7431" width="27.28515625" style="881" customWidth="1"/>
    <col min="7432" max="7680" width="9.140625" style="881"/>
    <col min="7681" max="7682" width="0" style="881" hidden="1" customWidth="1"/>
    <col min="7683" max="7683" width="139.5703125" style="881" customWidth="1"/>
    <col min="7684" max="7687" width="27.28515625" style="881" customWidth="1"/>
    <col min="7688" max="7936" width="9.140625" style="881"/>
    <col min="7937" max="7938" width="0" style="881" hidden="1" customWidth="1"/>
    <col min="7939" max="7939" width="139.5703125" style="881" customWidth="1"/>
    <col min="7940" max="7943" width="27.28515625" style="881" customWidth="1"/>
    <col min="7944" max="8192" width="9.140625" style="881"/>
    <col min="8193" max="8194" width="0" style="881" hidden="1" customWidth="1"/>
    <col min="8195" max="8195" width="139.5703125" style="881" customWidth="1"/>
    <col min="8196" max="8199" width="27.28515625" style="881" customWidth="1"/>
    <col min="8200" max="8448" width="9.140625" style="881"/>
    <col min="8449" max="8450" width="0" style="881" hidden="1" customWidth="1"/>
    <col min="8451" max="8451" width="139.5703125" style="881" customWidth="1"/>
    <col min="8452" max="8455" width="27.28515625" style="881" customWidth="1"/>
    <col min="8456" max="8704" width="9.140625" style="881"/>
    <col min="8705" max="8706" width="0" style="881" hidden="1" customWidth="1"/>
    <col min="8707" max="8707" width="139.5703125" style="881" customWidth="1"/>
    <col min="8708" max="8711" width="27.28515625" style="881" customWidth="1"/>
    <col min="8712" max="8960" width="9.140625" style="881"/>
    <col min="8961" max="8962" width="0" style="881" hidden="1" customWidth="1"/>
    <col min="8963" max="8963" width="139.5703125" style="881" customWidth="1"/>
    <col min="8964" max="8967" width="27.28515625" style="881" customWidth="1"/>
    <col min="8968" max="9216" width="9.140625" style="881"/>
    <col min="9217" max="9218" width="0" style="881" hidden="1" customWidth="1"/>
    <col min="9219" max="9219" width="139.5703125" style="881" customWidth="1"/>
    <col min="9220" max="9223" width="27.28515625" style="881" customWidth="1"/>
    <col min="9224" max="9472" width="9.140625" style="881"/>
    <col min="9473" max="9474" width="0" style="881" hidden="1" customWidth="1"/>
    <col min="9475" max="9475" width="139.5703125" style="881" customWidth="1"/>
    <col min="9476" max="9479" width="27.28515625" style="881" customWidth="1"/>
    <col min="9480" max="9728" width="9.140625" style="881"/>
    <col min="9729" max="9730" width="0" style="881" hidden="1" customWidth="1"/>
    <col min="9731" max="9731" width="139.5703125" style="881" customWidth="1"/>
    <col min="9732" max="9735" width="27.28515625" style="881" customWidth="1"/>
    <col min="9736" max="9984" width="9.140625" style="881"/>
    <col min="9985" max="9986" width="0" style="881" hidden="1" customWidth="1"/>
    <col min="9987" max="9987" width="139.5703125" style="881" customWidth="1"/>
    <col min="9988" max="9991" width="27.28515625" style="881" customWidth="1"/>
    <col min="9992" max="10240" width="9.140625" style="881"/>
    <col min="10241" max="10242" width="0" style="881" hidden="1" customWidth="1"/>
    <col min="10243" max="10243" width="139.5703125" style="881" customWidth="1"/>
    <col min="10244" max="10247" width="27.28515625" style="881" customWidth="1"/>
    <col min="10248" max="10496" width="9.140625" style="881"/>
    <col min="10497" max="10498" width="0" style="881" hidden="1" customWidth="1"/>
    <col min="10499" max="10499" width="139.5703125" style="881" customWidth="1"/>
    <col min="10500" max="10503" width="27.28515625" style="881" customWidth="1"/>
    <col min="10504" max="10752" width="9.140625" style="881"/>
    <col min="10753" max="10754" width="0" style="881" hidden="1" customWidth="1"/>
    <col min="10755" max="10755" width="139.5703125" style="881" customWidth="1"/>
    <col min="10756" max="10759" width="27.28515625" style="881" customWidth="1"/>
    <col min="10760" max="11008" width="9.140625" style="881"/>
    <col min="11009" max="11010" width="0" style="881" hidden="1" customWidth="1"/>
    <col min="11011" max="11011" width="139.5703125" style="881" customWidth="1"/>
    <col min="11012" max="11015" width="27.28515625" style="881" customWidth="1"/>
    <col min="11016" max="11264" width="9.140625" style="881"/>
    <col min="11265" max="11266" width="0" style="881" hidden="1" customWidth="1"/>
    <col min="11267" max="11267" width="139.5703125" style="881" customWidth="1"/>
    <col min="11268" max="11271" width="27.28515625" style="881" customWidth="1"/>
    <col min="11272" max="11520" width="9.140625" style="881"/>
    <col min="11521" max="11522" width="0" style="881" hidden="1" customWidth="1"/>
    <col min="11523" max="11523" width="139.5703125" style="881" customWidth="1"/>
    <col min="11524" max="11527" width="27.28515625" style="881" customWidth="1"/>
    <col min="11528" max="11776" width="9.140625" style="881"/>
    <col min="11777" max="11778" width="0" style="881" hidden="1" customWidth="1"/>
    <col min="11779" max="11779" width="139.5703125" style="881" customWidth="1"/>
    <col min="11780" max="11783" width="27.28515625" style="881" customWidth="1"/>
    <col min="11784" max="12032" width="9.140625" style="881"/>
    <col min="12033" max="12034" width="0" style="881" hidden="1" customWidth="1"/>
    <col min="12035" max="12035" width="139.5703125" style="881" customWidth="1"/>
    <col min="12036" max="12039" width="27.28515625" style="881" customWidth="1"/>
    <col min="12040" max="12288" width="9.140625" style="881"/>
    <col min="12289" max="12290" width="0" style="881" hidden="1" customWidth="1"/>
    <col min="12291" max="12291" width="139.5703125" style="881" customWidth="1"/>
    <col min="12292" max="12295" width="27.28515625" style="881" customWidth="1"/>
    <col min="12296" max="12544" width="9.140625" style="881"/>
    <col min="12545" max="12546" width="0" style="881" hidden="1" customWidth="1"/>
    <col min="12547" max="12547" width="139.5703125" style="881" customWidth="1"/>
    <col min="12548" max="12551" width="27.28515625" style="881" customWidth="1"/>
    <col min="12552" max="12800" width="9.140625" style="881"/>
    <col min="12801" max="12802" width="0" style="881" hidden="1" customWidth="1"/>
    <col min="12803" max="12803" width="139.5703125" style="881" customWidth="1"/>
    <col min="12804" max="12807" width="27.28515625" style="881" customWidth="1"/>
    <col min="12808" max="13056" width="9.140625" style="881"/>
    <col min="13057" max="13058" width="0" style="881" hidden="1" customWidth="1"/>
    <col min="13059" max="13059" width="139.5703125" style="881" customWidth="1"/>
    <col min="13060" max="13063" width="27.28515625" style="881" customWidth="1"/>
    <col min="13064" max="13312" width="9.140625" style="881"/>
    <col min="13313" max="13314" width="0" style="881" hidden="1" customWidth="1"/>
    <col min="13315" max="13315" width="139.5703125" style="881" customWidth="1"/>
    <col min="13316" max="13319" width="27.28515625" style="881" customWidth="1"/>
    <col min="13320" max="13568" width="9.140625" style="881"/>
    <col min="13569" max="13570" width="0" style="881" hidden="1" customWidth="1"/>
    <col min="13571" max="13571" width="139.5703125" style="881" customWidth="1"/>
    <col min="13572" max="13575" width="27.28515625" style="881" customWidth="1"/>
    <col min="13576" max="13824" width="9.140625" style="881"/>
    <col min="13825" max="13826" width="0" style="881" hidden="1" customWidth="1"/>
    <col min="13827" max="13827" width="139.5703125" style="881" customWidth="1"/>
    <col min="13828" max="13831" width="27.28515625" style="881" customWidth="1"/>
    <col min="13832" max="14080" width="9.140625" style="881"/>
    <col min="14081" max="14082" width="0" style="881" hidden="1" customWidth="1"/>
    <col min="14083" max="14083" width="139.5703125" style="881" customWidth="1"/>
    <col min="14084" max="14087" width="27.28515625" style="881" customWidth="1"/>
    <col min="14088" max="14336" width="9.140625" style="881"/>
    <col min="14337" max="14338" width="0" style="881" hidden="1" customWidth="1"/>
    <col min="14339" max="14339" width="139.5703125" style="881" customWidth="1"/>
    <col min="14340" max="14343" width="27.28515625" style="881" customWidth="1"/>
    <col min="14344" max="14592" width="9.140625" style="881"/>
    <col min="14593" max="14594" width="0" style="881" hidden="1" customWidth="1"/>
    <col min="14595" max="14595" width="139.5703125" style="881" customWidth="1"/>
    <col min="14596" max="14599" width="27.28515625" style="881" customWidth="1"/>
    <col min="14600" max="14848" width="9.140625" style="881"/>
    <col min="14849" max="14850" width="0" style="881" hidden="1" customWidth="1"/>
    <col min="14851" max="14851" width="139.5703125" style="881" customWidth="1"/>
    <col min="14852" max="14855" width="27.28515625" style="881" customWidth="1"/>
    <col min="14856" max="15104" width="9.140625" style="881"/>
    <col min="15105" max="15106" width="0" style="881" hidden="1" customWidth="1"/>
    <col min="15107" max="15107" width="139.5703125" style="881" customWidth="1"/>
    <col min="15108" max="15111" width="27.28515625" style="881" customWidth="1"/>
    <col min="15112" max="15360" width="9.140625" style="881"/>
    <col min="15361" max="15362" width="0" style="881" hidden="1" customWidth="1"/>
    <col min="15363" max="15363" width="139.5703125" style="881" customWidth="1"/>
    <col min="15364" max="15367" width="27.28515625" style="881" customWidth="1"/>
    <col min="15368" max="15616" width="9.140625" style="881"/>
    <col min="15617" max="15618" width="0" style="881" hidden="1" customWidth="1"/>
    <col min="15619" max="15619" width="139.5703125" style="881" customWidth="1"/>
    <col min="15620" max="15623" width="27.28515625" style="881" customWidth="1"/>
    <col min="15624" max="15872" width="9.140625" style="881"/>
    <col min="15873" max="15874" width="0" style="881" hidden="1" customWidth="1"/>
    <col min="15875" max="15875" width="139.5703125" style="881" customWidth="1"/>
    <col min="15876" max="15879" width="27.28515625" style="881" customWidth="1"/>
    <col min="15880" max="16128" width="9.140625" style="881"/>
    <col min="16129" max="16130" width="0" style="881" hidden="1" customWidth="1"/>
    <col min="16131" max="16131" width="139.5703125" style="881" customWidth="1"/>
    <col min="16132" max="16135" width="27.28515625" style="881" customWidth="1"/>
    <col min="16136" max="16384" width="9.140625" style="881"/>
  </cols>
  <sheetData>
    <row r="1" spans="1:6" s="42" customFormat="1" ht="39.75" customHeight="1">
      <c r="C1" s="932" t="s">
        <v>1339</v>
      </c>
      <c r="D1" s="932"/>
      <c r="E1" s="932"/>
      <c r="F1" s="932"/>
    </row>
    <row r="2" spans="1:6" s="42" customFormat="1" ht="39.75" customHeight="1">
      <c r="C2" s="932" t="s">
        <v>1156</v>
      </c>
      <c r="D2" s="932"/>
      <c r="E2" s="932"/>
      <c r="F2" s="932"/>
    </row>
    <row r="3" spans="1:6" s="42" customFormat="1" ht="39.75" customHeight="1">
      <c r="C3" s="932" t="s">
        <v>1521</v>
      </c>
      <c r="D3" s="932"/>
      <c r="E3" s="932"/>
      <c r="F3" s="932"/>
    </row>
    <row r="4" spans="1:6" s="42" customFormat="1" ht="39.75" customHeight="1">
      <c r="A4" s="42" t="s">
        <v>1521</v>
      </c>
      <c r="C4" s="975" t="s">
        <v>1243</v>
      </c>
      <c r="D4" s="975"/>
      <c r="E4" s="975"/>
      <c r="F4" s="975"/>
    </row>
    <row r="5" spans="1:6" s="881" customFormat="1" ht="6" customHeight="1" thickBot="1">
      <c r="C5" s="48"/>
    </row>
    <row r="6" spans="1:6" s="881" customFormat="1" ht="24.75" thickTop="1" thickBot="1">
      <c r="A6" s="336"/>
      <c r="B6" s="336"/>
      <c r="C6" s="115"/>
      <c r="D6" s="243" t="s">
        <v>883</v>
      </c>
      <c r="E6" s="243" t="s">
        <v>884</v>
      </c>
      <c r="F6" s="243" t="s">
        <v>885</v>
      </c>
    </row>
    <row r="7" spans="1:6" s="881" customFormat="1" ht="25.5" customHeight="1" thickTop="1" thickBot="1">
      <c r="A7" s="337"/>
      <c r="B7" s="337"/>
      <c r="C7" s="244" t="s">
        <v>886</v>
      </c>
      <c r="D7" s="245"/>
      <c r="E7" s="245"/>
      <c r="F7" s="245"/>
    </row>
    <row r="8" spans="1:6" s="881" customFormat="1" ht="15" customHeight="1" thickTop="1" thickBot="1">
      <c r="C8" s="246"/>
      <c r="D8" s="247"/>
      <c r="E8" s="248"/>
      <c r="F8" s="248"/>
    </row>
    <row r="9" spans="1:6" s="79" customFormat="1" ht="24.75" customHeight="1" thickTop="1" thickBot="1">
      <c r="A9" s="350" t="s">
        <v>492</v>
      </c>
      <c r="B9" s="350" t="s">
        <v>1423</v>
      </c>
      <c r="C9" s="249" t="s">
        <v>420</v>
      </c>
      <c r="D9" s="250">
        <v>14011698.07</v>
      </c>
      <c r="E9" s="250">
        <v>21561950.690000001</v>
      </c>
      <c r="F9" s="250">
        <v>35573648.760000005</v>
      </c>
    </row>
    <row r="10" spans="1:6" s="79" customFormat="1" ht="24.75" customHeight="1" thickTop="1">
      <c r="A10" s="79" t="s">
        <v>492</v>
      </c>
      <c r="B10" s="79" t="s">
        <v>1424</v>
      </c>
      <c r="C10" s="251" t="s">
        <v>887</v>
      </c>
      <c r="D10" s="252">
        <v>555677.18000000005</v>
      </c>
      <c r="E10" s="252">
        <v>107858.72</v>
      </c>
      <c r="F10" s="252">
        <v>663535.9</v>
      </c>
    </row>
    <row r="11" spans="1:6" s="64" customFormat="1" ht="23.25" customHeight="1">
      <c r="A11" s="64" t="s">
        <v>492</v>
      </c>
      <c r="B11" s="64" t="s">
        <v>1425</v>
      </c>
      <c r="C11" s="253" t="s">
        <v>888</v>
      </c>
      <c r="D11" s="254">
        <v>6105249.0499999998</v>
      </c>
      <c r="E11" s="254">
        <v>2691477.68</v>
      </c>
      <c r="F11" s="254">
        <v>8796726.7300000004</v>
      </c>
    </row>
    <row r="12" spans="1:6" s="64" customFormat="1" ht="23.25" customHeight="1">
      <c r="A12" s="64" t="s">
        <v>492</v>
      </c>
      <c r="B12" s="64" t="s">
        <v>1426</v>
      </c>
      <c r="C12" s="253" t="s">
        <v>889</v>
      </c>
      <c r="D12" s="254">
        <v>358227.82</v>
      </c>
      <c r="E12" s="254">
        <v>1591277.38</v>
      </c>
      <c r="F12" s="254">
        <v>1949505.2</v>
      </c>
    </row>
    <row r="13" spans="1:6" s="64" customFormat="1" ht="23.25" customHeight="1">
      <c r="A13" s="64" t="s">
        <v>492</v>
      </c>
      <c r="B13" s="64" t="s">
        <v>1427</v>
      </c>
      <c r="C13" s="253" t="s">
        <v>890</v>
      </c>
      <c r="D13" s="254">
        <v>0</v>
      </c>
      <c r="E13" s="254">
        <v>0</v>
      </c>
      <c r="F13" s="254">
        <v>0</v>
      </c>
    </row>
    <row r="14" spans="1:6" s="64" customFormat="1" ht="23.25" customHeight="1">
      <c r="A14" s="64" t="s">
        <v>492</v>
      </c>
      <c r="B14" s="64" t="s">
        <v>1428</v>
      </c>
      <c r="C14" s="253" t="s">
        <v>891</v>
      </c>
      <c r="D14" s="254">
        <v>75016.45</v>
      </c>
      <c r="E14" s="254">
        <v>673831.66</v>
      </c>
      <c r="F14" s="254">
        <v>748848.11</v>
      </c>
    </row>
    <row r="15" spans="1:6" s="64" customFormat="1" ht="23.25" customHeight="1">
      <c r="A15" s="64" t="s">
        <v>492</v>
      </c>
      <c r="B15" s="64" t="s">
        <v>1429</v>
      </c>
      <c r="C15" s="253" t="s">
        <v>892</v>
      </c>
      <c r="D15" s="254">
        <v>6895881.9000000004</v>
      </c>
      <c r="E15" s="254">
        <v>16484960.43</v>
      </c>
      <c r="F15" s="254">
        <v>23380842.329999998</v>
      </c>
    </row>
    <row r="16" spans="1:6" s="64" customFormat="1" ht="23.25" customHeight="1">
      <c r="A16" s="64" t="s">
        <v>492</v>
      </c>
      <c r="B16" s="64" t="s">
        <v>1430</v>
      </c>
      <c r="C16" s="253" t="s">
        <v>893</v>
      </c>
      <c r="D16" s="254">
        <v>21645.67</v>
      </c>
      <c r="E16" s="254">
        <v>12544.82</v>
      </c>
      <c r="F16" s="254">
        <v>34190.49</v>
      </c>
    </row>
    <row r="17" spans="1:6" s="79" customFormat="1" ht="51" customHeight="1" thickBot="1">
      <c r="A17" s="79" t="s">
        <v>492</v>
      </c>
      <c r="B17" s="79" t="s">
        <v>1431</v>
      </c>
      <c r="C17" s="253" t="s">
        <v>952</v>
      </c>
      <c r="D17" s="254">
        <v>0</v>
      </c>
      <c r="E17" s="254">
        <v>0</v>
      </c>
      <c r="F17" s="254">
        <v>0</v>
      </c>
    </row>
    <row r="18" spans="1:6" s="79" customFormat="1" ht="25.5" customHeight="1" thickTop="1" thickBot="1">
      <c r="A18" s="350" t="s">
        <v>492</v>
      </c>
      <c r="B18" s="350" t="s">
        <v>1432</v>
      </c>
      <c r="C18" s="249" t="s">
        <v>894</v>
      </c>
      <c r="D18" s="250">
        <v>1217522.95</v>
      </c>
      <c r="E18" s="250">
        <v>8494140.6400000006</v>
      </c>
      <c r="F18" s="250">
        <v>9711663.5899999999</v>
      </c>
    </row>
    <row r="19" spans="1:6" s="79" customFormat="1" ht="24.75" customHeight="1" thickTop="1">
      <c r="A19" s="79" t="s">
        <v>492</v>
      </c>
      <c r="B19" s="79" t="s">
        <v>1433</v>
      </c>
      <c r="C19" s="251" t="s">
        <v>895</v>
      </c>
      <c r="D19" s="252">
        <v>0</v>
      </c>
      <c r="E19" s="252">
        <v>0</v>
      </c>
      <c r="F19" s="252">
        <v>0</v>
      </c>
    </row>
    <row r="20" spans="1:6" s="64" customFormat="1" ht="23.25" customHeight="1">
      <c r="A20" s="64" t="s">
        <v>492</v>
      </c>
      <c r="B20" s="64" t="s">
        <v>1434</v>
      </c>
      <c r="C20" s="253" t="s">
        <v>896</v>
      </c>
      <c r="D20" s="254">
        <v>851523.04</v>
      </c>
      <c r="E20" s="254">
        <v>4734884.6399999997</v>
      </c>
      <c r="F20" s="254">
        <v>5586407.6799999997</v>
      </c>
    </row>
    <row r="21" spans="1:6" s="64" customFormat="1" ht="23.25" customHeight="1">
      <c r="A21" s="64" t="s">
        <v>492</v>
      </c>
      <c r="B21" s="64" t="s">
        <v>1435</v>
      </c>
      <c r="C21" s="253" t="s">
        <v>897</v>
      </c>
      <c r="D21" s="254">
        <v>365999.91</v>
      </c>
      <c r="E21" s="254">
        <v>3759256</v>
      </c>
      <c r="F21" s="254">
        <v>4125255.91</v>
      </c>
    </row>
    <row r="22" spans="1:6" s="64" customFormat="1" ht="23.25" customHeight="1">
      <c r="A22" s="64" t="s">
        <v>492</v>
      </c>
      <c r="B22" s="64" t="s">
        <v>1436</v>
      </c>
      <c r="C22" s="253" t="s">
        <v>898</v>
      </c>
      <c r="D22" s="254">
        <v>0</v>
      </c>
      <c r="E22" s="254">
        <v>0</v>
      </c>
      <c r="F22" s="254">
        <v>0</v>
      </c>
    </row>
    <row r="23" spans="1:6" s="64" customFormat="1" ht="23.25" customHeight="1">
      <c r="A23" s="64" t="s">
        <v>492</v>
      </c>
      <c r="B23" s="64" t="s">
        <v>1437</v>
      </c>
      <c r="C23" s="253" t="s">
        <v>899</v>
      </c>
      <c r="D23" s="254">
        <v>0</v>
      </c>
      <c r="E23" s="254">
        <v>0</v>
      </c>
      <c r="F23" s="254">
        <v>0</v>
      </c>
    </row>
    <row r="24" spans="1:6" s="64" customFormat="1" ht="50.25" customHeight="1" thickBot="1">
      <c r="A24" s="64" t="s">
        <v>492</v>
      </c>
      <c r="B24" s="679" t="s">
        <v>1105</v>
      </c>
      <c r="C24" s="253" t="s">
        <v>900</v>
      </c>
      <c r="D24" s="254">
        <v>0</v>
      </c>
      <c r="E24" s="254">
        <v>0</v>
      </c>
      <c r="F24" s="254">
        <v>0</v>
      </c>
    </row>
    <row r="25" spans="1:6" s="881" customFormat="1" ht="24.75" customHeight="1" thickTop="1" thickBot="1">
      <c r="A25" s="337" t="s">
        <v>492</v>
      </c>
      <c r="B25" s="337" t="s">
        <v>1438</v>
      </c>
      <c r="C25" s="244" t="s">
        <v>445</v>
      </c>
      <c r="D25" s="255">
        <v>12794175.119999999</v>
      </c>
      <c r="E25" s="255">
        <v>13067810.050000001</v>
      </c>
      <c r="F25" s="255">
        <v>25861985.170000002</v>
      </c>
    </row>
    <row r="26" spans="1:6" s="79" customFormat="1" ht="24.75" customHeight="1" thickTop="1">
      <c r="A26" s="79" t="s">
        <v>492</v>
      </c>
      <c r="B26" s="79" t="s">
        <v>1439</v>
      </c>
      <c r="C26" s="251" t="s">
        <v>901</v>
      </c>
      <c r="D26" s="252">
        <v>9956000</v>
      </c>
      <c r="E26" s="252">
        <v>11000000</v>
      </c>
      <c r="F26" s="252">
        <v>20956000</v>
      </c>
    </row>
    <row r="27" spans="1:6" s="64" customFormat="1" ht="23.25" customHeight="1">
      <c r="A27" s="64" t="s">
        <v>492</v>
      </c>
      <c r="B27" s="64" t="s">
        <v>1440</v>
      </c>
      <c r="C27" s="253" t="s">
        <v>902</v>
      </c>
      <c r="D27" s="254">
        <v>0</v>
      </c>
      <c r="E27" s="254">
        <v>0</v>
      </c>
      <c r="F27" s="254">
        <v>0</v>
      </c>
    </row>
    <row r="28" spans="1:6" s="64" customFormat="1" ht="23.25" customHeight="1">
      <c r="A28" s="64" t="s">
        <v>492</v>
      </c>
      <c r="B28" s="64" t="s">
        <v>1441</v>
      </c>
      <c r="C28" s="253" t="s">
        <v>903</v>
      </c>
      <c r="D28" s="254">
        <v>0</v>
      </c>
      <c r="E28" s="254">
        <v>0</v>
      </c>
      <c r="F28" s="254">
        <v>0</v>
      </c>
    </row>
    <row r="29" spans="1:6" s="64" customFormat="1" ht="23.25" customHeight="1">
      <c r="A29" s="64" t="s">
        <v>492</v>
      </c>
      <c r="B29" s="64" t="s">
        <v>1442</v>
      </c>
      <c r="C29" s="253" t="s">
        <v>904</v>
      </c>
      <c r="D29" s="254">
        <v>1813084.85</v>
      </c>
      <c r="E29" s="254">
        <v>3937845.4</v>
      </c>
      <c r="F29" s="254">
        <v>5750930.25</v>
      </c>
    </row>
    <row r="30" spans="1:6" s="64" customFormat="1" ht="23.25" customHeight="1">
      <c r="A30" s="64" t="s">
        <v>492</v>
      </c>
      <c r="B30" s="64" t="s">
        <v>1443</v>
      </c>
      <c r="C30" s="253" t="s">
        <v>905</v>
      </c>
      <c r="D30" s="254">
        <v>1025090.27</v>
      </c>
      <c r="E30" s="254">
        <v>-1870035.35</v>
      </c>
      <c r="F30" s="254">
        <v>-844945.08000000007</v>
      </c>
    </row>
    <row r="31" spans="1:6" s="64" customFormat="1" ht="23.25" customHeight="1">
      <c r="A31" s="64" t="s">
        <v>492</v>
      </c>
      <c r="B31" s="64" t="s">
        <v>1444</v>
      </c>
      <c r="C31" s="256" t="s">
        <v>906</v>
      </c>
      <c r="D31" s="254">
        <v>0</v>
      </c>
      <c r="E31" s="254">
        <v>-1624348.66</v>
      </c>
      <c r="F31" s="254">
        <v>-1624348.66</v>
      </c>
    </row>
    <row r="32" spans="1:6" s="64" customFormat="1" ht="23.25" customHeight="1">
      <c r="A32" s="64" t="s">
        <v>492</v>
      </c>
      <c r="B32" s="64" t="s">
        <v>1445</v>
      </c>
      <c r="C32" s="256" t="s">
        <v>907</v>
      </c>
      <c r="D32" s="254">
        <v>-306376.03999999998</v>
      </c>
      <c r="E32" s="254">
        <v>-245686.69</v>
      </c>
      <c r="F32" s="254">
        <v>-552062.73</v>
      </c>
    </row>
    <row r="33" spans="1:6" s="64" customFormat="1" ht="23.25" customHeight="1">
      <c r="A33" s="64" t="s">
        <v>492</v>
      </c>
      <c r="B33" s="64" t="s">
        <v>1446</v>
      </c>
      <c r="C33" s="257" t="s">
        <v>449</v>
      </c>
      <c r="D33" s="254">
        <v>14011698.07</v>
      </c>
      <c r="E33" s="254">
        <v>21561950.690000001</v>
      </c>
      <c r="F33" s="254">
        <v>35573648.760000005</v>
      </c>
    </row>
    <row r="34" spans="1:6" s="64" customFormat="1" ht="23.25" customHeight="1">
      <c r="A34" s="64" t="s">
        <v>492</v>
      </c>
      <c r="B34" s="64" t="s">
        <v>1106</v>
      </c>
      <c r="C34" s="253" t="s">
        <v>908</v>
      </c>
      <c r="D34" s="254">
        <v>0</v>
      </c>
      <c r="E34" s="254">
        <v>0</v>
      </c>
      <c r="F34" s="254">
        <v>0</v>
      </c>
    </row>
    <row r="35" spans="1:6" s="64" customFormat="1" ht="23.25" customHeight="1">
      <c r="A35" s="64" t="s">
        <v>492</v>
      </c>
      <c r="B35" s="64" t="s">
        <v>1447</v>
      </c>
      <c r="C35" s="253" t="s">
        <v>909</v>
      </c>
      <c r="D35" s="254">
        <v>161907322.65000001</v>
      </c>
      <c r="E35" s="254">
        <v>283788092.02999997</v>
      </c>
      <c r="F35" s="254">
        <v>445695414.67999995</v>
      </c>
    </row>
    <row r="36" spans="1:6" s="64" customFormat="1" ht="23.25" customHeight="1">
      <c r="A36" s="64" t="s">
        <v>492</v>
      </c>
      <c r="B36" s="64" t="s">
        <v>1448</v>
      </c>
      <c r="C36" s="258" t="s">
        <v>910</v>
      </c>
      <c r="D36" s="254">
        <v>36599991.380000003</v>
      </c>
      <c r="E36" s="254">
        <v>275539380.74000001</v>
      </c>
      <c r="F36" s="254">
        <v>312139372.12</v>
      </c>
    </row>
    <row r="37" spans="1:6" s="64" customFormat="1" ht="23.25" customHeight="1">
      <c r="A37" s="64" t="s">
        <v>492</v>
      </c>
      <c r="B37" s="64" t="s">
        <v>1449</v>
      </c>
      <c r="C37" s="258" t="s">
        <v>911</v>
      </c>
      <c r="D37" s="254">
        <v>0</v>
      </c>
      <c r="E37" s="254">
        <v>0</v>
      </c>
      <c r="F37" s="254">
        <v>0</v>
      </c>
    </row>
    <row r="38" spans="1:6" s="64" customFormat="1" ht="23.25" customHeight="1">
      <c r="A38" s="64" t="s">
        <v>492</v>
      </c>
      <c r="B38" s="64" t="s">
        <v>1450</v>
      </c>
      <c r="C38" s="258" t="s">
        <v>912</v>
      </c>
      <c r="D38" s="254">
        <v>0</v>
      </c>
      <c r="E38" s="254">
        <v>0</v>
      </c>
      <c r="F38" s="254">
        <v>0</v>
      </c>
    </row>
    <row r="39" spans="1:6" s="64" customFormat="1" ht="23.25" customHeight="1">
      <c r="A39" s="64" t="s">
        <v>492</v>
      </c>
      <c r="B39" s="64" t="s">
        <v>1451</v>
      </c>
      <c r="C39" s="258" t="s">
        <v>913</v>
      </c>
      <c r="D39" s="254">
        <v>0</v>
      </c>
      <c r="E39" s="254">
        <v>0</v>
      </c>
      <c r="F39" s="254">
        <v>0</v>
      </c>
    </row>
    <row r="40" spans="1:6" s="64" customFormat="1" ht="23.25" customHeight="1">
      <c r="A40" s="64" t="s">
        <v>492</v>
      </c>
      <c r="B40" s="64" t="s">
        <v>1452</v>
      </c>
      <c r="C40" s="258" t="s">
        <v>914</v>
      </c>
      <c r="D40" s="254">
        <v>0</v>
      </c>
      <c r="E40" s="254">
        <v>0</v>
      </c>
      <c r="F40" s="254">
        <v>0</v>
      </c>
    </row>
    <row r="41" spans="1:6" s="64" customFormat="1" ht="23.25" customHeight="1">
      <c r="A41" s="64" t="s">
        <v>492</v>
      </c>
      <c r="B41" s="64" t="s">
        <v>1453</v>
      </c>
      <c r="C41" s="258" t="s">
        <v>915</v>
      </c>
      <c r="D41" s="254">
        <v>125307331.27</v>
      </c>
      <c r="E41" s="254">
        <v>8248711.29</v>
      </c>
      <c r="F41" s="254">
        <v>133556042.56</v>
      </c>
    </row>
    <row r="42" spans="1:6" s="64" customFormat="1" ht="47.25" customHeight="1" thickBot="1">
      <c r="A42" s="64" t="s">
        <v>492</v>
      </c>
      <c r="B42" s="64" t="s">
        <v>1454</v>
      </c>
      <c r="C42" s="258" t="s">
        <v>916</v>
      </c>
      <c r="D42" s="254">
        <v>0</v>
      </c>
      <c r="E42" s="254">
        <v>0</v>
      </c>
      <c r="F42" s="254">
        <v>0</v>
      </c>
    </row>
    <row r="43" spans="1:6" s="79" customFormat="1" ht="24.75" customHeight="1" thickTop="1" thickBot="1">
      <c r="A43" s="350" t="s">
        <v>492</v>
      </c>
      <c r="B43" s="350"/>
      <c r="C43" s="259" t="s">
        <v>457</v>
      </c>
      <c r="D43" s="260"/>
      <c r="E43" s="260"/>
      <c r="F43" s="250"/>
    </row>
    <row r="44" spans="1:6" s="79" customFormat="1" ht="23.25" customHeight="1" thickTop="1">
      <c r="A44" s="79" t="s">
        <v>492</v>
      </c>
      <c r="B44" s="84" t="s">
        <v>1455</v>
      </c>
      <c r="C44" s="261" t="s">
        <v>917</v>
      </c>
      <c r="D44" s="252">
        <v>415899.11</v>
      </c>
      <c r="E44" s="252">
        <v>31002.55</v>
      </c>
      <c r="F44" s="252">
        <v>446901.66</v>
      </c>
    </row>
    <row r="45" spans="1:6" s="79" customFormat="1" ht="23.25" customHeight="1">
      <c r="A45" s="79" t="s">
        <v>492</v>
      </c>
      <c r="B45" s="680" t="s">
        <v>1456</v>
      </c>
      <c r="C45" s="262" t="s">
        <v>918</v>
      </c>
      <c r="D45" s="252">
        <v>-18889.96</v>
      </c>
      <c r="E45" s="252">
        <v>-28174.85</v>
      </c>
      <c r="F45" s="252">
        <v>-47064.81</v>
      </c>
    </row>
    <row r="46" spans="1:6" s="79" customFormat="1" ht="23.25" customHeight="1">
      <c r="A46" s="79" t="s">
        <v>492</v>
      </c>
      <c r="B46" s="84" t="s">
        <v>1457</v>
      </c>
      <c r="C46" s="251" t="s">
        <v>460</v>
      </c>
      <c r="D46" s="252">
        <v>397009.15</v>
      </c>
      <c r="E46" s="252">
        <v>2827.7</v>
      </c>
      <c r="F46" s="252">
        <v>399836.85000000003</v>
      </c>
    </row>
    <row r="47" spans="1:6" s="79" customFormat="1" ht="23.25" customHeight="1">
      <c r="A47" s="79" t="s">
        <v>492</v>
      </c>
      <c r="B47" s="680" t="s">
        <v>1458</v>
      </c>
      <c r="C47" s="261" t="s">
        <v>919</v>
      </c>
      <c r="D47" s="252">
        <v>1978050.01</v>
      </c>
      <c r="E47" s="252">
        <v>4977954.5599999996</v>
      </c>
      <c r="F47" s="252">
        <v>6956004.5699999994</v>
      </c>
    </row>
    <row r="48" spans="1:6" s="79" customFormat="1" ht="23.25" customHeight="1">
      <c r="A48" s="79" t="s">
        <v>492</v>
      </c>
      <c r="B48" s="680" t="s">
        <v>1459</v>
      </c>
      <c r="C48" s="262" t="s">
        <v>920</v>
      </c>
      <c r="D48" s="252">
        <v>0</v>
      </c>
      <c r="E48" s="252">
        <v>-91520.24</v>
      </c>
      <c r="F48" s="252">
        <v>-91520.24</v>
      </c>
    </row>
    <row r="49" spans="1:6" s="79" customFormat="1" ht="23.25" customHeight="1">
      <c r="A49" s="79" t="s">
        <v>492</v>
      </c>
      <c r="B49" s="84" t="s">
        <v>1460</v>
      </c>
      <c r="C49" s="251" t="s">
        <v>921</v>
      </c>
      <c r="D49" s="252">
        <v>2375059.16</v>
      </c>
      <c r="E49" s="252">
        <v>4889262.0199999996</v>
      </c>
      <c r="F49" s="252">
        <v>7264321.1799999997</v>
      </c>
    </row>
    <row r="50" spans="1:6" s="79" customFormat="1" ht="23.25" customHeight="1">
      <c r="A50" s="79" t="s">
        <v>492</v>
      </c>
      <c r="B50" s="84" t="s">
        <v>1461</v>
      </c>
      <c r="C50" s="261" t="s">
        <v>922</v>
      </c>
      <c r="D50" s="252">
        <v>305006.37</v>
      </c>
      <c r="E50" s="252">
        <v>6006832.6200000001</v>
      </c>
      <c r="F50" s="252">
        <v>6311838.9900000002</v>
      </c>
    </row>
    <row r="51" spans="1:6" s="79" customFormat="1" ht="23.25" customHeight="1">
      <c r="A51" s="79" t="s">
        <v>492</v>
      </c>
      <c r="B51" s="680" t="s">
        <v>1462</v>
      </c>
      <c r="C51" s="262" t="s">
        <v>923</v>
      </c>
      <c r="D51" s="252">
        <v>-144050.12</v>
      </c>
      <c r="E51" s="252">
        <v>-6006832.6200000001</v>
      </c>
      <c r="F51" s="252">
        <v>-6150882.7400000002</v>
      </c>
    </row>
    <row r="52" spans="1:6" s="79" customFormat="1" ht="23.25" customHeight="1">
      <c r="A52" s="79" t="s">
        <v>492</v>
      </c>
      <c r="B52" s="84" t="s">
        <v>1463</v>
      </c>
      <c r="C52" s="251" t="s">
        <v>924</v>
      </c>
      <c r="D52" s="252">
        <v>2536015.41</v>
      </c>
      <c r="E52" s="252">
        <v>4889262.0199999996</v>
      </c>
      <c r="F52" s="252">
        <v>7425277.4299999997</v>
      </c>
    </row>
    <row r="53" spans="1:6" s="79" customFormat="1" ht="23.25" customHeight="1">
      <c r="A53" s="79" t="s">
        <v>492</v>
      </c>
      <c r="B53" s="680" t="s">
        <v>1464</v>
      </c>
      <c r="C53" s="261" t="s">
        <v>925</v>
      </c>
      <c r="D53" s="252">
        <v>-2685991.84</v>
      </c>
      <c r="E53" s="252">
        <v>-5141500.88</v>
      </c>
      <c r="F53" s="252">
        <v>-7827492.7199999997</v>
      </c>
    </row>
    <row r="54" spans="1:6" s="79" customFormat="1" ht="23.25" customHeight="1">
      <c r="A54" s="79" t="s">
        <v>492</v>
      </c>
      <c r="B54" s="84" t="s">
        <v>1465</v>
      </c>
      <c r="C54" s="251" t="s">
        <v>926</v>
      </c>
      <c r="D54" s="252">
        <v>-149976.43</v>
      </c>
      <c r="E54" s="252">
        <v>-252238.86</v>
      </c>
      <c r="F54" s="252">
        <v>-402215.29</v>
      </c>
    </row>
    <row r="55" spans="1:6" s="79" customFormat="1" ht="23.25" customHeight="1">
      <c r="A55" s="79" t="s">
        <v>492</v>
      </c>
      <c r="B55" s="680" t="s">
        <v>1466</v>
      </c>
      <c r="C55" s="263" t="s">
        <v>927</v>
      </c>
      <c r="D55" s="252">
        <v>8.81</v>
      </c>
      <c r="E55" s="252">
        <v>18759.13</v>
      </c>
      <c r="F55" s="252">
        <v>18767.940000000002</v>
      </c>
    </row>
    <row r="56" spans="1:6" s="79" customFormat="1" ht="23.25" customHeight="1">
      <c r="A56" s="79" t="s">
        <v>492</v>
      </c>
      <c r="B56" s="84" t="s">
        <v>1467</v>
      </c>
      <c r="C56" s="264" t="s">
        <v>928</v>
      </c>
      <c r="D56" s="252">
        <v>8.81</v>
      </c>
      <c r="E56" s="252">
        <v>18759.13</v>
      </c>
      <c r="F56" s="252">
        <v>18767.940000000002</v>
      </c>
    </row>
    <row r="57" spans="1:6" s="79" customFormat="1" ht="23.25" customHeight="1">
      <c r="A57" s="79" t="s">
        <v>492</v>
      </c>
      <c r="B57" s="84" t="s">
        <v>1468</v>
      </c>
      <c r="C57" s="261" t="s">
        <v>929</v>
      </c>
      <c r="D57" s="252">
        <v>0</v>
      </c>
      <c r="E57" s="252">
        <v>0</v>
      </c>
      <c r="F57" s="252">
        <v>0</v>
      </c>
    </row>
    <row r="58" spans="1:6" s="79" customFormat="1" ht="23.25" customHeight="1">
      <c r="A58" s="79" t="s">
        <v>492</v>
      </c>
      <c r="B58" s="680" t="s">
        <v>1469</v>
      </c>
      <c r="C58" s="251" t="s">
        <v>930</v>
      </c>
      <c r="D58" s="252">
        <v>-169725.21</v>
      </c>
      <c r="E58" s="252">
        <v>-4111.25</v>
      </c>
      <c r="F58" s="252">
        <v>-173836.46</v>
      </c>
    </row>
    <row r="59" spans="1:6" s="79" customFormat="1" ht="23.25" customHeight="1">
      <c r="A59" s="79" t="s">
        <v>492</v>
      </c>
      <c r="B59" s="84" t="s">
        <v>1470</v>
      </c>
      <c r="C59" s="264" t="s">
        <v>931</v>
      </c>
      <c r="D59" s="252">
        <v>169725.21</v>
      </c>
      <c r="E59" s="252">
        <v>4111.25</v>
      </c>
      <c r="F59" s="252">
        <v>173836.46</v>
      </c>
    </row>
    <row r="60" spans="1:6" s="79" customFormat="1" ht="23.25" customHeight="1">
      <c r="A60" s="79" t="s">
        <v>492</v>
      </c>
      <c r="B60" s="84" t="s">
        <v>1471</v>
      </c>
      <c r="C60" s="261" t="s">
        <v>932</v>
      </c>
      <c r="D60" s="252">
        <v>0</v>
      </c>
      <c r="E60" s="252">
        <v>0</v>
      </c>
      <c r="F60" s="252">
        <v>0</v>
      </c>
    </row>
    <row r="61" spans="1:6" s="79" customFormat="1" ht="23.25" customHeight="1">
      <c r="A61" s="79" t="s">
        <v>492</v>
      </c>
      <c r="B61" s="681" t="s">
        <v>1472</v>
      </c>
      <c r="C61" s="251" t="s">
        <v>933</v>
      </c>
      <c r="D61" s="252">
        <v>-319692.83</v>
      </c>
      <c r="E61" s="252">
        <v>-237590.98</v>
      </c>
      <c r="F61" s="252">
        <v>-557283.81000000006</v>
      </c>
    </row>
    <row r="62" spans="1:6" s="79" customFormat="1" ht="23.25" customHeight="1">
      <c r="A62" s="79" t="s">
        <v>492</v>
      </c>
      <c r="B62" s="680" t="s">
        <v>1473</v>
      </c>
      <c r="C62" s="261" t="s">
        <v>934</v>
      </c>
      <c r="D62" s="252">
        <v>0</v>
      </c>
      <c r="E62" s="252">
        <v>0</v>
      </c>
      <c r="F62" s="252">
        <v>0</v>
      </c>
    </row>
    <row r="63" spans="1:6" s="79" customFormat="1" ht="23.25" customHeight="1">
      <c r="A63" s="79" t="s">
        <v>492</v>
      </c>
      <c r="B63" s="681" t="s">
        <v>1474</v>
      </c>
      <c r="C63" s="251" t="s">
        <v>476</v>
      </c>
      <c r="D63" s="252">
        <v>-319692.83</v>
      </c>
      <c r="E63" s="252">
        <v>-237590.98</v>
      </c>
      <c r="F63" s="252">
        <v>-557283.81000000006</v>
      </c>
    </row>
    <row r="64" spans="1:6" s="79" customFormat="1" ht="23.25" customHeight="1">
      <c r="A64" s="79" t="s">
        <v>492</v>
      </c>
      <c r="B64" s="680" t="s">
        <v>1475</v>
      </c>
      <c r="C64" s="261" t="s">
        <v>935</v>
      </c>
      <c r="D64" s="252">
        <v>13316.79</v>
      </c>
      <c r="E64" s="252">
        <v>0</v>
      </c>
      <c r="F64" s="252">
        <v>13316.79</v>
      </c>
    </row>
    <row r="65" spans="1:6" s="79" customFormat="1" ht="23.25" customHeight="1">
      <c r="A65" s="79" t="s">
        <v>492</v>
      </c>
      <c r="B65" s="680" t="s">
        <v>1476</v>
      </c>
      <c r="C65" s="262" t="s">
        <v>936</v>
      </c>
      <c r="D65" s="252">
        <v>0</v>
      </c>
      <c r="E65" s="252">
        <v>-8095.71</v>
      </c>
      <c r="F65" s="252">
        <v>-8095.71</v>
      </c>
    </row>
    <row r="66" spans="1:6" s="79" customFormat="1" ht="23.25" customHeight="1">
      <c r="A66" s="79" t="s">
        <v>492</v>
      </c>
      <c r="B66" s="84" t="s">
        <v>1477</v>
      </c>
      <c r="C66" s="251" t="s">
        <v>478</v>
      </c>
      <c r="D66" s="252">
        <v>-306376.03999999998</v>
      </c>
      <c r="E66" s="252">
        <v>-245686.69</v>
      </c>
      <c r="F66" s="252">
        <v>-552062.73</v>
      </c>
    </row>
    <row r="67" spans="1:6" s="79" customFormat="1" ht="23.25" customHeight="1">
      <c r="A67" s="79" t="s">
        <v>492</v>
      </c>
      <c r="B67" s="84" t="s">
        <v>1478</v>
      </c>
      <c r="C67" s="261" t="s">
        <v>937</v>
      </c>
      <c r="D67" s="252">
        <v>0</v>
      </c>
      <c r="E67" s="252">
        <v>0</v>
      </c>
      <c r="F67" s="252">
        <v>0</v>
      </c>
    </row>
    <row r="68" spans="1:6" s="79" customFormat="1" ht="23.25" customHeight="1">
      <c r="A68" s="79" t="s">
        <v>492</v>
      </c>
      <c r="B68" s="84" t="s">
        <v>1479</v>
      </c>
      <c r="C68" s="251" t="s">
        <v>938</v>
      </c>
      <c r="D68" s="252">
        <v>-306376.03999999998</v>
      </c>
      <c r="E68" s="252">
        <v>-245686.69</v>
      </c>
      <c r="F68" s="252">
        <v>-552062.73</v>
      </c>
    </row>
    <row r="69" spans="1:6" s="79" customFormat="1" ht="23.25" customHeight="1" thickBot="1">
      <c r="A69" s="79" t="s">
        <v>492</v>
      </c>
      <c r="B69" s="680" t="s">
        <v>1480</v>
      </c>
      <c r="C69" s="261" t="s">
        <v>939</v>
      </c>
      <c r="D69" s="252">
        <v>0</v>
      </c>
      <c r="E69" s="252">
        <v>0</v>
      </c>
      <c r="F69" s="252">
        <v>0</v>
      </c>
    </row>
    <row r="70" spans="1:6" s="79" customFormat="1" ht="23.25" customHeight="1" thickTop="1" thickBot="1">
      <c r="A70" s="351" t="s">
        <v>492</v>
      </c>
      <c r="B70" s="161" t="s">
        <v>1481</v>
      </c>
      <c r="C70" s="265" t="s">
        <v>940</v>
      </c>
      <c r="D70" s="266">
        <v>-306376.03999999998</v>
      </c>
      <c r="E70" s="266">
        <v>-245686.69</v>
      </c>
      <c r="F70" s="266">
        <v>-552062.73</v>
      </c>
    </row>
    <row r="71" spans="1:6" s="881" customFormat="1" ht="6" customHeight="1" thickTop="1" thickBot="1">
      <c r="A71" s="337"/>
      <c r="B71" s="337"/>
      <c r="C71" s="267"/>
      <c r="D71" s="268"/>
      <c r="E71" s="269"/>
      <c r="F71" s="269"/>
    </row>
    <row r="72" spans="1:6" s="881" customFormat="1" ht="6.75" customHeight="1" thickTop="1">
      <c r="C72" s="45"/>
      <c r="D72" s="270"/>
      <c r="E72" s="270"/>
      <c r="F72" s="270"/>
    </row>
    <row r="73" spans="1:6" s="881" customFormat="1" ht="4.5" customHeight="1">
      <c r="C73" s="45"/>
      <c r="D73" s="54"/>
      <c r="E73" s="54"/>
      <c r="F73" s="54"/>
    </row>
    <row r="74" spans="1:6" s="881" customFormat="1" ht="15.75">
      <c r="C74" s="981"/>
      <c r="D74" s="981"/>
      <c r="E74" s="981"/>
      <c r="F74" s="981"/>
    </row>
    <row r="75" spans="1:6" s="881" customFormat="1" ht="23.25">
      <c r="C75" s="942" t="s">
        <v>941</v>
      </c>
      <c r="D75" s="942"/>
      <c r="E75" s="942"/>
      <c r="F75" s="942"/>
    </row>
    <row r="76" spans="1:6" s="881" customFormat="1" ht="15.75">
      <c r="C76" s="981"/>
      <c r="D76" s="981"/>
      <c r="E76" s="981"/>
      <c r="F76" s="981"/>
    </row>
    <row r="77" spans="1:6" s="881" customFormat="1" ht="8.25" customHeight="1">
      <c r="C77" s="45"/>
      <c r="D77" s="54"/>
      <c r="E77" s="54"/>
      <c r="F77" s="54"/>
    </row>
    <row r="78" spans="1:6" s="881" customFormat="1" ht="23.25">
      <c r="C78" s="271" t="s">
        <v>942</v>
      </c>
      <c r="D78" s="272">
        <v>36599991.369999997</v>
      </c>
      <c r="E78" s="272">
        <v>275539380.74000001</v>
      </c>
      <c r="F78" s="272">
        <v>312139372.11000001</v>
      </c>
    </row>
    <row r="79" spans="1:6" s="881" customFormat="1" ht="5.25" customHeight="1">
      <c r="C79" s="271"/>
      <c r="D79" s="272"/>
      <c r="E79" s="272"/>
      <c r="F79" s="272"/>
    </row>
    <row r="80" spans="1:6" s="881" customFormat="1" ht="23.25">
      <c r="A80" s="881" t="s">
        <v>492</v>
      </c>
      <c r="B80" s="881" t="s">
        <v>1482</v>
      </c>
      <c r="C80" s="273" t="s">
        <v>943</v>
      </c>
      <c r="D80" s="682">
        <v>20520211.399999999</v>
      </c>
      <c r="E80" s="1147">
        <v>14798560.1</v>
      </c>
      <c r="F80" s="272">
        <v>35318771.5</v>
      </c>
    </row>
    <row r="81" spans="1:6" s="881" customFormat="1" ht="23.25">
      <c r="A81" s="881" t="s">
        <v>492</v>
      </c>
      <c r="B81" s="881" t="s">
        <v>1483</v>
      </c>
      <c r="C81" s="273" t="s">
        <v>944</v>
      </c>
      <c r="D81" s="682">
        <v>16079779.970000001</v>
      </c>
      <c r="E81" s="1147">
        <v>260740820.63999999</v>
      </c>
      <c r="F81" s="272">
        <v>276820600.61000001</v>
      </c>
    </row>
    <row r="82" spans="1:6" s="881" customFormat="1" ht="7.5" customHeight="1">
      <c r="C82" s="273"/>
      <c r="D82" s="272"/>
      <c r="E82" s="1147"/>
      <c r="F82" s="272"/>
    </row>
    <row r="83" spans="1:6" s="881" customFormat="1" ht="23.25">
      <c r="C83" s="274" t="s">
        <v>945</v>
      </c>
      <c r="D83" s="272">
        <v>36599991.368399993</v>
      </c>
      <c r="E83" s="1147">
        <v>275539380.74000001</v>
      </c>
      <c r="F83" s="272">
        <v>312139372.10839999</v>
      </c>
    </row>
    <row r="84" spans="1:6" s="881" customFormat="1" ht="4.5" customHeight="1">
      <c r="C84" s="273"/>
      <c r="D84" s="272"/>
      <c r="E84" s="1147"/>
      <c r="F84" s="272">
        <v>0</v>
      </c>
    </row>
    <row r="85" spans="1:6" s="881" customFormat="1" ht="23.25">
      <c r="A85" s="881" t="s">
        <v>492</v>
      </c>
      <c r="B85" s="881" t="s">
        <v>1484</v>
      </c>
      <c r="C85" s="273" t="s">
        <v>946</v>
      </c>
      <c r="D85" s="272">
        <v>8410576.0199999996</v>
      </c>
      <c r="E85" s="1147">
        <v>5100008.72</v>
      </c>
      <c r="F85" s="272">
        <v>13510584.739999998</v>
      </c>
    </row>
    <row r="86" spans="1:6" s="881" customFormat="1" ht="23.25">
      <c r="A86" s="881" t="s">
        <v>492</v>
      </c>
      <c r="B86" s="881" t="s">
        <v>1485</v>
      </c>
      <c r="C86" s="273" t="s">
        <v>947</v>
      </c>
      <c r="D86" s="272">
        <v>28131102.329999998</v>
      </c>
      <c r="E86" s="1147">
        <v>253294017.75999999</v>
      </c>
      <c r="F86" s="272">
        <v>281425120.08999997</v>
      </c>
    </row>
    <row r="87" spans="1:6" s="881" customFormat="1" ht="23.25">
      <c r="A87" s="881" t="s">
        <v>492</v>
      </c>
      <c r="B87" s="881" t="s">
        <v>1486</v>
      </c>
      <c r="C87" s="273" t="s">
        <v>948</v>
      </c>
      <c r="D87" s="272">
        <v>0</v>
      </c>
      <c r="E87" s="1147">
        <v>16116354.26</v>
      </c>
      <c r="F87" s="272">
        <v>16116354.26</v>
      </c>
    </row>
    <row r="88" spans="1:6" s="881" customFormat="1" ht="23.25">
      <c r="A88" s="881" t="s">
        <v>492</v>
      </c>
      <c r="B88" s="881" t="s">
        <v>1487</v>
      </c>
      <c r="C88" s="273" t="s">
        <v>949</v>
      </c>
      <c r="D88" s="272">
        <v>58313.018400000008</v>
      </c>
      <c r="E88" s="1147">
        <v>1029000</v>
      </c>
      <c r="F88" s="272">
        <v>1087313.0183999999</v>
      </c>
    </row>
    <row r="89" spans="1:6" s="881" customFormat="1" ht="23.25">
      <c r="A89" s="881" t="s">
        <v>492</v>
      </c>
      <c r="B89" s="881" t="s">
        <v>1488</v>
      </c>
      <c r="C89" s="273" t="s">
        <v>950</v>
      </c>
      <c r="D89" s="272">
        <v>0</v>
      </c>
      <c r="E89" s="1147">
        <v>0</v>
      </c>
      <c r="F89" s="272">
        <v>0</v>
      </c>
    </row>
    <row r="90" spans="1:6" s="881" customFormat="1" ht="23.25">
      <c r="C90" s="275"/>
      <c r="D90" s="272"/>
      <c r="E90" s="272"/>
      <c r="F90" s="272">
        <v>0</v>
      </c>
    </row>
    <row r="91" spans="1:6" s="881" customFormat="1" ht="23.25">
      <c r="C91" s="276" t="s">
        <v>951</v>
      </c>
      <c r="D91" s="272">
        <v>36599991.369999997</v>
      </c>
      <c r="E91" s="272">
        <v>275539380.74000001</v>
      </c>
      <c r="F91" s="272">
        <v>312139372.11000001</v>
      </c>
    </row>
    <row r="92" spans="1:6" s="881" customFormat="1" ht="15.75" thickBot="1">
      <c r="C92" s="277"/>
      <c r="D92" s="278"/>
      <c r="E92" s="278"/>
      <c r="F92" s="278"/>
    </row>
    <row r="93" spans="1:6" s="881" customFormat="1" ht="24" customHeight="1">
      <c r="C93" s="683" t="s">
        <v>1322</v>
      </c>
      <c r="D93" s="54"/>
      <c r="E93" s="54"/>
      <c r="F93" s="54"/>
    </row>
    <row r="94" spans="1:6" s="881" customFormat="1" ht="18.75">
      <c r="C94" s="683" t="s">
        <v>1323</v>
      </c>
      <c r="D94" s="54"/>
      <c r="E94" s="54"/>
      <c r="F94" s="54"/>
    </row>
    <row r="95" spans="1:6" s="881" customFormat="1">
      <c r="C95" s="48"/>
      <c r="D95" s="54"/>
      <c r="E95" s="54"/>
      <c r="F95" s="54"/>
    </row>
    <row r="96" spans="1:6" s="881" customFormat="1">
      <c r="C96" s="279"/>
      <c r="D96" s="108"/>
      <c r="E96" s="108"/>
      <c r="F96" s="54"/>
    </row>
    <row r="97" spans="1:6" s="881" customFormat="1">
      <c r="A97" s="881" t="s">
        <v>491</v>
      </c>
      <c r="B97" s="881" t="s">
        <v>491</v>
      </c>
      <c r="C97" s="108"/>
      <c r="E97" s="54"/>
    </row>
    <row r="98" spans="1:6" s="881" customFormat="1">
      <c r="C98" s="108"/>
      <c r="E98" s="54"/>
    </row>
    <row r="99" spans="1:6" s="881" customFormat="1">
      <c r="C99" s="108"/>
      <c r="E99" s="54"/>
    </row>
    <row r="100" spans="1:6" s="881" customFormat="1">
      <c r="C100" s="108"/>
      <c r="E100" s="54"/>
    </row>
    <row r="101" spans="1:6" s="881" customFormat="1">
      <c r="C101" s="108"/>
      <c r="E101" s="54"/>
    </row>
    <row r="102" spans="1:6" s="881" customFormat="1">
      <c r="C102" s="108"/>
      <c r="E102" s="54"/>
    </row>
    <row r="103" spans="1:6" s="881" customFormat="1">
      <c r="C103" s="108"/>
      <c r="E103" s="54"/>
    </row>
    <row r="104" spans="1:6" s="881" customFormat="1">
      <c r="C104" s="108"/>
      <c r="E104" s="54"/>
    </row>
    <row r="105" spans="1:6" s="881" customFormat="1">
      <c r="C105" s="108"/>
      <c r="E105" s="54"/>
    </row>
    <row r="106" spans="1:6" s="881" customFormat="1">
      <c r="C106" s="108"/>
      <c r="E106" s="54"/>
    </row>
    <row r="107" spans="1:6" s="881" customFormat="1">
      <c r="C107" s="108"/>
      <c r="E107" s="54"/>
    </row>
    <row r="108" spans="1:6" s="881" customFormat="1">
      <c r="C108" s="108"/>
      <c r="E108" s="54"/>
    </row>
    <row r="109" spans="1:6" s="881" customFormat="1" ht="15.75">
      <c r="C109" s="46"/>
      <c r="D109" s="108"/>
      <c r="E109" s="108"/>
      <c r="F109" s="54"/>
    </row>
    <row r="110" spans="1:6" s="881" customFormat="1" ht="15.75">
      <c r="C110" s="46"/>
      <c r="D110" s="54"/>
      <c r="E110" s="54"/>
      <c r="F110" s="54"/>
    </row>
    <row r="111" spans="1:6" s="881" customFormat="1" ht="15.75">
      <c r="C111" s="46"/>
      <c r="D111" s="54"/>
      <c r="E111" s="54"/>
      <c r="F111" s="54"/>
    </row>
    <row r="112" spans="1:6" s="881" customFormat="1" ht="15.75">
      <c r="C112" s="46"/>
      <c r="D112" s="54"/>
      <c r="E112" s="54"/>
      <c r="F112" s="54"/>
    </row>
    <row r="113" spans="3:6" s="881" customFormat="1" ht="15.75">
      <c r="C113" s="46"/>
      <c r="D113" s="54"/>
      <c r="E113" s="54"/>
      <c r="F113" s="54"/>
    </row>
    <row r="114" spans="3:6" s="881" customFormat="1" ht="15.75">
      <c r="C114" s="46"/>
      <c r="D114" s="54"/>
      <c r="E114" s="54"/>
      <c r="F114" s="54"/>
    </row>
    <row r="115" spans="3:6" s="881" customFormat="1" ht="15.75">
      <c r="C115" s="46"/>
      <c r="D115" s="54"/>
      <c r="E115" s="54"/>
      <c r="F115" s="54"/>
    </row>
    <row r="116" spans="3:6" s="881" customFormat="1" ht="15.75">
      <c r="C116" s="46"/>
      <c r="D116" s="54"/>
      <c r="E116" s="54"/>
      <c r="F116" s="54"/>
    </row>
    <row r="117" spans="3:6" s="881" customFormat="1" ht="15.75">
      <c r="C117" s="46"/>
      <c r="D117" s="54"/>
      <c r="E117" s="54"/>
      <c r="F117" s="54"/>
    </row>
    <row r="118" spans="3:6" s="881" customFormat="1" ht="15.75">
      <c r="C118" s="46"/>
      <c r="D118" s="54"/>
      <c r="E118" s="54"/>
      <c r="F118" s="54"/>
    </row>
    <row r="119" spans="3:6" s="881" customFormat="1" ht="15.75">
      <c r="C119" s="46"/>
      <c r="D119" s="54"/>
      <c r="E119" s="54"/>
      <c r="F119" s="54"/>
    </row>
    <row r="120" spans="3:6" s="881" customFormat="1" ht="15.75">
      <c r="C120" s="46"/>
      <c r="D120" s="54"/>
      <c r="E120" s="54"/>
      <c r="F120" s="54"/>
    </row>
    <row r="121" spans="3:6" s="881" customFormat="1" ht="15.75">
      <c r="C121" s="46"/>
      <c r="D121" s="54"/>
      <c r="E121" s="54"/>
      <c r="F121" s="54"/>
    </row>
    <row r="122" spans="3:6" s="881" customFormat="1" ht="15.75">
      <c r="C122" s="46"/>
      <c r="D122" s="54"/>
      <c r="E122" s="54"/>
      <c r="F122" s="54"/>
    </row>
    <row r="123" spans="3:6" s="881" customFormat="1" ht="15.75">
      <c r="C123" s="46"/>
      <c r="D123" s="54"/>
      <c r="E123" s="54"/>
      <c r="F123" s="54"/>
    </row>
    <row r="124" spans="3:6" s="881" customFormat="1" ht="15.75">
      <c r="C124" s="46"/>
      <c r="D124" s="54"/>
      <c r="E124" s="54"/>
      <c r="F124" s="54"/>
    </row>
    <row r="125" spans="3:6" s="881" customFormat="1" ht="15.75">
      <c r="C125" s="46"/>
      <c r="D125" s="54"/>
      <c r="E125" s="54"/>
      <c r="F125" s="54"/>
    </row>
    <row r="126" spans="3:6" s="881" customFormat="1" ht="15.75">
      <c r="C126" s="46"/>
      <c r="D126" s="54"/>
      <c r="E126" s="54"/>
      <c r="F126" s="54"/>
    </row>
    <row r="127" spans="3:6" s="881" customFormat="1" ht="15.75">
      <c r="C127" s="46"/>
      <c r="D127" s="54"/>
      <c r="E127" s="54"/>
      <c r="F127" s="54"/>
    </row>
    <row r="128" spans="3:6" s="881" customFormat="1" ht="15.75">
      <c r="C128" s="46"/>
      <c r="D128" s="54"/>
      <c r="E128" s="54"/>
      <c r="F128" s="54"/>
    </row>
    <row r="129" spans="3:6" s="881" customFormat="1" ht="15.75">
      <c r="C129" s="46"/>
      <c r="D129" s="54"/>
      <c r="E129" s="54"/>
      <c r="F129" s="54"/>
    </row>
    <row r="130" spans="3:6" s="881" customFormat="1" ht="15.75">
      <c r="C130" s="46"/>
      <c r="D130" s="54"/>
      <c r="E130" s="54"/>
      <c r="F130" s="54"/>
    </row>
    <row r="131" spans="3:6" s="881" customFormat="1" ht="15.75">
      <c r="C131" s="46"/>
      <c r="D131" s="54"/>
      <c r="E131" s="54"/>
      <c r="F131" s="54"/>
    </row>
    <row r="132" spans="3:6" s="881" customFormat="1" ht="15.75">
      <c r="C132" s="46"/>
      <c r="D132" s="54"/>
      <c r="E132" s="54"/>
      <c r="F132" s="54"/>
    </row>
    <row r="133" spans="3:6" s="881" customFormat="1" ht="15.75">
      <c r="C133" s="46"/>
      <c r="D133" s="54"/>
      <c r="E133" s="54"/>
      <c r="F133" s="54"/>
    </row>
    <row r="134" spans="3:6" s="881" customFormat="1" ht="15.75">
      <c r="C134" s="46"/>
      <c r="D134" s="54"/>
      <c r="E134" s="54"/>
      <c r="F134" s="54"/>
    </row>
    <row r="135" spans="3:6" s="881" customFormat="1" ht="15.75">
      <c r="C135" s="46"/>
      <c r="D135" s="54"/>
      <c r="E135" s="54"/>
      <c r="F135" s="54"/>
    </row>
    <row r="136" spans="3:6" s="881" customFormat="1" ht="15.75">
      <c r="C136" s="46"/>
      <c r="D136" s="54"/>
      <c r="E136" s="54"/>
      <c r="F136" s="54"/>
    </row>
    <row r="137" spans="3:6" s="881" customFormat="1" ht="15.75">
      <c r="C137" s="46"/>
      <c r="D137" s="54"/>
      <c r="E137" s="54"/>
      <c r="F137" s="54"/>
    </row>
    <row r="138" spans="3:6" s="881" customFormat="1" ht="15.75">
      <c r="C138" s="46"/>
      <c r="D138" s="54"/>
      <c r="E138" s="54"/>
      <c r="F138" s="54"/>
    </row>
    <row r="139" spans="3:6" s="881" customFormat="1" ht="15.75">
      <c r="C139" s="46"/>
      <c r="D139" s="54"/>
      <c r="E139" s="54"/>
      <c r="F139" s="54"/>
    </row>
    <row r="140" spans="3:6" s="881" customFormat="1" ht="15.75">
      <c r="C140" s="46"/>
      <c r="D140" s="54"/>
      <c r="E140" s="54"/>
      <c r="F140" s="54"/>
    </row>
    <row r="141" spans="3:6" s="881" customFormat="1" ht="15.75">
      <c r="C141" s="46"/>
      <c r="D141" s="54"/>
      <c r="E141" s="54"/>
      <c r="F141" s="54"/>
    </row>
    <row r="142" spans="3:6" s="881" customFormat="1" ht="15.75">
      <c r="C142" s="46"/>
      <c r="D142" s="54"/>
      <c r="E142" s="54"/>
      <c r="F142" s="54"/>
    </row>
    <row r="143" spans="3:6" s="881" customFormat="1" ht="15.75">
      <c r="C143" s="46"/>
      <c r="D143" s="54"/>
      <c r="E143" s="54"/>
      <c r="F143" s="54"/>
    </row>
    <row r="144" spans="3:6" s="881" customFormat="1" ht="15.75">
      <c r="C144" s="46"/>
      <c r="D144" s="54"/>
      <c r="E144" s="54"/>
      <c r="F144" s="54"/>
    </row>
    <row r="145" spans="3:6" s="881" customFormat="1" ht="15.75">
      <c r="C145" s="46"/>
      <c r="D145" s="54"/>
      <c r="E145" s="54"/>
      <c r="F145" s="54"/>
    </row>
    <row r="146" spans="3:6" s="881" customFormat="1" ht="15.75">
      <c r="C146" s="46"/>
      <c r="D146" s="54"/>
      <c r="E146" s="54"/>
      <c r="F146" s="54"/>
    </row>
    <row r="147" spans="3:6" s="881" customFormat="1" ht="15.75">
      <c r="C147" s="46"/>
      <c r="D147" s="54"/>
      <c r="E147" s="54"/>
      <c r="F147" s="54"/>
    </row>
    <row r="148" spans="3:6" s="881" customFormat="1" ht="15.75">
      <c r="C148" s="46"/>
      <c r="D148" s="54"/>
      <c r="E148" s="54"/>
      <c r="F148" s="54"/>
    </row>
    <row r="149" spans="3:6" s="881" customFormat="1" ht="15.75">
      <c r="C149" s="46"/>
      <c r="D149" s="54"/>
      <c r="E149" s="54"/>
      <c r="F149" s="54"/>
    </row>
    <row r="150" spans="3:6" s="881" customFormat="1" ht="15.75">
      <c r="C150" s="46"/>
      <c r="D150" s="54"/>
      <c r="E150" s="54"/>
      <c r="F150" s="54"/>
    </row>
    <row r="151" spans="3:6" s="881" customFormat="1" ht="15.75">
      <c r="C151" s="46"/>
      <c r="D151" s="54"/>
      <c r="E151" s="54"/>
      <c r="F151" s="54"/>
    </row>
    <row r="152" spans="3:6" s="881" customFormat="1" ht="15.75">
      <c r="C152" s="46"/>
      <c r="D152" s="54"/>
      <c r="E152" s="54"/>
      <c r="F152" s="54"/>
    </row>
    <row r="153" spans="3:6" s="881" customFormat="1" ht="15.75">
      <c r="C153" s="46"/>
      <c r="D153" s="54"/>
      <c r="E153" s="54"/>
      <c r="F153" s="54"/>
    </row>
    <row r="154" spans="3:6" s="881" customFormat="1" ht="15.75">
      <c r="C154" s="46"/>
      <c r="D154" s="54"/>
      <c r="E154" s="54"/>
      <c r="F154" s="54"/>
    </row>
    <row r="155" spans="3:6" s="881" customFormat="1" ht="15.75">
      <c r="C155" s="46"/>
      <c r="D155" s="54"/>
      <c r="E155" s="54"/>
      <c r="F155" s="54"/>
    </row>
    <row r="156" spans="3:6" s="881" customFormat="1" ht="15.75">
      <c r="C156" s="46"/>
      <c r="D156" s="54"/>
      <c r="E156" s="54"/>
      <c r="F156" s="54"/>
    </row>
    <row r="157" spans="3:6" s="881" customFormat="1" ht="15.75">
      <c r="C157" s="46"/>
      <c r="D157" s="54"/>
      <c r="E157" s="54"/>
      <c r="F157" s="54"/>
    </row>
    <row r="158" spans="3:6" s="881" customFormat="1" ht="15.75">
      <c r="C158" s="46"/>
      <c r="D158" s="54"/>
      <c r="E158" s="54"/>
      <c r="F158" s="54"/>
    </row>
    <row r="159" spans="3:6" s="881" customFormat="1" ht="15.75">
      <c r="C159" s="46"/>
      <c r="D159" s="54"/>
      <c r="E159" s="54"/>
      <c r="F159" s="54"/>
    </row>
    <row r="160" spans="3:6" s="881" customFormat="1" ht="15.75">
      <c r="C160" s="46"/>
      <c r="D160" s="54"/>
      <c r="E160" s="54"/>
      <c r="F160" s="54"/>
    </row>
    <row r="161" spans="3:6" s="881" customFormat="1" ht="15.75">
      <c r="C161" s="46"/>
      <c r="D161" s="54"/>
      <c r="E161" s="54"/>
      <c r="F161" s="54"/>
    </row>
    <row r="162" spans="3:6" s="881" customFormat="1" ht="15.75">
      <c r="C162" s="46"/>
    </row>
    <row r="163" spans="3:6" s="881" customFormat="1" ht="15.75">
      <c r="C163" s="46"/>
    </row>
    <row r="164" spans="3:6" s="881" customFormat="1" ht="15.75">
      <c r="C164" s="46"/>
    </row>
    <row r="165" spans="3:6" s="881" customFormat="1" ht="15.75">
      <c r="C165" s="46"/>
    </row>
    <row r="166" spans="3:6" s="881" customFormat="1" ht="15.75">
      <c r="C166" s="46"/>
    </row>
    <row r="167" spans="3:6" s="881" customFormat="1" ht="15.75">
      <c r="C167" s="46"/>
    </row>
    <row r="168" spans="3:6" s="881" customFormat="1" ht="15.75">
      <c r="C168" s="46"/>
    </row>
    <row r="169" spans="3:6" s="881" customFormat="1" ht="15.75">
      <c r="C169" s="46"/>
    </row>
    <row r="170" spans="3:6" s="881" customFormat="1" ht="15.75">
      <c r="C170" s="46"/>
    </row>
    <row r="171" spans="3:6" s="881" customFormat="1" ht="15.75">
      <c r="C171" s="46"/>
    </row>
    <row r="172" spans="3:6" s="881" customFormat="1" ht="15.75">
      <c r="C172" s="46"/>
    </row>
    <row r="173" spans="3:6" s="881" customFormat="1" ht="15.75">
      <c r="C173" s="46"/>
    </row>
    <row r="174" spans="3:6" s="881" customFormat="1" ht="15.75">
      <c r="C174" s="46"/>
    </row>
    <row r="175" spans="3:6" s="881" customFormat="1" ht="15.75">
      <c r="C175" s="46"/>
    </row>
    <row r="176" spans="3:6" s="881" customFormat="1" ht="15.75">
      <c r="C176" s="46"/>
    </row>
    <row r="177" spans="3:3" s="881" customFormat="1" ht="15.75">
      <c r="C177" s="46"/>
    </row>
    <row r="178" spans="3:3" s="881" customFormat="1" ht="15.75">
      <c r="C178" s="46"/>
    </row>
    <row r="179" spans="3:3" s="881" customFormat="1" ht="15.75">
      <c r="C179" s="46"/>
    </row>
    <row r="180" spans="3:3" s="881" customFormat="1" ht="15.75">
      <c r="C180" s="46"/>
    </row>
    <row r="181" spans="3:3" s="881" customFormat="1" ht="15.75">
      <c r="C181" s="46"/>
    </row>
    <row r="182" spans="3:3" s="881" customFormat="1" ht="15.75">
      <c r="C182" s="46"/>
    </row>
    <row r="183" spans="3:3" s="881" customFormat="1" ht="15.75">
      <c r="C183" s="46"/>
    </row>
    <row r="184" spans="3:3" s="881" customFormat="1" ht="15.75">
      <c r="C184" s="46"/>
    </row>
    <row r="185" spans="3:3" s="881" customFormat="1" ht="15.75">
      <c r="C185" s="46"/>
    </row>
    <row r="186" spans="3:3" s="881" customFormat="1" ht="15.75">
      <c r="C186" s="46"/>
    </row>
    <row r="187" spans="3:3" s="881" customFormat="1" ht="15.75">
      <c r="C187" s="46"/>
    </row>
    <row r="188" spans="3:3" s="881" customFormat="1" ht="15.75">
      <c r="C188" s="46"/>
    </row>
    <row r="189" spans="3:3" s="881" customFormat="1" ht="15.75">
      <c r="C189" s="46"/>
    </row>
    <row r="190" spans="3:3" s="881" customFormat="1" ht="15.75">
      <c r="C190" s="46"/>
    </row>
    <row r="191" spans="3:3" s="881" customFormat="1" ht="15.75">
      <c r="C191" s="46"/>
    </row>
    <row r="192" spans="3:3" s="881" customFormat="1" ht="15.75">
      <c r="C192" s="46"/>
    </row>
    <row r="193" spans="3:7" ht="15.75">
      <c r="C193" s="46"/>
      <c r="G193" s="881"/>
    </row>
    <row r="194" spans="3:7" ht="15.75">
      <c r="C194" s="46"/>
      <c r="G194" s="881"/>
    </row>
    <row r="195" spans="3:7" ht="15.75">
      <c r="C195" s="46"/>
      <c r="G195" s="881"/>
    </row>
    <row r="196" spans="3:7" ht="15.75">
      <c r="C196" s="46"/>
      <c r="G196" s="881"/>
    </row>
    <row r="197" spans="3:7" ht="15.75">
      <c r="C197" s="46"/>
      <c r="G197" s="881"/>
    </row>
    <row r="198" spans="3:7" ht="15.75">
      <c r="C198" s="46"/>
      <c r="G198" s="881"/>
    </row>
    <row r="199" spans="3:7" ht="15.75">
      <c r="C199" s="46"/>
      <c r="G199" s="881"/>
    </row>
    <row r="200" spans="3:7" ht="15.75">
      <c r="C200" s="46"/>
      <c r="G200" s="881"/>
    </row>
    <row r="201" spans="3:7" ht="15.75">
      <c r="C201" s="46"/>
    </row>
    <row r="202" spans="3:7" ht="15.75">
      <c r="C202" s="46"/>
    </row>
    <row r="203" spans="3:7" ht="15.75">
      <c r="C203" s="46"/>
    </row>
    <row r="204" spans="3:7" ht="15.75">
      <c r="C204" s="46"/>
    </row>
    <row r="205" spans="3:7" ht="15.75">
      <c r="C205" s="46"/>
    </row>
    <row r="206" spans="3:7" ht="15.75">
      <c r="C206" s="46"/>
    </row>
    <row r="207" spans="3:7" ht="15.75">
      <c r="C207" s="46"/>
    </row>
    <row r="208" spans="3:7" ht="15.75">
      <c r="C208" s="46"/>
    </row>
    <row r="209" spans="3:3" ht="15.75">
      <c r="C209" s="46"/>
    </row>
    <row r="210" spans="3:3" ht="15.75">
      <c r="C210" s="46"/>
    </row>
    <row r="211" spans="3:3" ht="15.75">
      <c r="C211" s="46"/>
    </row>
    <row r="212" spans="3:3" ht="15.75">
      <c r="C212" s="46"/>
    </row>
    <row r="213" spans="3:3" ht="15.75">
      <c r="C213" s="46"/>
    </row>
    <row r="214" spans="3:3" ht="15.75">
      <c r="C214" s="46"/>
    </row>
    <row r="215" spans="3:3" ht="15.75">
      <c r="C215" s="46"/>
    </row>
    <row r="216" spans="3:3" ht="15.75">
      <c r="C216" s="46"/>
    </row>
    <row r="217" spans="3:3" ht="15.75">
      <c r="C217" s="46"/>
    </row>
    <row r="218" spans="3:3" ht="15.75">
      <c r="C218" s="46"/>
    </row>
    <row r="219" spans="3:3" ht="15.75">
      <c r="C219" s="46"/>
    </row>
    <row r="220" spans="3:3" ht="15.75">
      <c r="C220" s="46"/>
    </row>
    <row r="221" spans="3:3" ht="15.75">
      <c r="C221" s="46"/>
    </row>
    <row r="222" spans="3:3" ht="15.75">
      <c r="C222" s="46"/>
    </row>
    <row r="223" spans="3:3" ht="15.75">
      <c r="C223" s="46"/>
    </row>
    <row r="224" spans="3:3" ht="15.75">
      <c r="C224" s="46"/>
    </row>
    <row r="225" spans="3:3" ht="15.75">
      <c r="C225" s="46"/>
    </row>
    <row r="226" spans="3:3" ht="15.75">
      <c r="C226" s="46"/>
    </row>
    <row r="227" spans="3:3" ht="15.75">
      <c r="C227" s="46"/>
    </row>
    <row r="228" spans="3:3" ht="15.75">
      <c r="C228" s="46"/>
    </row>
    <row r="229" spans="3:3" ht="15.75">
      <c r="C229" s="46"/>
    </row>
    <row r="230" spans="3:3" ht="15.75">
      <c r="C230" s="46"/>
    </row>
    <row r="231" spans="3:3" ht="15.75">
      <c r="C231" s="46"/>
    </row>
    <row r="232" spans="3:3" ht="15.75">
      <c r="C232" s="46"/>
    </row>
    <row r="233" spans="3:3" ht="15.75">
      <c r="C233" s="46"/>
    </row>
    <row r="234" spans="3:3" ht="15.75">
      <c r="C234" s="46"/>
    </row>
    <row r="235" spans="3:3" ht="15.75">
      <c r="C235" s="46"/>
    </row>
    <row r="236" spans="3:3" ht="15.75">
      <c r="C236" s="46"/>
    </row>
    <row r="237" spans="3:3" ht="15.75">
      <c r="C237" s="46"/>
    </row>
    <row r="238" spans="3:3" ht="15.75">
      <c r="C238" s="46"/>
    </row>
    <row r="239" spans="3:3" ht="15.75">
      <c r="C239" s="46"/>
    </row>
    <row r="240" spans="3:3" ht="15.75">
      <c r="C240" s="46"/>
    </row>
    <row r="241" spans="3:3" ht="15.75">
      <c r="C241" s="46"/>
    </row>
    <row r="242" spans="3:3" ht="15.75">
      <c r="C242" s="46"/>
    </row>
    <row r="243" spans="3:3" ht="15.75">
      <c r="C243" s="46"/>
    </row>
    <row r="244" spans="3:3" ht="15.75">
      <c r="C244" s="46"/>
    </row>
    <row r="245" spans="3:3" ht="15.75">
      <c r="C245" s="46"/>
    </row>
    <row r="246" spans="3:3" ht="15.75">
      <c r="C246" s="46"/>
    </row>
    <row r="247" spans="3:3" ht="15.75">
      <c r="C247" s="46"/>
    </row>
    <row r="248" spans="3:3" ht="15.75">
      <c r="C248" s="46"/>
    </row>
    <row r="249" spans="3:3" ht="15.75">
      <c r="C249" s="46"/>
    </row>
    <row r="250" spans="3:3" ht="15.75">
      <c r="C250" s="46"/>
    </row>
    <row r="251" spans="3:3" ht="15.75">
      <c r="C251" s="46"/>
    </row>
    <row r="252" spans="3:3" ht="15.75">
      <c r="C252" s="46"/>
    </row>
    <row r="253" spans="3:3" ht="15.75">
      <c r="C253" s="46"/>
    </row>
    <row r="254" spans="3:3" ht="15.75">
      <c r="C254" s="46"/>
    </row>
    <row r="255" spans="3:3" ht="15.75">
      <c r="C255" s="46"/>
    </row>
    <row r="256" spans="3:3" ht="15.75">
      <c r="C256" s="46"/>
    </row>
    <row r="257" spans="3:3" ht="15.75">
      <c r="C257" s="46"/>
    </row>
    <row r="258" spans="3:3" ht="15.75">
      <c r="C258" s="46"/>
    </row>
    <row r="259" spans="3:3" ht="15.75">
      <c r="C259" s="46"/>
    </row>
    <row r="260" spans="3:3" ht="15.75">
      <c r="C260" s="46"/>
    </row>
    <row r="261" spans="3:3" ht="15.75">
      <c r="C261" s="46"/>
    </row>
    <row r="262" spans="3:3" ht="15.75">
      <c r="C262" s="46"/>
    </row>
    <row r="263" spans="3:3" ht="15.75">
      <c r="C263" s="46"/>
    </row>
    <row r="264" spans="3:3" ht="15.75">
      <c r="C264" s="46"/>
    </row>
    <row r="265" spans="3:3" ht="15.75">
      <c r="C265" s="46"/>
    </row>
    <row r="266" spans="3:3" ht="15.75">
      <c r="C266" s="46"/>
    </row>
    <row r="267" spans="3:3" ht="15.75">
      <c r="C267" s="46"/>
    </row>
    <row r="268" spans="3:3" ht="15.75">
      <c r="C268" s="46"/>
    </row>
    <row r="269" spans="3:3" ht="15.75">
      <c r="C269" s="46"/>
    </row>
    <row r="270" spans="3:3" ht="15.75">
      <c r="C270" s="46"/>
    </row>
    <row r="271" spans="3:3" ht="15.75">
      <c r="C271" s="46"/>
    </row>
    <row r="272" spans="3:3" ht="15.75">
      <c r="C272" s="46"/>
    </row>
    <row r="273" spans="3:3" ht="15.75">
      <c r="C273" s="46"/>
    </row>
    <row r="274" spans="3:3" ht="15.75">
      <c r="C274" s="46"/>
    </row>
    <row r="275" spans="3:3" ht="15.75">
      <c r="C275" s="46"/>
    </row>
    <row r="276" spans="3:3" ht="15.75">
      <c r="C276" s="46"/>
    </row>
    <row r="277" spans="3:3" ht="15.75">
      <c r="C277" s="46"/>
    </row>
    <row r="278" spans="3:3" ht="15.75">
      <c r="C278" s="46"/>
    </row>
    <row r="279" spans="3:3" ht="15.75">
      <c r="C279" s="46"/>
    </row>
    <row r="280" spans="3:3" ht="15.75">
      <c r="C280" s="46"/>
    </row>
    <row r="281" spans="3:3" ht="15.75">
      <c r="C281" s="46"/>
    </row>
    <row r="282" spans="3:3" ht="15.75">
      <c r="C282" s="46"/>
    </row>
    <row r="283" spans="3:3" ht="15.75">
      <c r="C283" s="46"/>
    </row>
    <row r="284" spans="3:3" ht="15.75">
      <c r="C284" s="46"/>
    </row>
    <row r="285" spans="3:3" ht="15.75">
      <c r="C285" s="46"/>
    </row>
    <row r="286" spans="3:3" ht="15.75">
      <c r="C286" s="46"/>
    </row>
    <row r="287" spans="3:3" ht="15.75">
      <c r="C287" s="46"/>
    </row>
    <row r="288" spans="3:3" ht="15.75">
      <c r="C288" s="46"/>
    </row>
    <row r="289" spans="3:3" ht="15.75">
      <c r="C289" s="46"/>
    </row>
    <row r="290" spans="3:3" ht="15.75">
      <c r="C290" s="46"/>
    </row>
    <row r="291" spans="3:3" ht="15.75">
      <c r="C291" s="46"/>
    </row>
    <row r="292" spans="3:3" ht="15.75">
      <c r="C292" s="46"/>
    </row>
    <row r="293" spans="3:3" ht="15.75">
      <c r="C293" s="46"/>
    </row>
    <row r="294" spans="3:3" ht="15.75">
      <c r="C294" s="46"/>
    </row>
    <row r="295" spans="3:3" ht="15.75">
      <c r="C295" s="46"/>
    </row>
    <row r="296" spans="3:3" ht="15.75">
      <c r="C296" s="46"/>
    </row>
    <row r="297" spans="3:3" ht="15.75">
      <c r="C297" s="46"/>
    </row>
    <row r="298" spans="3:3" ht="15.75">
      <c r="C298" s="46"/>
    </row>
    <row r="299" spans="3:3" ht="15.75">
      <c r="C299" s="46"/>
    </row>
    <row r="300" spans="3:3" ht="15.75">
      <c r="C300" s="46"/>
    </row>
    <row r="301" spans="3:3" ht="15.75">
      <c r="C301" s="46"/>
    </row>
    <row r="302" spans="3:3" ht="15.75">
      <c r="C302" s="46"/>
    </row>
    <row r="303" spans="3:3" ht="15.75">
      <c r="C303" s="46"/>
    </row>
    <row r="304" spans="3:3" ht="15.75">
      <c r="C304" s="46"/>
    </row>
    <row r="305" spans="3:3" ht="15.75">
      <c r="C305" s="46"/>
    </row>
    <row r="306" spans="3:3" ht="15.75">
      <c r="C306" s="46"/>
    </row>
    <row r="307" spans="3:3" ht="15.75">
      <c r="C307" s="46"/>
    </row>
    <row r="308" spans="3:3" ht="15.75">
      <c r="C308" s="46"/>
    </row>
    <row r="309" spans="3:3" ht="15.75">
      <c r="C309" s="46"/>
    </row>
    <row r="310" spans="3:3" ht="15.75">
      <c r="C310" s="46"/>
    </row>
    <row r="311" spans="3:3" ht="15.75">
      <c r="C311" s="46"/>
    </row>
    <row r="312" spans="3:3" ht="15.75">
      <c r="C312" s="46"/>
    </row>
    <row r="313" spans="3:3" ht="15.75">
      <c r="C313" s="46"/>
    </row>
    <row r="314" spans="3:3" ht="15.75">
      <c r="C314" s="46"/>
    </row>
    <row r="315" spans="3:3" ht="15.75">
      <c r="C315" s="46"/>
    </row>
    <row r="316" spans="3:3" ht="15.75">
      <c r="C316" s="46"/>
    </row>
    <row r="317" spans="3:3" ht="15.75">
      <c r="C317" s="46"/>
    </row>
    <row r="318" spans="3:3" ht="15.75">
      <c r="C318" s="46"/>
    </row>
    <row r="319" spans="3:3" ht="15.75">
      <c r="C319" s="46"/>
    </row>
    <row r="320" spans="3:3" ht="15.75">
      <c r="C320" s="46"/>
    </row>
    <row r="321" spans="3:3" ht="15.75">
      <c r="C321" s="46"/>
    </row>
    <row r="322" spans="3:3" ht="15.75">
      <c r="C322" s="46"/>
    </row>
    <row r="323" spans="3:3" ht="15.75">
      <c r="C323" s="46"/>
    </row>
    <row r="324" spans="3:3" ht="15.75">
      <c r="C324" s="46"/>
    </row>
    <row r="325" spans="3:3" ht="15.75">
      <c r="C325" s="46"/>
    </row>
    <row r="326" spans="3:3" ht="15.75">
      <c r="C326" s="46"/>
    </row>
    <row r="327" spans="3:3" ht="15.75">
      <c r="C327" s="46"/>
    </row>
    <row r="328" spans="3:3" ht="15.75">
      <c r="C328" s="46"/>
    </row>
    <row r="329" spans="3:3" ht="15.75">
      <c r="C329" s="46"/>
    </row>
    <row r="330" spans="3:3" ht="15.75">
      <c r="C330" s="46"/>
    </row>
    <row r="331" spans="3:3" ht="15.75">
      <c r="C331" s="46"/>
    </row>
    <row r="332" spans="3:3" ht="15.75">
      <c r="C332" s="46"/>
    </row>
    <row r="333" spans="3:3" ht="15.75">
      <c r="C333" s="46"/>
    </row>
    <row r="334" spans="3:3" ht="15.75">
      <c r="C334" s="46"/>
    </row>
    <row r="335" spans="3:3" ht="15.75">
      <c r="C335" s="46"/>
    </row>
    <row r="336" spans="3:3" ht="15.75">
      <c r="C336" s="46"/>
    </row>
    <row r="337" spans="3:3" ht="15.75">
      <c r="C337" s="46"/>
    </row>
    <row r="338" spans="3:3" ht="15.75">
      <c r="C338" s="46"/>
    </row>
    <row r="339" spans="3:3" ht="15.75">
      <c r="C339" s="46"/>
    </row>
    <row r="340" spans="3:3" ht="15.75">
      <c r="C340" s="46"/>
    </row>
    <row r="341" spans="3:3" ht="15.75">
      <c r="C341" s="46"/>
    </row>
    <row r="342" spans="3:3" ht="15.75">
      <c r="C342" s="46"/>
    </row>
    <row r="343" spans="3:3" ht="15.75">
      <c r="C343" s="46"/>
    </row>
    <row r="344" spans="3:3" ht="15.75">
      <c r="C344" s="46"/>
    </row>
    <row r="345" spans="3:3" ht="15.75">
      <c r="C345" s="46"/>
    </row>
    <row r="346" spans="3:3" ht="15.75">
      <c r="C346" s="46"/>
    </row>
    <row r="347" spans="3:3" ht="15.75">
      <c r="C347" s="46"/>
    </row>
    <row r="348" spans="3:3" ht="15.75">
      <c r="C348" s="46"/>
    </row>
    <row r="349" spans="3:3" ht="15.75">
      <c r="C349" s="46"/>
    </row>
    <row r="350" spans="3:3" ht="15.75">
      <c r="C350" s="46"/>
    </row>
    <row r="351" spans="3:3" ht="15.75">
      <c r="C351" s="46"/>
    </row>
    <row r="352" spans="3:3" ht="15.75">
      <c r="C352" s="46"/>
    </row>
    <row r="353" spans="3:3" ht="15.75">
      <c r="C353" s="46"/>
    </row>
    <row r="354" spans="3:3" ht="15.75">
      <c r="C354" s="46"/>
    </row>
    <row r="355" spans="3:3" ht="15.75">
      <c r="C355" s="46"/>
    </row>
    <row r="356" spans="3:3" ht="15.75">
      <c r="C356" s="46"/>
    </row>
    <row r="357" spans="3:3" ht="15.75">
      <c r="C357" s="46"/>
    </row>
    <row r="358" spans="3:3" ht="15.75">
      <c r="C358" s="46"/>
    </row>
    <row r="359" spans="3:3" ht="15.75">
      <c r="C359" s="46"/>
    </row>
    <row r="360" spans="3:3" ht="15.75">
      <c r="C360" s="46"/>
    </row>
    <row r="361" spans="3:3" ht="15.75">
      <c r="C361" s="46"/>
    </row>
    <row r="362" spans="3:3" ht="15.75">
      <c r="C362" s="46"/>
    </row>
    <row r="363" spans="3:3" ht="15.75">
      <c r="C363" s="46"/>
    </row>
    <row r="364" spans="3:3" ht="15.75">
      <c r="C364" s="46"/>
    </row>
    <row r="365" spans="3:3" ht="15.75">
      <c r="C365" s="46"/>
    </row>
    <row r="366" spans="3:3" ht="15.75">
      <c r="C366" s="46"/>
    </row>
    <row r="367" spans="3:3" ht="15.75">
      <c r="C367" s="46"/>
    </row>
    <row r="368" spans="3:3" ht="15.75">
      <c r="C368" s="46"/>
    </row>
    <row r="369" spans="3:3" ht="15.75">
      <c r="C369" s="46"/>
    </row>
    <row r="370" spans="3:3" ht="15.75">
      <c r="C370" s="46"/>
    </row>
    <row r="371" spans="3:3" ht="15.75">
      <c r="C371" s="46"/>
    </row>
    <row r="372" spans="3:3" ht="15.75">
      <c r="C372" s="46"/>
    </row>
    <row r="373" spans="3:3" ht="15.75">
      <c r="C373" s="46"/>
    </row>
    <row r="374" spans="3:3" ht="15.75">
      <c r="C374" s="46"/>
    </row>
    <row r="375" spans="3:3" ht="15.75">
      <c r="C375" s="46"/>
    </row>
    <row r="376" spans="3:3" ht="15.75">
      <c r="C376" s="46"/>
    </row>
    <row r="377" spans="3:3" ht="15.75">
      <c r="C377" s="46"/>
    </row>
    <row r="378" spans="3:3" ht="15.75">
      <c r="C378" s="46"/>
    </row>
    <row r="379" spans="3:3" ht="15.75">
      <c r="C379" s="46"/>
    </row>
    <row r="380" spans="3:3" ht="15.75">
      <c r="C380" s="46"/>
    </row>
    <row r="381" spans="3:3" ht="15.75">
      <c r="C381" s="46"/>
    </row>
    <row r="382" spans="3:3" ht="15.75">
      <c r="C382" s="46"/>
    </row>
    <row r="383" spans="3:3" ht="15.75">
      <c r="C383" s="46"/>
    </row>
    <row r="384" spans="3:3" ht="15.75">
      <c r="C384" s="46"/>
    </row>
    <row r="385" spans="3:3" ht="15.75">
      <c r="C385" s="46"/>
    </row>
    <row r="386" spans="3:3" ht="15.75">
      <c r="C386" s="46"/>
    </row>
    <row r="387" spans="3:3" ht="15.75">
      <c r="C387" s="46"/>
    </row>
    <row r="388" spans="3:3" ht="15.75">
      <c r="C388" s="46"/>
    </row>
    <row r="389" spans="3:3" ht="15.75">
      <c r="C389" s="46"/>
    </row>
    <row r="390" spans="3:3" ht="15.75">
      <c r="C390" s="46"/>
    </row>
    <row r="391" spans="3:3" ht="15.75">
      <c r="C391" s="46"/>
    </row>
    <row r="392" spans="3:3" ht="15.75">
      <c r="C392" s="46"/>
    </row>
    <row r="393" spans="3:3" ht="15.75">
      <c r="C393" s="46"/>
    </row>
    <row r="394" spans="3:3" ht="15.75">
      <c r="C394" s="46"/>
    </row>
    <row r="395" spans="3:3" ht="15.75">
      <c r="C395" s="46"/>
    </row>
    <row r="396" spans="3:3" ht="15.75">
      <c r="C396" s="46"/>
    </row>
    <row r="397" spans="3:3" ht="15.75">
      <c r="C397" s="46"/>
    </row>
    <row r="398" spans="3:3" ht="15.75">
      <c r="C398" s="46"/>
    </row>
    <row r="399" spans="3:3" ht="15.75">
      <c r="C399" s="46"/>
    </row>
    <row r="400" spans="3:3" ht="15.75">
      <c r="C400" s="46"/>
    </row>
    <row r="401" spans="3:3" ht="15.75">
      <c r="C401" s="46"/>
    </row>
    <row r="402" spans="3:3" ht="15.75">
      <c r="C402" s="46"/>
    </row>
    <row r="403" spans="3:3" ht="15.75">
      <c r="C403" s="46"/>
    </row>
    <row r="404" spans="3:3" ht="15.75">
      <c r="C404" s="46"/>
    </row>
    <row r="405" spans="3:3" ht="15.75">
      <c r="C405" s="46"/>
    </row>
    <row r="406" spans="3:3" ht="15.75">
      <c r="C406" s="46"/>
    </row>
    <row r="407" spans="3:3" ht="15.75">
      <c r="C407" s="46"/>
    </row>
    <row r="408" spans="3:3" ht="15.75">
      <c r="C408" s="46"/>
    </row>
    <row r="409" spans="3:3" ht="15.75">
      <c r="C409" s="46"/>
    </row>
    <row r="410" spans="3:3" ht="15.75">
      <c r="C410" s="46"/>
    </row>
    <row r="411" spans="3:3" ht="15.75">
      <c r="C411" s="46"/>
    </row>
    <row r="412" spans="3:3" ht="15.75">
      <c r="C412" s="46"/>
    </row>
    <row r="413" spans="3:3" ht="15.75">
      <c r="C413" s="46"/>
    </row>
    <row r="414" spans="3:3" ht="15.75">
      <c r="C414" s="46"/>
    </row>
    <row r="415" spans="3:3" ht="15.75">
      <c r="C415" s="46"/>
    </row>
    <row r="416" spans="3:3" ht="15.75">
      <c r="C416" s="46"/>
    </row>
    <row r="417" spans="3:3" ht="15.75">
      <c r="C417" s="46"/>
    </row>
    <row r="418" spans="3:3" ht="15.75">
      <c r="C418" s="46"/>
    </row>
    <row r="419" spans="3:3" ht="15.75">
      <c r="C419" s="46"/>
    </row>
    <row r="420" spans="3:3" ht="15.75">
      <c r="C420" s="46"/>
    </row>
    <row r="421" spans="3:3" ht="15.75">
      <c r="C421" s="46"/>
    </row>
    <row r="422" spans="3:3" ht="15.75">
      <c r="C422" s="46"/>
    </row>
    <row r="423" spans="3:3" ht="15.75">
      <c r="C423" s="46"/>
    </row>
    <row r="424" spans="3:3" ht="15.75">
      <c r="C424" s="46"/>
    </row>
    <row r="425" spans="3:3" ht="15.75">
      <c r="C425" s="46"/>
    </row>
    <row r="426" spans="3:3" ht="15.75">
      <c r="C426" s="46"/>
    </row>
    <row r="427" spans="3:3" ht="15.75">
      <c r="C427" s="46"/>
    </row>
    <row r="428" spans="3:3" ht="15.75">
      <c r="C428" s="46"/>
    </row>
    <row r="429" spans="3:3" ht="15.75">
      <c r="C429" s="46"/>
    </row>
    <row r="430" spans="3:3" ht="15.75">
      <c r="C430" s="46"/>
    </row>
    <row r="431" spans="3:3" ht="15.75">
      <c r="C431" s="46"/>
    </row>
    <row r="432" spans="3:3" ht="15.75">
      <c r="C432" s="46"/>
    </row>
    <row r="433" spans="3:3" ht="15.75">
      <c r="C433" s="46"/>
    </row>
    <row r="434" spans="3:3" ht="15.75">
      <c r="C434" s="46"/>
    </row>
    <row r="435" spans="3:3" ht="15.75">
      <c r="C435" s="46"/>
    </row>
    <row r="436" spans="3:3" ht="15.75">
      <c r="C436" s="46"/>
    </row>
    <row r="437" spans="3:3" ht="15.75">
      <c r="C437" s="46"/>
    </row>
    <row r="438" spans="3:3" ht="15.75">
      <c r="C438" s="46"/>
    </row>
    <row r="439" spans="3:3" ht="15.75">
      <c r="C439" s="46"/>
    </row>
    <row r="440" spans="3:3" ht="15.75">
      <c r="C440" s="46"/>
    </row>
    <row r="441" spans="3:3" ht="15.75">
      <c r="C441" s="46"/>
    </row>
    <row r="442" spans="3:3" ht="15.75">
      <c r="C442" s="46"/>
    </row>
    <row r="443" spans="3:3" ht="15.75">
      <c r="C443" s="46"/>
    </row>
    <row r="444" spans="3:3" ht="15.75">
      <c r="C444" s="46"/>
    </row>
    <row r="445" spans="3:3" ht="15.75">
      <c r="C445" s="46"/>
    </row>
    <row r="446" spans="3:3" ht="15.75">
      <c r="C446" s="46"/>
    </row>
    <row r="447" spans="3:3" ht="15.75">
      <c r="C447" s="46"/>
    </row>
    <row r="448" spans="3:3" ht="15.75">
      <c r="C448" s="46"/>
    </row>
    <row r="449" spans="3:3" ht="15.75">
      <c r="C449" s="46"/>
    </row>
    <row r="450" spans="3:3" ht="15.75">
      <c r="C450" s="46"/>
    </row>
    <row r="451" spans="3:3" ht="15.75">
      <c r="C451" s="46"/>
    </row>
    <row r="452" spans="3:3" ht="15.75">
      <c r="C452" s="46"/>
    </row>
    <row r="453" spans="3:3" ht="15.75">
      <c r="C453" s="46"/>
    </row>
    <row r="454" spans="3:3" ht="15.75">
      <c r="C454" s="46"/>
    </row>
    <row r="455" spans="3:3" ht="15.75">
      <c r="C455" s="46"/>
    </row>
    <row r="456" spans="3:3" ht="15.75">
      <c r="C456" s="46"/>
    </row>
    <row r="457" spans="3:3" ht="15.75">
      <c r="C457" s="46"/>
    </row>
    <row r="458" spans="3:3" ht="15.75">
      <c r="C458" s="46"/>
    </row>
    <row r="459" spans="3:3" ht="15.75">
      <c r="C459" s="46"/>
    </row>
    <row r="460" spans="3:3" ht="15.75">
      <c r="C460" s="46"/>
    </row>
    <row r="461" spans="3:3" ht="15.75">
      <c r="C461" s="46"/>
    </row>
    <row r="462" spans="3:3" ht="15.75">
      <c r="C462" s="46"/>
    </row>
    <row r="463" spans="3:3" ht="15.75">
      <c r="C463" s="46"/>
    </row>
    <row r="464" spans="3:3" ht="15.75">
      <c r="C464" s="46"/>
    </row>
    <row r="465" spans="3:3" ht="15.75">
      <c r="C465" s="46"/>
    </row>
    <row r="466" spans="3:3" ht="15.75">
      <c r="C466" s="46"/>
    </row>
    <row r="467" spans="3:3" ht="15.75">
      <c r="C467" s="46"/>
    </row>
    <row r="468" spans="3:3" ht="15.75">
      <c r="C468" s="46"/>
    </row>
    <row r="469" spans="3:3" ht="15.75">
      <c r="C469" s="46"/>
    </row>
    <row r="470" spans="3:3" ht="15.75">
      <c r="C470" s="46"/>
    </row>
    <row r="471" spans="3:3" ht="15.75">
      <c r="C471" s="46"/>
    </row>
    <row r="472" spans="3:3" ht="15.75">
      <c r="C472" s="46"/>
    </row>
    <row r="473" spans="3:3" ht="15.75">
      <c r="C473" s="46"/>
    </row>
    <row r="474" spans="3:3" ht="15.75">
      <c r="C474" s="46"/>
    </row>
    <row r="475" spans="3:3" ht="15.75">
      <c r="C475" s="46"/>
    </row>
    <row r="476" spans="3:3" ht="15.75">
      <c r="C476" s="46"/>
    </row>
    <row r="477" spans="3:3" ht="15.75">
      <c r="C477" s="46"/>
    </row>
    <row r="478" spans="3:3" ht="15.75">
      <c r="C478" s="46"/>
    </row>
    <row r="479" spans="3:3" ht="15.75">
      <c r="C479" s="46"/>
    </row>
    <row r="480" spans="3:3" ht="15.75">
      <c r="C480" s="46"/>
    </row>
    <row r="481" spans="3:3" ht="15.75">
      <c r="C481" s="46"/>
    </row>
    <row r="482" spans="3:3" ht="15.75">
      <c r="C482" s="46"/>
    </row>
    <row r="483" spans="3:3" ht="15.75">
      <c r="C483" s="46"/>
    </row>
    <row r="484" spans="3:3" ht="15.75">
      <c r="C484" s="46"/>
    </row>
    <row r="485" spans="3:3" ht="15.75">
      <c r="C485" s="46"/>
    </row>
    <row r="486" spans="3:3" ht="15.75">
      <c r="C486" s="46"/>
    </row>
    <row r="487" spans="3:3" ht="15.75">
      <c r="C487" s="46"/>
    </row>
    <row r="488" spans="3:3" ht="15.75">
      <c r="C488" s="46"/>
    </row>
    <row r="489" spans="3:3" ht="15.75">
      <c r="C489" s="46"/>
    </row>
    <row r="490" spans="3:3" ht="15.75">
      <c r="C490" s="46"/>
    </row>
    <row r="491" spans="3:3" ht="15.75">
      <c r="C491" s="46"/>
    </row>
    <row r="492" spans="3:3" ht="15.75">
      <c r="C492" s="46"/>
    </row>
    <row r="493" spans="3:3" ht="15.75">
      <c r="C493" s="46"/>
    </row>
    <row r="494" spans="3:3" ht="15.75">
      <c r="C494" s="46"/>
    </row>
    <row r="495" spans="3:3" ht="15.75">
      <c r="C495" s="46"/>
    </row>
    <row r="496" spans="3:3" ht="15.75">
      <c r="C496" s="46"/>
    </row>
    <row r="497" spans="3:3" ht="15.75">
      <c r="C497" s="46"/>
    </row>
    <row r="498" spans="3:3" ht="15.75">
      <c r="C498" s="46"/>
    </row>
    <row r="499" spans="3:3" ht="15.75">
      <c r="C499" s="46"/>
    </row>
    <row r="500" spans="3:3" ht="15.75">
      <c r="C500" s="46"/>
    </row>
    <row r="501" spans="3:3" ht="15.75">
      <c r="C501" s="46"/>
    </row>
    <row r="502" spans="3:3" ht="15.75">
      <c r="C502" s="46"/>
    </row>
    <row r="503" spans="3:3" ht="15.75">
      <c r="C503" s="46"/>
    </row>
    <row r="504" spans="3:3" ht="15.75">
      <c r="C504" s="46"/>
    </row>
    <row r="505" spans="3:3" ht="15.75">
      <c r="C505" s="46"/>
    </row>
    <row r="506" spans="3:3" ht="15.75">
      <c r="C506" s="46"/>
    </row>
    <row r="507" spans="3:3" ht="15.75">
      <c r="C507" s="46"/>
    </row>
    <row r="508" spans="3:3" ht="15.75">
      <c r="C508" s="46"/>
    </row>
    <row r="509" spans="3:3" ht="15.75">
      <c r="C509" s="46"/>
    </row>
    <row r="510" spans="3:3" ht="15.75">
      <c r="C510" s="46"/>
    </row>
    <row r="511" spans="3:3" ht="15.75">
      <c r="C511" s="46"/>
    </row>
    <row r="512" spans="3:3" ht="15.75">
      <c r="C512" s="46"/>
    </row>
    <row r="513" spans="3:3" ht="15.75">
      <c r="C513" s="46"/>
    </row>
    <row r="514" spans="3:3" ht="15.75">
      <c r="C514" s="46"/>
    </row>
    <row r="515" spans="3:3" ht="15.75">
      <c r="C515" s="46"/>
    </row>
    <row r="516" spans="3:3" ht="15.75">
      <c r="C516" s="46"/>
    </row>
    <row r="517" spans="3:3" ht="15.75">
      <c r="C517" s="46"/>
    </row>
    <row r="518" spans="3:3" ht="15.75">
      <c r="C518" s="46"/>
    </row>
    <row r="519" spans="3:3" ht="15.75">
      <c r="C519" s="46"/>
    </row>
    <row r="520" spans="3:3" ht="15.75">
      <c r="C520" s="46"/>
    </row>
    <row r="521" spans="3:3" ht="15.75">
      <c r="C521" s="46"/>
    </row>
    <row r="522" spans="3:3" ht="15.75">
      <c r="C522" s="46"/>
    </row>
    <row r="523" spans="3:3" ht="15.75">
      <c r="C523" s="46"/>
    </row>
    <row r="524" spans="3:3" ht="15.75">
      <c r="C524" s="46"/>
    </row>
    <row r="525" spans="3:3" ht="15.75">
      <c r="C525" s="46"/>
    </row>
    <row r="526" spans="3:3" ht="15.75">
      <c r="C526" s="46"/>
    </row>
    <row r="527" spans="3:3" ht="15.75">
      <c r="C527" s="46"/>
    </row>
    <row r="528" spans="3:3" ht="15.75">
      <c r="C528" s="46"/>
    </row>
    <row r="529" spans="3:3" ht="15.75">
      <c r="C529" s="46"/>
    </row>
    <row r="530" spans="3:3" ht="15.75">
      <c r="C530" s="46"/>
    </row>
    <row r="531" spans="3:3" ht="15.75">
      <c r="C531" s="46"/>
    </row>
    <row r="532" spans="3:3" ht="15.75">
      <c r="C532" s="46"/>
    </row>
    <row r="533" spans="3:3" ht="15.75">
      <c r="C533" s="46"/>
    </row>
    <row r="534" spans="3:3" ht="15.75">
      <c r="C534" s="46"/>
    </row>
    <row r="535" spans="3:3" ht="15.75">
      <c r="C535" s="46"/>
    </row>
    <row r="536" spans="3:3" ht="15.75">
      <c r="C536" s="46"/>
    </row>
    <row r="537" spans="3:3" ht="15.75">
      <c r="C537" s="46"/>
    </row>
    <row r="538" spans="3:3" ht="15.75">
      <c r="C538" s="46"/>
    </row>
    <row r="539" spans="3:3" ht="15.75">
      <c r="C539" s="46"/>
    </row>
    <row r="540" spans="3:3" ht="15.75">
      <c r="C540" s="46"/>
    </row>
    <row r="541" spans="3:3" ht="15.75">
      <c r="C541" s="46"/>
    </row>
    <row r="542" spans="3:3" ht="15.75">
      <c r="C542" s="46"/>
    </row>
    <row r="543" spans="3:3" ht="15.75">
      <c r="C543" s="46"/>
    </row>
    <row r="544" spans="3:3" ht="15.75">
      <c r="C544" s="46"/>
    </row>
    <row r="545" spans="3:3" ht="15.75">
      <c r="C545" s="46"/>
    </row>
    <row r="546" spans="3:3" ht="15.75">
      <c r="C546" s="46"/>
    </row>
    <row r="547" spans="3:3" ht="15.75">
      <c r="C547" s="46"/>
    </row>
    <row r="548" spans="3:3" ht="15.75">
      <c r="C548" s="46"/>
    </row>
    <row r="549" spans="3:3" ht="15.75">
      <c r="C549" s="46"/>
    </row>
    <row r="550" spans="3:3" ht="15.75">
      <c r="C550" s="46"/>
    </row>
    <row r="551" spans="3:3" ht="15.75">
      <c r="C551" s="46"/>
    </row>
    <row r="552" spans="3:3" ht="15.75">
      <c r="C552" s="46"/>
    </row>
    <row r="553" spans="3:3" ht="15.75">
      <c r="C553" s="46"/>
    </row>
    <row r="554" spans="3:3" ht="15.75">
      <c r="C554" s="46"/>
    </row>
    <row r="555" spans="3:3" ht="15.75">
      <c r="C555" s="46"/>
    </row>
    <row r="556" spans="3:3" ht="15.75">
      <c r="C556" s="46"/>
    </row>
    <row r="557" spans="3:3" ht="15.75">
      <c r="C557" s="46"/>
    </row>
    <row r="558" spans="3:3" ht="15.75">
      <c r="C558" s="46"/>
    </row>
    <row r="559" spans="3:3" ht="15.75">
      <c r="C559" s="46"/>
    </row>
    <row r="560" spans="3:3" ht="15.75">
      <c r="C560" s="46"/>
    </row>
    <row r="561" spans="3:3" ht="15.75">
      <c r="C561" s="46"/>
    </row>
    <row r="562" spans="3:3" ht="15.75">
      <c r="C562" s="46"/>
    </row>
    <row r="563" spans="3:3" ht="15.75">
      <c r="C563" s="46"/>
    </row>
    <row r="564" spans="3:3" ht="15.75">
      <c r="C564" s="46"/>
    </row>
    <row r="565" spans="3:3" ht="15.75">
      <c r="C565" s="46"/>
    </row>
    <row r="566" spans="3:3" ht="15.75">
      <c r="C566" s="46"/>
    </row>
    <row r="567" spans="3:3" ht="15.75">
      <c r="C567" s="46"/>
    </row>
    <row r="568" spans="3:3" ht="15.75">
      <c r="C568" s="46"/>
    </row>
    <row r="569" spans="3:3" ht="15.75">
      <c r="C569" s="46"/>
    </row>
    <row r="570" spans="3:3" ht="15.75">
      <c r="C570" s="46"/>
    </row>
    <row r="571" spans="3:3" ht="15.75">
      <c r="C571" s="46"/>
    </row>
    <row r="572" spans="3:3" ht="15.75">
      <c r="C572" s="46"/>
    </row>
    <row r="573" spans="3:3" ht="15.75">
      <c r="C573" s="46"/>
    </row>
    <row r="574" spans="3:3" ht="15.75">
      <c r="C574" s="46"/>
    </row>
    <row r="575" spans="3:3" ht="15.75">
      <c r="C575" s="46"/>
    </row>
    <row r="576" spans="3:3" ht="15.75">
      <c r="C576" s="46"/>
    </row>
    <row r="577" spans="3:3" ht="15.75">
      <c r="C577" s="46"/>
    </row>
    <row r="578" spans="3:3" ht="15.75">
      <c r="C578" s="46"/>
    </row>
    <row r="579" spans="3:3" ht="15.75">
      <c r="C579" s="46"/>
    </row>
    <row r="580" spans="3:3" ht="15.75">
      <c r="C580" s="46"/>
    </row>
    <row r="581" spans="3:3" ht="15.75">
      <c r="C581" s="46"/>
    </row>
    <row r="582" spans="3:3" ht="15.75">
      <c r="C582" s="46"/>
    </row>
    <row r="583" spans="3:3" ht="15.75">
      <c r="C583" s="46"/>
    </row>
    <row r="584" spans="3:3" ht="15.75">
      <c r="C584" s="46"/>
    </row>
    <row r="585" spans="3:3" ht="15.75">
      <c r="C585" s="46"/>
    </row>
    <row r="586" spans="3:3" ht="15.75">
      <c r="C586" s="46"/>
    </row>
    <row r="587" spans="3:3" ht="15.75">
      <c r="C587" s="46"/>
    </row>
    <row r="588" spans="3:3" ht="15.75">
      <c r="C588" s="46"/>
    </row>
    <row r="589" spans="3:3" ht="15.75">
      <c r="C589" s="46"/>
    </row>
    <row r="590" spans="3:3" ht="15.75">
      <c r="C590" s="46"/>
    </row>
    <row r="591" spans="3:3" ht="15.75">
      <c r="C591" s="46"/>
    </row>
    <row r="592" spans="3:3" ht="15.75">
      <c r="C592" s="46"/>
    </row>
    <row r="593" spans="3:3" ht="15.75">
      <c r="C593" s="46"/>
    </row>
    <row r="594" spans="3:3" ht="15.75">
      <c r="C594" s="46"/>
    </row>
    <row r="595" spans="3:3" ht="15.75">
      <c r="C595" s="46"/>
    </row>
    <row r="596" spans="3:3" ht="15.75">
      <c r="C596" s="46"/>
    </row>
    <row r="597" spans="3:3" ht="15.75">
      <c r="C597" s="46"/>
    </row>
    <row r="598" spans="3:3" ht="15.75">
      <c r="C598" s="46"/>
    </row>
    <row r="599" spans="3:3" ht="15.75">
      <c r="C599" s="46"/>
    </row>
    <row r="600" spans="3:3" ht="15.75">
      <c r="C600" s="46"/>
    </row>
    <row r="601" spans="3:3" ht="15.75">
      <c r="C601" s="46"/>
    </row>
    <row r="602" spans="3:3" ht="15.75">
      <c r="C602" s="46"/>
    </row>
    <row r="603" spans="3:3" ht="15.75">
      <c r="C603" s="46"/>
    </row>
    <row r="604" spans="3:3" ht="15.75">
      <c r="C604" s="46"/>
    </row>
    <row r="605" spans="3:3" ht="15.75">
      <c r="C605" s="46"/>
    </row>
    <row r="606" spans="3:3" ht="15.75">
      <c r="C606" s="46"/>
    </row>
    <row r="607" spans="3:3" ht="15.75">
      <c r="C607" s="46"/>
    </row>
    <row r="608" spans="3:3" ht="15.75">
      <c r="C608" s="46"/>
    </row>
    <row r="609" spans="3:3" ht="15.75">
      <c r="C609" s="46"/>
    </row>
    <row r="610" spans="3:3" ht="15.75">
      <c r="C610" s="46"/>
    </row>
    <row r="611" spans="3:3" ht="15.75">
      <c r="C611" s="46"/>
    </row>
    <row r="612" spans="3:3" ht="15.75">
      <c r="C612" s="46"/>
    </row>
    <row r="613" spans="3:3" ht="15.75">
      <c r="C613" s="46"/>
    </row>
    <row r="614" spans="3:3" ht="15.75">
      <c r="C614" s="46"/>
    </row>
    <row r="615" spans="3:3" ht="15.75">
      <c r="C615" s="46"/>
    </row>
    <row r="616" spans="3:3" ht="15.75">
      <c r="C616" s="46"/>
    </row>
    <row r="617" spans="3:3" ht="15.75">
      <c r="C617" s="46"/>
    </row>
    <row r="618" spans="3:3" ht="15.75">
      <c r="C618" s="46"/>
    </row>
    <row r="619" spans="3:3" ht="15.75">
      <c r="C619" s="46"/>
    </row>
    <row r="620" spans="3:3" ht="15.75">
      <c r="C620" s="46"/>
    </row>
    <row r="621" spans="3:3" ht="15.75">
      <c r="C621" s="46"/>
    </row>
    <row r="622" spans="3:3" ht="15.75">
      <c r="C622" s="46"/>
    </row>
    <row r="623" spans="3:3" ht="15.75">
      <c r="C623" s="46"/>
    </row>
    <row r="624" spans="3:3" ht="15.75">
      <c r="C624" s="46"/>
    </row>
    <row r="625" spans="3:3" ht="15.75">
      <c r="C625" s="46"/>
    </row>
    <row r="626" spans="3:3" ht="15.75">
      <c r="C626" s="46"/>
    </row>
    <row r="627" spans="3:3" ht="15.75">
      <c r="C627" s="46"/>
    </row>
    <row r="628" spans="3:3" ht="15.75">
      <c r="C628" s="46"/>
    </row>
    <row r="629" spans="3:3" ht="15.75">
      <c r="C629" s="46"/>
    </row>
    <row r="630" spans="3:3" ht="15.75">
      <c r="C630" s="46"/>
    </row>
    <row r="631" spans="3:3" ht="15.75">
      <c r="C631" s="46"/>
    </row>
    <row r="632" spans="3:3" ht="15.75">
      <c r="C632" s="46"/>
    </row>
    <row r="633" spans="3:3" ht="15.75">
      <c r="C633" s="46"/>
    </row>
    <row r="634" spans="3:3" ht="15.75">
      <c r="C634" s="46"/>
    </row>
    <row r="635" spans="3:3" ht="15.75">
      <c r="C635" s="46"/>
    </row>
  </sheetData>
  <mergeCells count="7">
    <mergeCell ref="C75:F75"/>
    <mergeCell ref="C76:F76"/>
    <mergeCell ref="C1:F1"/>
    <mergeCell ref="C2:F2"/>
    <mergeCell ref="C3:F3"/>
    <mergeCell ref="C4:F4"/>
    <mergeCell ref="C74:F74"/>
  </mergeCells>
  <pageMargins left="0.89" right="0.57999999999999996" top="0.55000000000000004" bottom="0.4" header="0.5" footer="0.36"/>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5"/>
  <sheetViews>
    <sheetView showGridLines="0" topLeftCell="C1" zoomScale="55" zoomScaleNormal="55" workbookViewId="0">
      <selection activeCell="C3" sqref="C3:E3"/>
    </sheetView>
  </sheetViews>
  <sheetFormatPr baseColWidth="10" defaultColWidth="80.5703125" defaultRowHeight="15"/>
  <cols>
    <col min="1" max="1" width="59.42578125" style="881" hidden="1" customWidth="1"/>
    <col min="2" max="2" width="89.7109375" style="881" hidden="1" customWidth="1"/>
    <col min="3" max="3" width="146.7109375" style="48" bestFit="1" customWidth="1"/>
    <col min="4" max="4" width="32" style="881" customWidth="1"/>
    <col min="5" max="5" width="24.5703125" style="881" customWidth="1"/>
    <col min="6" max="6" width="80.5703125" style="109" customWidth="1"/>
    <col min="7" max="256" width="80.5703125" style="881"/>
    <col min="257" max="258" width="0" style="881" hidden="1" customWidth="1"/>
    <col min="259" max="259" width="146.7109375" style="881" bestFit="1" customWidth="1"/>
    <col min="260" max="260" width="32" style="881" customWidth="1"/>
    <col min="261" max="261" width="24.5703125" style="881" customWidth="1"/>
    <col min="262" max="262" width="80.5703125" style="881" customWidth="1"/>
    <col min="263" max="512" width="80.5703125" style="881"/>
    <col min="513" max="514" width="0" style="881" hidden="1" customWidth="1"/>
    <col min="515" max="515" width="146.7109375" style="881" bestFit="1" customWidth="1"/>
    <col min="516" max="516" width="32" style="881" customWidth="1"/>
    <col min="517" max="517" width="24.5703125" style="881" customWidth="1"/>
    <col min="518" max="518" width="80.5703125" style="881" customWidth="1"/>
    <col min="519" max="768" width="80.5703125" style="881"/>
    <col min="769" max="770" width="0" style="881" hidden="1" customWidth="1"/>
    <col min="771" max="771" width="146.7109375" style="881" bestFit="1" customWidth="1"/>
    <col min="772" max="772" width="32" style="881" customWidth="1"/>
    <col min="773" max="773" width="24.5703125" style="881" customWidth="1"/>
    <col min="774" max="774" width="80.5703125" style="881" customWidth="1"/>
    <col min="775" max="1024" width="80.5703125" style="881"/>
    <col min="1025" max="1026" width="0" style="881" hidden="1" customWidth="1"/>
    <col min="1027" max="1027" width="146.7109375" style="881" bestFit="1" customWidth="1"/>
    <col min="1028" max="1028" width="32" style="881" customWidth="1"/>
    <col min="1029" max="1029" width="24.5703125" style="881" customWidth="1"/>
    <col min="1030" max="1030" width="80.5703125" style="881" customWidth="1"/>
    <col min="1031" max="1280" width="80.5703125" style="881"/>
    <col min="1281" max="1282" width="0" style="881" hidden="1" customWidth="1"/>
    <col min="1283" max="1283" width="146.7109375" style="881" bestFit="1" customWidth="1"/>
    <col min="1284" max="1284" width="32" style="881" customWidth="1"/>
    <col min="1285" max="1285" width="24.5703125" style="881" customWidth="1"/>
    <col min="1286" max="1286" width="80.5703125" style="881" customWidth="1"/>
    <col min="1287" max="1536" width="80.5703125" style="881"/>
    <col min="1537" max="1538" width="0" style="881" hidden="1" customWidth="1"/>
    <col min="1539" max="1539" width="146.7109375" style="881" bestFit="1" customWidth="1"/>
    <col min="1540" max="1540" width="32" style="881" customWidth="1"/>
    <col min="1541" max="1541" width="24.5703125" style="881" customWidth="1"/>
    <col min="1542" max="1542" width="80.5703125" style="881" customWidth="1"/>
    <col min="1543" max="1792" width="80.5703125" style="881"/>
    <col min="1793" max="1794" width="0" style="881" hidden="1" customWidth="1"/>
    <col min="1795" max="1795" width="146.7109375" style="881" bestFit="1" customWidth="1"/>
    <col min="1796" max="1796" width="32" style="881" customWidth="1"/>
    <col min="1797" max="1797" width="24.5703125" style="881" customWidth="1"/>
    <col min="1798" max="1798" width="80.5703125" style="881" customWidth="1"/>
    <col min="1799" max="2048" width="80.5703125" style="881"/>
    <col min="2049" max="2050" width="0" style="881" hidden="1" customWidth="1"/>
    <col min="2051" max="2051" width="146.7109375" style="881" bestFit="1" customWidth="1"/>
    <col min="2052" max="2052" width="32" style="881" customWidth="1"/>
    <col min="2053" max="2053" width="24.5703125" style="881" customWidth="1"/>
    <col min="2054" max="2054" width="80.5703125" style="881" customWidth="1"/>
    <col min="2055" max="2304" width="80.5703125" style="881"/>
    <col min="2305" max="2306" width="0" style="881" hidden="1" customWidth="1"/>
    <col min="2307" max="2307" width="146.7109375" style="881" bestFit="1" customWidth="1"/>
    <col min="2308" max="2308" width="32" style="881" customWidth="1"/>
    <col min="2309" max="2309" width="24.5703125" style="881" customWidth="1"/>
    <col min="2310" max="2310" width="80.5703125" style="881" customWidth="1"/>
    <col min="2311" max="2560" width="80.5703125" style="881"/>
    <col min="2561" max="2562" width="0" style="881" hidden="1" customWidth="1"/>
    <col min="2563" max="2563" width="146.7109375" style="881" bestFit="1" customWidth="1"/>
    <col min="2564" max="2564" width="32" style="881" customWidth="1"/>
    <col min="2565" max="2565" width="24.5703125" style="881" customWidth="1"/>
    <col min="2566" max="2566" width="80.5703125" style="881" customWidth="1"/>
    <col min="2567" max="2816" width="80.5703125" style="881"/>
    <col min="2817" max="2818" width="0" style="881" hidden="1" customWidth="1"/>
    <col min="2819" max="2819" width="146.7109375" style="881" bestFit="1" customWidth="1"/>
    <col min="2820" max="2820" width="32" style="881" customWidth="1"/>
    <col min="2821" max="2821" width="24.5703125" style="881" customWidth="1"/>
    <col min="2822" max="2822" width="80.5703125" style="881" customWidth="1"/>
    <col min="2823" max="3072" width="80.5703125" style="881"/>
    <col min="3073" max="3074" width="0" style="881" hidden="1" customWidth="1"/>
    <col min="3075" max="3075" width="146.7109375" style="881" bestFit="1" customWidth="1"/>
    <col min="3076" max="3076" width="32" style="881" customWidth="1"/>
    <col min="3077" max="3077" width="24.5703125" style="881" customWidth="1"/>
    <col min="3078" max="3078" width="80.5703125" style="881" customWidth="1"/>
    <col min="3079" max="3328" width="80.5703125" style="881"/>
    <col min="3329" max="3330" width="0" style="881" hidden="1" customWidth="1"/>
    <col min="3331" max="3331" width="146.7109375" style="881" bestFit="1" customWidth="1"/>
    <col min="3332" max="3332" width="32" style="881" customWidth="1"/>
    <col min="3333" max="3333" width="24.5703125" style="881" customWidth="1"/>
    <col min="3334" max="3334" width="80.5703125" style="881" customWidth="1"/>
    <col min="3335" max="3584" width="80.5703125" style="881"/>
    <col min="3585" max="3586" width="0" style="881" hidden="1" customWidth="1"/>
    <col min="3587" max="3587" width="146.7109375" style="881" bestFit="1" customWidth="1"/>
    <col min="3588" max="3588" width="32" style="881" customWidth="1"/>
    <col min="3589" max="3589" width="24.5703125" style="881" customWidth="1"/>
    <col min="3590" max="3590" width="80.5703125" style="881" customWidth="1"/>
    <col min="3591" max="3840" width="80.5703125" style="881"/>
    <col min="3841" max="3842" width="0" style="881" hidden="1" customWidth="1"/>
    <col min="3843" max="3843" width="146.7109375" style="881" bestFit="1" customWidth="1"/>
    <col min="3844" max="3844" width="32" style="881" customWidth="1"/>
    <col min="3845" max="3845" width="24.5703125" style="881" customWidth="1"/>
    <col min="3846" max="3846" width="80.5703125" style="881" customWidth="1"/>
    <col min="3847" max="4096" width="80.5703125" style="881"/>
    <col min="4097" max="4098" width="0" style="881" hidden="1" customWidth="1"/>
    <col min="4099" max="4099" width="146.7109375" style="881" bestFit="1" customWidth="1"/>
    <col min="4100" max="4100" width="32" style="881" customWidth="1"/>
    <col min="4101" max="4101" width="24.5703125" style="881" customWidth="1"/>
    <col min="4102" max="4102" width="80.5703125" style="881" customWidth="1"/>
    <col min="4103" max="4352" width="80.5703125" style="881"/>
    <col min="4353" max="4354" width="0" style="881" hidden="1" customWidth="1"/>
    <col min="4355" max="4355" width="146.7109375" style="881" bestFit="1" customWidth="1"/>
    <col min="4356" max="4356" width="32" style="881" customWidth="1"/>
    <col min="4357" max="4357" width="24.5703125" style="881" customWidth="1"/>
    <col min="4358" max="4358" width="80.5703125" style="881" customWidth="1"/>
    <col min="4359" max="4608" width="80.5703125" style="881"/>
    <col min="4609" max="4610" width="0" style="881" hidden="1" customWidth="1"/>
    <col min="4611" max="4611" width="146.7109375" style="881" bestFit="1" customWidth="1"/>
    <col min="4612" max="4612" width="32" style="881" customWidth="1"/>
    <col min="4613" max="4613" width="24.5703125" style="881" customWidth="1"/>
    <col min="4614" max="4614" width="80.5703125" style="881" customWidth="1"/>
    <col min="4615" max="4864" width="80.5703125" style="881"/>
    <col min="4865" max="4866" width="0" style="881" hidden="1" customWidth="1"/>
    <col min="4867" max="4867" width="146.7109375" style="881" bestFit="1" customWidth="1"/>
    <col min="4868" max="4868" width="32" style="881" customWidth="1"/>
    <col min="4869" max="4869" width="24.5703125" style="881" customWidth="1"/>
    <col min="4870" max="4870" width="80.5703125" style="881" customWidth="1"/>
    <col min="4871" max="5120" width="80.5703125" style="881"/>
    <col min="5121" max="5122" width="0" style="881" hidden="1" customWidth="1"/>
    <col min="5123" max="5123" width="146.7109375" style="881" bestFit="1" customWidth="1"/>
    <col min="5124" max="5124" width="32" style="881" customWidth="1"/>
    <col min="5125" max="5125" width="24.5703125" style="881" customWidth="1"/>
    <col min="5126" max="5126" width="80.5703125" style="881" customWidth="1"/>
    <col min="5127" max="5376" width="80.5703125" style="881"/>
    <col min="5377" max="5378" width="0" style="881" hidden="1" customWidth="1"/>
    <col min="5379" max="5379" width="146.7109375" style="881" bestFit="1" customWidth="1"/>
    <col min="5380" max="5380" width="32" style="881" customWidth="1"/>
    <col min="5381" max="5381" width="24.5703125" style="881" customWidth="1"/>
    <col min="5382" max="5382" width="80.5703125" style="881" customWidth="1"/>
    <col min="5383" max="5632" width="80.5703125" style="881"/>
    <col min="5633" max="5634" width="0" style="881" hidden="1" customWidth="1"/>
    <col min="5635" max="5635" width="146.7109375" style="881" bestFit="1" customWidth="1"/>
    <col min="5636" max="5636" width="32" style="881" customWidth="1"/>
    <col min="5637" max="5637" width="24.5703125" style="881" customWidth="1"/>
    <col min="5638" max="5638" width="80.5703125" style="881" customWidth="1"/>
    <col min="5639" max="5888" width="80.5703125" style="881"/>
    <col min="5889" max="5890" width="0" style="881" hidden="1" customWidth="1"/>
    <col min="5891" max="5891" width="146.7109375" style="881" bestFit="1" customWidth="1"/>
    <col min="5892" max="5892" width="32" style="881" customWidth="1"/>
    <col min="5893" max="5893" width="24.5703125" style="881" customWidth="1"/>
    <col min="5894" max="5894" width="80.5703125" style="881" customWidth="1"/>
    <col min="5895" max="6144" width="80.5703125" style="881"/>
    <col min="6145" max="6146" width="0" style="881" hidden="1" customWidth="1"/>
    <col min="6147" max="6147" width="146.7109375" style="881" bestFit="1" customWidth="1"/>
    <col min="6148" max="6148" width="32" style="881" customWidth="1"/>
    <col min="6149" max="6149" width="24.5703125" style="881" customWidth="1"/>
    <col min="6150" max="6150" width="80.5703125" style="881" customWidth="1"/>
    <col min="6151" max="6400" width="80.5703125" style="881"/>
    <col min="6401" max="6402" width="0" style="881" hidden="1" customWidth="1"/>
    <col min="6403" max="6403" width="146.7109375" style="881" bestFit="1" customWidth="1"/>
    <col min="6404" max="6404" width="32" style="881" customWidth="1"/>
    <col min="6405" max="6405" width="24.5703125" style="881" customWidth="1"/>
    <col min="6406" max="6406" width="80.5703125" style="881" customWidth="1"/>
    <col min="6407" max="6656" width="80.5703125" style="881"/>
    <col min="6657" max="6658" width="0" style="881" hidden="1" customWidth="1"/>
    <col min="6659" max="6659" width="146.7109375" style="881" bestFit="1" customWidth="1"/>
    <col min="6660" max="6660" width="32" style="881" customWidth="1"/>
    <col min="6661" max="6661" width="24.5703125" style="881" customWidth="1"/>
    <col min="6662" max="6662" width="80.5703125" style="881" customWidth="1"/>
    <col min="6663" max="6912" width="80.5703125" style="881"/>
    <col min="6913" max="6914" width="0" style="881" hidden="1" customWidth="1"/>
    <col min="6915" max="6915" width="146.7109375" style="881" bestFit="1" customWidth="1"/>
    <col min="6916" max="6916" width="32" style="881" customWidth="1"/>
    <col min="6917" max="6917" width="24.5703125" style="881" customWidth="1"/>
    <col min="6918" max="6918" width="80.5703125" style="881" customWidth="1"/>
    <col min="6919" max="7168" width="80.5703125" style="881"/>
    <col min="7169" max="7170" width="0" style="881" hidden="1" customWidth="1"/>
    <col min="7171" max="7171" width="146.7109375" style="881" bestFit="1" customWidth="1"/>
    <col min="7172" max="7172" width="32" style="881" customWidth="1"/>
    <col min="7173" max="7173" width="24.5703125" style="881" customWidth="1"/>
    <col min="7174" max="7174" width="80.5703125" style="881" customWidth="1"/>
    <col min="7175" max="7424" width="80.5703125" style="881"/>
    <col min="7425" max="7426" width="0" style="881" hidden="1" customWidth="1"/>
    <col min="7427" max="7427" width="146.7109375" style="881" bestFit="1" customWidth="1"/>
    <col min="7428" max="7428" width="32" style="881" customWidth="1"/>
    <col min="7429" max="7429" width="24.5703125" style="881" customWidth="1"/>
    <col min="7430" max="7430" width="80.5703125" style="881" customWidth="1"/>
    <col min="7431" max="7680" width="80.5703125" style="881"/>
    <col min="7681" max="7682" width="0" style="881" hidden="1" customWidth="1"/>
    <col min="7683" max="7683" width="146.7109375" style="881" bestFit="1" customWidth="1"/>
    <col min="7684" max="7684" width="32" style="881" customWidth="1"/>
    <col min="7685" max="7685" width="24.5703125" style="881" customWidth="1"/>
    <col min="7686" max="7686" width="80.5703125" style="881" customWidth="1"/>
    <col min="7687" max="7936" width="80.5703125" style="881"/>
    <col min="7937" max="7938" width="0" style="881" hidden="1" customWidth="1"/>
    <col min="7939" max="7939" width="146.7109375" style="881" bestFit="1" customWidth="1"/>
    <col min="7940" max="7940" width="32" style="881" customWidth="1"/>
    <col min="7941" max="7941" width="24.5703125" style="881" customWidth="1"/>
    <col min="7942" max="7942" width="80.5703125" style="881" customWidth="1"/>
    <col min="7943" max="8192" width="80.5703125" style="881"/>
    <col min="8193" max="8194" width="0" style="881" hidden="1" customWidth="1"/>
    <col min="8195" max="8195" width="146.7109375" style="881" bestFit="1" customWidth="1"/>
    <col min="8196" max="8196" width="32" style="881" customWidth="1"/>
    <col min="8197" max="8197" width="24.5703125" style="881" customWidth="1"/>
    <col min="8198" max="8198" width="80.5703125" style="881" customWidth="1"/>
    <col min="8199" max="8448" width="80.5703125" style="881"/>
    <col min="8449" max="8450" width="0" style="881" hidden="1" customWidth="1"/>
    <col min="8451" max="8451" width="146.7109375" style="881" bestFit="1" customWidth="1"/>
    <col min="8452" max="8452" width="32" style="881" customWidth="1"/>
    <col min="8453" max="8453" width="24.5703125" style="881" customWidth="1"/>
    <col min="8454" max="8454" width="80.5703125" style="881" customWidth="1"/>
    <col min="8455" max="8704" width="80.5703125" style="881"/>
    <col min="8705" max="8706" width="0" style="881" hidden="1" customWidth="1"/>
    <col min="8707" max="8707" width="146.7109375" style="881" bestFit="1" customWidth="1"/>
    <col min="8708" max="8708" width="32" style="881" customWidth="1"/>
    <col min="8709" max="8709" width="24.5703125" style="881" customWidth="1"/>
    <col min="8710" max="8710" width="80.5703125" style="881" customWidth="1"/>
    <col min="8711" max="8960" width="80.5703125" style="881"/>
    <col min="8961" max="8962" width="0" style="881" hidden="1" customWidth="1"/>
    <col min="8963" max="8963" width="146.7109375" style="881" bestFit="1" customWidth="1"/>
    <col min="8964" max="8964" width="32" style="881" customWidth="1"/>
    <col min="8965" max="8965" width="24.5703125" style="881" customWidth="1"/>
    <col min="8966" max="8966" width="80.5703125" style="881" customWidth="1"/>
    <col min="8967" max="9216" width="80.5703125" style="881"/>
    <col min="9217" max="9218" width="0" style="881" hidden="1" customWidth="1"/>
    <col min="9219" max="9219" width="146.7109375" style="881" bestFit="1" customWidth="1"/>
    <col min="9220" max="9220" width="32" style="881" customWidth="1"/>
    <col min="9221" max="9221" width="24.5703125" style="881" customWidth="1"/>
    <col min="9222" max="9222" width="80.5703125" style="881" customWidth="1"/>
    <col min="9223" max="9472" width="80.5703125" style="881"/>
    <col min="9473" max="9474" width="0" style="881" hidden="1" customWidth="1"/>
    <col min="9475" max="9475" width="146.7109375" style="881" bestFit="1" customWidth="1"/>
    <col min="9476" max="9476" width="32" style="881" customWidth="1"/>
    <col min="9477" max="9477" width="24.5703125" style="881" customWidth="1"/>
    <col min="9478" max="9478" width="80.5703125" style="881" customWidth="1"/>
    <col min="9479" max="9728" width="80.5703125" style="881"/>
    <col min="9729" max="9730" width="0" style="881" hidden="1" customWidth="1"/>
    <col min="9731" max="9731" width="146.7109375" style="881" bestFit="1" customWidth="1"/>
    <col min="9732" max="9732" width="32" style="881" customWidth="1"/>
    <col min="9733" max="9733" width="24.5703125" style="881" customWidth="1"/>
    <col min="9734" max="9734" width="80.5703125" style="881" customWidth="1"/>
    <col min="9735" max="9984" width="80.5703125" style="881"/>
    <col min="9985" max="9986" width="0" style="881" hidden="1" customWidth="1"/>
    <col min="9987" max="9987" width="146.7109375" style="881" bestFit="1" customWidth="1"/>
    <col min="9988" max="9988" width="32" style="881" customWidth="1"/>
    <col min="9989" max="9989" width="24.5703125" style="881" customWidth="1"/>
    <col min="9990" max="9990" width="80.5703125" style="881" customWidth="1"/>
    <col min="9991" max="10240" width="80.5703125" style="881"/>
    <col min="10241" max="10242" width="0" style="881" hidden="1" customWidth="1"/>
    <col min="10243" max="10243" width="146.7109375" style="881" bestFit="1" customWidth="1"/>
    <col min="10244" max="10244" width="32" style="881" customWidth="1"/>
    <col min="10245" max="10245" width="24.5703125" style="881" customWidth="1"/>
    <col min="10246" max="10246" width="80.5703125" style="881" customWidth="1"/>
    <col min="10247" max="10496" width="80.5703125" style="881"/>
    <col min="10497" max="10498" width="0" style="881" hidden="1" customWidth="1"/>
    <col min="10499" max="10499" width="146.7109375" style="881" bestFit="1" customWidth="1"/>
    <col min="10500" max="10500" width="32" style="881" customWidth="1"/>
    <col min="10501" max="10501" width="24.5703125" style="881" customWidth="1"/>
    <col min="10502" max="10502" width="80.5703125" style="881" customWidth="1"/>
    <col min="10503" max="10752" width="80.5703125" style="881"/>
    <col min="10753" max="10754" width="0" style="881" hidden="1" customWidth="1"/>
    <col min="10755" max="10755" width="146.7109375" style="881" bestFit="1" customWidth="1"/>
    <col min="10756" max="10756" width="32" style="881" customWidth="1"/>
    <col min="10757" max="10757" width="24.5703125" style="881" customWidth="1"/>
    <col min="10758" max="10758" width="80.5703125" style="881" customWidth="1"/>
    <col min="10759" max="11008" width="80.5703125" style="881"/>
    <col min="11009" max="11010" width="0" style="881" hidden="1" customWidth="1"/>
    <col min="11011" max="11011" width="146.7109375" style="881" bestFit="1" customWidth="1"/>
    <col min="11012" max="11012" width="32" style="881" customWidth="1"/>
    <col min="11013" max="11013" width="24.5703125" style="881" customWidth="1"/>
    <col min="11014" max="11014" width="80.5703125" style="881" customWidth="1"/>
    <col min="11015" max="11264" width="80.5703125" style="881"/>
    <col min="11265" max="11266" width="0" style="881" hidden="1" customWidth="1"/>
    <col min="11267" max="11267" width="146.7109375" style="881" bestFit="1" customWidth="1"/>
    <col min="11268" max="11268" width="32" style="881" customWidth="1"/>
    <col min="11269" max="11269" width="24.5703125" style="881" customWidth="1"/>
    <col min="11270" max="11270" width="80.5703125" style="881" customWidth="1"/>
    <col min="11271" max="11520" width="80.5703125" style="881"/>
    <col min="11521" max="11522" width="0" style="881" hidden="1" customWidth="1"/>
    <col min="11523" max="11523" width="146.7109375" style="881" bestFit="1" customWidth="1"/>
    <col min="11524" max="11524" width="32" style="881" customWidth="1"/>
    <col min="11525" max="11525" width="24.5703125" style="881" customWidth="1"/>
    <col min="11526" max="11526" width="80.5703125" style="881" customWidth="1"/>
    <col min="11527" max="11776" width="80.5703125" style="881"/>
    <col min="11777" max="11778" width="0" style="881" hidden="1" customWidth="1"/>
    <col min="11779" max="11779" width="146.7109375" style="881" bestFit="1" customWidth="1"/>
    <col min="11780" max="11780" width="32" style="881" customWidth="1"/>
    <col min="11781" max="11781" width="24.5703125" style="881" customWidth="1"/>
    <col min="11782" max="11782" width="80.5703125" style="881" customWidth="1"/>
    <col min="11783" max="12032" width="80.5703125" style="881"/>
    <col min="12033" max="12034" width="0" style="881" hidden="1" customWidth="1"/>
    <col min="12035" max="12035" width="146.7109375" style="881" bestFit="1" customWidth="1"/>
    <col min="12036" max="12036" width="32" style="881" customWidth="1"/>
    <col min="12037" max="12037" width="24.5703125" style="881" customWidth="1"/>
    <col min="12038" max="12038" width="80.5703125" style="881" customWidth="1"/>
    <col min="12039" max="12288" width="80.5703125" style="881"/>
    <col min="12289" max="12290" width="0" style="881" hidden="1" customWidth="1"/>
    <col min="12291" max="12291" width="146.7109375" style="881" bestFit="1" customWidth="1"/>
    <col min="12292" max="12292" width="32" style="881" customWidth="1"/>
    <col min="12293" max="12293" width="24.5703125" style="881" customWidth="1"/>
    <col min="12294" max="12294" width="80.5703125" style="881" customWidth="1"/>
    <col min="12295" max="12544" width="80.5703125" style="881"/>
    <col min="12545" max="12546" width="0" style="881" hidden="1" customWidth="1"/>
    <col min="12547" max="12547" width="146.7109375" style="881" bestFit="1" customWidth="1"/>
    <col min="12548" max="12548" width="32" style="881" customWidth="1"/>
    <col min="12549" max="12549" width="24.5703125" style="881" customWidth="1"/>
    <col min="12550" max="12550" width="80.5703125" style="881" customWidth="1"/>
    <col min="12551" max="12800" width="80.5703125" style="881"/>
    <col min="12801" max="12802" width="0" style="881" hidden="1" customWidth="1"/>
    <col min="12803" max="12803" width="146.7109375" style="881" bestFit="1" customWidth="1"/>
    <col min="12804" max="12804" width="32" style="881" customWidth="1"/>
    <col min="12805" max="12805" width="24.5703125" style="881" customWidth="1"/>
    <col min="12806" max="12806" width="80.5703125" style="881" customWidth="1"/>
    <col min="12807" max="13056" width="80.5703125" style="881"/>
    <col min="13057" max="13058" width="0" style="881" hidden="1" customWidth="1"/>
    <col min="13059" max="13059" width="146.7109375" style="881" bestFit="1" customWidth="1"/>
    <col min="13060" max="13060" width="32" style="881" customWidth="1"/>
    <col min="13061" max="13061" width="24.5703125" style="881" customWidth="1"/>
    <col min="13062" max="13062" width="80.5703125" style="881" customWidth="1"/>
    <col min="13063" max="13312" width="80.5703125" style="881"/>
    <col min="13313" max="13314" width="0" style="881" hidden="1" customWidth="1"/>
    <col min="13315" max="13315" width="146.7109375" style="881" bestFit="1" customWidth="1"/>
    <col min="13316" max="13316" width="32" style="881" customWidth="1"/>
    <col min="13317" max="13317" width="24.5703125" style="881" customWidth="1"/>
    <col min="13318" max="13318" width="80.5703125" style="881" customWidth="1"/>
    <col min="13319" max="13568" width="80.5703125" style="881"/>
    <col min="13569" max="13570" width="0" style="881" hidden="1" customWidth="1"/>
    <col min="13571" max="13571" width="146.7109375" style="881" bestFit="1" customWidth="1"/>
    <col min="13572" max="13572" width="32" style="881" customWidth="1"/>
    <col min="13573" max="13573" width="24.5703125" style="881" customWidth="1"/>
    <col min="13574" max="13574" width="80.5703125" style="881" customWidth="1"/>
    <col min="13575" max="13824" width="80.5703125" style="881"/>
    <col min="13825" max="13826" width="0" style="881" hidden="1" customWidth="1"/>
    <col min="13827" max="13827" width="146.7109375" style="881" bestFit="1" customWidth="1"/>
    <col min="13828" max="13828" width="32" style="881" customWidth="1"/>
    <col min="13829" max="13829" width="24.5703125" style="881" customWidth="1"/>
    <col min="13830" max="13830" width="80.5703125" style="881" customWidth="1"/>
    <col min="13831" max="14080" width="80.5703125" style="881"/>
    <col min="14081" max="14082" width="0" style="881" hidden="1" customWidth="1"/>
    <col min="14083" max="14083" width="146.7109375" style="881" bestFit="1" customWidth="1"/>
    <col min="14084" max="14084" width="32" style="881" customWidth="1"/>
    <col min="14085" max="14085" width="24.5703125" style="881" customWidth="1"/>
    <col min="14086" max="14086" width="80.5703125" style="881" customWidth="1"/>
    <col min="14087" max="14336" width="80.5703125" style="881"/>
    <col min="14337" max="14338" width="0" style="881" hidden="1" customWidth="1"/>
    <col min="14339" max="14339" width="146.7109375" style="881" bestFit="1" customWidth="1"/>
    <col min="14340" max="14340" width="32" style="881" customWidth="1"/>
    <col min="14341" max="14341" width="24.5703125" style="881" customWidth="1"/>
    <col min="14342" max="14342" width="80.5703125" style="881" customWidth="1"/>
    <col min="14343" max="14592" width="80.5703125" style="881"/>
    <col min="14593" max="14594" width="0" style="881" hidden="1" customWidth="1"/>
    <col min="14595" max="14595" width="146.7109375" style="881" bestFit="1" customWidth="1"/>
    <col min="14596" max="14596" width="32" style="881" customWidth="1"/>
    <col min="14597" max="14597" width="24.5703125" style="881" customWidth="1"/>
    <col min="14598" max="14598" width="80.5703125" style="881" customWidth="1"/>
    <col min="14599" max="14848" width="80.5703125" style="881"/>
    <col min="14849" max="14850" width="0" style="881" hidden="1" customWidth="1"/>
    <col min="14851" max="14851" width="146.7109375" style="881" bestFit="1" customWidth="1"/>
    <col min="14852" max="14852" width="32" style="881" customWidth="1"/>
    <col min="14853" max="14853" width="24.5703125" style="881" customWidth="1"/>
    <col min="14854" max="14854" width="80.5703125" style="881" customWidth="1"/>
    <col min="14855" max="15104" width="80.5703125" style="881"/>
    <col min="15105" max="15106" width="0" style="881" hidden="1" customWidth="1"/>
    <col min="15107" max="15107" width="146.7109375" style="881" bestFit="1" customWidth="1"/>
    <col min="15108" max="15108" width="32" style="881" customWidth="1"/>
    <col min="15109" max="15109" width="24.5703125" style="881" customWidth="1"/>
    <col min="15110" max="15110" width="80.5703125" style="881" customWidth="1"/>
    <col min="15111" max="15360" width="80.5703125" style="881"/>
    <col min="15361" max="15362" width="0" style="881" hidden="1" customWidth="1"/>
    <col min="15363" max="15363" width="146.7109375" style="881" bestFit="1" customWidth="1"/>
    <col min="15364" max="15364" width="32" style="881" customWidth="1"/>
    <col min="15365" max="15365" width="24.5703125" style="881" customWidth="1"/>
    <col min="15366" max="15366" width="80.5703125" style="881" customWidth="1"/>
    <col min="15367" max="15616" width="80.5703125" style="881"/>
    <col min="15617" max="15618" width="0" style="881" hidden="1" customWidth="1"/>
    <col min="15619" max="15619" width="146.7109375" style="881" bestFit="1" customWidth="1"/>
    <col min="15620" max="15620" width="32" style="881" customWidth="1"/>
    <col min="15621" max="15621" width="24.5703125" style="881" customWidth="1"/>
    <col min="15622" max="15622" width="80.5703125" style="881" customWidth="1"/>
    <col min="15623" max="15872" width="80.5703125" style="881"/>
    <col min="15873" max="15874" width="0" style="881" hidden="1" customWidth="1"/>
    <col min="15875" max="15875" width="146.7109375" style="881" bestFit="1" customWidth="1"/>
    <col min="15876" max="15876" width="32" style="881" customWidth="1"/>
    <col min="15877" max="15877" width="24.5703125" style="881" customWidth="1"/>
    <col min="15878" max="15878" width="80.5703125" style="881" customWidth="1"/>
    <col min="15879" max="16128" width="80.5703125" style="881"/>
    <col min="16129" max="16130" width="0" style="881" hidden="1" customWidth="1"/>
    <col min="16131" max="16131" width="146.7109375" style="881" bestFit="1" customWidth="1"/>
    <col min="16132" max="16132" width="32" style="881" customWidth="1"/>
    <col min="16133" max="16133" width="24.5703125" style="881" customWidth="1"/>
    <col min="16134" max="16134" width="80.5703125" style="881" customWidth="1"/>
    <col min="16135" max="16384" width="80.5703125" style="881"/>
  </cols>
  <sheetData>
    <row r="1" spans="1:5" s="42" customFormat="1" ht="39.75" customHeight="1">
      <c r="C1" s="932" t="s">
        <v>1537</v>
      </c>
      <c r="D1" s="932"/>
      <c r="E1" s="932"/>
    </row>
    <row r="2" spans="1:5" s="42" customFormat="1" ht="39.75" customHeight="1">
      <c r="C2" s="932" t="s">
        <v>1156</v>
      </c>
      <c r="D2" s="932"/>
      <c r="E2" s="932"/>
    </row>
    <row r="3" spans="1:5" s="42" customFormat="1" ht="39.75" customHeight="1">
      <c r="C3" s="932" t="s">
        <v>1521</v>
      </c>
      <c r="D3" s="932"/>
      <c r="E3" s="932"/>
    </row>
    <row r="4" spans="1:5" s="42" customFormat="1" ht="39.75" customHeight="1">
      <c r="A4" s="42" t="s">
        <v>1521</v>
      </c>
      <c r="C4" s="975" t="s">
        <v>1243</v>
      </c>
      <c r="D4" s="975"/>
      <c r="E4" s="975"/>
    </row>
    <row r="5" spans="1:5" s="881" customFormat="1" ht="6" customHeight="1" thickBot="1">
      <c r="C5" s="48"/>
    </row>
    <row r="6" spans="1:5" s="881" customFormat="1" ht="24.75" thickTop="1" thickBot="1">
      <c r="A6" s="336"/>
      <c r="B6" s="336"/>
      <c r="C6" s="115"/>
      <c r="D6" s="243" t="s">
        <v>1293</v>
      </c>
      <c r="E6" s="243" t="s">
        <v>885</v>
      </c>
    </row>
    <row r="7" spans="1:5" s="881" customFormat="1" ht="25.5" customHeight="1" thickTop="1" thickBot="1">
      <c r="A7" s="337"/>
      <c r="B7" s="337"/>
      <c r="C7" s="244" t="s">
        <v>886</v>
      </c>
      <c r="D7" s="245"/>
      <c r="E7" s="245"/>
    </row>
    <row r="8" spans="1:5" s="881" customFormat="1" ht="15" customHeight="1" thickTop="1" thickBot="1">
      <c r="C8" s="246"/>
      <c r="D8" s="247"/>
      <c r="E8" s="248"/>
    </row>
    <row r="9" spans="1:5" s="79" customFormat="1" ht="24.75" customHeight="1" thickTop="1" thickBot="1">
      <c r="A9" s="350" t="s">
        <v>492</v>
      </c>
      <c r="B9" s="350" t="s">
        <v>1423</v>
      </c>
      <c r="C9" s="249" t="s">
        <v>420</v>
      </c>
      <c r="D9" s="250">
        <v>41795711.840000004</v>
      </c>
      <c r="E9" s="250">
        <v>41795711.840000004</v>
      </c>
    </row>
    <row r="10" spans="1:5" s="79" customFormat="1" ht="24.75" customHeight="1" thickTop="1">
      <c r="A10" s="79" t="s">
        <v>492</v>
      </c>
      <c r="B10" s="79" t="s">
        <v>1424</v>
      </c>
      <c r="C10" s="251" t="s">
        <v>887</v>
      </c>
      <c r="D10" s="252">
        <v>4138217.04</v>
      </c>
      <c r="E10" s="252">
        <v>4138217.04</v>
      </c>
    </row>
    <row r="11" spans="1:5" s="64" customFormat="1" ht="23.25" customHeight="1">
      <c r="A11" s="64" t="s">
        <v>492</v>
      </c>
      <c r="B11" s="64" t="s">
        <v>1425</v>
      </c>
      <c r="C11" s="253" t="s">
        <v>888</v>
      </c>
      <c r="D11" s="254">
        <v>31950271.359999999</v>
      </c>
      <c r="E11" s="252">
        <v>31950271.359999999</v>
      </c>
    </row>
    <row r="12" spans="1:5" s="64" customFormat="1" ht="23.25" customHeight="1">
      <c r="A12" s="64" t="s">
        <v>492</v>
      </c>
      <c r="B12" s="64" t="s">
        <v>1426</v>
      </c>
      <c r="C12" s="253" t="s">
        <v>889</v>
      </c>
      <c r="D12" s="254">
        <v>3605946.31</v>
      </c>
      <c r="E12" s="252">
        <v>3605946.31</v>
      </c>
    </row>
    <row r="13" spans="1:5" s="64" customFormat="1" ht="23.25" customHeight="1">
      <c r="A13" s="64" t="s">
        <v>492</v>
      </c>
      <c r="B13" s="64" t="s">
        <v>1427</v>
      </c>
      <c r="C13" s="253" t="s">
        <v>890</v>
      </c>
      <c r="D13" s="254">
        <v>0</v>
      </c>
      <c r="E13" s="252">
        <v>0</v>
      </c>
    </row>
    <row r="14" spans="1:5" s="64" customFormat="1" ht="23.25" customHeight="1">
      <c r="A14" s="64" t="s">
        <v>492</v>
      </c>
      <c r="B14" s="64" t="s">
        <v>1428</v>
      </c>
      <c r="C14" s="253" t="s">
        <v>891</v>
      </c>
      <c r="D14" s="254">
        <v>0</v>
      </c>
      <c r="E14" s="252">
        <v>0</v>
      </c>
    </row>
    <row r="15" spans="1:5" s="64" customFormat="1" ht="23.25" customHeight="1">
      <c r="A15" s="64" t="s">
        <v>492</v>
      </c>
      <c r="B15" s="64" t="s">
        <v>1429</v>
      </c>
      <c r="C15" s="253" t="s">
        <v>892</v>
      </c>
      <c r="D15" s="254">
        <v>1891059.51</v>
      </c>
      <c r="E15" s="252">
        <v>1891059.51</v>
      </c>
    </row>
    <row r="16" spans="1:5" s="64" customFormat="1" ht="21.75" customHeight="1">
      <c r="A16" s="64" t="s">
        <v>492</v>
      </c>
      <c r="B16" s="64" t="s">
        <v>1430</v>
      </c>
      <c r="C16" s="253" t="s">
        <v>893</v>
      </c>
      <c r="D16" s="254">
        <v>210217.62</v>
      </c>
      <c r="E16" s="252">
        <v>210217.62</v>
      </c>
    </row>
    <row r="17" spans="1:5" s="79" customFormat="1" ht="48" customHeight="1" thickBot="1">
      <c r="A17" s="79" t="s">
        <v>492</v>
      </c>
      <c r="B17" s="79" t="s">
        <v>1489</v>
      </c>
      <c r="C17" s="253" t="s">
        <v>952</v>
      </c>
      <c r="D17" s="256">
        <v>0</v>
      </c>
      <c r="E17" s="254">
        <v>0</v>
      </c>
    </row>
    <row r="18" spans="1:5" s="79" customFormat="1" ht="24" customHeight="1" thickTop="1" thickBot="1">
      <c r="A18" s="350" t="s">
        <v>492</v>
      </c>
      <c r="B18" s="350" t="s">
        <v>1432</v>
      </c>
      <c r="C18" s="249" t="s">
        <v>894</v>
      </c>
      <c r="D18" s="250">
        <v>8405613.8399999999</v>
      </c>
      <c r="E18" s="250">
        <v>8405613.8399999999</v>
      </c>
    </row>
    <row r="19" spans="1:5" s="79" customFormat="1" ht="24.75" customHeight="1" thickTop="1">
      <c r="A19" s="79" t="s">
        <v>492</v>
      </c>
      <c r="B19" s="79" t="s">
        <v>1433</v>
      </c>
      <c r="C19" s="251" t="s">
        <v>895</v>
      </c>
      <c r="D19" s="252">
        <v>0</v>
      </c>
      <c r="E19" s="252">
        <v>0</v>
      </c>
    </row>
    <row r="20" spans="1:5" s="64" customFormat="1" ht="23.25" customHeight="1">
      <c r="A20" s="64" t="s">
        <v>492</v>
      </c>
      <c r="B20" s="64" t="s">
        <v>1434</v>
      </c>
      <c r="C20" s="253" t="s">
        <v>896</v>
      </c>
      <c r="D20" s="254">
        <v>8405613.8399999999</v>
      </c>
      <c r="E20" s="252">
        <v>8405613.8399999999</v>
      </c>
    </row>
    <row r="21" spans="1:5" s="64" customFormat="1" ht="23.25" customHeight="1">
      <c r="A21" s="64" t="s">
        <v>492</v>
      </c>
      <c r="B21" s="64" t="s">
        <v>1435</v>
      </c>
      <c r="C21" s="253" t="s">
        <v>897</v>
      </c>
      <c r="D21" s="254">
        <v>0</v>
      </c>
      <c r="E21" s="252">
        <v>0</v>
      </c>
    </row>
    <row r="22" spans="1:5" s="64" customFormat="1" ht="23.25" customHeight="1">
      <c r="A22" s="64" t="s">
        <v>492</v>
      </c>
      <c r="B22" s="64" t="s">
        <v>1436</v>
      </c>
      <c r="C22" s="253" t="s">
        <v>898</v>
      </c>
      <c r="D22" s="254">
        <v>0</v>
      </c>
      <c r="E22" s="252">
        <v>0</v>
      </c>
    </row>
    <row r="23" spans="1:5" s="64" customFormat="1" ht="23.25" customHeight="1">
      <c r="A23" s="64" t="s">
        <v>492</v>
      </c>
      <c r="B23" s="64" t="s">
        <v>1437</v>
      </c>
      <c r="C23" s="253" t="s">
        <v>899</v>
      </c>
      <c r="D23" s="254">
        <v>0</v>
      </c>
      <c r="E23" s="252">
        <v>0</v>
      </c>
    </row>
    <row r="24" spans="1:5" s="64" customFormat="1" ht="50.25" customHeight="1" thickBot="1">
      <c r="A24" s="64" t="s">
        <v>492</v>
      </c>
      <c r="B24" s="679" t="s">
        <v>1105</v>
      </c>
      <c r="C24" s="253" t="s">
        <v>900</v>
      </c>
      <c r="D24" s="254">
        <v>0</v>
      </c>
      <c r="E24" s="252">
        <v>0</v>
      </c>
    </row>
    <row r="25" spans="1:5" s="881" customFormat="1" ht="24.75" customHeight="1" thickTop="1" thickBot="1">
      <c r="A25" s="337" t="s">
        <v>492</v>
      </c>
      <c r="B25" s="337" t="s">
        <v>1438</v>
      </c>
      <c r="C25" s="244" t="s">
        <v>445</v>
      </c>
      <c r="D25" s="255">
        <v>33390098</v>
      </c>
      <c r="E25" s="250">
        <v>33390098</v>
      </c>
    </row>
    <row r="26" spans="1:5" s="79" customFormat="1" ht="24.75" customHeight="1" thickTop="1">
      <c r="A26" s="79" t="s">
        <v>492</v>
      </c>
      <c r="B26" s="79" t="s">
        <v>1439</v>
      </c>
      <c r="C26" s="251" t="s">
        <v>901</v>
      </c>
      <c r="D26" s="252">
        <v>13000000</v>
      </c>
      <c r="E26" s="252">
        <v>13000000</v>
      </c>
    </row>
    <row r="27" spans="1:5" s="64" customFormat="1" ht="23.25" customHeight="1">
      <c r="A27" s="64" t="s">
        <v>492</v>
      </c>
      <c r="B27" s="64" t="s">
        <v>1440</v>
      </c>
      <c r="C27" s="253" t="s">
        <v>902</v>
      </c>
      <c r="D27" s="254">
        <v>0</v>
      </c>
      <c r="E27" s="252">
        <v>0</v>
      </c>
    </row>
    <row r="28" spans="1:5" s="64" customFormat="1" ht="23.25" customHeight="1">
      <c r="A28" s="64" t="s">
        <v>492</v>
      </c>
      <c r="B28" s="64" t="s">
        <v>1441</v>
      </c>
      <c r="C28" s="253" t="s">
        <v>903</v>
      </c>
      <c r="D28" s="254">
        <v>0</v>
      </c>
      <c r="E28" s="252">
        <v>0</v>
      </c>
    </row>
    <row r="29" spans="1:5" s="64" customFormat="1" ht="23.25" customHeight="1">
      <c r="A29" s="64" t="s">
        <v>492</v>
      </c>
      <c r="B29" s="64" t="s">
        <v>1442</v>
      </c>
      <c r="C29" s="253" t="s">
        <v>904</v>
      </c>
      <c r="D29" s="254">
        <v>3970660.39</v>
      </c>
      <c r="E29" s="252">
        <v>3970660.39</v>
      </c>
    </row>
    <row r="30" spans="1:5" s="64" customFormat="1" ht="23.25" customHeight="1">
      <c r="A30" s="64" t="s">
        <v>492</v>
      </c>
      <c r="B30" s="64" t="s">
        <v>1443</v>
      </c>
      <c r="C30" s="253" t="s">
        <v>905</v>
      </c>
      <c r="D30" s="254">
        <v>16419437.609999999</v>
      </c>
      <c r="E30" s="252">
        <v>16419437.609999999</v>
      </c>
    </row>
    <row r="31" spans="1:5" s="64" customFormat="1" ht="23.25" customHeight="1">
      <c r="A31" s="64" t="s">
        <v>492</v>
      </c>
      <c r="B31" s="64" t="s">
        <v>1490</v>
      </c>
      <c r="C31" s="256" t="s">
        <v>906</v>
      </c>
      <c r="D31" s="254">
        <v>0</v>
      </c>
      <c r="E31" s="252">
        <v>0</v>
      </c>
    </row>
    <row r="32" spans="1:5" s="64" customFormat="1" ht="23.25" customHeight="1">
      <c r="A32" s="64" t="s">
        <v>492</v>
      </c>
      <c r="B32" s="64" t="s">
        <v>1445</v>
      </c>
      <c r="C32" s="256" t="s">
        <v>907</v>
      </c>
      <c r="D32" s="254">
        <v>16419437.609999999</v>
      </c>
      <c r="E32" s="252">
        <v>16419437.609999999</v>
      </c>
    </row>
    <row r="33" spans="1:5" s="64" customFormat="1" ht="23.25" customHeight="1">
      <c r="A33" s="64" t="s">
        <v>492</v>
      </c>
      <c r="B33" s="64" t="s">
        <v>1446</v>
      </c>
      <c r="C33" s="257" t="s">
        <v>449</v>
      </c>
      <c r="D33" s="254">
        <v>41795711.840000004</v>
      </c>
      <c r="E33" s="252">
        <v>41795711.840000004</v>
      </c>
    </row>
    <row r="34" spans="1:5" s="64" customFormat="1" ht="23.25" customHeight="1">
      <c r="A34" s="64" t="s">
        <v>492</v>
      </c>
      <c r="B34" s="64" t="s">
        <v>1106</v>
      </c>
      <c r="C34" s="253" t="s">
        <v>908</v>
      </c>
      <c r="D34" s="254">
        <v>0</v>
      </c>
      <c r="E34" s="252">
        <v>0</v>
      </c>
    </row>
    <row r="35" spans="1:5" s="64" customFormat="1" ht="23.25" customHeight="1" thickBot="1">
      <c r="A35" s="64" t="s">
        <v>492</v>
      </c>
      <c r="B35" s="64" t="s">
        <v>1447</v>
      </c>
      <c r="C35" s="253" t="s">
        <v>909</v>
      </c>
      <c r="D35" s="254">
        <v>18889992.170000002</v>
      </c>
      <c r="E35" s="252">
        <v>18889992.170000002</v>
      </c>
    </row>
    <row r="36" spans="1:5" s="79" customFormat="1" ht="24.75" customHeight="1" thickTop="1" thickBot="1">
      <c r="A36" s="350" t="s">
        <v>492</v>
      </c>
      <c r="B36" s="350"/>
      <c r="C36" s="259" t="s">
        <v>457</v>
      </c>
      <c r="D36" s="260"/>
      <c r="E36" s="250"/>
    </row>
    <row r="37" spans="1:5" s="79" customFormat="1" ht="23.25" customHeight="1" thickTop="1">
      <c r="A37" s="79" t="s">
        <v>492</v>
      </c>
      <c r="B37" s="84" t="s">
        <v>1455</v>
      </c>
      <c r="C37" s="261" t="s">
        <v>917</v>
      </c>
      <c r="D37" s="252">
        <v>516528.19</v>
      </c>
      <c r="E37" s="252">
        <v>516528.19</v>
      </c>
    </row>
    <row r="38" spans="1:5" s="79" customFormat="1" ht="23.25" customHeight="1">
      <c r="A38" s="79" t="s">
        <v>492</v>
      </c>
      <c r="B38" s="680" t="s">
        <v>1456</v>
      </c>
      <c r="C38" s="262" t="s">
        <v>918</v>
      </c>
      <c r="D38" s="252">
        <v>0</v>
      </c>
      <c r="E38" s="252">
        <v>0</v>
      </c>
    </row>
    <row r="39" spans="1:5" s="79" customFormat="1" ht="23.25" customHeight="1">
      <c r="A39" s="79" t="s">
        <v>492</v>
      </c>
      <c r="B39" s="84" t="s">
        <v>1457</v>
      </c>
      <c r="C39" s="251" t="s">
        <v>460</v>
      </c>
      <c r="D39" s="252">
        <v>516528.19</v>
      </c>
      <c r="E39" s="252">
        <v>516528.19</v>
      </c>
    </row>
    <row r="40" spans="1:5" s="79" customFormat="1" ht="23.25" customHeight="1">
      <c r="A40" s="79" t="s">
        <v>492</v>
      </c>
      <c r="B40" s="680" t="s">
        <v>1458</v>
      </c>
      <c r="C40" s="261" t="s">
        <v>919</v>
      </c>
      <c r="D40" s="252">
        <v>31602052</v>
      </c>
      <c r="E40" s="252">
        <v>31602052</v>
      </c>
    </row>
    <row r="41" spans="1:5" s="79" customFormat="1" ht="23.25" customHeight="1">
      <c r="A41" s="79" t="s">
        <v>492</v>
      </c>
      <c r="B41" s="680" t="s">
        <v>1459</v>
      </c>
      <c r="C41" s="262" t="s">
        <v>920</v>
      </c>
      <c r="D41" s="252">
        <v>-8324.7099999999991</v>
      </c>
      <c r="E41" s="252">
        <v>-8324.7099999999991</v>
      </c>
    </row>
    <row r="42" spans="1:5" s="79" customFormat="1" ht="23.25" customHeight="1">
      <c r="A42" s="79" t="s">
        <v>492</v>
      </c>
      <c r="B42" s="84" t="s">
        <v>1460</v>
      </c>
      <c r="C42" s="251" t="s">
        <v>921</v>
      </c>
      <c r="D42" s="252">
        <v>32110255.48</v>
      </c>
      <c r="E42" s="252">
        <v>32110255.48</v>
      </c>
    </row>
    <row r="43" spans="1:5" s="79" customFormat="1" ht="23.25" customHeight="1">
      <c r="A43" s="79" t="s">
        <v>492</v>
      </c>
      <c r="B43" s="84" t="s">
        <v>1461</v>
      </c>
      <c r="C43" s="261" t="s">
        <v>922</v>
      </c>
      <c r="D43" s="252">
        <v>20063.48</v>
      </c>
      <c r="E43" s="252">
        <v>20063.48</v>
      </c>
    </row>
    <row r="44" spans="1:5" s="79" customFormat="1" ht="23.25" customHeight="1">
      <c r="A44" s="79" t="s">
        <v>492</v>
      </c>
      <c r="B44" s="680" t="s">
        <v>1462</v>
      </c>
      <c r="C44" s="262" t="s">
        <v>923</v>
      </c>
      <c r="D44" s="252">
        <v>0</v>
      </c>
      <c r="E44" s="252">
        <v>0</v>
      </c>
    </row>
    <row r="45" spans="1:5" s="79" customFormat="1" ht="23.25" customHeight="1">
      <c r="A45" s="79" t="s">
        <v>492</v>
      </c>
      <c r="B45" s="84" t="s">
        <v>1463</v>
      </c>
      <c r="C45" s="251" t="s">
        <v>924</v>
      </c>
      <c r="D45" s="252">
        <v>32130318.960000001</v>
      </c>
      <c r="E45" s="252">
        <v>32130318.960000001</v>
      </c>
    </row>
    <row r="46" spans="1:5" s="79" customFormat="1" ht="23.25" customHeight="1">
      <c r="A46" s="79" t="s">
        <v>492</v>
      </c>
      <c r="B46" s="680" t="s">
        <v>1464</v>
      </c>
      <c r="C46" s="261" t="s">
        <v>925</v>
      </c>
      <c r="D46" s="252">
        <v>-10331043.710000001</v>
      </c>
      <c r="E46" s="252">
        <v>-10331043.710000001</v>
      </c>
    </row>
    <row r="47" spans="1:5" s="79" customFormat="1" ht="23.25" customHeight="1">
      <c r="A47" s="79" t="s">
        <v>492</v>
      </c>
      <c r="B47" s="84" t="s">
        <v>1465</v>
      </c>
      <c r="C47" s="251" t="s">
        <v>926</v>
      </c>
      <c r="D47" s="252">
        <v>21799275.25</v>
      </c>
      <c r="E47" s="252">
        <v>21799275.25</v>
      </c>
    </row>
    <row r="48" spans="1:5" s="79" customFormat="1" ht="23.25" customHeight="1">
      <c r="A48" s="79" t="s">
        <v>492</v>
      </c>
      <c r="B48" s="680" t="s">
        <v>1466</v>
      </c>
      <c r="C48" s="263" t="s">
        <v>927</v>
      </c>
      <c r="D48" s="252">
        <v>0</v>
      </c>
      <c r="E48" s="252">
        <v>0</v>
      </c>
    </row>
    <row r="49" spans="1:5" s="79" customFormat="1" ht="23.25" customHeight="1">
      <c r="A49" s="79" t="s">
        <v>492</v>
      </c>
      <c r="B49" s="84" t="s">
        <v>1467</v>
      </c>
      <c r="C49" s="264" t="s">
        <v>928</v>
      </c>
      <c r="D49" s="252">
        <v>0</v>
      </c>
      <c r="E49" s="252">
        <v>0</v>
      </c>
    </row>
    <row r="50" spans="1:5" s="79" customFormat="1" ht="23.25" customHeight="1">
      <c r="A50" s="79" t="s">
        <v>492</v>
      </c>
      <c r="B50" s="84" t="s">
        <v>1468</v>
      </c>
      <c r="C50" s="261" t="s">
        <v>929</v>
      </c>
      <c r="D50" s="252">
        <v>0</v>
      </c>
      <c r="E50" s="252">
        <v>0</v>
      </c>
    </row>
    <row r="51" spans="1:5" s="79" customFormat="1" ht="23.25" customHeight="1">
      <c r="A51" s="79" t="s">
        <v>492</v>
      </c>
      <c r="B51" s="680" t="s">
        <v>1469</v>
      </c>
      <c r="C51" s="251" t="s">
        <v>930</v>
      </c>
      <c r="D51" s="252">
        <v>0</v>
      </c>
      <c r="E51" s="252">
        <v>0</v>
      </c>
    </row>
    <row r="52" spans="1:5" s="79" customFormat="1" ht="23.25" customHeight="1">
      <c r="A52" s="79" t="s">
        <v>492</v>
      </c>
      <c r="B52" s="84" t="s">
        <v>1470</v>
      </c>
      <c r="C52" s="264" t="s">
        <v>931</v>
      </c>
      <c r="D52" s="252">
        <v>0</v>
      </c>
      <c r="E52" s="252">
        <v>0</v>
      </c>
    </row>
    <row r="53" spans="1:5" s="79" customFormat="1" ht="23.25" customHeight="1">
      <c r="A53" s="79" t="s">
        <v>492</v>
      </c>
      <c r="B53" s="84" t="s">
        <v>1471</v>
      </c>
      <c r="C53" s="261" t="s">
        <v>932</v>
      </c>
      <c r="D53" s="252">
        <v>0</v>
      </c>
      <c r="E53" s="252">
        <v>0</v>
      </c>
    </row>
    <row r="54" spans="1:5" s="79" customFormat="1" ht="23.25" customHeight="1">
      <c r="A54" s="79" t="s">
        <v>492</v>
      </c>
      <c r="B54" s="681" t="s">
        <v>1472</v>
      </c>
      <c r="C54" s="251" t="s">
        <v>933</v>
      </c>
      <c r="D54" s="252">
        <v>21799275.25</v>
      </c>
      <c r="E54" s="252">
        <v>21799275.25</v>
      </c>
    </row>
    <row r="55" spans="1:5" s="79" customFormat="1" ht="23.25" customHeight="1">
      <c r="A55" s="79" t="s">
        <v>492</v>
      </c>
      <c r="B55" s="680" t="s">
        <v>1473</v>
      </c>
      <c r="C55" s="261" t="s">
        <v>934</v>
      </c>
      <c r="D55" s="252">
        <v>339.84</v>
      </c>
      <c r="E55" s="252">
        <v>339.84</v>
      </c>
    </row>
    <row r="56" spans="1:5" s="79" customFormat="1" ht="23.25" customHeight="1">
      <c r="A56" s="79" t="s">
        <v>492</v>
      </c>
      <c r="B56" s="681" t="s">
        <v>1474</v>
      </c>
      <c r="C56" s="251" t="s">
        <v>476</v>
      </c>
      <c r="D56" s="252">
        <v>21799615.09</v>
      </c>
      <c r="E56" s="252">
        <v>21799615.09</v>
      </c>
    </row>
    <row r="57" spans="1:5" s="79" customFormat="1" ht="23.25" customHeight="1">
      <c r="A57" s="79" t="s">
        <v>492</v>
      </c>
      <c r="B57" s="680" t="s">
        <v>1475</v>
      </c>
      <c r="C57" s="261" t="s">
        <v>935</v>
      </c>
      <c r="D57" s="252">
        <v>14941.52</v>
      </c>
      <c r="E57" s="252">
        <v>14941.52</v>
      </c>
    </row>
    <row r="58" spans="1:5" s="79" customFormat="1" ht="23.25" customHeight="1">
      <c r="A58" s="79" t="s">
        <v>492</v>
      </c>
      <c r="B58" s="680" t="s">
        <v>1476</v>
      </c>
      <c r="C58" s="262" t="s">
        <v>936</v>
      </c>
      <c r="D58" s="252">
        <v>0</v>
      </c>
      <c r="E58" s="252">
        <v>0</v>
      </c>
    </row>
    <row r="59" spans="1:5" s="79" customFormat="1" ht="23.25" customHeight="1">
      <c r="A59" s="79" t="s">
        <v>492</v>
      </c>
      <c r="B59" s="84" t="s">
        <v>1477</v>
      </c>
      <c r="C59" s="251" t="s">
        <v>478</v>
      </c>
      <c r="D59" s="252">
        <v>21814556.609999999</v>
      </c>
      <c r="E59" s="252">
        <v>21814556.609999999</v>
      </c>
    </row>
    <row r="60" spans="1:5" s="79" customFormat="1" ht="23.25" customHeight="1">
      <c r="A60" s="79" t="s">
        <v>492</v>
      </c>
      <c r="B60" s="84" t="s">
        <v>1478</v>
      </c>
      <c r="C60" s="261" t="s">
        <v>937</v>
      </c>
      <c r="D60" s="252">
        <v>0</v>
      </c>
      <c r="E60" s="252">
        <v>0</v>
      </c>
    </row>
    <row r="61" spans="1:5" s="79" customFormat="1" ht="23.25" customHeight="1">
      <c r="A61" s="79" t="s">
        <v>492</v>
      </c>
      <c r="B61" s="84" t="s">
        <v>1479</v>
      </c>
      <c r="C61" s="251" t="s">
        <v>938</v>
      </c>
      <c r="D61" s="252">
        <v>21814556.609999999</v>
      </c>
      <c r="E61" s="252">
        <v>21814556.609999999</v>
      </c>
    </row>
    <row r="62" spans="1:5" s="79" customFormat="1" ht="23.25" customHeight="1" thickBot="1">
      <c r="A62" s="79" t="s">
        <v>492</v>
      </c>
      <c r="B62" s="680" t="s">
        <v>1480</v>
      </c>
      <c r="C62" s="261" t="s">
        <v>939</v>
      </c>
      <c r="D62" s="252">
        <v>-5395119</v>
      </c>
      <c r="E62" s="252">
        <v>-5395119</v>
      </c>
    </row>
    <row r="63" spans="1:5" s="79" customFormat="1" ht="23.25" customHeight="1" thickTop="1" thickBot="1">
      <c r="A63" s="350" t="s">
        <v>492</v>
      </c>
      <c r="B63" s="80" t="s">
        <v>1481</v>
      </c>
      <c r="C63" s="249" t="s">
        <v>940</v>
      </c>
      <c r="D63" s="250">
        <v>16419437.609999999</v>
      </c>
      <c r="E63" s="250">
        <v>16419437.609999999</v>
      </c>
    </row>
    <row r="64" spans="1:5" s="881" customFormat="1" ht="16.5" thickTop="1" thickBot="1">
      <c r="C64" s="277"/>
      <c r="D64" s="278"/>
      <c r="E64" s="278"/>
    </row>
    <row r="65" spans="1:5" s="881" customFormat="1">
      <c r="C65" s="48"/>
      <c r="D65" s="54"/>
      <c r="E65" s="54"/>
    </row>
    <row r="66" spans="1:5" s="881" customFormat="1">
      <c r="C66" s="279"/>
      <c r="D66" s="108"/>
      <c r="E66" s="54"/>
    </row>
    <row r="67" spans="1:5" s="881" customFormat="1">
      <c r="A67" s="881" t="s">
        <v>491</v>
      </c>
      <c r="B67" s="881" t="s">
        <v>491</v>
      </c>
      <c r="C67" s="108"/>
    </row>
    <row r="68" spans="1:5" s="881" customFormat="1">
      <c r="C68" s="108"/>
    </row>
    <row r="69" spans="1:5" s="881" customFormat="1">
      <c r="C69" s="108"/>
    </row>
    <row r="70" spans="1:5" s="881" customFormat="1">
      <c r="C70" s="108"/>
    </row>
    <row r="71" spans="1:5" s="881" customFormat="1">
      <c r="C71" s="108"/>
    </row>
    <row r="72" spans="1:5" s="881" customFormat="1">
      <c r="C72" s="108"/>
    </row>
    <row r="73" spans="1:5" s="881" customFormat="1">
      <c r="C73" s="108"/>
    </row>
    <row r="74" spans="1:5" s="881" customFormat="1">
      <c r="C74" s="108"/>
    </row>
    <row r="75" spans="1:5" s="881" customFormat="1">
      <c r="C75" s="108"/>
    </row>
    <row r="76" spans="1:5" s="881" customFormat="1">
      <c r="C76" s="108"/>
    </row>
    <row r="77" spans="1:5" s="881" customFormat="1">
      <c r="C77" s="108"/>
    </row>
    <row r="78" spans="1:5" s="881" customFormat="1">
      <c r="C78" s="108"/>
    </row>
    <row r="79" spans="1:5" s="881" customFormat="1" ht="15.75">
      <c r="C79" s="46"/>
      <c r="D79" s="108"/>
      <c r="E79" s="54"/>
    </row>
    <row r="80" spans="1:5" s="881" customFormat="1" ht="15.75">
      <c r="C80" s="46"/>
      <c r="D80" s="54"/>
      <c r="E80" s="54"/>
    </row>
    <row r="81" spans="3:5" s="881" customFormat="1" ht="15.75">
      <c r="C81" s="46"/>
      <c r="D81" s="54"/>
      <c r="E81" s="54"/>
    </row>
    <row r="82" spans="3:5" s="881" customFormat="1" ht="15.75">
      <c r="C82" s="46"/>
      <c r="D82" s="54"/>
      <c r="E82" s="54"/>
    </row>
    <row r="83" spans="3:5" s="881" customFormat="1" ht="15.75">
      <c r="C83" s="46"/>
      <c r="D83" s="54"/>
      <c r="E83" s="54"/>
    </row>
    <row r="84" spans="3:5" s="881" customFormat="1" ht="15.75">
      <c r="C84" s="46"/>
      <c r="D84" s="54"/>
      <c r="E84" s="54"/>
    </row>
    <row r="85" spans="3:5" s="881" customFormat="1" ht="15.75">
      <c r="C85" s="46"/>
      <c r="D85" s="54"/>
      <c r="E85" s="54"/>
    </row>
    <row r="86" spans="3:5" s="881" customFormat="1" ht="15.75">
      <c r="C86" s="46"/>
      <c r="D86" s="54"/>
      <c r="E86" s="54"/>
    </row>
    <row r="87" spans="3:5" s="881" customFormat="1" ht="15.75">
      <c r="C87" s="46"/>
      <c r="D87" s="54"/>
      <c r="E87" s="54"/>
    </row>
    <row r="88" spans="3:5" s="881" customFormat="1" ht="15.75">
      <c r="C88" s="46"/>
      <c r="D88" s="54"/>
      <c r="E88" s="54"/>
    </row>
    <row r="89" spans="3:5" s="881" customFormat="1" ht="15.75">
      <c r="C89" s="46"/>
      <c r="D89" s="54"/>
      <c r="E89" s="54"/>
    </row>
    <row r="90" spans="3:5" s="881" customFormat="1" ht="15.75">
      <c r="C90" s="46"/>
      <c r="D90" s="54"/>
      <c r="E90" s="54"/>
    </row>
    <row r="91" spans="3:5" s="881" customFormat="1" ht="15.75">
      <c r="C91" s="46"/>
      <c r="D91" s="54"/>
      <c r="E91" s="54"/>
    </row>
    <row r="92" spans="3:5" s="881" customFormat="1" ht="15.75">
      <c r="C92" s="46"/>
      <c r="D92" s="54"/>
      <c r="E92" s="54"/>
    </row>
    <row r="93" spans="3:5" s="881" customFormat="1" ht="15.75">
      <c r="C93" s="46"/>
      <c r="D93" s="54"/>
      <c r="E93" s="54"/>
    </row>
    <row r="94" spans="3:5" s="881" customFormat="1" ht="15.75">
      <c r="C94" s="46"/>
      <c r="D94" s="54"/>
      <c r="E94" s="54"/>
    </row>
    <row r="95" spans="3:5" s="881" customFormat="1" ht="15.75">
      <c r="C95" s="46"/>
      <c r="D95" s="54"/>
      <c r="E95" s="54"/>
    </row>
    <row r="96" spans="3:5" s="881" customFormat="1" ht="15.75">
      <c r="C96" s="46"/>
      <c r="D96" s="54"/>
      <c r="E96" s="54"/>
    </row>
    <row r="97" spans="3:5" s="881" customFormat="1" ht="15.75">
      <c r="C97" s="46"/>
      <c r="D97" s="54"/>
      <c r="E97" s="54"/>
    </row>
    <row r="98" spans="3:5" s="881" customFormat="1" ht="15.75">
      <c r="C98" s="46"/>
      <c r="D98" s="54"/>
      <c r="E98" s="54"/>
    </row>
    <row r="99" spans="3:5" s="881" customFormat="1" ht="15.75">
      <c r="C99" s="46"/>
      <c r="D99" s="54"/>
      <c r="E99" s="54"/>
    </row>
    <row r="100" spans="3:5" s="881" customFormat="1" ht="15.75">
      <c r="C100" s="46"/>
      <c r="D100" s="54"/>
      <c r="E100" s="54"/>
    </row>
    <row r="101" spans="3:5" s="881" customFormat="1" ht="15.75">
      <c r="C101" s="46"/>
      <c r="D101" s="54"/>
      <c r="E101" s="54"/>
    </row>
    <row r="102" spans="3:5" s="881" customFormat="1" ht="15.75">
      <c r="C102" s="46"/>
      <c r="D102" s="54"/>
      <c r="E102" s="54"/>
    </row>
    <row r="103" spans="3:5" s="881" customFormat="1" ht="15.75">
      <c r="C103" s="46"/>
      <c r="D103" s="54"/>
      <c r="E103" s="54"/>
    </row>
    <row r="104" spans="3:5" s="881" customFormat="1" ht="15.75">
      <c r="C104" s="46"/>
      <c r="D104" s="54"/>
      <c r="E104" s="54"/>
    </row>
    <row r="105" spans="3:5" s="881" customFormat="1" ht="15.75">
      <c r="C105" s="46"/>
      <c r="D105" s="54"/>
      <c r="E105" s="54"/>
    </row>
    <row r="106" spans="3:5" s="881" customFormat="1" ht="15.75">
      <c r="C106" s="46"/>
      <c r="D106" s="54"/>
      <c r="E106" s="54"/>
    </row>
    <row r="107" spans="3:5" s="881" customFormat="1" ht="15.75">
      <c r="C107" s="46"/>
      <c r="D107" s="54"/>
      <c r="E107" s="54"/>
    </row>
    <row r="108" spans="3:5" s="881" customFormat="1" ht="15.75">
      <c r="C108" s="46"/>
      <c r="D108" s="54"/>
      <c r="E108" s="54"/>
    </row>
    <row r="109" spans="3:5" s="881" customFormat="1" ht="15.75">
      <c r="C109" s="46"/>
      <c r="D109" s="54"/>
      <c r="E109" s="54"/>
    </row>
    <row r="110" spans="3:5" s="881" customFormat="1" ht="15.75">
      <c r="C110" s="46"/>
      <c r="D110" s="54"/>
      <c r="E110" s="54"/>
    </row>
    <row r="111" spans="3:5" s="881" customFormat="1" ht="15.75">
      <c r="C111" s="46"/>
      <c r="D111" s="54"/>
      <c r="E111" s="54"/>
    </row>
    <row r="112" spans="3:5" s="881" customFormat="1" ht="15.75">
      <c r="C112" s="46"/>
      <c r="D112" s="54"/>
      <c r="E112" s="54"/>
    </row>
    <row r="113" spans="3:5" s="881" customFormat="1" ht="15.75">
      <c r="C113" s="46"/>
      <c r="D113" s="54"/>
      <c r="E113" s="54"/>
    </row>
    <row r="114" spans="3:5" s="881" customFormat="1" ht="15.75">
      <c r="C114" s="46"/>
      <c r="D114" s="54"/>
      <c r="E114" s="54"/>
    </row>
    <row r="115" spans="3:5" s="881" customFormat="1" ht="15.75">
      <c r="C115" s="46"/>
      <c r="D115" s="54"/>
      <c r="E115" s="54"/>
    </row>
    <row r="116" spans="3:5" s="881" customFormat="1" ht="15.75">
      <c r="C116" s="46"/>
      <c r="D116" s="54"/>
      <c r="E116" s="54"/>
    </row>
    <row r="117" spans="3:5" s="881" customFormat="1" ht="15.75">
      <c r="C117" s="46"/>
      <c r="D117" s="54"/>
      <c r="E117" s="54"/>
    </row>
    <row r="118" spans="3:5" s="881" customFormat="1" ht="15.75">
      <c r="C118" s="46"/>
      <c r="D118" s="54"/>
      <c r="E118" s="54"/>
    </row>
    <row r="119" spans="3:5" s="881" customFormat="1" ht="15.75">
      <c r="C119" s="46"/>
      <c r="D119" s="54"/>
      <c r="E119" s="54"/>
    </row>
    <row r="120" spans="3:5" s="881" customFormat="1" ht="15.75">
      <c r="C120" s="46"/>
      <c r="D120" s="54"/>
      <c r="E120" s="54"/>
    </row>
    <row r="121" spans="3:5" s="881" customFormat="1" ht="15.75">
      <c r="C121" s="46"/>
      <c r="D121" s="54"/>
      <c r="E121" s="54"/>
    </row>
    <row r="122" spans="3:5" s="881" customFormat="1" ht="15.75">
      <c r="C122" s="46"/>
      <c r="D122" s="54"/>
      <c r="E122" s="54"/>
    </row>
    <row r="123" spans="3:5" s="881" customFormat="1" ht="15.75">
      <c r="C123" s="46"/>
      <c r="D123" s="54"/>
      <c r="E123" s="54"/>
    </row>
    <row r="124" spans="3:5" s="881" customFormat="1" ht="15.75">
      <c r="C124" s="46"/>
      <c r="D124" s="54"/>
      <c r="E124" s="54"/>
    </row>
    <row r="125" spans="3:5" s="881" customFormat="1" ht="15.75">
      <c r="C125" s="46"/>
      <c r="D125" s="54"/>
      <c r="E125" s="54"/>
    </row>
    <row r="126" spans="3:5" s="881" customFormat="1" ht="15.75">
      <c r="C126" s="46"/>
      <c r="D126" s="54"/>
      <c r="E126" s="54"/>
    </row>
    <row r="127" spans="3:5" s="881" customFormat="1" ht="15.75">
      <c r="C127" s="46"/>
      <c r="D127" s="54"/>
      <c r="E127" s="54"/>
    </row>
    <row r="128" spans="3:5" s="881" customFormat="1" ht="15.75">
      <c r="C128" s="46"/>
      <c r="D128" s="54"/>
      <c r="E128" s="54"/>
    </row>
    <row r="129" spans="3:5" s="881" customFormat="1" ht="15.75">
      <c r="C129" s="46"/>
      <c r="D129" s="54"/>
      <c r="E129" s="54"/>
    </row>
    <row r="130" spans="3:5" s="881" customFormat="1" ht="15.75">
      <c r="C130" s="46"/>
      <c r="D130" s="54"/>
      <c r="E130" s="54"/>
    </row>
    <row r="131" spans="3:5" s="881" customFormat="1" ht="15.75">
      <c r="C131" s="46"/>
      <c r="D131" s="54"/>
      <c r="E131" s="54"/>
    </row>
    <row r="132" spans="3:5" s="881" customFormat="1" ht="15.75">
      <c r="C132" s="46"/>
    </row>
    <row r="133" spans="3:5" s="881" customFormat="1" ht="15.75">
      <c r="C133" s="46"/>
    </row>
    <row r="134" spans="3:5" s="881" customFormat="1" ht="15.75">
      <c r="C134" s="46"/>
    </row>
    <row r="135" spans="3:5" s="881" customFormat="1" ht="15.75">
      <c r="C135" s="46"/>
    </row>
    <row r="136" spans="3:5" s="881" customFormat="1" ht="15.75">
      <c r="C136" s="46"/>
    </row>
    <row r="137" spans="3:5" s="881" customFormat="1" ht="15.75">
      <c r="C137" s="46"/>
    </row>
    <row r="138" spans="3:5" s="881" customFormat="1" ht="15.75">
      <c r="C138" s="46"/>
    </row>
    <row r="139" spans="3:5" s="881" customFormat="1" ht="15.75">
      <c r="C139" s="46"/>
    </row>
    <row r="140" spans="3:5" s="881" customFormat="1" ht="15.75">
      <c r="C140" s="46"/>
    </row>
    <row r="141" spans="3:5" s="881" customFormat="1" ht="15.75">
      <c r="C141" s="46"/>
    </row>
    <row r="142" spans="3:5" s="881" customFormat="1" ht="15.75">
      <c r="C142" s="46"/>
    </row>
    <row r="143" spans="3:5" s="881" customFormat="1" ht="15.75">
      <c r="C143" s="46"/>
    </row>
    <row r="144" spans="3:5" s="881" customFormat="1" ht="15.75">
      <c r="C144" s="46"/>
    </row>
    <row r="145" spans="3:3" s="881" customFormat="1" ht="15.75">
      <c r="C145" s="46"/>
    </row>
    <row r="146" spans="3:3" s="881" customFormat="1" ht="15.75">
      <c r="C146" s="46"/>
    </row>
    <row r="147" spans="3:3" s="881" customFormat="1" ht="15.75">
      <c r="C147" s="46"/>
    </row>
    <row r="148" spans="3:3" s="881" customFormat="1" ht="15.75">
      <c r="C148" s="46"/>
    </row>
    <row r="149" spans="3:3" s="881" customFormat="1" ht="15.75">
      <c r="C149" s="46"/>
    </row>
    <row r="150" spans="3:3" s="881" customFormat="1" ht="15.75">
      <c r="C150" s="46"/>
    </row>
    <row r="151" spans="3:3" s="881" customFormat="1" ht="15.75">
      <c r="C151" s="46"/>
    </row>
    <row r="152" spans="3:3" s="881" customFormat="1" ht="15.75">
      <c r="C152" s="46"/>
    </row>
    <row r="153" spans="3:3" s="881" customFormat="1" ht="15.75">
      <c r="C153" s="46"/>
    </row>
    <row r="154" spans="3:3" s="881" customFormat="1" ht="15.75">
      <c r="C154" s="46"/>
    </row>
    <row r="155" spans="3:3" s="881" customFormat="1" ht="15.75">
      <c r="C155" s="46"/>
    </row>
    <row r="156" spans="3:3" s="881" customFormat="1" ht="15.75">
      <c r="C156" s="46"/>
    </row>
    <row r="157" spans="3:3" s="881" customFormat="1" ht="15.75">
      <c r="C157" s="46"/>
    </row>
    <row r="158" spans="3:3" s="881" customFormat="1" ht="15.75">
      <c r="C158" s="46"/>
    </row>
    <row r="159" spans="3:3" s="881" customFormat="1" ht="15.75">
      <c r="C159" s="46"/>
    </row>
    <row r="160" spans="3:3" s="881" customFormat="1" ht="15.75">
      <c r="C160" s="46"/>
    </row>
    <row r="161" spans="3:3" s="881" customFormat="1" ht="15.75">
      <c r="C161" s="46"/>
    </row>
    <row r="162" spans="3:3" s="881" customFormat="1" ht="15.75">
      <c r="C162" s="46"/>
    </row>
    <row r="163" spans="3:3" s="881" customFormat="1" ht="15.75">
      <c r="C163" s="46"/>
    </row>
    <row r="164" spans="3:3" s="881" customFormat="1" ht="15.75">
      <c r="C164" s="46"/>
    </row>
    <row r="165" spans="3:3" s="881" customFormat="1" ht="15.75">
      <c r="C165" s="46"/>
    </row>
    <row r="166" spans="3:3" s="881" customFormat="1" ht="15.75">
      <c r="C166" s="46"/>
    </row>
    <row r="167" spans="3:3" s="881" customFormat="1" ht="15.75">
      <c r="C167" s="46"/>
    </row>
    <row r="168" spans="3:3" s="881" customFormat="1" ht="15.75">
      <c r="C168" s="46"/>
    </row>
    <row r="169" spans="3:3" s="881" customFormat="1" ht="15.75">
      <c r="C169" s="46"/>
    </row>
    <row r="170" spans="3:3" s="881" customFormat="1" ht="15.75">
      <c r="C170" s="46"/>
    </row>
    <row r="171" spans="3:3" s="881" customFormat="1" ht="15.75">
      <c r="C171" s="46"/>
    </row>
    <row r="172" spans="3:3" s="881" customFormat="1" ht="15.75">
      <c r="C172" s="46"/>
    </row>
    <row r="173" spans="3:3" s="881" customFormat="1" ht="15.75">
      <c r="C173" s="46"/>
    </row>
    <row r="174" spans="3:3" s="881" customFormat="1" ht="15.75">
      <c r="C174" s="46"/>
    </row>
    <row r="175" spans="3:3" s="881" customFormat="1" ht="15.75">
      <c r="C175" s="46"/>
    </row>
    <row r="176" spans="3:3" s="881" customFormat="1" ht="15.75">
      <c r="C176" s="46"/>
    </row>
    <row r="177" spans="3:3" s="881" customFormat="1" ht="15.75">
      <c r="C177" s="46"/>
    </row>
    <row r="178" spans="3:3" s="881" customFormat="1" ht="15.75">
      <c r="C178" s="46"/>
    </row>
    <row r="179" spans="3:3" s="881" customFormat="1" ht="15.75">
      <c r="C179" s="46"/>
    </row>
    <row r="180" spans="3:3" s="881" customFormat="1" ht="15.75">
      <c r="C180" s="46"/>
    </row>
    <row r="181" spans="3:3" s="881" customFormat="1" ht="15.75">
      <c r="C181" s="46"/>
    </row>
    <row r="182" spans="3:3" s="881" customFormat="1" ht="15.75">
      <c r="C182" s="46"/>
    </row>
    <row r="183" spans="3:3" s="881" customFormat="1" ht="15.75">
      <c r="C183" s="46"/>
    </row>
    <row r="184" spans="3:3" s="881" customFormat="1" ht="15.75">
      <c r="C184" s="46"/>
    </row>
    <row r="185" spans="3:3" s="881" customFormat="1" ht="15.75">
      <c r="C185" s="46"/>
    </row>
    <row r="186" spans="3:3" s="881" customFormat="1" ht="15.75">
      <c r="C186" s="46"/>
    </row>
    <row r="187" spans="3:3" s="881" customFormat="1" ht="15.75">
      <c r="C187" s="46"/>
    </row>
    <row r="188" spans="3:3" s="881" customFormat="1" ht="15.75">
      <c r="C188" s="46"/>
    </row>
    <row r="189" spans="3:3" s="881" customFormat="1" ht="15.75">
      <c r="C189" s="46"/>
    </row>
    <row r="190" spans="3:3" s="881" customFormat="1" ht="15.75">
      <c r="C190" s="46"/>
    </row>
    <row r="191" spans="3:3" s="881" customFormat="1" ht="15.75">
      <c r="C191" s="46"/>
    </row>
    <row r="192" spans="3:3" s="881" customFormat="1" ht="15.75">
      <c r="C192" s="46"/>
    </row>
    <row r="193" spans="3:6" ht="15.75">
      <c r="C193" s="46"/>
      <c r="F193" s="881"/>
    </row>
    <row r="194" spans="3:6" ht="15.75">
      <c r="C194" s="46"/>
      <c r="F194" s="881"/>
    </row>
    <row r="195" spans="3:6" ht="15.75">
      <c r="C195" s="46"/>
      <c r="F195" s="881"/>
    </row>
    <row r="196" spans="3:6" ht="15.75">
      <c r="C196" s="46"/>
      <c r="F196" s="881"/>
    </row>
    <row r="197" spans="3:6" ht="15.75">
      <c r="C197" s="46"/>
      <c r="F197" s="881"/>
    </row>
    <row r="198" spans="3:6" ht="15.75">
      <c r="C198" s="46"/>
      <c r="F198" s="881"/>
    </row>
    <row r="199" spans="3:6" ht="15.75">
      <c r="C199" s="46"/>
      <c r="F199" s="881"/>
    </row>
    <row r="200" spans="3:6" ht="15.75">
      <c r="C200" s="46"/>
      <c r="F200" s="881"/>
    </row>
    <row r="201" spans="3:6" ht="15.75">
      <c r="C201" s="46"/>
    </row>
    <row r="202" spans="3:6" ht="15.75">
      <c r="C202" s="46"/>
    </row>
    <row r="203" spans="3:6" ht="15.75">
      <c r="C203" s="46"/>
    </row>
    <row r="204" spans="3:6" ht="15.75">
      <c r="C204" s="46"/>
    </row>
    <row r="205" spans="3:6" ht="15.75">
      <c r="C205" s="46"/>
    </row>
    <row r="206" spans="3:6" ht="15.75">
      <c r="C206" s="46"/>
    </row>
    <row r="207" spans="3:6" ht="15.75">
      <c r="C207" s="46"/>
    </row>
    <row r="208" spans="3:6" ht="15.75">
      <c r="C208" s="46"/>
    </row>
    <row r="209" spans="3:3" ht="15.75">
      <c r="C209" s="46"/>
    </row>
    <row r="210" spans="3:3" ht="15.75">
      <c r="C210" s="46"/>
    </row>
    <row r="211" spans="3:3" ht="15.75">
      <c r="C211" s="46"/>
    </row>
    <row r="212" spans="3:3" ht="15.75">
      <c r="C212" s="46"/>
    </row>
    <row r="213" spans="3:3" ht="15.75">
      <c r="C213" s="46"/>
    </row>
    <row r="214" spans="3:3" ht="15.75">
      <c r="C214" s="46"/>
    </row>
    <row r="215" spans="3:3" ht="15.75">
      <c r="C215" s="46"/>
    </row>
    <row r="216" spans="3:3" ht="15.75">
      <c r="C216" s="46"/>
    </row>
    <row r="217" spans="3:3" ht="15.75">
      <c r="C217" s="46"/>
    </row>
    <row r="218" spans="3:3" ht="15.75">
      <c r="C218" s="46"/>
    </row>
    <row r="219" spans="3:3" ht="15.75">
      <c r="C219" s="46"/>
    </row>
    <row r="220" spans="3:3" ht="15.75">
      <c r="C220" s="46"/>
    </row>
    <row r="221" spans="3:3" ht="15.75">
      <c r="C221" s="46"/>
    </row>
    <row r="222" spans="3:3" ht="15.75">
      <c r="C222" s="46"/>
    </row>
    <row r="223" spans="3:3" ht="15.75">
      <c r="C223" s="46"/>
    </row>
    <row r="224" spans="3:3" ht="15.75">
      <c r="C224" s="46"/>
    </row>
    <row r="225" spans="3:3" ht="15.75">
      <c r="C225" s="46"/>
    </row>
    <row r="226" spans="3:3" ht="15.75">
      <c r="C226" s="46"/>
    </row>
    <row r="227" spans="3:3" ht="15.75">
      <c r="C227" s="46"/>
    </row>
    <row r="228" spans="3:3" ht="15.75">
      <c r="C228" s="46"/>
    </row>
    <row r="229" spans="3:3" ht="15.75">
      <c r="C229" s="46"/>
    </row>
    <row r="230" spans="3:3" ht="15.75">
      <c r="C230" s="46"/>
    </row>
    <row r="231" spans="3:3" ht="15.75">
      <c r="C231" s="46"/>
    </row>
    <row r="232" spans="3:3" ht="15.75">
      <c r="C232" s="46"/>
    </row>
    <row r="233" spans="3:3" ht="15.75">
      <c r="C233" s="46"/>
    </row>
    <row r="234" spans="3:3" ht="15.75">
      <c r="C234" s="46"/>
    </row>
    <row r="235" spans="3:3" ht="15.75">
      <c r="C235" s="46"/>
    </row>
    <row r="236" spans="3:3" ht="15.75">
      <c r="C236" s="46"/>
    </row>
    <row r="237" spans="3:3" ht="15.75">
      <c r="C237" s="46"/>
    </row>
    <row r="238" spans="3:3" ht="15.75">
      <c r="C238" s="46"/>
    </row>
    <row r="239" spans="3:3" ht="15.75">
      <c r="C239" s="46"/>
    </row>
    <row r="240" spans="3:3" ht="15.75">
      <c r="C240" s="46"/>
    </row>
    <row r="241" spans="3:3" ht="15.75">
      <c r="C241" s="46"/>
    </row>
    <row r="242" spans="3:3" ht="15.75">
      <c r="C242" s="46"/>
    </row>
    <row r="243" spans="3:3" ht="15.75">
      <c r="C243" s="46"/>
    </row>
    <row r="244" spans="3:3" ht="15.75">
      <c r="C244" s="46"/>
    </row>
    <row r="245" spans="3:3" ht="15.75">
      <c r="C245" s="46"/>
    </row>
    <row r="246" spans="3:3" ht="15.75">
      <c r="C246" s="46"/>
    </row>
    <row r="247" spans="3:3" ht="15.75">
      <c r="C247" s="46"/>
    </row>
    <row r="248" spans="3:3" ht="15.75">
      <c r="C248" s="46"/>
    </row>
    <row r="249" spans="3:3" ht="15.75">
      <c r="C249" s="46"/>
    </row>
    <row r="250" spans="3:3" ht="15.75">
      <c r="C250" s="46"/>
    </row>
    <row r="251" spans="3:3" ht="15.75">
      <c r="C251" s="46"/>
    </row>
    <row r="252" spans="3:3" ht="15.75">
      <c r="C252" s="46"/>
    </row>
    <row r="253" spans="3:3" ht="15.75">
      <c r="C253" s="46"/>
    </row>
    <row r="254" spans="3:3" ht="15.75">
      <c r="C254" s="46"/>
    </row>
    <row r="255" spans="3:3" ht="15.75">
      <c r="C255" s="46"/>
    </row>
    <row r="256" spans="3:3" ht="15.75">
      <c r="C256" s="46"/>
    </row>
    <row r="257" spans="3:3" ht="15.75">
      <c r="C257" s="46"/>
    </row>
    <row r="258" spans="3:3" ht="15.75">
      <c r="C258" s="46"/>
    </row>
    <row r="259" spans="3:3" ht="15.75">
      <c r="C259" s="46"/>
    </row>
    <row r="260" spans="3:3" ht="15.75">
      <c r="C260" s="46"/>
    </row>
    <row r="261" spans="3:3" ht="15.75">
      <c r="C261" s="46"/>
    </row>
    <row r="262" spans="3:3" ht="15.75">
      <c r="C262" s="46"/>
    </row>
    <row r="263" spans="3:3" ht="15.75">
      <c r="C263" s="46"/>
    </row>
    <row r="264" spans="3:3" ht="15.75">
      <c r="C264" s="46"/>
    </row>
    <row r="265" spans="3:3" ht="15.75">
      <c r="C265" s="46"/>
    </row>
    <row r="266" spans="3:3" ht="15.75">
      <c r="C266" s="46"/>
    </row>
    <row r="267" spans="3:3" ht="15.75">
      <c r="C267" s="46"/>
    </row>
    <row r="268" spans="3:3" ht="15.75">
      <c r="C268" s="46"/>
    </row>
    <row r="269" spans="3:3" ht="15.75">
      <c r="C269" s="46"/>
    </row>
    <row r="270" spans="3:3" ht="15.75">
      <c r="C270" s="46"/>
    </row>
    <row r="271" spans="3:3" ht="15.75">
      <c r="C271" s="46"/>
    </row>
    <row r="272" spans="3:3" ht="15.75">
      <c r="C272" s="46"/>
    </row>
    <row r="273" spans="3:3" ht="15.75">
      <c r="C273" s="46"/>
    </row>
    <row r="274" spans="3:3" ht="15.75">
      <c r="C274" s="46"/>
    </row>
    <row r="275" spans="3:3" ht="15.75">
      <c r="C275" s="46"/>
    </row>
    <row r="276" spans="3:3" ht="15.75">
      <c r="C276" s="46"/>
    </row>
    <row r="277" spans="3:3" ht="15.75">
      <c r="C277" s="46"/>
    </row>
    <row r="278" spans="3:3" ht="15.75">
      <c r="C278" s="46"/>
    </row>
    <row r="279" spans="3:3" ht="15.75">
      <c r="C279" s="46"/>
    </row>
    <row r="280" spans="3:3" ht="15.75">
      <c r="C280" s="46"/>
    </row>
    <row r="281" spans="3:3" ht="15.75">
      <c r="C281" s="46"/>
    </row>
    <row r="282" spans="3:3" ht="15.75">
      <c r="C282" s="46"/>
    </row>
    <row r="283" spans="3:3" ht="15.75">
      <c r="C283" s="46"/>
    </row>
    <row r="284" spans="3:3" ht="15.75">
      <c r="C284" s="46"/>
    </row>
    <row r="285" spans="3:3" ht="15.75">
      <c r="C285" s="46"/>
    </row>
    <row r="286" spans="3:3" ht="15.75">
      <c r="C286" s="46"/>
    </row>
    <row r="287" spans="3:3" ht="15.75">
      <c r="C287" s="46"/>
    </row>
    <row r="288" spans="3:3" ht="15.75">
      <c r="C288" s="46"/>
    </row>
    <row r="289" spans="3:3" ht="15.75">
      <c r="C289" s="46"/>
    </row>
    <row r="290" spans="3:3" ht="15.75">
      <c r="C290" s="46"/>
    </row>
    <row r="291" spans="3:3" ht="15.75">
      <c r="C291" s="46"/>
    </row>
    <row r="292" spans="3:3" ht="15.75">
      <c r="C292" s="46"/>
    </row>
    <row r="293" spans="3:3" ht="15.75">
      <c r="C293" s="46"/>
    </row>
    <row r="294" spans="3:3" ht="15.75">
      <c r="C294" s="46"/>
    </row>
    <row r="295" spans="3:3" ht="15.75">
      <c r="C295" s="46"/>
    </row>
    <row r="296" spans="3:3" ht="15.75">
      <c r="C296" s="46"/>
    </row>
    <row r="297" spans="3:3" ht="15.75">
      <c r="C297" s="46"/>
    </row>
    <row r="298" spans="3:3" ht="15.75">
      <c r="C298" s="46"/>
    </row>
    <row r="299" spans="3:3" ht="15.75">
      <c r="C299" s="46"/>
    </row>
    <row r="300" spans="3:3" ht="15.75">
      <c r="C300" s="46"/>
    </row>
    <row r="301" spans="3:3" ht="15.75">
      <c r="C301" s="46"/>
    </row>
    <row r="302" spans="3:3" ht="15.75">
      <c r="C302" s="46"/>
    </row>
    <row r="303" spans="3:3" ht="15.75">
      <c r="C303" s="46"/>
    </row>
    <row r="304" spans="3:3" ht="15.75">
      <c r="C304" s="46"/>
    </row>
    <row r="305" spans="3:3" ht="15.75">
      <c r="C305" s="46"/>
    </row>
    <row r="306" spans="3:3" ht="15.75">
      <c r="C306" s="46"/>
    </row>
    <row r="307" spans="3:3" ht="15.75">
      <c r="C307" s="46"/>
    </row>
    <row r="308" spans="3:3" ht="15.75">
      <c r="C308" s="46"/>
    </row>
    <row r="309" spans="3:3" ht="15.75">
      <c r="C309" s="46"/>
    </row>
    <row r="310" spans="3:3" ht="15.75">
      <c r="C310" s="46"/>
    </row>
    <row r="311" spans="3:3" ht="15.75">
      <c r="C311" s="46"/>
    </row>
    <row r="312" spans="3:3" ht="15.75">
      <c r="C312" s="46"/>
    </row>
    <row r="313" spans="3:3" ht="15.75">
      <c r="C313" s="46"/>
    </row>
    <row r="314" spans="3:3" ht="15.75">
      <c r="C314" s="46"/>
    </row>
    <row r="315" spans="3:3" ht="15.75">
      <c r="C315" s="46"/>
    </row>
    <row r="316" spans="3:3" ht="15.75">
      <c r="C316" s="46"/>
    </row>
    <row r="317" spans="3:3" ht="15.75">
      <c r="C317" s="46"/>
    </row>
    <row r="318" spans="3:3" ht="15.75">
      <c r="C318" s="46"/>
    </row>
    <row r="319" spans="3:3" ht="15.75">
      <c r="C319" s="46"/>
    </row>
    <row r="320" spans="3:3" ht="15.75">
      <c r="C320" s="46"/>
    </row>
    <row r="321" spans="3:3" ht="15.75">
      <c r="C321" s="46"/>
    </row>
    <row r="322" spans="3:3" ht="15.75">
      <c r="C322" s="46"/>
    </row>
    <row r="323" spans="3:3" ht="15.75">
      <c r="C323" s="46"/>
    </row>
    <row r="324" spans="3:3" ht="15.75">
      <c r="C324" s="46"/>
    </row>
    <row r="325" spans="3:3" ht="15.75">
      <c r="C325" s="46"/>
    </row>
    <row r="326" spans="3:3" ht="15.75">
      <c r="C326" s="46"/>
    </row>
    <row r="327" spans="3:3" ht="15.75">
      <c r="C327" s="46"/>
    </row>
    <row r="328" spans="3:3" ht="15.75">
      <c r="C328" s="46"/>
    </row>
    <row r="329" spans="3:3" ht="15.75">
      <c r="C329" s="46"/>
    </row>
    <row r="330" spans="3:3" ht="15.75">
      <c r="C330" s="46"/>
    </row>
    <row r="331" spans="3:3" ht="15.75">
      <c r="C331" s="46"/>
    </row>
    <row r="332" spans="3:3" ht="15.75">
      <c r="C332" s="46"/>
    </row>
    <row r="333" spans="3:3" ht="15.75">
      <c r="C333" s="46"/>
    </row>
    <row r="334" spans="3:3" ht="15.75">
      <c r="C334" s="46"/>
    </row>
    <row r="335" spans="3:3" ht="15.75">
      <c r="C335" s="46"/>
    </row>
    <row r="336" spans="3:3" ht="15.75">
      <c r="C336" s="46"/>
    </row>
    <row r="337" spans="3:3" ht="15.75">
      <c r="C337" s="46"/>
    </row>
    <row r="338" spans="3:3" ht="15.75">
      <c r="C338" s="46"/>
    </row>
    <row r="339" spans="3:3" ht="15.75">
      <c r="C339" s="46"/>
    </row>
    <row r="340" spans="3:3" ht="15.75">
      <c r="C340" s="46"/>
    </row>
    <row r="341" spans="3:3" ht="15.75">
      <c r="C341" s="46"/>
    </row>
    <row r="342" spans="3:3" ht="15.75">
      <c r="C342" s="46"/>
    </row>
    <row r="343" spans="3:3" ht="15.75">
      <c r="C343" s="46"/>
    </row>
    <row r="344" spans="3:3" ht="15.75">
      <c r="C344" s="46"/>
    </row>
    <row r="345" spans="3:3" ht="15.75">
      <c r="C345" s="46"/>
    </row>
    <row r="346" spans="3:3" ht="15.75">
      <c r="C346" s="46"/>
    </row>
    <row r="347" spans="3:3" ht="15.75">
      <c r="C347" s="46"/>
    </row>
    <row r="348" spans="3:3" ht="15.75">
      <c r="C348" s="46"/>
    </row>
    <row r="349" spans="3:3" ht="15.75">
      <c r="C349" s="46"/>
    </row>
    <row r="350" spans="3:3" ht="15.75">
      <c r="C350" s="46"/>
    </row>
    <row r="351" spans="3:3" ht="15.75">
      <c r="C351" s="46"/>
    </row>
    <row r="352" spans="3:3" ht="15.75">
      <c r="C352" s="46"/>
    </row>
    <row r="353" spans="3:3" ht="15.75">
      <c r="C353" s="46"/>
    </row>
    <row r="354" spans="3:3" ht="15.75">
      <c r="C354" s="46"/>
    </row>
    <row r="355" spans="3:3" ht="15.75">
      <c r="C355" s="46"/>
    </row>
    <row r="356" spans="3:3" ht="15.75">
      <c r="C356" s="46"/>
    </row>
    <row r="357" spans="3:3" ht="15.75">
      <c r="C357" s="46"/>
    </row>
    <row r="358" spans="3:3" ht="15.75">
      <c r="C358" s="46"/>
    </row>
    <row r="359" spans="3:3" ht="15.75">
      <c r="C359" s="46"/>
    </row>
    <row r="360" spans="3:3" ht="15.75">
      <c r="C360" s="46"/>
    </row>
    <row r="361" spans="3:3" ht="15.75">
      <c r="C361" s="46"/>
    </row>
    <row r="362" spans="3:3" ht="15.75">
      <c r="C362" s="46"/>
    </row>
    <row r="363" spans="3:3" ht="15.75">
      <c r="C363" s="46"/>
    </row>
    <row r="364" spans="3:3" ht="15.75">
      <c r="C364" s="46"/>
    </row>
    <row r="365" spans="3:3" ht="15.75">
      <c r="C365" s="46"/>
    </row>
    <row r="366" spans="3:3" ht="15.75">
      <c r="C366" s="46"/>
    </row>
    <row r="367" spans="3:3" ht="15.75">
      <c r="C367" s="46"/>
    </row>
    <row r="368" spans="3:3" ht="15.75">
      <c r="C368" s="46"/>
    </row>
    <row r="369" spans="3:3" ht="15.75">
      <c r="C369" s="46"/>
    </row>
    <row r="370" spans="3:3" ht="15.75">
      <c r="C370" s="46"/>
    </row>
    <row r="371" spans="3:3" ht="15.75">
      <c r="C371" s="46"/>
    </row>
    <row r="372" spans="3:3" ht="15.75">
      <c r="C372" s="46"/>
    </row>
    <row r="373" spans="3:3" ht="15.75">
      <c r="C373" s="46"/>
    </row>
    <row r="374" spans="3:3" ht="15.75">
      <c r="C374" s="46"/>
    </row>
    <row r="375" spans="3:3" ht="15.75">
      <c r="C375" s="46"/>
    </row>
    <row r="376" spans="3:3" ht="15.75">
      <c r="C376" s="46"/>
    </row>
    <row r="377" spans="3:3" ht="15.75">
      <c r="C377" s="46"/>
    </row>
    <row r="378" spans="3:3" ht="15.75">
      <c r="C378" s="46"/>
    </row>
    <row r="379" spans="3:3" ht="15.75">
      <c r="C379" s="46"/>
    </row>
    <row r="380" spans="3:3" ht="15.75">
      <c r="C380" s="46"/>
    </row>
    <row r="381" spans="3:3" ht="15.75">
      <c r="C381" s="46"/>
    </row>
    <row r="382" spans="3:3" ht="15.75">
      <c r="C382" s="46"/>
    </row>
    <row r="383" spans="3:3" ht="15.75">
      <c r="C383" s="46"/>
    </row>
    <row r="384" spans="3:3" ht="15.75">
      <c r="C384" s="46"/>
    </row>
    <row r="385" spans="3:3" ht="15.75">
      <c r="C385" s="46"/>
    </row>
    <row r="386" spans="3:3" ht="15.75">
      <c r="C386" s="46"/>
    </row>
    <row r="387" spans="3:3" ht="15.75">
      <c r="C387" s="46"/>
    </row>
    <row r="388" spans="3:3" ht="15.75">
      <c r="C388" s="46"/>
    </row>
    <row r="389" spans="3:3" ht="15.75">
      <c r="C389" s="46"/>
    </row>
    <row r="390" spans="3:3" ht="15.75">
      <c r="C390" s="46"/>
    </row>
    <row r="391" spans="3:3" ht="15.75">
      <c r="C391" s="46"/>
    </row>
    <row r="392" spans="3:3" ht="15.75">
      <c r="C392" s="46"/>
    </row>
    <row r="393" spans="3:3" ht="15.75">
      <c r="C393" s="46"/>
    </row>
    <row r="394" spans="3:3" ht="15.75">
      <c r="C394" s="46"/>
    </row>
    <row r="395" spans="3:3" ht="15.75">
      <c r="C395" s="46"/>
    </row>
    <row r="396" spans="3:3" ht="15.75">
      <c r="C396" s="46"/>
    </row>
    <row r="397" spans="3:3" ht="15.75">
      <c r="C397" s="46"/>
    </row>
    <row r="398" spans="3:3" ht="15.75">
      <c r="C398" s="46"/>
    </row>
    <row r="399" spans="3:3" ht="15.75">
      <c r="C399" s="46"/>
    </row>
    <row r="400" spans="3:3" ht="15.75">
      <c r="C400" s="46"/>
    </row>
    <row r="401" spans="3:3" ht="15.75">
      <c r="C401" s="46"/>
    </row>
    <row r="402" spans="3:3" ht="15.75">
      <c r="C402" s="46"/>
    </row>
    <row r="403" spans="3:3" ht="15.75">
      <c r="C403" s="46"/>
    </row>
    <row r="404" spans="3:3" ht="15.75">
      <c r="C404" s="46"/>
    </row>
    <row r="405" spans="3:3" ht="15.75">
      <c r="C405" s="46"/>
    </row>
    <row r="406" spans="3:3" ht="15.75">
      <c r="C406" s="46"/>
    </row>
    <row r="407" spans="3:3" ht="15.75">
      <c r="C407" s="46"/>
    </row>
    <row r="408" spans="3:3" ht="15.75">
      <c r="C408" s="46"/>
    </row>
    <row r="409" spans="3:3" ht="15.75">
      <c r="C409" s="46"/>
    </row>
    <row r="410" spans="3:3" ht="15.75">
      <c r="C410" s="46"/>
    </row>
    <row r="411" spans="3:3" ht="15.75">
      <c r="C411" s="46"/>
    </row>
    <row r="412" spans="3:3" ht="15.75">
      <c r="C412" s="46"/>
    </row>
    <row r="413" spans="3:3" ht="15.75">
      <c r="C413" s="46"/>
    </row>
    <row r="414" spans="3:3" ht="15.75">
      <c r="C414" s="46"/>
    </row>
    <row r="415" spans="3:3" ht="15.75">
      <c r="C415" s="46"/>
    </row>
    <row r="416" spans="3:3" ht="15.75">
      <c r="C416" s="46"/>
    </row>
    <row r="417" spans="3:3" ht="15.75">
      <c r="C417" s="46"/>
    </row>
    <row r="418" spans="3:3" ht="15.75">
      <c r="C418" s="46"/>
    </row>
    <row r="419" spans="3:3" ht="15.75">
      <c r="C419" s="46"/>
    </row>
    <row r="420" spans="3:3" ht="15.75">
      <c r="C420" s="46"/>
    </row>
    <row r="421" spans="3:3" ht="15.75">
      <c r="C421" s="46"/>
    </row>
    <row r="422" spans="3:3" ht="15.75">
      <c r="C422" s="46"/>
    </row>
    <row r="423" spans="3:3" ht="15.75">
      <c r="C423" s="46"/>
    </row>
    <row r="424" spans="3:3" ht="15.75">
      <c r="C424" s="46"/>
    </row>
    <row r="425" spans="3:3" ht="15.75">
      <c r="C425" s="46"/>
    </row>
    <row r="426" spans="3:3" ht="15.75">
      <c r="C426" s="46"/>
    </row>
    <row r="427" spans="3:3" ht="15.75">
      <c r="C427" s="46"/>
    </row>
    <row r="428" spans="3:3" ht="15.75">
      <c r="C428" s="46"/>
    </row>
    <row r="429" spans="3:3" ht="15.75">
      <c r="C429" s="46"/>
    </row>
    <row r="430" spans="3:3" ht="15.75">
      <c r="C430" s="46"/>
    </row>
    <row r="431" spans="3:3" ht="15.75">
      <c r="C431" s="46"/>
    </row>
    <row r="432" spans="3:3" ht="15.75">
      <c r="C432" s="46"/>
    </row>
    <row r="433" spans="3:3" ht="15.75">
      <c r="C433" s="46"/>
    </row>
    <row r="434" spans="3:3" ht="15.75">
      <c r="C434" s="46"/>
    </row>
    <row r="435" spans="3:3" ht="15.75">
      <c r="C435" s="46"/>
    </row>
    <row r="436" spans="3:3" ht="15.75">
      <c r="C436" s="46"/>
    </row>
    <row r="437" spans="3:3" ht="15.75">
      <c r="C437" s="46"/>
    </row>
    <row r="438" spans="3:3" ht="15.75">
      <c r="C438" s="46"/>
    </row>
    <row r="439" spans="3:3" ht="15.75">
      <c r="C439" s="46"/>
    </row>
    <row r="440" spans="3:3" ht="15.75">
      <c r="C440" s="46"/>
    </row>
    <row r="441" spans="3:3" ht="15.75">
      <c r="C441" s="46"/>
    </row>
    <row r="442" spans="3:3" ht="15.75">
      <c r="C442" s="46"/>
    </row>
    <row r="443" spans="3:3" ht="15.75">
      <c r="C443" s="46"/>
    </row>
    <row r="444" spans="3:3" ht="15.75">
      <c r="C444" s="46"/>
    </row>
    <row r="445" spans="3:3" ht="15.75">
      <c r="C445" s="46"/>
    </row>
    <row r="446" spans="3:3" ht="15.75">
      <c r="C446" s="46"/>
    </row>
    <row r="447" spans="3:3" ht="15.75">
      <c r="C447" s="46"/>
    </row>
    <row r="448" spans="3:3" ht="15.75">
      <c r="C448" s="46"/>
    </row>
    <row r="449" spans="3:3" ht="15.75">
      <c r="C449" s="46"/>
    </row>
    <row r="450" spans="3:3" ht="15.75">
      <c r="C450" s="46"/>
    </row>
    <row r="451" spans="3:3" ht="15.75">
      <c r="C451" s="46"/>
    </row>
    <row r="452" spans="3:3" ht="15.75">
      <c r="C452" s="46"/>
    </row>
    <row r="453" spans="3:3" ht="15.75">
      <c r="C453" s="46"/>
    </row>
    <row r="454" spans="3:3" ht="15.75">
      <c r="C454" s="46"/>
    </row>
    <row r="455" spans="3:3" ht="15.75">
      <c r="C455" s="46"/>
    </row>
    <row r="456" spans="3:3" ht="15.75">
      <c r="C456" s="46"/>
    </row>
    <row r="457" spans="3:3" ht="15.75">
      <c r="C457" s="46"/>
    </row>
    <row r="458" spans="3:3" ht="15.75">
      <c r="C458" s="46"/>
    </row>
    <row r="459" spans="3:3" ht="15.75">
      <c r="C459" s="46"/>
    </row>
    <row r="460" spans="3:3" ht="15.75">
      <c r="C460" s="46"/>
    </row>
    <row r="461" spans="3:3" ht="15.75">
      <c r="C461" s="46"/>
    </row>
    <row r="462" spans="3:3" ht="15.75">
      <c r="C462" s="46"/>
    </row>
    <row r="463" spans="3:3" ht="15.75">
      <c r="C463" s="46"/>
    </row>
    <row r="464" spans="3:3" ht="15.75">
      <c r="C464" s="46"/>
    </row>
    <row r="465" spans="3:3" ht="15.75">
      <c r="C465" s="46"/>
    </row>
    <row r="466" spans="3:3" ht="15.75">
      <c r="C466" s="46"/>
    </row>
    <row r="467" spans="3:3" ht="15.75">
      <c r="C467" s="46"/>
    </row>
    <row r="468" spans="3:3" ht="15.75">
      <c r="C468" s="46"/>
    </row>
    <row r="469" spans="3:3" ht="15.75">
      <c r="C469" s="46"/>
    </row>
    <row r="470" spans="3:3" ht="15.75">
      <c r="C470" s="46"/>
    </row>
    <row r="471" spans="3:3" ht="15.75">
      <c r="C471" s="46"/>
    </row>
    <row r="472" spans="3:3" ht="15.75">
      <c r="C472" s="46"/>
    </row>
    <row r="473" spans="3:3" ht="15.75">
      <c r="C473" s="46"/>
    </row>
    <row r="474" spans="3:3" ht="15.75">
      <c r="C474" s="46"/>
    </row>
    <row r="475" spans="3:3" ht="15.75">
      <c r="C475" s="46"/>
    </row>
    <row r="476" spans="3:3" ht="15.75">
      <c r="C476" s="46"/>
    </row>
    <row r="477" spans="3:3" ht="15.75">
      <c r="C477" s="46"/>
    </row>
    <row r="478" spans="3:3" ht="15.75">
      <c r="C478" s="46"/>
    </row>
    <row r="479" spans="3:3" ht="15.75">
      <c r="C479" s="46"/>
    </row>
    <row r="480" spans="3:3" ht="15.75">
      <c r="C480" s="46"/>
    </row>
    <row r="481" spans="3:3" ht="15.75">
      <c r="C481" s="46"/>
    </row>
    <row r="482" spans="3:3" ht="15.75">
      <c r="C482" s="46"/>
    </row>
    <row r="483" spans="3:3" ht="15.75">
      <c r="C483" s="46"/>
    </row>
    <row r="484" spans="3:3" ht="15.75">
      <c r="C484" s="46"/>
    </row>
    <row r="485" spans="3:3" ht="15.75">
      <c r="C485" s="46"/>
    </row>
    <row r="486" spans="3:3" ht="15.75">
      <c r="C486" s="46"/>
    </row>
    <row r="487" spans="3:3" ht="15.75">
      <c r="C487" s="46"/>
    </row>
    <row r="488" spans="3:3" ht="15.75">
      <c r="C488" s="46"/>
    </row>
    <row r="489" spans="3:3" ht="15.75">
      <c r="C489" s="46"/>
    </row>
    <row r="490" spans="3:3" ht="15.75">
      <c r="C490" s="46"/>
    </row>
    <row r="491" spans="3:3" ht="15.75">
      <c r="C491" s="46"/>
    </row>
    <row r="492" spans="3:3" ht="15.75">
      <c r="C492" s="46"/>
    </row>
    <row r="493" spans="3:3" ht="15.75">
      <c r="C493" s="46"/>
    </row>
    <row r="494" spans="3:3" ht="15.75">
      <c r="C494" s="46"/>
    </row>
    <row r="495" spans="3:3" ht="15.75">
      <c r="C495" s="46"/>
    </row>
    <row r="496" spans="3:3" ht="15.75">
      <c r="C496" s="46"/>
    </row>
    <row r="497" spans="3:3" ht="15.75">
      <c r="C497" s="46"/>
    </row>
    <row r="498" spans="3:3" ht="15.75">
      <c r="C498" s="46"/>
    </row>
    <row r="499" spans="3:3" ht="15.75">
      <c r="C499" s="46"/>
    </row>
    <row r="500" spans="3:3" ht="15.75">
      <c r="C500" s="46"/>
    </row>
    <row r="501" spans="3:3" ht="15.75">
      <c r="C501" s="46"/>
    </row>
    <row r="502" spans="3:3" ht="15.75">
      <c r="C502" s="46"/>
    </row>
    <row r="503" spans="3:3" ht="15.75">
      <c r="C503" s="46"/>
    </row>
    <row r="504" spans="3:3" ht="15.75">
      <c r="C504" s="46"/>
    </row>
    <row r="505" spans="3:3" ht="15.75">
      <c r="C505" s="46"/>
    </row>
    <row r="506" spans="3:3" ht="15.75">
      <c r="C506" s="46"/>
    </row>
    <row r="507" spans="3:3" ht="15.75">
      <c r="C507" s="46"/>
    </row>
    <row r="508" spans="3:3" ht="15.75">
      <c r="C508" s="46"/>
    </row>
    <row r="509" spans="3:3" ht="15.75">
      <c r="C509" s="46"/>
    </row>
    <row r="510" spans="3:3" ht="15.75">
      <c r="C510" s="46"/>
    </row>
    <row r="511" spans="3:3" ht="15.75">
      <c r="C511" s="46"/>
    </row>
    <row r="512" spans="3:3" ht="15.75">
      <c r="C512" s="46"/>
    </row>
    <row r="513" spans="3:3" ht="15.75">
      <c r="C513" s="46"/>
    </row>
    <row r="514" spans="3:3" ht="15.75">
      <c r="C514" s="46"/>
    </row>
    <row r="515" spans="3:3" ht="15.75">
      <c r="C515" s="46"/>
    </row>
    <row r="516" spans="3:3" ht="15.75">
      <c r="C516" s="46"/>
    </row>
    <row r="517" spans="3:3" ht="15.75">
      <c r="C517" s="46"/>
    </row>
    <row r="518" spans="3:3" ht="15.75">
      <c r="C518" s="46"/>
    </row>
    <row r="519" spans="3:3" ht="15.75">
      <c r="C519" s="46"/>
    </row>
    <row r="520" spans="3:3" ht="15.75">
      <c r="C520" s="46"/>
    </row>
    <row r="521" spans="3:3" ht="15.75">
      <c r="C521" s="46"/>
    </row>
    <row r="522" spans="3:3" ht="15.75">
      <c r="C522" s="46"/>
    </row>
    <row r="523" spans="3:3" ht="15.75">
      <c r="C523" s="46"/>
    </row>
    <row r="524" spans="3:3" ht="15.75">
      <c r="C524" s="46"/>
    </row>
    <row r="525" spans="3:3" ht="15.75">
      <c r="C525" s="46"/>
    </row>
    <row r="526" spans="3:3" ht="15.75">
      <c r="C526" s="46"/>
    </row>
    <row r="527" spans="3:3" ht="15.75">
      <c r="C527" s="46"/>
    </row>
    <row r="528" spans="3:3" ht="15.75">
      <c r="C528" s="46"/>
    </row>
    <row r="529" spans="3:3" ht="15.75">
      <c r="C529" s="46"/>
    </row>
    <row r="530" spans="3:3" ht="15.75">
      <c r="C530" s="46"/>
    </row>
    <row r="531" spans="3:3" ht="15.75">
      <c r="C531" s="46"/>
    </row>
    <row r="532" spans="3:3" ht="15.75">
      <c r="C532" s="46"/>
    </row>
    <row r="533" spans="3:3" ht="15.75">
      <c r="C533" s="46"/>
    </row>
    <row r="534" spans="3:3" ht="15.75">
      <c r="C534" s="46"/>
    </row>
    <row r="535" spans="3:3" ht="15.75">
      <c r="C535" s="46"/>
    </row>
    <row r="536" spans="3:3" ht="15.75">
      <c r="C536" s="46"/>
    </row>
    <row r="537" spans="3:3" ht="15.75">
      <c r="C537" s="46"/>
    </row>
    <row r="538" spans="3:3" ht="15.75">
      <c r="C538" s="46"/>
    </row>
    <row r="539" spans="3:3" ht="15.75">
      <c r="C539" s="46"/>
    </row>
    <row r="540" spans="3:3" ht="15.75">
      <c r="C540" s="46"/>
    </row>
    <row r="541" spans="3:3" ht="15.75">
      <c r="C541" s="46"/>
    </row>
    <row r="542" spans="3:3" ht="15.75">
      <c r="C542" s="46"/>
    </row>
    <row r="543" spans="3:3" ht="15.75">
      <c r="C543" s="46"/>
    </row>
    <row r="544" spans="3:3" ht="15.75">
      <c r="C544" s="46"/>
    </row>
    <row r="545" spans="3:3" ht="15.75">
      <c r="C545" s="46"/>
    </row>
    <row r="546" spans="3:3" ht="15.75">
      <c r="C546" s="46"/>
    </row>
    <row r="547" spans="3:3" ht="15.75">
      <c r="C547" s="46"/>
    </row>
    <row r="548" spans="3:3" ht="15.75">
      <c r="C548" s="46"/>
    </row>
    <row r="549" spans="3:3" ht="15.75">
      <c r="C549" s="46"/>
    </row>
    <row r="550" spans="3:3" ht="15.75">
      <c r="C550" s="46"/>
    </row>
    <row r="551" spans="3:3" ht="15.75">
      <c r="C551" s="46"/>
    </row>
    <row r="552" spans="3:3" ht="15.75">
      <c r="C552" s="46"/>
    </row>
    <row r="553" spans="3:3" ht="15.75">
      <c r="C553" s="46"/>
    </row>
    <row r="554" spans="3:3" ht="15.75">
      <c r="C554" s="46"/>
    </row>
    <row r="555" spans="3:3" ht="15.75">
      <c r="C555" s="46"/>
    </row>
    <row r="556" spans="3:3" ht="15.75">
      <c r="C556" s="46"/>
    </row>
    <row r="557" spans="3:3" ht="15.75">
      <c r="C557" s="46"/>
    </row>
    <row r="558" spans="3:3" ht="15.75">
      <c r="C558" s="46"/>
    </row>
    <row r="559" spans="3:3" ht="15.75">
      <c r="C559" s="46"/>
    </row>
    <row r="560" spans="3:3" ht="15.75">
      <c r="C560" s="46"/>
    </row>
    <row r="561" spans="3:3" ht="15.75">
      <c r="C561" s="46"/>
    </row>
    <row r="562" spans="3:3" ht="15.75">
      <c r="C562" s="46"/>
    </row>
    <row r="563" spans="3:3" ht="15.75">
      <c r="C563" s="46"/>
    </row>
    <row r="564" spans="3:3" ht="15.75">
      <c r="C564" s="46"/>
    </row>
    <row r="565" spans="3:3" ht="15.75">
      <c r="C565" s="46"/>
    </row>
    <row r="566" spans="3:3" ht="15.75">
      <c r="C566" s="46"/>
    </row>
    <row r="567" spans="3:3" ht="15.75">
      <c r="C567" s="46"/>
    </row>
    <row r="568" spans="3:3" ht="15.75">
      <c r="C568" s="46"/>
    </row>
    <row r="569" spans="3:3" ht="15.75">
      <c r="C569" s="46"/>
    </row>
    <row r="570" spans="3:3" ht="15.75">
      <c r="C570" s="46"/>
    </row>
    <row r="571" spans="3:3" ht="15.75">
      <c r="C571" s="46"/>
    </row>
    <row r="572" spans="3:3" ht="15.75">
      <c r="C572" s="46"/>
    </row>
    <row r="573" spans="3:3" ht="15.75">
      <c r="C573" s="46"/>
    </row>
    <row r="574" spans="3:3" ht="15.75">
      <c r="C574" s="46"/>
    </row>
    <row r="575" spans="3:3" ht="15.75">
      <c r="C575" s="46"/>
    </row>
    <row r="576" spans="3:3" ht="15.75">
      <c r="C576" s="46"/>
    </row>
    <row r="577" spans="3:3" ht="15.75">
      <c r="C577" s="46"/>
    </row>
    <row r="578" spans="3:3" ht="15.75">
      <c r="C578" s="46"/>
    </row>
    <row r="579" spans="3:3" ht="15.75">
      <c r="C579" s="46"/>
    </row>
    <row r="580" spans="3:3" ht="15.75">
      <c r="C580" s="46"/>
    </row>
    <row r="581" spans="3:3" ht="15.75">
      <c r="C581" s="46"/>
    </row>
    <row r="582" spans="3:3" ht="15.75">
      <c r="C582" s="46"/>
    </row>
    <row r="583" spans="3:3" ht="15.75">
      <c r="C583" s="46"/>
    </row>
    <row r="584" spans="3:3" ht="15.75">
      <c r="C584" s="46"/>
    </row>
    <row r="585" spans="3:3" ht="15.75">
      <c r="C585" s="46"/>
    </row>
    <row r="586" spans="3:3" ht="15.75">
      <c r="C586" s="46"/>
    </row>
    <row r="587" spans="3:3" ht="15.75">
      <c r="C587" s="46"/>
    </row>
    <row r="588" spans="3:3" ht="15.75">
      <c r="C588" s="46"/>
    </row>
    <row r="589" spans="3:3" ht="15.75">
      <c r="C589" s="46"/>
    </row>
    <row r="590" spans="3:3" ht="15.75">
      <c r="C590" s="46"/>
    </row>
    <row r="591" spans="3:3" ht="15.75">
      <c r="C591" s="46"/>
    </row>
    <row r="592" spans="3:3" ht="15.75">
      <c r="C592" s="46"/>
    </row>
    <row r="593" spans="3:3" ht="15.75">
      <c r="C593" s="46"/>
    </row>
    <row r="594" spans="3:3" ht="15.75">
      <c r="C594" s="46"/>
    </row>
    <row r="595" spans="3:3" ht="15.75">
      <c r="C595" s="46"/>
    </row>
    <row r="596" spans="3:3" ht="15.75">
      <c r="C596" s="46"/>
    </row>
    <row r="597" spans="3:3" ht="15.75">
      <c r="C597" s="46"/>
    </row>
    <row r="598" spans="3:3" ht="15.75">
      <c r="C598" s="46"/>
    </row>
    <row r="599" spans="3:3" ht="15.75">
      <c r="C599" s="46"/>
    </row>
    <row r="600" spans="3:3" ht="15.75">
      <c r="C600" s="46"/>
    </row>
    <row r="601" spans="3:3" ht="15.75">
      <c r="C601" s="46"/>
    </row>
    <row r="602" spans="3:3" ht="15.75">
      <c r="C602" s="46"/>
    </row>
    <row r="603" spans="3:3" ht="15.75">
      <c r="C603" s="46"/>
    </row>
    <row r="604" spans="3:3" ht="15.75">
      <c r="C604" s="46"/>
    </row>
    <row r="605" spans="3:3" ht="15.75">
      <c r="C605" s="46"/>
    </row>
  </sheetData>
  <mergeCells count="4">
    <mergeCell ref="C1:E1"/>
    <mergeCell ref="C2:E2"/>
    <mergeCell ref="C3:E3"/>
    <mergeCell ref="C4:E4"/>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7"/>
  <sheetViews>
    <sheetView showGridLines="0" topLeftCell="C1" zoomScale="55" zoomScaleNormal="55" workbookViewId="0">
      <selection activeCell="L14" sqref="L14"/>
    </sheetView>
  </sheetViews>
  <sheetFormatPr baseColWidth="10" defaultColWidth="9.140625" defaultRowHeight="15"/>
  <cols>
    <col min="1" max="1" width="51.42578125" style="881" hidden="1" customWidth="1"/>
    <col min="2" max="2" width="64.85546875" style="881" hidden="1" customWidth="1"/>
    <col min="3" max="3" width="139.5703125" style="48" customWidth="1"/>
    <col min="4" max="6" width="29.5703125" style="881" customWidth="1"/>
    <col min="7" max="7" width="3.5703125" style="109" customWidth="1"/>
    <col min="8" max="256" width="9.140625" style="881"/>
    <col min="257" max="258" width="0" style="881" hidden="1" customWidth="1"/>
    <col min="259" max="259" width="139.5703125" style="881" customWidth="1"/>
    <col min="260" max="262" width="29.5703125" style="881" customWidth="1"/>
    <col min="263" max="263" width="3.5703125" style="881" customWidth="1"/>
    <col min="264" max="512" width="9.140625" style="881"/>
    <col min="513" max="514" width="0" style="881" hidden="1" customWidth="1"/>
    <col min="515" max="515" width="139.5703125" style="881" customWidth="1"/>
    <col min="516" max="518" width="29.5703125" style="881" customWidth="1"/>
    <col min="519" max="519" width="3.5703125" style="881" customWidth="1"/>
    <col min="520" max="768" width="9.140625" style="881"/>
    <col min="769" max="770" width="0" style="881" hidden="1" customWidth="1"/>
    <col min="771" max="771" width="139.5703125" style="881" customWidth="1"/>
    <col min="772" max="774" width="29.5703125" style="881" customWidth="1"/>
    <col min="775" max="775" width="3.5703125" style="881" customWidth="1"/>
    <col min="776" max="1024" width="9.140625" style="881"/>
    <col min="1025" max="1026" width="0" style="881" hidden="1" customWidth="1"/>
    <col min="1027" max="1027" width="139.5703125" style="881" customWidth="1"/>
    <col min="1028" max="1030" width="29.5703125" style="881" customWidth="1"/>
    <col min="1031" max="1031" width="3.5703125" style="881" customWidth="1"/>
    <col min="1032" max="1280" width="9.140625" style="881"/>
    <col min="1281" max="1282" width="0" style="881" hidden="1" customWidth="1"/>
    <col min="1283" max="1283" width="139.5703125" style="881" customWidth="1"/>
    <col min="1284" max="1286" width="29.5703125" style="881" customWidth="1"/>
    <col min="1287" max="1287" width="3.5703125" style="881" customWidth="1"/>
    <col min="1288" max="1536" width="9.140625" style="881"/>
    <col min="1537" max="1538" width="0" style="881" hidden="1" customWidth="1"/>
    <col min="1539" max="1539" width="139.5703125" style="881" customWidth="1"/>
    <col min="1540" max="1542" width="29.5703125" style="881" customWidth="1"/>
    <col min="1543" max="1543" width="3.5703125" style="881" customWidth="1"/>
    <col min="1544" max="1792" width="9.140625" style="881"/>
    <col min="1793" max="1794" width="0" style="881" hidden="1" customWidth="1"/>
    <col min="1795" max="1795" width="139.5703125" style="881" customWidth="1"/>
    <col min="1796" max="1798" width="29.5703125" style="881" customWidth="1"/>
    <col min="1799" max="1799" width="3.5703125" style="881" customWidth="1"/>
    <col min="1800" max="2048" width="9.140625" style="881"/>
    <col min="2049" max="2050" width="0" style="881" hidden="1" customWidth="1"/>
    <col min="2051" max="2051" width="139.5703125" style="881" customWidth="1"/>
    <col min="2052" max="2054" width="29.5703125" style="881" customWidth="1"/>
    <col min="2055" max="2055" width="3.5703125" style="881" customWidth="1"/>
    <col min="2056" max="2304" width="9.140625" style="881"/>
    <col min="2305" max="2306" width="0" style="881" hidden="1" customWidth="1"/>
    <col min="2307" max="2307" width="139.5703125" style="881" customWidth="1"/>
    <col min="2308" max="2310" width="29.5703125" style="881" customWidth="1"/>
    <col min="2311" max="2311" width="3.5703125" style="881" customWidth="1"/>
    <col min="2312" max="2560" width="9.140625" style="881"/>
    <col min="2561" max="2562" width="0" style="881" hidden="1" customWidth="1"/>
    <col min="2563" max="2563" width="139.5703125" style="881" customWidth="1"/>
    <col min="2564" max="2566" width="29.5703125" style="881" customWidth="1"/>
    <col min="2567" max="2567" width="3.5703125" style="881" customWidth="1"/>
    <col min="2568" max="2816" width="9.140625" style="881"/>
    <col min="2817" max="2818" width="0" style="881" hidden="1" customWidth="1"/>
    <col min="2819" max="2819" width="139.5703125" style="881" customWidth="1"/>
    <col min="2820" max="2822" width="29.5703125" style="881" customWidth="1"/>
    <col min="2823" max="2823" width="3.5703125" style="881" customWidth="1"/>
    <col min="2824" max="3072" width="9.140625" style="881"/>
    <col min="3073" max="3074" width="0" style="881" hidden="1" customWidth="1"/>
    <col min="3075" max="3075" width="139.5703125" style="881" customWidth="1"/>
    <col min="3076" max="3078" width="29.5703125" style="881" customWidth="1"/>
    <col min="3079" max="3079" width="3.5703125" style="881" customWidth="1"/>
    <col min="3080" max="3328" width="9.140625" style="881"/>
    <col min="3329" max="3330" width="0" style="881" hidden="1" customWidth="1"/>
    <col min="3331" max="3331" width="139.5703125" style="881" customWidth="1"/>
    <col min="3332" max="3334" width="29.5703125" style="881" customWidth="1"/>
    <col min="3335" max="3335" width="3.5703125" style="881" customWidth="1"/>
    <col min="3336" max="3584" width="9.140625" style="881"/>
    <col min="3585" max="3586" width="0" style="881" hidden="1" customWidth="1"/>
    <col min="3587" max="3587" width="139.5703125" style="881" customWidth="1"/>
    <col min="3588" max="3590" width="29.5703125" style="881" customWidth="1"/>
    <col min="3591" max="3591" width="3.5703125" style="881" customWidth="1"/>
    <col min="3592" max="3840" width="9.140625" style="881"/>
    <col min="3841" max="3842" width="0" style="881" hidden="1" customWidth="1"/>
    <col min="3843" max="3843" width="139.5703125" style="881" customWidth="1"/>
    <col min="3844" max="3846" width="29.5703125" style="881" customWidth="1"/>
    <col min="3847" max="3847" width="3.5703125" style="881" customWidth="1"/>
    <col min="3848" max="4096" width="9.140625" style="881"/>
    <col min="4097" max="4098" width="0" style="881" hidden="1" customWidth="1"/>
    <col min="4099" max="4099" width="139.5703125" style="881" customWidth="1"/>
    <col min="4100" max="4102" width="29.5703125" style="881" customWidth="1"/>
    <col min="4103" max="4103" width="3.5703125" style="881" customWidth="1"/>
    <col min="4104" max="4352" width="9.140625" style="881"/>
    <col min="4353" max="4354" width="0" style="881" hidden="1" customWidth="1"/>
    <col min="4355" max="4355" width="139.5703125" style="881" customWidth="1"/>
    <col min="4356" max="4358" width="29.5703125" style="881" customWidth="1"/>
    <col min="4359" max="4359" width="3.5703125" style="881" customWidth="1"/>
    <col min="4360" max="4608" width="9.140625" style="881"/>
    <col min="4609" max="4610" width="0" style="881" hidden="1" customWidth="1"/>
    <col min="4611" max="4611" width="139.5703125" style="881" customWidth="1"/>
    <col min="4612" max="4614" width="29.5703125" style="881" customWidth="1"/>
    <col min="4615" max="4615" width="3.5703125" style="881" customWidth="1"/>
    <col min="4616" max="4864" width="9.140625" style="881"/>
    <col min="4865" max="4866" width="0" style="881" hidden="1" customWidth="1"/>
    <col min="4867" max="4867" width="139.5703125" style="881" customWidth="1"/>
    <col min="4868" max="4870" width="29.5703125" style="881" customWidth="1"/>
    <col min="4871" max="4871" width="3.5703125" style="881" customWidth="1"/>
    <col min="4872" max="5120" width="9.140625" style="881"/>
    <col min="5121" max="5122" width="0" style="881" hidden="1" customWidth="1"/>
    <col min="5123" max="5123" width="139.5703125" style="881" customWidth="1"/>
    <col min="5124" max="5126" width="29.5703125" style="881" customWidth="1"/>
    <col min="5127" max="5127" width="3.5703125" style="881" customWidth="1"/>
    <col min="5128" max="5376" width="9.140625" style="881"/>
    <col min="5377" max="5378" width="0" style="881" hidden="1" customWidth="1"/>
    <col min="5379" max="5379" width="139.5703125" style="881" customWidth="1"/>
    <col min="5380" max="5382" width="29.5703125" style="881" customWidth="1"/>
    <col min="5383" max="5383" width="3.5703125" style="881" customWidth="1"/>
    <col min="5384" max="5632" width="9.140625" style="881"/>
    <col min="5633" max="5634" width="0" style="881" hidden="1" customWidth="1"/>
    <col min="5635" max="5635" width="139.5703125" style="881" customWidth="1"/>
    <col min="5636" max="5638" width="29.5703125" style="881" customWidth="1"/>
    <col min="5639" max="5639" width="3.5703125" style="881" customWidth="1"/>
    <col min="5640" max="5888" width="9.140625" style="881"/>
    <col min="5889" max="5890" width="0" style="881" hidden="1" customWidth="1"/>
    <col min="5891" max="5891" width="139.5703125" style="881" customWidth="1"/>
    <col min="5892" max="5894" width="29.5703125" style="881" customWidth="1"/>
    <col min="5895" max="5895" width="3.5703125" style="881" customWidth="1"/>
    <col min="5896" max="6144" width="9.140625" style="881"/>
    <col min="6145" max="6146" width="0" style="881" hidden="1" customWidth="1"/>
    <col min="6147" max="6147" width="139.5703125" style="881" customWidth="1"/>
    <col min="6148" max="6150" width="29.5703125" style="881" customWidth="1"/>
    <col min="6151" max="6151" width="3.5703125" style="881" customWidth="1"/>
    <col min="6152" max="6400" width="9.140625" style="881"/>
    <col min="6401" max="6402" width="0" style="881" hidden="1" customWidth="1"/>
    <col min="6403" max="6403" width="139.5703125" style="881" customWidth="1"/>
    <col min="6404" max="6406" width="29.5703125" style="881" customWidth="1"/>
    <col min="6407" max="6407" width="3.5703125" style="881" customWidth="1"/>
    <col min="6408" max="6656" width="9.140625" style="881"/>
    <col min="6657" max="6658" width="0" style="881" hidden="1" customWidth="1"/>
    <col min="6659" max="6659" width="139.5703125" style="881" customWidth="1"/>
    <col min="6660" max="6662" width="29.5703125" style="881" customWidth="1"/>
    <col min="6663" max="6663" width="3.5703125" style="881" customWidth="1"/>
    <col min="6664" max="6912" width="9.140625" style="881"/>
    <col min="6913" max="6914" width="0" style="881" hidden="1" customWidth="1"/>
    <col min="6915" max="6915" width="139.5703125" style="881" customWidth="1"/>
    <col min="6916" max="6918" width="29.5703125" style="881" customWidth="1"/>
    <col min="6919" max="6919" width="3.5703125" style="881" customWidth="1"/>
    <col min="6920" max="7168" width="9.140625" style="881"/>
    <col min="7169" max="7170" width="0" style="881" hidden="1" customWidth="1"/>
    <col min="7171" max="7171" width="139.5703125" style="881" customWidth="1"/>
    <col min="7172" max="7174" width="29.5703125" style="881" customWidth="1"/>
    <col min="7175" max="7175" width="3.5703125" style="881" customWidth="1"/>
    <col min="7176" max="7424" width="9.140625" style="881"/>
    <col min="7425" max="7426" width="0" style="881" hidden="1" customWidth="1"/>
    <col min="7427" max="7427" width="139.5703125" style="881" customWidth="1"/>
    <col min="7428" max="7430" width="29.5703125" style="881" customWidth="1"/>
    <col min="7431" max="7431" width="3.5703125" style="881" customWidth="1"/>
    <col min="7432" max="7680" width="9.140625" style="881"/>
    <col min="7681" max="7682" width="0" style="881" hidden="1" customWidth="1"/>
    <col min="7683" max="7683" width="139.5703125" style="881" customWidth="1"/>
    <col min="7684" max="7686" width="29.5703125" style="881" customWidth="1"/>
    <col min="7687" max="7687" width="3.5703125" style="881" customWidth="1"/>
    <col min="7688" max="7936" width="9.140625" style="881"/>
    <col min="7937" max="7938" width="0" style="881" hidden="1" customWidth="1"/>
    <col min="7939" max="7939" width="139.5703125" style="881" customWidth="1"/>
    <col min="7940" max="7942" width="29.5703125" style="881" customWidth="1"/>
    <col min="7943" max="7943" width="3.5703125" style="881" customWidth="1"/>
    <col min="7944" max="8192" width="9.140625" style="881"/>
    <col min="8193" max="8194" width="0" style="881" hidden="1" customWidth="1"/>
    <col min="8195" max="8195" width="139.5703125" style="881" customWidth="1"/>
    <col min="8196" max="8198" width="29.5703125" style="881" customWidth="1"/>
    <col min="8199" max="8199" width="3.5703125" style="881" customWidth="1"/>
    <col min="8200" max="8448" width="9.140625" style="881"/>
    <col min="8449" max="8450" width="0" style="881" hidden="1" customWidth="1"/>
    <col min="8451" max="8451" width="139.5703125" style="881" customWidth="1"/>
    <col min="8452" max="8454" width="29.5703125" style="881" customWidth="1"/>
    <col min="8455" max="8455" width="3.5703125" style="881" customWidth="1"/>
    <col min="8456" max="8704" width="9.140625" style="881"/>
    <col min="8705" max="8706" width="0" style="881" hidden="1" customWidth="1"/>
    <col min="8707" max="8707" width="139.5703125" style="881" customWidth="1"/>
    <col min="8708" max="8710" width="29.5703125" style="881" customWidth="1"/>
    <col min="8711" max="8711" width="3.5703125" style="881" customWidth="1"/>
    <col min="8712" max="8960" width="9.140625" style="881"/>
    <col min="8961" max="8962" width="0" style="881" hidden="1" customWidth="1"/>
    <col min="8963" max="8963" width="139.5703125" style="881" customWidth="1"/>
    <col min="8964" max="8966" width="29.5703125" style="881" customWidth="1"/>
    <col min="8967" max="8967" width="3.5703125" style="881" customWidth="1"/>
    <col min="8968" max="9216" width="9.140625" style="881"/>
    <col min="9217" max="9218" width="0" style="881" hidden="1" customWidth="1"/>
    <col min="9219" max="9219" width="139.5703125" style="881" customWidth="1"/>
    <col min="9220" max="9222" width="29.5703125" style="881" customWidth="1"/>
    <col min="9223" max="9223" width="3.5703125" style="881" customWidth="1"/>
    <col min="9224" max="9472" width="9.140625" style="881"/>
    <col min="9473" max="9474" width="0" style="881" hidden="1" customWidth="1"/>
    <col min="9475" max="9475" width="139.5703125" style="881" customWidth="1"/>
    <col min="9476" max="9478" width="29.5703125" style="881" customWidth="1"/>
    <col min="9479" max="9479" width="3.5703125" style="881" customWidth="1"/>
    <col min="9480" max="9728" width="9.140625" style="881"/>
    <col min="9729" max="9730" width="0" style="881" hidden="1" customWidth="1"/>
    <col min="9731" max="9731" width="139.5703125" style="881" customWidth="1"/>
    <col min="9732" max="9734" width="29.5703125" style="881" customWidth="1"/>
    <col min="9735" max="9735" width="3.5703125" style="881" customWidth="1"/>
    <col min="9736" max="9984" width="9.140625" style="881"/>
    <col min="9985" max="9986" width="0" style="881" hidden="1" customWidth="1"/>
    <col min="9987" max="9987" width="139.5703125" style="881" customWidth="1"/>
    <col min="9988" max="9990" width="29.5703125" style="881" customWidth="1"/>
    <col min="9991" max="9991" width="3.5703125" style="881" customWidth="1"/>
    <col min="9992" max="10240" width="9.140625" style="881"/>
    <col min="10241" max="10242" width="0" style="881" hidden="1" customWidth="1"/>
    <col min="10243" max="10243" width="139.5703125" style="881" customWidth="1"/>
    <col min="10244" max="10246" width="29.5703125" style="881" customWidth="1"/>
    <col min="10247" max="10247" width="3.5703125" style="881" customWidth="1"/>
    <col min="10248" max="10496" width="9.140625" style="881"/>
    <col min="10497" max="10498" width="0" style="881" hidden="1" customWidth="1"/>
    <col min="10499" max="10499" width="139.5703125" style="881" customWidth="1"/>
    <col min="10500" max="10502" width="29.5703125" style="881" customWidth="1"/>
    <col min="10503" max="10503" width="3.5703125" style="881" customWidth="1"/>
    <col min="10504" max="10752" width="9.140625" style="881"/>
    <col min="10753" max="10754" width="0" style="881" hidden="1" customWidth="1"/>
    <col min="10755" max="10755" width="139.5703125" style="881" customWidth="1"/>
    <col min="10756" max="10758" width="29.5703125" style="881" customWidth="1"/>
    <col min="10759" max="10759" width="3.5703125" style="881" customWidth="1"/>
    <col min="10760" max="11008" width="9.140625" style="881"/>
    <col min="11009" max="11010" width="0" style="881" hidden="1" customWidth="1"/>
    <col min="11011" max="11011" width="139.5703125" style="881" customWidth="1"/>
    <col min="11012" max="11014" width="29.5703125" style="881" customWidth="1"/>
    <col min="11015" max="11015" width="3.5703125" style="881" customWidth="1"/>
    <col min="11016" max="11264" width="9.140625" style="881"/>
    <col min="11265" max="11266" width="0" style="881" hidden="1" customWidth="1"/>
    <col min="11267" max="11267" width="139.5703125" style="881" customWidth="1"/>
    <col min="11268" max="11270" width="29.5703125" style="881" customWidth="1"/>
    <col min="11271" max="11271" width="3.5703125" style="881" customWidth="1"/>
    <col min="11272" max="11520" width="9.140625" style="881"/>
    <col min="11521" max="11522" width="0" style="881" hidden="1" customWidth="1"/>
    <col min="11523" max="11523" width="139.5703125" style="881" customWidth="1"/>
    <col min="11524" max="11526" width="29.5703125" style="881" customWidth="1"/>
    <col min="11527" max="11527" width="3.5703125" style="881" customWidth="1"/>
    <col min="11528" max="11776" width="9.140625" style="881"/>
    <col min="11777" max="11778" width="0" style="881" hidden="1" customWidth="1"/>
    <col min="11779" max="11779" width="139.5703125" style="881" customWidth="1"/>
    <col min="11780" max="11782" width="29.5703125" style="881" customWidth="1"/>
    <col min="11783" max="11783" width="3.5703125" style="881" customWidth="1"/>
    <col min="11784" max="12032" width="9.140625" style="881"/>
    <col min="12033" max="12034" width="0" style="881" hidden="1" customWidth="1"/>
    <col min="12035" max="12035" width="139.5703125" style="881" customWidth="1"/>
    <col min="12036" max="12038" width="29.5703125" style="881" customWidth="1"/>
    <col min="12039" max="12039" width="3.5703125" style="881" customWidth="1"/>
    <col min="12040" max="12288" width="9.140625" style="881"/>
    <col min="12289" max="12290" width="0" style="881" hidden="1" customWidth="1"/>
    <col min="12291" max="12291" width="139.5703125" style="881" customWidth="1"/>
    <col min="12292" max="12294" width="29.5703125" style="881" customWidth="1"/>
    <col min="12295" max="12295" width="3.5703125" style="881" customWidth="1"/>
    <col min="12296" max="12544" width="9.140625" style="881"/>
    <col min="12545" max="12546" width="0" style="881" hidden="1" customWidth="1"/>
    <col min="12547" max="12547" width="139.5703125" style="881" customWidth="1"/>
    <col min="12548" max="12550" width="29.5703125" style="881" customWidth="1"/>
    <col min="12551" max="12551" width="3.5703125" style="881" customWidth="1"/>
    <col min="12552" max="12800" width="9.140625" style="881"/>
    <col min="12801" max="12802" width="0" style="881" hidden="1" customWidth="1"/>
    <col min="12803" max="12803" width="139.5703125" style="881" customWidth="1"/>
    <col min="12804" max="12806" width="29.5703125" style="881" customWidth="1"/>
    <col min="12807" max="12807" width="3.5703125" style="881" customWidth="1"/>
    <col min="12808" max="13056" width="9.140625" style="881"/>
    <col min="13057" max="13058" width="0" style="881" hidden="1" customWidth="1"/>
    <col min="13059" max="13059" width="139.5703125" style="881" customWidth="1"/>
    <col min="13060" max="13062" width="29.5703125" style="881" customWidth="1"/>
    <col min="13063" max="13063" width="3.5703125" style="881" customWidth="1"/>
    <col min="13064" max="13312" width="9.140625" style="881"/>
    <col min="13313" max="13314" width="0" style="881" hidden="1" customWidth="1"/>
    <col min="13315" max="13315" width="139.5703125" style="881" customWidth="1"/>
    <col min="13316" max="13318" width="29.5703125" style="881" customWidth="1"/>
    <col min="13319" max="13319" width="3.5703125" style="881" customWidth="1"/>
    <col min="13320" max="13568" width="9.140625" style="881"/>
    <col min="13569" max="13570" width="0" style="881" hidden="1" customWidth="1"/>
    <col min="13571" max="13571" width="139.5703125" style="881" customWidth="1"/>
    <col min="13572" max="13574" width="29.5703125" style="881" customWidth="1"/>
    <col min="13575" max="13575" width="3.5703125" style="881" customWidth="1"/>
    <col min="13576" max="13824" width="9.140625" style="881"/>
    <col min="13825" max="13826" width="0" style="881" hidden="1" customWidth="1"/>
    <col min="13827" max="13827" width="139.5703125" style="881" customWidth="1"/>
    <col min="13828" max="13830" width="29.5703125" style="881" customWidth="1"/>
    <col min="13831" max="13831" width="3.5703125" style="881" customWidth="1"/>
    <col min="13832" max="14080" width="9.140625" style="881"/>
    <col min="14081" max="14082" width="0" style="881" hidden="1" customWidth="1"/>
    <col min="14083" max="14083" width="139.5703125" style="881" customWidth="1"/>
    <col min="14084" max="14086" width="29.5703125" style="881" customWidth="1"/>
    <col min="14087" max="14087" width="3.5703125" style="881" customWidth="1"/>
    <col min="14088" max="14336" width="9.140625" style="881"/>
    <col min="14337" max="14338" width="0" style="881" hidden="1" customWidth="1"/>
    <col min="14339" max="14339" width="139.5703125" style="881" customWidth="1"/>
    <col min="14340" max="14342" width="29.5703125" style="881" customWidth="1"/>
    <col min="14343" max="14343" width="3.5703125" style="881" customWidth="1"/>
    <col min="14344" max="14592" width="9.140625" style="881"/>
    <col min="14593" max="14594" width="0" style="881" hidden="1" customWidth="1"/>
    <col min="14595" max="14595" width="139.5703125" style="881" customWidth="1"/>
    <col min="14596" max="14598" width="29.5703125" style="881" customWidth="1"/>
    <col min="14599" max="14599" width="3.5703125" style="881" customWidth="1"/>
    <col min="14600" max="14848" width="9.140625" style="881"/>
    <col min="14849" max="14850" width="0" style="881" hidden="1" customWidth="1"/>
    <col min="14851" max="14851" width="139.5703125" style="881" customWidth="1"/>
    <col min="14852" max="14854" width="29.5703125" style="881" customWidth="1"/>
    <col min="14855" max="14855" width="3.5703125" style="881" customWidth="1"/>
    <col min="14856" max="15104" width="9.140625" style="881"/>
    <col min="15105" max="15106" width="0" style="881" hidden="1" customWidth="1"/>
    <col min="15107" max="15107" width="139.5703125" style="881" customWidth="1"/>
    <col min="15108" max="15110" width="29.5703125" style="881" customWidth="1"/>
    <col min="15111" max="15111" width="3.5703125" style="881" customWidth="1"/>
    <col min="15112" max="15360" width="9.140625" style="881"/>
    <col min="15361" max="15362" width="0" style="881" hidden="1" customWidth="1"/>
    <col min="15363" max="15363" width="139.5703125" style="881" customWidth="1"/>
    <col min="15364" max="15366" width="29.5703125" style="881" customWidth="1"/>
    <col min="15367" max="15367" width="3.5703125" style="881" customWidth="1"/>
    <col min="15368" max="15616" width="9.140625" style="881"/>
    <col min="15617" max="15618" width="0" style="881" hidden="1" customWidth="1"/>
    <col min="15619" max="15619" width="139.5703125" style="881" customWidth="1"/>
    <col min="15620" max="15622" width="29.5703125" style="881" customWidth="1"/>
    <col min="15623" max="15623" width="3.5703125" style="881" customWidth="1"/>
    <col min="15624" max="15872" width="9.140625" style="881"/>
    <col min="15873" max="15874" width="0" style="881" hidden="1" customWidth="1"/>
    <col min="15875" max="15875" width="139.5703125" style="881" customWidth="1"/>
    <col min="15876" max="15878" width="29.5703125" style="881" customWidth="1"/>
    <col min="15879" max="15879" width="3.5703125" style="881" customWidth="1"/>
    <col min="15880" max="16128" width="9.140625" style="881"/>
    <col min="16129" max="16130" width="0" style="881" hidden="1" customWidth="1"/>
    <col min="16131" max="16131" width="139.5703125" style="881" customWidth="1"/>
    <col min="16132" max="16134" width="29.5703125" style="881" customWidth="1"/>
    <col min="16135" max="16135" width="3.5703125" style="881" customWidth="1"/>
    <col min="16136" max="16384" width="9.140625" style="881"/>
  </cols>
  <sheetData>
    <row r="1" spans="1:6" s="42" customFormat="1" ht="39.75" customHeight="1">
      <c r="C1" s="932" t="s">
        <v>1294</v>
      </c>
      <c r="D1" s="932"/>
      <c r="E1" s="932"/>
      <c r="F1" s="932"/>
    </row>
    <row r="2" spans="1:6" s="42" customFormat="1" ht="39.75" customHeight="1">
      <c r="C2" s="932" t="s">
        <v>1156</v>
      </c>
      <c r="D2" s="932"/>
      <c r="E2" s="932"/>
      <c r="F2" s="932"/>
    </row>
    <row r="3" spans="1:6" s="42" customFormat="1" ht="39.75" customHeight="1">
      <c r="C3" s="932" t="s">
        <v>1521</v>
      </c>
      <c r="D3" s="932"/>
      <c r="E3" s="932"/>
      <c r="F3" s="932"/>
    </row>
    <row r="4" spans="1:6" s="42" customFormat="1" ht="39.75" customHeight="1">
      <c r="A4" s="42" t="s">
        <v>1521</v>
      </c>
      <c r="C4" s="975" t="s">
        <v>1243</v>
      </c>
      <c r="D4" s="975"/>
      <c r="E4" s="975"/>
      <c r="F4" s="975"/>
    </row>
    <row r="5" spans="1:6" s="881" customFormat="1" ht="6" customHeight="1" thickBot="1">
      <c r="A5" s="881" t="s">
        <v>1491</v>
      </c>
      <c r="C5" s="48"/>
    </row>
    <row r="6" spans="1:6" s="881" customFormat="1" ht="24.75" thickTop="1" thickBot="1">
      <c r="A6" s="336"/>
      <c r="B6" s="336"/>
      <c r="C6" s="115"/>
      <c r="D6" s="243" t="s">
        <v>1295</v>
      </c>
      <c r="E6" s="243" t="s">
        <v>1296</v>
      </c>
      <c r="F6" s="243" t="s">
        <v>885</v>
      </c>
    </row>
    <row r="7" spans="1:6" s="881" customFormat="1" ht="25.5" customHeight="1" thickTop="1" thickBot="1">
      <c r="A7" s="337"/>
      <c r="B7" s="337"/>
      <c r="C7" s="244" t="s">
        <v>886</v>
      </c>
      <c r="D7" s="245"/>
      <c r="E7" s="245"/>
      <c r="F7" s="245"/>
    </row>
    <row r="8" spans="1:6" s="881" customFormat="1" ht="15" customHeight="1" thickTop="1" thickBot="1">
      <c r="C8" s="246"/>
      <c r="D8" s="247"/>
      <c r="E8" s="248"/>
      <c r="F8" s="248"/>
    </row>
    <row r="9" spans="1:6" s="79" customFormat="1" ht="24.75" customHeight="1" thickTop="1" thickBot="1">
      <c r="A9" s="350" t="s">
        <v>492</v>
      </c>
      <c r="B9" s="350" t="s">
        <v>1423</v>
      </c>
      <c r="C9" s="249" t="s">
        <v>420</v>
      </c>
      <c r="D9" s="250">
        <v>12041833.470000001</v>
      </c>
      <c r="E9" s="250">
        <v>18013808.960000001</v>
      </c>
      <c r="F9" s="250">
        <v>30055642.43</v>
      </c>
    </row>
    <row r="10" spans="1:6" s="79" customFormat="1" ht="24.75" customHeight="1" thickTop="1">
      <c r="A10" s="79" t="s">
        <v>492</v>
      </c>
      <c r="B10" s="79" t="s">
        <v>1424</v>
      </c>
      <c r="C10" s="251" t="s">
        <v>887</v>
      </c>
      <c r="D10" s="252">
        <v>6412827.6799999997</v>
      </c>
      <c r="E10" s="252">
        <v>2488438.67</v>
      </c>
      <c r="F10" s="252">
        <v>8901266.3499999996</v>
      </c>
    </row>
    <row r="11" spans="1:6" s="64" customFormat="1" ht="23.25" customHeight="1">
      <c r="A11" s="64" t="s">
        <v>492</v>
      </c>
      <c r="B11" s="64" t="s">
        <v>1425</v>
      </c>
      <c r="C11" s="253" t="s">
        <v>888</v>
      </c>
      <c r="D11" s="254">
        <v>2446.52</v>
      </c>
      <c r="E11" s="254">
        <v>2338736.64</v>
      </c>
      <c r="F11" s="254">
        <v>2341183.16</v>
      </c>
    </row>
    <row r="12" spans="1:6" s="64" customFormat="1" ht="23.25" customHeight="1">
      <c r="A12" s="64" t="s">
        <v>492</v>
      </c>
      <c r="B12" s="64" t="s">
        <v>1426</v>
      </c>
      <c r="C12" s="253" t="s">
        <v>889</v>
      </c>
      <c r="D12" s="254">
        <v>4099509.42</v>
      </c>
      <c r="E12" s="254">
        <v>1851970.49</v>
      </c>
      <c r="F12" s="254">
        <v>5951479.9100000001</v>
      </c>
    </row>
    <row r="13" spans="1:6" s="64" customFormat="1" ht="23.25" customHeight="1">
      <c r="A13" s="64" t="s">
        <v>492</v>
      </c>
      <c r="B13" s="64" t="s">
        <v>1427</v>
      </c>
      <c r="C13" s="253" t="s">
        <v>890</v>
      </c>
      <c r="D13" s="254">
        <v>1258.8800000000001</v>
      </c>
      <c r="E13" s="254">
        <v>0</v>
      </c>
      <c r="F13" s="254">
        <v>1258.8800000000001</v>
      </c>
    </row>
    <row r="14" spans="1:6" s="64" customFormat="1" ht="23.25" customHeight="1">
      <c r="A14" s="64" t="s">
        <v>492</v>
      </c>
      <c r="B14" s="64" t="s">
        <v>1428</v>
      </c>
      <c r="C14" s="253" t="s">
        <v>891</v>
      </c>
      <c r="D14" s="254">
        <v>154868</v>
      </c>
      <c r="E14" s="254">
        <v>2113614.79</v>
      </c>
      <c r="F14" s="254">
        <v>2268482.79</v>
      </c>
    </row>
    <row r="15" spans="1:6" s="64" customFormat="1" ht="23.25" customHeight="1">
      <c r="A15" s="64" t="s">
        <v>492</v>
      </c>
      <c r="B15" s="64" t="s">
        <v>1429</v>
      </c>
      <c r="C15" s="253" t="s">
        <v>892</v>
      </c>
      <c r="D15" s="254">
        <v>1044348.97</v>
      </c>
      <c r="E15" s="254">
        <v>8955644.4000000004</v>
      </c>
      <c r="F15" s="254">
        <v>9999993.370000001</v>
      </c>
    </row>
    <row r="16" spans="1:6" s="64" customFormat="1" ht="23.25" customHeight="1">
      <c r="A16" s="64" t="s">
        <v>492</v>
      </c>
      <c r="B16" s="64" t="s">
        <v>1430</v>
      </c>
      <c r="C16" s="253" t="s">
        <v>893</v>
      </c>
      <c r="D16" s="254">
        <v>326574</v>
      </c>
      <c r="E16" s="254">
        <v>265403.96999999997</v>
      </c>
      <c r="F16" s="254">
        <v>591977.97</v>
      </c>
    </row>
    <row r="17" spans="1:6" s="79" customFormat="1" ht="51" customHeight="1" thickBot="1">
      <c r="A17" s="79" t="s">
        <v>492</v>
      </c>
      <c r="B17" s="79" t="s">
        <v>1431</v>
      </c>
      <c r="C17" s="253" t="s">
        <v>952</v>
      </c>
      <c r="D17" s="252">
        <v>0</v>
      </c>
      <c r="E17" s="252">
        <v>0</v>
      </c>
      <c r="F17" s="254">
        <v>0</v>
      </c>
    </row>
    <row r="18" spans="1:6" s="79" customFormat="1" ht="25.5" customHeight="1" thickTop="1" thickBot="1">
      <c r="A18" s="350" t="s">
        <v>492</v>
      </c>
      <c r="B18" s="350" t="s">
        <v>1432</v>
      </c>
      <c r="C18" s="249" t="s">
        <v>894</v>
      </c>
      <c r="D18" s="250">
        <v>4922347.5199999996</v>
      </c>
      <c r="E18" s="250">
        <v>2585862.46</v>
      </c>
      <c r="F18" s="250">
        <v>7508209.9799999995</v>
      </c>
    </row>
    <row r="19" spans="1:6" s="79" customFormat="1" ht="24.75" customHeight="1" thickTop="1">
      <c r="A19" s="79" t="s">
        <v>492</v>
      </c>
      <c r="B19" s="79" t="s">
        <v>1433</v>
      </c>
      <c r="C19" s="251" t="s">
        <v>895</v>
      </c>
      <c r="D19" s="252">
        <v>0</v>
      </c>
      <c r="E19" s="252">
        <v>0</v>
      </c>
      <c r="F19" s="252">
        <v>0</v>
      </c>
    </row>
    <row r="20" spans="1:6" s="64" customFormat="1" ht="23.25" customHeight="1">
      <c r="A20" s="64" t="s">
        <v>492</v>
      </c>
      <c r="B20" s="64" t="s">
        <v>1434</v>
      </c>
      <c r="C20" s="253" t="s">
        <v>896</v>
      </c>
      <c r="D20" s="254">
        <v>4882151.82</v>
      </c>
      <c r="E20" s="254">
        <v>2585862.46</v>
      </c>
      <c r="F20" s="254">
        <v>7468014.2800000003</v>
      </c>
    </row>
    <row r="21" spans="1:6" s="64" customFormat="1" ht="23.25" customHeight="1">
      <c r="A21" s="64" t="s">
        <v>492</v>
      </c>
      <c r="B21" s="64" t="s">
        <v>1435</v>
      </c>
      <c r="C21" s="253" t="s">
        <v>897</v>
      </c>
      <c r="D21" s="254">
        <v>40195.699999999997</v>
      </c>
      <c r="E21" s="254">
        <v>0</v>
      </c>
      <c r="F21" s="254">
        <v>40195.699999999997</v>
      </c>
    </row>
    <row r="22" spans="1:6" s="64" customFormat="1" ht="23.25" customHeight="1">
      <c r="A22" s="64" t="s">
        <v>492</v>
      </c>
      <c r="B22" s="64" t="s">
        <v>1436</v>
      </c>
      <c r="C22" s="253" t="s">
        <v>898</v>
      </c>
      <c r="D22" s="254">
        <v>0</v>
      </c>
      <c r="E22" s="254">
        <v>0</v>
      </c>
      <c r="F22" s="254">
        <v>0</v>
      </c>
    </row>
    <row r="23" spans="1:6" s="64" customFormat="1" ht="23.25" customHeight="1">
      <c r="A23" s="64" t="s">
        <v>492</v>
      </c>
      <c r="B23" s="64" t="s">
        <v>1437</v>
      </c>
      <c r="C23" s="253" t="s">
        <v>899</v>
      </c>
      <c r="D23" s="254">
        <v>0</v>
      </c>
      <c r="E23" s="254">
        <v>0</v>
      </c>
      <c r="F23" s="254">
        <v>0</v>
      </c>
    </row>
    <row r="24" spans="1:6" s="64" customFormat="1" ht="50.25" customHeight="1" thickBot="1">
      <c r="A24" s="64" t="s">
        <v>492</v>
      </c>
      <c r="B24" s="679" t="s">
        <v>1105</v>
      </c>
      <c r="C24" s="253" t="s">
        <v>900</v>
      </c>
      <c r="D24" s="254">
        <v>0</v>
      </c>
      <c r="E24" s="254">
        <v>0</v>
      </c>
      <c r="F24" s="254">
        <v>0</v>
      </c>
    </row>
    <row r="25" spans="1:6" s="881" customFormat="1" ht="24.75" customHeight="1" thickTop="1" thickBot="1">
      <c r="A25" s="337" t="s">
        <v>492</v>
      </c>
      <c r="B25" s="337" t="s">
        <v>1438</v>
      </c>
      <c r="C25" s="244" t="s">
        <v>445</v>
      </c>
      <c r="D25" s="255">
        <v>7119485.96</v>
      </c>
      <c r="E25" s="255">
        <v>15427946.5</v>
      </c>
      <c r="F25" s="255">
        <v>22547432.460000001</v>
      </c>
    </row>
    <row r="26" spans="1:6" s="79" customFormat="1" ht="24.75" customHeight="1" thickTop="1">
      <c r="A26" s="79" t="s">
        <v>492</v>
      </c>
      <c r="B26" s="79" t="s">
        <v>1439</v>
      </c>
      <c r="C26" s="251" t="s">
        <v>901</v>
      </c>
      <c r="D26" s="252">
        <v>5072000</v>
      </c>
      <c r="E26" s="252">
        <v>10680500</v>
      </c>
      <c r="F26" s="252">
        <v>15752500</v>
      </c>
    </row>
    <row r="27" spans="1:6" s="64" customFormat="1" ht="23.25" customHeight="1">
      <c r="A27" s="64" t="s">
        <v>492</v>
      </c>
      <c r="B27" s="64" t="s">
        <v>1440</v>
      </c>
      <c r="C27" s="253" t="s">
        <v>902</v>
      </c>
      <c r="D27" s="254">
        <v>582.14</v>
      </c>
      <c r="E27" s="254">
        <v>0</v>
      </c>
      <c r="F27" s="254">
        <v>582.14</v>
      </c>
    </row>
    <row r="28" spans="1:6" s="64" customFormat="1" ht="23.25" customHeight="1">
      <c r="A28" s="64" t="s">
        <v>492</v>
      </c>
      <c r="B28" s="64" t="s">
        <v>1441</v>
      </c>
      <c r="C28" s="253" t="s">
        <v>903</v>
      </c>
      <c r="D28" s="254">
        <v>0</v>
      </c>
      <c r="E28" s="254">
        <v>0</v>
      </c>
      <c r="F28" s="254">
        <v>0</v>
      </c>
    </row>
    <row r="29" spans="1:6" s="64" customFormat="1" ht="23.25" customHeight="1">
      <c r="A29" s="64" t="s">
        <v>492</v>
      </c>
      <c r="B29" s="64" t="s">
        <v>1442</v>
      </c>
      <c r="C29" s="253" t="s">
        <v>904</v>
      </c>
      <c r="D29" s="254">
        <v>1564148.24</v>
      </c>
      <c r="E29" s="254">
        <v>2949552.65</v>
      </c>
      <c r="F29" s="254">
        <v>4513700.8899999997</v>
      </c>
    </row>
    <row r="30" spans="1:6" s="64" customFormat="1" ht="23.25" customHeight="1">
      <c r="A30" s="64" t="s">
        <v>492</v>
      </c>
      <c r="B30" s="64" t="s">
        <v>1443</v>
      </c>
      <c r="C30" s="253" t="s">
        <v>905</v>
      </c>
      <c r="D30" s="254">
        <v>482755.58</v>
      </c>
      <c r="E30" s="254">
        <v>1797893.85</v>
      </c>
      <c r="F30" s="254">
        <v>2280649.4300000002</v>
      </c>
    </row>
    <row r="31" spans="1:6" s="64" customFormat="1" ht="23.25" customHeight="1">
      <c r="A31" s="64" t="s">
        <v>492</v>
      </c>
      <c r="B31" s="64" t="s">
        <v>1490</v>
      </c>
      <c r="C31" s="256" t="s">
        <v>906</v>
      </c>
      <c r="D31" s="254">
        <v>75000</v>
      </c>
      <c r="E31" s="254">
        <v>53.53</v>
      </c>
      <c r="F31" s="254">
        <v>75053.53</v>
      </c>
    </row>
    <row r="32" spans="1:6" s="64" customFormat="1" ht="23.25" customHeight="1">
      <c r="A32" s="64" t="s">
        <v>492</v>
      </c>
      <c r="B32" s="64" t="s">
        <v>1445</v>
      </c>
      <c r="C32" s="256" t="s">
        <v>907</v>
      </c>
      <c r="D32" s="254">
        <v>407755.58</v>
      </c>
      <c r="E32" s="254">
        <v>1797840.32</v>
      </c>
      <c r="F32" s="254">
        <v>2205595.9</v>
      </c>
    </row>
    <row r="33" spans="1:6" s="64" customFormat="1" ht="23.25" customHeight="1">
      <c r="A33" s="64" t="s">
        <v>492</v>
      </c>
      <c r="B33" s="64" t="s">
        <v>1446</v>
      </c>
      <c r="C33" s="257" t="s">
        <v>449</v>
      </c>
      <c r="D33" s="254">
        <v>12041833.48</v>
      </c>
      <c r="E33" s="254">
        <v>18013808.960000001</v>
      </c>
      <c r="F33" s="254">
        <v>30055642.440000001</v>
      </c>
    </row>
    <row r="34" spans="1:6" s="64" customFormat="1" ht="23.25" customHeight="1">
      <c r="A34" s="64" t="s">
        <v>492</v>
      </c>
      <c r="B34" s="64" t="s">
        <v>1106</v>
      </c>
      <c r="C34" s="253" t="s">
        <v>908</v>
      </c>
      <c r="D34" s="254">
        <v>0</v>
      </c>
      <c r="E34" s="254">
        <v>0</v>
      </c>
      <c r="F34" s="254">
        <v>0</v>
      </c>
    </row>
    <row r="35" spans="1:6" s="64" customFormat="1" ht="23.25" customHeight="1" thickBot="1">
      <c r="A35" s="64" t="s">
        <v>492</v>
      </c>
      <c r="B35" s="64" t="s">
        <v>1447</v>
      </c>
      <c r="C35" s="253" t="s">
        <v>909</v>
      </c>
      <c r="D35" s="254">
        <v>51411702.539999999</v>
      </c>
      <c r="E35" s="254">
        <v>26931343.960000001</v>
      </c>
      <c r="F35" s="254">
        <v>78343046.5</v>
      </c>
    </row>
    <row r="36" spans="1:6" s="79" customFormat="1" ht="24.75" customHeight="1" thickTop="1" thickBot="1">
      <c r="A36" s="350" t="s">
        <v>492</v>
      </c>
      <c r="B36" s="350"/>
      <c r="C36" s="259" t="s">
        <v>457</v>
      </c>
      <c r="D36" s="260"/>
      <c r="E36" s="260"/>
      <c r="F36" s="250"/>
    </row>
    <row r="37" spans="1:6" s="79" customFormat="1" ht="23.25" customHeight="1" thickTop="1">
      <c r="A37" s="79" t="s">
        <v>492</v>
      </c>
      <c r="B37" s="84" t="s">
        <v>1455</v>
      </c>
      <c r="C37" s="261" t="s">
        <v>917</v>
      </c>
      <c r="D37" s="252">
        <v>208156.65</v>
      </c>
      <c r="E37" s="252">
        <v>202423.29</v>
      </c>
      <c r="F37" s="252">
        <v>410579.94</v>
      </c>
    </row>
    <row r="38" spans="1:6" s="79" customFormat="1" ht="23.25" customHeight="1">
      <c r="A38" s="79" t="s">
        <v>492</v>
      </c>
      <c r="B38" s="680" t="s">
        <v>1456</v>
      </c>
      <c r="C38" s="262" t="s">
        <v>918</v>
      </c>
      <c r="D38" s="252">
        <v>-5542.13</v>
      </c>
      <c r="E38" s="252">
        <v>0</v>
      </c>
      <c r="F38" s="252">
        <v>-5542.13</v>
      </c>
    </row>
    <row r="39" spans="1:6" s="79" customFormat="1" ht="23.25" customHeight="1">
      <c r="A39" s="79" t="s">
        <v>492</v>
      </c>
      <c r="B39" s="84" t="s">
        <v>1457</v>
      </c>
      <c r="C39" s="251" t="s">
        <v>460</v>
      </c>
      <c r="D39" s="252">
        <v>202614.52</v>
      </c>
      <c r="E39" s="252">
        <v>202423.29</v>
      </c>
      <c r="F39" s="252">
        <v>405037.81</v>
      </c>
    </row>
    <row r="40" spans="1:6" s="79" customFormat="1" ht="23.25" customHeight="1">
      <c r="A40" s="79" t="s">
        <v>492</v>
      </c>
      <c r="B40" s="680" t="s">
        <v>1458</v>
      </c>
      <c r="C40" s="261" t="s">
        <v>919</v>
      </c>
      <c r="D40" s="252">
        <v>11391637.67</v>
      </c>
      <c r="E40" s="252">
        <v>10217600.76</v>
      </c>
      <c r="F40" s="252">
        <v>21609238.43</v>
      </c>
    </row>
    <row r="41" spans="1:6" s="79" customFormat="1" ht="23.25" customHeight="1">
      <c r="A41" s="79" t="s">
        <v>492</v>
      </c>
      <c r="B41" s="680" t="s">
        <v>1459</v>
      </c>
      <c r="C41" s="262" t="s">
        <v>920</v>
      </c>
      <c r="D41" s="252">
        <v>-260752.03</v>
      </c>
      <c r="E41" s="252">
        <v>-596291.28</v>
      </c>
      <c r="F41" s="252">
        <v>-857043.31</v>
      </c>
    </row>
    <row r="42" spans="1:6" s="79" customFormat="1" ht="23.25" customHeight="1">
      <c r="A42" s="79" t="s">
        <v>492</v>
      </c>
      <c r="B42" s="84" t="s">
        <v>1460</v>
      </c>
      <c r="C42" s="251" t="s">
        <v>921</v>
      </c>
      <c r="D42" s="252">
        <v>11333500.16</v>
      </c>
      <c r="E42" s="252">
        <v>9823732.7699999996</v>
      </c>
      <c r="F42" s="252">
        <v>21157232.93</v>
      </c>
    </row>
    <row r="43" spans="1:6" s="79" customFormat="1" ht="23.25" customHeight="1">
      <c r="A43" s="79" t="s">
        <v>492</v>
      </c>
      <c r="B43" s="84" t="s">
        <v>1461</v>
      </c>
      <c r="C43" s="261" t="s">
        <v>922</v>
      </c>
      <c r="D43" s="252">
        <v>160.78</v>
      </c>
      <c r="E43" s="252">
        <v>3407.57</v>
      </c>
      <c r="F43" s="252">
        <v>3568.3500000000004</v>
      </c>
    </row>
    <row r="44" spans="1:6" s="79" customFormat="1" ht="23.25" customHeight="1">
      <c r="A44" s="79" t="s">
        <v>492</v>
      </c>
      <c r="B44" s="680" t="s">
        <v>1462</v>
      </c>
      <c r="C44" s="262" t="s">
        <v>923</v>
      </c>
      <c r="D44" s="252">
        <v>-5000</v>
      </c>
      <c r="E44" s="252">
        <v>-25664.74</v>
      </c>
      <c r="F44" s="252">
        <v>-30664.74</v>
      </c>
    </row>
    <row r="45" spans="1:6" s="79" customFormat="1" ht="23.25" customHeight="1">
      <c r="A45" s="79" t="s">
        <v>492</v>
      </c>
      <c r="B45" s="84" t="s">
        <v>1463</v>
      </c>
      <c r="C45" s="251" t="s">
        <v>924</v>
      </c>
      <c r="D45" s="252">
        <v>11328660.939999999</v>
      </c>
      <c r="E45" s="252">
        <v>9801475.5999999996</v>
      </c>
      <c r="F45" s="252">
        <v>21130136.539999999</v>
      </c>
    </row>
    <row r="46" spans="1:6" s="79" customFormat="1" ht="23.25" customHeight="1">
      <c r="A46" s="79" t="s">
        <v>492</v>
      </c>
      <c r="B46" s="680" t="s">
        <v>1464</v>
      </c>
      <c r="C46" s="261" t="s">
        <v>925</v>
      </c>
      <c r="D46" s="252">
        <v>-10662481.49</v>
      </c>
      <c r="E46" s="252">
        <v>-7770324.5</v>
      </c>
      <c r="F46" s="252">
        <v>-18432805.990000002</v>
      </c>
    </row>
    <row r="47" spans="1:6" s="79" customFormat="1" ht="23.25" customHeight="1">
      <c r="A47" s="79" t="s">
        <v>492</v>
      </c>
      <c r="B47" s="84" t="s">
        <v>1465</v>
      </c>
      <c r="C47" s="251" t="s">
        <v>926</v>
      </c>
      <c r="D47" s="252">
        <v>666179.44999999995</v>
      </c>
      <c r="E47" s="252">
        <v>2031151.1</v>
      </c>
      <c r="F47" s="252">
        <v>2697330.55</v>
      </c>
    </row>
    <row r="48" spans="1:6" s="79" customFormat="1" ht="23.25" customHeight="1">
      <c r="A48" s="79" t="s">
        <v>492</v>
      </c>
      <c r="B48" s="680" t="s">
        <v>1466</v>
      </c>
      <c r="C48" s="263" t="s">
        <v>927</v>
      </c>
      <c r="D48" s="252">
        <v>-1112.5</v>
      </c>
      <c r="E48" s="252">
        <v>9.0299999999999994</v>
      </c>
      <c r="F48" s="252">
        <v>-1103.47</v>
      </c>
    </row>
    <row r="49" spans="1:6" s="79" customFormat="1" ht="23.25" customHeight="1">
      <c r="A49" s="79" t="s">
        <v>492</v>
      </c>
      <c r="B49" s="84" t="s">
        <v>1467</v>
      </c>
      <c r="C49" s="264" t="s">
        <v>928</v>
      </c>
      <c r="D49" s="252">
        <v>-1112.5</v>
      </c>
      <c r="E49" s="252">
        <v>9.0299999999999994</v>
      </c>
      <c r="F49" s="252">
        <v>-1103.47</v>
      </c>
    </row>
    <row r="50" spans="1:6" s="79" customFormat="1" ht="23.25" customHeight="1">
      <c r="A50" s="79" t="s">
        <v>492</v>
      </c>
      <c r="B50" s="84" t="s">
        <v>1468</v>
      </c>
      <c r="C50" s="261" t="s">
        <v>929</v>
      </c>
      <c r="D50" s="252">
        <v>0</v>
      </c>
      <c r="E50" s="252">
        <v>0</v>
      </c>
      <c r="F50" s="252">
        <v>0</v>
      </c>
    </row>
    <row r="51" spans="1:6" s="79" customFormat="1" ht="23.25" customHeight="1">
      <c r="A51" s="79" t="s">
        <v>492</v>
      </c>
      <c r="B51" s="680" t="s">
        <v>1469</v>
      </c>
      <c r="C51" s="251" t="s">
        <v>930</v>
      </c>
      <c r="D51" s="252">
        <v>-4724.99</v>
      </c>
      <c r="E51" s="252">
        <v>-690.33</v>
      </c>
      <c r="F51" s="252">
        <v>-5415.32</v>
      </c>
    </row>
    <row r="52" spans="1:6" s="79" customFormat="1" ht="23.25" customHeight="1">
      <c r="A52" s="79" t="s">
        <v>492</v>
      </c>
      <c r="B52" s="84" t="s">
        <v>1470</v>
      </c>
      <c r="C52" s="264" t="s">
        <v>931</v>
      </c>
      <c r="D52" s="252">
        <v>4724.99</v>
      </c>
      <c r="E52" s="252">
        <v>690.33</v>
      </c>
      <c r="F52" s="252">
        <v>5415.32</v>
      </c>
    </row>
    <row r="53" spans="1:6" s="79" customFormat="1" ht="23.25" customHeight="1">
      <c r="A53" s="79" t="s">
        <v>492</v>
      </c>
      <c r="B53" s="84" t="s">
        <v>1471</v>
      </c>
      <c r="C53" s="261" t="s">
        <v>932</v>
      </c>
      <c r="D53" s="252">
        <v>0</v>
      </c>
      <c r="E53" s="252">
        <v>0</v>
      </c>
      <c r="F53" s="252">
        <v>0</v>
      </c>
    </row>
    <row r="54" spans="1:6" s="79" customFormat="1" ht="23.25" customHeight="1">
      <c r="A54" s="79" t="s">
        <v>492</v>
      </c>
      <c r="B54" s="681" t="s">
        <v>1472</v>
      </c>
      <c r="C54" s="251" t="s">
        <v>933</v>
      </c>
      <c r="D54" s="252">
        <v>660341.96</v>
      </c>
      <c r="E54" s="252">
        <v>2030469.8</v>
      </c>
      <c r="F54" s="252">
        <v>2690811.76</v>
      </c>
    </row>
    <row r="55" spans="1:6" s="79" customFormat="1" ht="23.25" customHeight="1">
      <c r="A55" s="79" t="s">
        <v>492</v>
      </c>
      <c r="B55" s="680" t="s">
        <v>1473</v>
      </c>
      <c r="C55" s="261" t="s">
        <v>934</v>
      </c>
      <c r="D55" s="252">
        <v>0</v>
      </c>
      <c r="E55" s="252">
        <v>0</v>
      </c>
      <c r="F55" s="252">
        <v>0</v>
      </c>
    </row>
    <row r="56" spans="1:6" s="79" customFormat="1" ht="23.25" customHeight="1">
      <c r="A56" s="79" t="s">
        <v>492</v>
      </c>
      <c r="B56" s="681" t="s">
        <v>1474</v>
      </c>
      <c r="C56" s="251" t="s">
        <v>476</v>
      </c>
      <c r="D56" s="252">
        <v>660341.96</v>
      </c>
      <c r="E56" s="252">
        <v>2030469.8</v>
      </c>
      <c r="F56" s="252">
        <v>2690811.76</v>
      </c>
    </row>
    <row r="57" spans="1:6" s="79" customFormat="1" ht="23.25" customHeight="1">
      <c r="A57" s="79" t="s">
        <v>492</v>
      </c>
      <c r="B57" s="680" t="s">
        <v>1475</v>
      </c>
      <c r="C57" s="261" t="s">
        <v>935</v>
      </c>
      <c r="D57" s="252">
        <v>0</v>
      </c>
      <c r="E57" s="252">
        <v>0</v>
      </c>
      <c r="F57" s="252">
        <v>0</v>
      </c>
    </row>
    <row r="58" spans="1:6" s="79" customFormat="1" ht="23.25" customHeight="1">
      <c r="A58" s="79" t="s">
        <v>492</v>
      </c>
      <c r="B58" s="680" t="s">
        <v>1476</v>
      </c>
      <c r="C58" s="262" t="s">
        <v>936</v>
      </c>
      <c r="D58" s="252">
        <v>-3258.55</v>
      </c>
      <c r="E58" s="252">
        <v>-9875.48</v>
      </c>
      <c r="F58" s="252">
        <v>-13134.029999999999</v>
      </c>
    </row>
    <row r="59" spans="1:6" s="79" customFormat="1" ht="23.25" customHeight="1">
      <c r="A59" s="79" t="s">
        <v>492</v>
      </c>
      <c r="B59" s="84" t="s">
        <v>1477</v>
      </c>
      <c r="C59" s="251" t="s">
        <v>478</v>
      </c>
      <c r="D59" s="252">
        <v>657083.41</v>
      </c>
      <c r="E59" s="252">
        <v>2020594.32</v>
      </c>
      <c r="F59" s="252">
        <v>2677677.73</v>
      </c>
    </row>
    <row r="60" spans="1:6" s="79" customFormat="1" ht="23.25" customHeight="1">
      <c r="A60" s="79" t="s">
        <v>492</v>
      </c>
      <c r="B60" s="84" t="s">
        <v>1478</v>
      </c>
      <c r="C60" s="261" t="s">
        <v>937</v>
      </c>
      <c r="D60" s="252">
        <v>0</v>
      </c>
      <c r="E60" s="252">
        <v>0</v>
      </c>
      <c r="F60" s="252">
        <v>0</v>
      </c>
    </row>
    <row r="61" spans="1:6" s="79" customFormat="1" ht="23.25" customHeight="1">
      <c r="A61" s="79" t="s">
        <v>492</v>
      </c>
      <c r="B61" s="84" t="s">
        <v>1479</v>
      </c>
      <c r="C61" s="251" t="s">
        <v>938</v>
      </c>
      <c r="D61" s="252">
        <v>657083.41</v>
      </c>
      <c r="E61" s="252">
        <v>2020594.32</v>
      </c>
      <c r="F61" s="252">
        <v>2677677.73</v>
      </c>
    </row>
    <row r="62" spans="1:6" s="79" customFormat="1" ht="23.25" customHeight="1" thickBot="1">
      <c r="A62" s="79" t="s">
        <v>492</v>
      </c>
      <c r="B62" s="680" t="s">
        <v>1480</v>
      </c>
      <c r="C62" s="261" t="s">
        <v>939</v>
      </c>
      <c r="D62" s="252">
        <v>-249327.82</v>
      </c>
      <c r="E62" s="252">
        <v>-222754</v>
      </c>
      <c r="F62" s="252">
        <v>-472081.82</v>
      </c>
    </row>
    <row r="63" spans="1:6" s="79" customFormat="1" ht="23.25" customHeight="1" thickTop="1" thickBot="1">
      <c r="A63" s="351" t="s">
        <v>492</v>
      </c>
      <c r="B63" s="161" t="s">
        <v>1481</v>
      </c>
      <c r="C63" s="265" t="s">
        <v>940</v>
      </c>
      <c r="D63" s="266">
        <v>407755.59</v>
      </c>
      <c r="E63" s="266">
        <v>1797840.32</v>
      </c>
      <c r="F63" s="266">
        <v>2205595.91</v>
      </c>
    </row>
    <row r="64" spans="1:6" s="881" customFormat="1" ht="6" customHeight="1" thickTop="1" thickBot="1">
      <c r="A64" s="337"/>
      <c r="B64" s="337"/>
      <c r="C64" s="267"/>
      <c r="D64" s="268"/>
      <c r="E64" s="269"/>
      <c r="F64" s="269"/>
    </row>
    <row r="65" spans="1:6" s="881" customFormat="1" ht="6.75" customHeight="1" thickTop="1">
      <c r="C65" s="45"/>
      <c r="D65" s="270"/>
      <c r="E65" s="270"/>
      <c r="F65" s="270"/>
    </row>
    <row r="66" spans="1:6" s="881" customFormat="1" ht="4.5" customHeight="1">
      <c r="C66" s="45"/>
      <c r="D66" s="54"/>
      <c r="E66" s="54"/>
      <c r="F66" s="54"/>
    </row>
    <row r="67" spans="1:6" s="881" customFormat="1">
      <c r="C67" s="48"/>
      <c r="D67" s="54"/>
      <c r="E67" s="54"/>
      <c r="F67" s="54"/>
    </row>
    <row r="68" spans="1:6" s="881" customFormat="1">
      <c r="C68" s="279"/>
      <c r="D68" s="108"/>
      <c r="E68" s="108"/>
      <c r="F68" s="54"/>
    </row>
    <row r="69" spans="1:6" s="881" customFormat="1">
      <c r="A69" s="881" t="s">
        <v>491</v>
      </c>
      <c r="B69" s="881" t="s">
        <v>491</v>
      </c>
      <c r="C69" s="108"/>
      <c r="E69" s="54"/>
    </row>
    <row r="70" spans="1:6" s="881" customFormat="1">
      <c r="C70" s="108"/>
      <c r="E70" s="54"/>
    </row>
    <row r="71" spans="1:6" s="881" customFormat="1">
      <c r="C71" s="108"/>
      <c r="E71" s="54"/>
    </row>
    <row r="72" spans="1:6" s="881" customFormat="1">
      <c r="C72" s="108"/>
      <c r="E72" s="54"/>
    </row>
    <row r="73" spans="1:6" s="881" customFormat="1">
      <c r="C73" s="108"/>
      <c r="E73" s="54"/>
    </row>
    <row r="74" spans="1:6" s="881" customFormat="1">
      <c r="C74" s="108"/>
      <c r="E74" s="54"/>
    </row>
    <row r="75" spans="1:6" s="881" customFormat="1">
      <c r="C75" s="108"/>
      <c r="E75" s="54"/>
    </row>
    <row r="76" spans="1:6" s="881" customFormat="1">
      <c r="C76" s="108"/>
      <c r="E76" s="54"/>
    </row>
    <row r="77" spans="1:6" s="881" customFormat="1">
      <c r="C77" s="108"/>
      <c r="E77" s="54"/>
    </row>
    <row r="78" spans="1:6" s="881" customFormat="1">
      <c r="C78" s="108"/>
      <c r="E78" s="54"/>
    </row>
    <row r="79" spans="1:6" s="881" customFormat="1">
      <c r="C79" s="108"/>
      <c r="E79" s="54"/>
    </row>
    <row r="80" spans="1:6" s="881" customFormat="1">
      <c r="C80" s="108"/>
      <c r="E80" s="54"/>
    </row>
    <row r="81" spans="3:6" s="881" customFormat="1" ht="15.75">
      <c r="C81" s="46"/>
      <c r="D81" s="108"/>
      <c r="E81" s="108"/>
      <c r="F81" s="54"/>
    </row>
    <row r="82" spans="3:6" s="881" customFormat="1" ht="15.75">
      <c r="C82" s="46"/>
      <c r="D82" s="54"/>
      <c r="E82" s="54"/>
      <c r="F82" s="54"/>
    </row>
    <row r="83" spans="3:6" s="881" customFormat="1" ht="15.75">
      <c r="C83" s="46"/>
      <c r="D83" s="54"/>
      <c r="E83" s="54"/>
      <c r="F83" s="54"/>
    </row>
    <row r="84" spans="3:6" s="881" customFormat="1" ht="15.75">
      <c r="C84" s="46"/>
      <c r="D84" s="54"/>
      <c r="E84" s="54"/>
      <c r="F84" s="54"/>
    </row>
    <row r="85" spans="3:6" s="881" customFormat="1" ht="15.75">
      <c r="C85" s="46"/>
      <c r="D85" s="54"/>
      <c r="E85" s="54"/>
      <c r="F85" s="54"/>
    </row>
    <row r="86" spans="3:6" s="881" customFormat="1" ht="15.75">
      <c r="C86" s="46"/>
      <c r="D86" s="54"/>
      <c r="E86" s="54"/>
      <c r="F86" s="54"/>
    </row>
    <row r="87" spans="3:6" s="881" customFormat="1" ht="15.75">
      <c r="C87" s="46"/>
      <c r="D87" s="54"/>
      <c r="E87" s="54"/>
      <c r="F87" s="54"/>
    </row>
    <row r="88" spans="3:6" s="881" customFormat="1" ht="15.75">
      <c r="C88" s="46"/>
      <c r="D88" s="54"/>
      <c r="E88" s="54"/>
      <c r="F88" s="54"/>
    </row>
    <row r="89" spans="3:6" s="881" customFormat="1" ht="15.75">
      <c r="C89" s="46"/>
      <c r="D89" s="54"/>
      <c r="E89" s="54"/>
      <c r="F89" s="54"/>
    </row>
    <row r="90" spans="3:6" s="881" customFormat="1" ht="15.75">
      <c r="C90" s="46"/>
      <c r="D90" s="54"/>
      <c r="E90" s="54"/>
      <c r="F90" s="54"/>
    </row>
    <row r="91" spans="3:6" s="881" customFormat="1" ht="15.75">
      <c r="C91" s="46"/>
      <c r="D91" s="54"/>
      <c r="E91" s="54"/>
      <c r="F91" s="54"/>
    </row>
    <row r="92" spans="3:6" s="881" customFormat="1" ht="15.75">
      <c r="C92" s="46"/>
      <c r="D92" s="54"/>
      <c r="E92" s="54"/>
      <c r="F92" s="54"/>
    </row>
    <row r="93" spans="3:6" s="881" customFormat="1" ht="15.75">
      <c r="C93" s="46"/>
      <c r="D93" s="54"/>
      <c r="E93" s="54"/>
      <c r="F93" s="54"/>
    </row>
    <row r="94" spans="3:6" s="881" customFormat="1" ht="15.75">
      <c r="C94" s="46"/>
      <c r="D94" s="54"/>
      <c r="E94" s="54"/>
      <c r="F94" s="54"/>
    </row>
    <row r="95" spans="3:6" s="881" customFormat="1" ht="15.75">
      <c r="C95" s="46"/>
      <c r="D95" s="54"/>
      <c r="E95" s="54"/>
      <c r="F95" s="54"/>
    </row>
    <row r="96" spans="3:6" s="881" customFormat="1" ht="15.75">
      <c r="C96" s="46"/>
      <c r="D96" s="54"/>
      <c r="E96" s="54"/>
      <c r="F96" s="54"/>
    </row>
    <row r="97" spans="3:6" s="881" customFormat="1" ht="15.75">
      <c r="C97" s="46"/>
      <c r="D97" s="54"/>
      <c r="E97" s="54"/>
      <c r="F97" s="54"/>
    </row>
    <row r="98" spans="3:6" s="881" customFormat="1" ht="15.75">
      <c r="C98" s="46"/>
      <c r="D98" s="54"/>
      <c r="E98" s="54"/>
      <c r="F98" s="54"/>
    </row>
    <row r="99" spans="3:6" s="881" customFormat="1" ht="15.75">
      <c r="C99" s="46"/>
      <c r="D99" s="54"/>
      <c r="E99" s="54"/>
      <c r="F99" s="54"/>
    </row>
    <row r="100" spans="3:6" s="881" customFormat="1" ht="15.75">
      <c r="C100" s="46"/>
      <c r="D100" s="54"/>
      <c r="E100" s="54"/>
      <c r="F100" s="54"/>
    </row>
    <row r="101" spans="3:6" s="881" customFormat="1" ht="15.75">
      <c r="C101" s="46"/>
      <c r="D101" s="54"/>
      <c r="E101" s="54"/>
      <c r="F101" s="54"/>
    </row>
    <row r="102" spans="3:6" s="881" customFormat="1" ht="15.75">
      <c r="C102" s="46"/>
      <c r="D102" s="54"/>
      <c r="E102" s="54"/>
      <c r="F102" s="54"/>
    </row>
    <row r="103" spans="3:6" s="881" customFormat="1" ht="15.75">
      <c r="C103" s="46"/>
      <c r="D103" s="54"/>
      <c r="E103" s="54"/>
      <c r="F103" s="54"/>
    </row>
    <row r="104" spans="3:6" s="881" customFormat="1" ht="15.75">
      <c r="C104" s="46"/>
      <c r="D104" s="54"/>
      <c r="E104" s="54"/>
      <c r="F104" s="54"/>
    </row>
    <row r="105" spans="3:6" s="881" customFormat="1" ht="15.75">
      <c r="C105" s="46"/>
      <c r="D105" s="54"/>
      <c r="E105" s="54"/>
      <c r="F105" s="54"/>
    </row>
    <row r="106" spans="3:6" s="881" customFormat="1" ht="15.75">
      <c r="C106" s="46"/>
      <c r="D106" s="54"/>
      <c r="E106" s="54"/>
      <c r="F106" s="54"/>
    </row>
    <row r="107" spans="3:6" s="881" customFormat="1" ht="15.75">
      <c r="C107" s="46"/>
      <c r="D107" s="54"/>
      <c r="E107" s="54"/>
      <c r="F107" s="54"/>
    </row>
    <row r="108" spans="3:6" s="881" customFormat="1" ht="15.75">
      <c r="C108" s="46"/>
      <c r="D108" s="54"/>
      <c r="E108" s="54"/>
      <c r="F108" s="54"/>
    </row>
    <row r="109" spans="3:6" s="881" customFormat="1" ht="15.75">
      <c r="C109" s="46"/>
      <c r="D109" s="54"/>
      <c r="E109" s="54"/>
      <c r="F109" s="54"/>
    </row>
    <row r="110" spans="3:6" s="881" customFormat="1" ht="15.75">
      <c r="C110" s="46"/>
      <c r="D110" s="54"/>
      <c r="E110" s="54"/>
      <c r="F110" s="54"/>
    </row>
    <row r="111" spans="3:6" s="881" customFormat="1" ht="15.75">
      <c r="C111" s="46"/>
      <c r="D111" s="54"/>
      <c r="E111" s="54"/>
      <c r="F111" s="54"/>
    </row>
    <row r="112" spans="3:6" s="881" customFormat="1" ht="15.75">
      <c r="C112" s="46"/>
      <c r="D112" s="54"/>
      <c r="E112" s="54"/>
      <c r="F112" s="54"/>
    </row>
    <row r="113" spans="3:6" s="881" customFormat="1" ht="15.75">
      <c r="C113" s="46"/>
      <c r="D113" s="54"/>
      <c r="E113" s="54"/>
      <c r="F113" s="54"/>
    </row>
    <row r="114" spans="3:6" s="881" customFormat="1" ht="15.75">
      <c r="C114" s="46"/>
      <c r="D114" s="54"/>
      <c r="E114" s="54"/>
      <c r="F114" s="54"/>
    </row>
    <row r="115" spans="3:6" s="881" customFormat="1" ht="15.75">
      <c r="C115" s="46"/>
      <c r="D115" s="54"/>
      <c r="E115" s="54"/>
      <c r="F115" s="54"/>
    </row>
    <row r="116" spans="3:6" s="881" customFormat="1" ht="15.75">
      <c r="C116" s="46"/>
      <c r="D116" s="54"/>
      <c r="E116" s="54"/>
      <c r="F116" s="54"/>
    </row>
    <row r="117" spans="3:6" s="881" customFormat="1" ht="15.75">
      <c r="C117" s="46"/>
      <c r="D117" s="54"/>
      <c r="E117" s="54"/>
      <c r="F117" s="54"/>
    </row>
    <row r="118" spans="3:6" s="881" customFormat="1" ht="15.75">
      <c r="C118" s="46"/>
      <c r="D118" s="54"/>
      <c r="E118" s="54"/>
      <c r="F118" s="54"/>
    </row>
    <row r="119" spans="3:6" s="881" customFormat="1" ht="15.75">
      <c r="C119" s="46"/>
      <c r="D119" s="54"/>
      <c r="E119" s="54"/>
      <c r="F119" s="54"/>
    </row>
    <row r="120" spans="3:6" s="881" customFormat="1" ht="15.75">
      <c r="C120" s="46"/>
      <c r="D120" s="54"/>
      <c r="E120" s="54"/>
      <c r="F120" s="54"/>
    </row>
    <row r="121" spans="3:6" s="881" customFormat="1" ht="15.75">
      <c r="C121" s="46"/>
      <c r="D121" s="54"/>
      <c r="E121" s="54"/>
      <c r="F121" s="54"/>
    </row>
    <row r="122" spans="3:6" s="881" customFormat="1" ht="15.75">
      <c r="C122" s="46"/>
      <c r="D122" s="54"/>
      <c r="E122" s="54"/>
      <c r="F122" s="54"/>
    </row>
    <row r="123" spans="3:6" s="881" customFormat="1" ht="15.75">
      <c r="C123" s="46"/>
      <c r="D123" s="54"/>
      <c r="E123" s="54"/>
      <c r="F123" s="54"/>
    </row>
    <row r="124" spans="3:6" s="881" customFormat="1" ht="15.75">
      <c r="C124" s="46"/>
      <c r="D124" s="54"/>
      <c r="E124" s="54"/>
      <c r="F124" s="54"/>
    </row>
    <row r="125" spans="3:6" s="881" customFormat="1" ht="15.75">
      <c r="C125" s="46"/>
      <c r="D125" s="54"/>
      <c r="E125" s="54"/>
      <c r="F125" s="54"/>
    </row>
    <row r="126" spans="3:6" s="881" customFormat="1" ht="15.75">
      <c r="C126" s="46"/>
      <c r="D126" s="54"/>
      <c r="E126" s="54"/>
      <c r="F126" s="54"/>
    </row>
    <row r="127" spans="3:6" s="881" customFormat="1" ht="15.75">
      <c r="C127" s="46"/>
      <c r="D127" s="54"/>
      <c r="E127" s="54"/>
      <c r="F127" s="54"/>
    </row>
    <row r="128" spans="3:6" s="881" customFormat="1" ht="15.75">
      <c r="C128" s="46"/>
      <c r="D128" s="54"/>
      <c r="E128" s="54"/>
      <c r="F128" s="54"/>
    </row>
    <row r="129" spans="3:6" s="881" customFormat="1" ht="15.75">
      <c r="C129" s="46"/>
      <c r="D129" s="54"/>
      <c r="E129" s="54"/>
      <c r="F129" s="54"/>
    </row>
    <row r="130" spans="3:6" s="881" customFormat="1" ht="15.75">
      <c r="C130" s="46"/>
      <c r="D130" s="54"/>
      <c r="E130" s="54"/>
      <c r="F130" s="54"/>
    </row>
    <row r="131" spans="3:6" s="881" customFormat="1" ht="15.75">
      <c r="C131" s="46"/>
      <c r="D131" s="54"/>
      <c r="E131" s="54"/>
      <c r="F131" s="54"/>
    </row>
    <row r="132" spans="3:6" s="881" customFormat="1" ht="15.75">
      <c r="C132" s="46"/>
      <c r="D132" s="54"/>
      <c r="E132" s="54"/>
      <c r="F132" s="54"/>
    </row>
    <row r="133" spans="3:6" s="881" customFormat="1" ht="15.75">
      <c r="C133" s="46"/>
      <c r="D133" s="54"/>
      <c r="E133" s="54"/>
      <c r="F133" s="54"/>
    </row>
    <row r="134" spans="3:6" s="881" customFormat="1" ht="15.75">
      <c r="C134" s="46"/>
    </row>
    <row r="135" spans="3:6" s="881" customFormat="1" ht="15.75">
      <c r="C135" s="46"/>
    </row>
    <row r="136" spans="3:6" s="881" customFormat="1" ht="15.75">
      <c r="C136" s="46"/>
    </row>
    <row r="137" spans="3:6" s="881" customFormat="1" ht="15.75">
      <c r="C137" s="46"/>
    </row>
    <row r="138" spans="3:6" s="881" customFormat="1" ht="15.75">
      <c r="C138" s="46"/>
    </row>
    <row r="139" spans="3:6" s="881" customFormat="1" ht="15.75">
      <c r="C139" s="46"/>
    </row>
    <row r="140" spans="3:6" s="881" customFormat="1" ht="15.75">
      <c r="C140" s="46"/>
    </row>
    <row r="141" spans="3:6" s="881" customFormat="1" ht="15.75">
      <c r="C141" s="46"/>
    </row>
    <row r="142" spans="3:6" s="881" customFormat="1" ht="15.75">
      <c r="C142" s="46"/>
    </row>
    <row r="143" spans="3:6" s="881" customFormat="1" ht="15.75">
      <c r="C143" s="46"/>
    </row>
    <row r="144" spans="3:6" s="881" customFormat="1" ht="15.75">
      <c r="C144" s="46"/>
    </row>
    <row r="145" spans="3:3" s="881" customFormat="1" ht="15.75">
      <c r="C145" s="46"/>
    </row>
    <row r="146" spans="3:3" s="881" customFormat="1" ht="15.75">
      <c r="C146" s="46"/>
    </row>
    <row r="147" spans="3:3" s="881" customFormat="1" ht="15.75">
      <c r="C147" s="46"/>
    </row>
    <row r="148" spans="3:3" s="881" customFormat="1" ht="15.75">
      <c r="C148" s="46"/>
    </row>
    <row r="149" spans="3:3" s="881" customFormat="1" ht="15.75">
      <c r="C149" s="46"/>
    </row>
    <row r="150" spans="3:3" s="881" customFormat="1" ht="15.75">
      <c r="C150" s="46"/>
    </row>
    <row r="151" spans="3:3" s="881" customFormat="1" ht="15.75">
      <c r="C151" s="46"/>
    </row>
    <row r="152" spans="3:3" s="881" customFormat="1" ht="15.75">
      <c r="C152" s="46"/>
    </row>
    <row r="153" spans="3:3" s="881" customFormat="1" ht="15.75">
      <c r="C153" s="46"/>
    </row>
    <row r="154" spans="3:3" s="881" customFormat="1" ht="15.75">
      <c r="C154" s="46"/>
    </row>
    <row r="155" spans="3:3" s="881" customFormat="1" ht="15.75">
      <c r="C155" s="46"/>
    </row>
    <row r="156" spans="3:3" s="881" customFormat="1" ht="15.75">
      <c r="C156" s="46"/>
    </row>
    <row r="157" spans="3:3" s="881" customFormat="1" ht="15.75">
      <c r="C157" s="46"/>
    </row>
    <row r="158" spans="3:3" s="881" customFormat="1" ht="15.75">
      <c r="C158" s="46"/>
    </row>
    <row r="159" spans="3:3" s="881" customFormat="1" ht="15.75">
      <c r="C159" s="46"/>
    </row>
    <row r="160" spans="3:3" s="881" customFormat="1" ht="15.75">
      <c r="C160" s="46"/>
    </row>
    <row r="161" spans="3:3" s="881" customFormat="1" ht="15.75">
      <c r="C161" s="46"/>
    </row>
    <row r="162" spans="3:3" s="881" customFormat="1" ht="15.75">
      <c r="C162" s="46"/>
    </row>
    <row r="163" spans="3:3" s="881" customFormat="1" ht="15.75">
      <c r="C163" s="46"/>
    </row>
    <row r="164" spans="3:3" s="881" customFormat="1" ht="15.75">
      <c r="C164" s="46"/>
    </row>
    <row r="165" spans="3:3" s="881" customFormat="1" ht="15.75">
      <c r="C165" s="46"/>
    </row>
    <row r="166" spans="3:3" s="881" customFormat="1" ht="15.75">
      <c r="C166" s="46"/>
    </row>
    <row r="167" spans="3:3" s="881" customFormat="1" ht="15.75">
      <c r="C167" s="46"/>
    </row>
    <row r="168" spans="3:3" s="881" customFormat="1" ht="15.75">
      <c r="C168" s="46"/>
    </row>
    <row r="169" spans="3:3" s="881" customFormat="1" ht="15.75">
      <c r="C169" s="46"/>
    </row>
    <row r="170" spans="3:3" s="881" customFormat="1" ht="15.75">
      <c r="C170" s="46"/>
    </row>
    <row r="171" spans="3:3" s="881" customFormat="1" ht="15.75">
      <c r="C171" s="46"/>
    </row>
    <row r="172" spans="3:3" s="881" customFormat="1" ht="15.75">
      <c r="C172" s="46"/>
    </row>
    <row r="173" spans="3:3" s="881" customFormat="1" ht="15.75">
      <c r="C173" s="46"/>
    </row>
    <row r="174" spans="3:3" s="881" customFormat="1" ht="15.75">
      <c r="C174" s="46"/>
    </row>
    <row r="175" spans="3:3" s="881" customFormat="1" ht="15.75">
      <c r="C175" s="46"/>
    </row>
    <row r="176" spans="3:3" s="881" customFormat="1" ht="15.75">
      <c r="C176" s="46"/>
    </row>
    <row r="177" spans="3:3" s="881" customFormat="1" ht="15.75">
      <c r="C177" s="46"/>
    </row>
    <row r="178" spans="3:3" s="881" customFormat="1" ht="15.75">
      <c r="C178" s="46"/>
    </row>
    <row r="179" spans="3:3" s="881" customFormat="1" ht="15.75">
      <c r="C179" s="46"/>
    </row>
    <row r="180" spans="3:3" s="881" customFormat="1" ht="15.75">
      <c r="C180" s="46"/>
    </row>
    <row r="181" spans="3:3" s="881" customFormat="1" ht="15.75">
      <c r="C181" s="46"/>
    </row>
    <row r="182" spans="3:3" s="881" customFormat="1" ht="15.75">
      <c r="C182" s="46"/>
    </row>
    <row r="183" spans="3:3" s="881" customFormat="1" ht="15.75">
      <c r="C183" s="46"/>
    </row>
    <row r="184" spans="3:3" s="881" customFormat="1" ht="15.75">
      <c r="C184" s="46"/>
    </row>
    <row r="185" spans="3:3" s="881" customFormat="1" ht="15.75">
      <c r="C185" s="46"/>
    </row>
    <row r="186" spans="3:3" s="881" customFormat="1" ht="15.75">
      <c r="C186" s="46"/>
    </row>
    <row r="187" spans="3:3" s="881" customFormat="1" ht="15.75">
      <c r="C187" s="46"/>
    </row>
    <row r="188" spans="3:3" s="881" customFormat="1" ht="15.75">
      <c r="C188" s="46"/>
    </row>
    <row r="189" spans="3:3" s="881" customFormat="1" ht="15.75">
      <c r="C189" s="46"/>
    </row>
    <row r="190" spans="3:3" s="881" customFormat="1" ht="15.75">
      <c r="C190" s="46"/>
    </row>
    <row r="191" spans="3:3" s="881" customFormat="1" ht="15.75">
      <c r="C191" s="46"/>
    </row>
    <row r="192" spans="3:3" s="881" customFormat="1" ht="15.75">
      <c r="C192" s="46"/>
    </row>
    <row r="193" spans="3:7" ht="15.75">
      <c r="C193" s="46"/>
      <c r="G193" s="881"/>
    </row>
    <row r="194" spans="3:7" ht="15.75">
      <c r="C194" s="46"/>
      <c r="G194" s="881"/>
    </row>
    <row r="195" spans="3:7" ht="15.75">
      <c r="C195" s="46"/>
      <c r="G195" s="881"/>
    </row>
    <row r="196" spans="3:7" ht="15.75">
      <c r="C196" s="46"/>
      <c r="G196" s="881"/>
    </row>
    <row r="197" spans="3:7" ht="15.75">
      <c r="C197" s="46"/>
      <c r="G197" s="881"/>
    </row>
    <row r="198" spans="3:7" ht="15.75">
      <c r="C198" s="46"/>
      <c r="G198" s="881"/>
    </row>
    <row r="199" spans="3:7" ht="15.75">
      <c r="C199" s="46"/>
      <c r="G199" s="881"/>
    </row>
    <row r="200" spans="3:7" ht="15.75">
      <c r="C200" s="46"/>
      <c r="G200" s="881"/>
    </row>
    <row r="201" spans="3:7" ht="15.75">
      <c r="C201" s="46"/>
    </row>
    <row r="202" spans="3:7" ht="15.75">
      <c r="C202" s="46"/>
    </row>
    <row r="203" spans="3:7" ht="15.75">
      <c r="C203" s="46"/>
    </row>
    <row r="204" spans="3:7" ht="15.75">
      <c r="C204" s="46"/>
    </row>
    <row r="205" spans="3:7" ht="15.75">
      <c r="C205" s="46"/>
    </row>
    <row r="206" spans="3:7" ht="15.75">
      <c r="C206" s="46"/>
    </row>
    <row r="207" spans="3:7" ht="15.75">
      <c r="C207" s="46"/>
    </row>
    <row r="208" spans="3:7" ht="15.75">
      <c r="C208" s="46"/>
    </row>
    <row r="209" spans="3:3" ht="15.75">
      <c r="C209" s="46"/>
    </row>
    <row r="210" spans="3:3" ht="15.75">
      <c r="C210" s="46"/>
    </row>
    <row r="211" spans="3:3" ht="15.75">
      <c r="C211" s="46"/>
    </row>
    <row r="212" spans="3:3" ht="15.75">
      <c r="C212" s="46"/>
    </row>
    <row r="213" spans="3:3" ht="15.75">
      <c r="C213" s="46"/>
    </row>
    <row r="214" spans="3:3" ht="15.75">
      <c r="C214" s="46"/>
    </row>
    <row r="215" spans="3:3" ht="15.75">
      <c r="C215" s="46"/>
    </row>
    <row r="216" spans="3:3" ht="15.75">
      <c r="C216" s="46"/>
    </row>
    <row r="217" spans="3:3" ht="15.75">
      <c r="C217" s="46"/>
    </row>
    <row r="218" spans="3:3" ht="15.75">
      <c r="C218" s="46"/>
    </row>
    <row r="219" spans="3:3" ht="15.75">
      <c r="C219" s="46"/>
    </row>
    <row r="220" spans="3:3" ht="15.75">
      <c r="C220" s="46"/>
    </row>
    <row r="221" spans="3:3" ht="15.75">
      <c r="C221" s="46"/>
    </row>
    <row r="222" spans="3:3" ht="15.75">
      <c r="C222" s="46"/>
    </row>
    <row r="223" spans="3:3" ht="15.75">
      <c r="C223" s="46"/>
    </row>
    <row r="224" spans="3:3" ht="15.75">
      <c r="C224" s="46"/>
    </row>
    <row r="225" spans="3:3" ht="15.75">
      <c r="C225" s="46"/>
    </row>
    <row r="226" spans="3:3" ht="15.75">
      <c r="C226" s="46"/>
    </row>
    <row r="227" spans="3:3" ht="15.75">
      <c r="C227" s="46"/>
    </row>
    <row r="228" spans="3:3" ht="15.75">
      <c r="C228" s="46"/>
    </row>
    <row r="229" spans="3:3" ht="15.75">
      <c r="C229" s="46"/>
    </row>
    <row r="230" spans="3:3" ht="15.75">
      <c r="C230" s="46"/>
    </row>
    <row r="231" spans="3:3" ht="15.75">
      <c r="C231" s="46"/>
    </row>
    <row r="232" spans="3:3" ht="15.75">
      <c r="C232" s="46"/>
    </row>
    <row r="233" spans="3:3" ht="15.75">
      <c r="C233" s="46"/>
    </row>
    <row r="234" spans="3:3" ht="15.75">
      <c r="C234" s="46"/>
    </row>
    <row r="235" spans="3:3" ht="15.75">
      <c r="C235" s="46"/>
    </row>
    <row r="236" spans="3:3" ht="15.75">
      <c r="C236" s="46"/>
    </row>
    <row r="237" spans="3:3" ht="15.75">
      <c r="C237" s="46"/>
    </row>
    <row r="238" spans="3:3" ht="15.75">
      <c r="C238" s="46"/>
    </row>
    <row r="239" spans="3:3" ht="15.75">
      <c r="C239" s="46"/>
    </row>
    <row r="240" spans="3:3" ht="15.75">
      <c r="C240" s="46"/>
    </row>
    <row r="241" spans="3:3" ht="15.75">
      <c r="C241" s="46"/>
    </row>
    <row r="242" spans="3:3" ht="15.75">
      <c r="C242" s="46"/>
    </row>
    <row r="243" spans="3:3" ht="15.75">
      <c r="C243" s="46"/>
    </row>
    <row r="244" spans="3:3" ht="15.75">
      <c r="C244" s="46"/>
    </row>
    <row r="245" spans="3:3" ht="15.75">
      <c r="C245" s="46"/>
    </row>
    <row r="246" spans="3:3" ht="15.75">
      <c r="C246" s="46"/>
    </row>
    <row r="247" spans="3:3" ht="15.75">
      <c r="C247" s="46"/>
    </row>
    <row r="248" spans="3:3" ht="15.75">
      <c r="C248" s="46"/>
    </row>
    <row r="249" spans="3:3" ht="15.75">
      <c r="C249" s="46"/>
    </row>
    <row r="250" spans="3:3" ht="15.75">
      <c r="C250" s="46"/>
    </row>
    <row r="251" spans="3:3" ht="15.75">
      <c r="C251" s="46"/>
    </row>
    <row r="252" spans="3:3" ht="15.75">
      <c r="C252" s="46"/>
    </row>
    <row r="253" spans="3:3" ht="15.75">
      <c r="C253" s="46"/>
    </row>
    <row r="254" spans="3:3" ht="15.75">
      <c r="C254" s="46"/>
    </row>
    <row r="255" spans="3:3" ht="15.75">
      <c r="C255" s="46"/>
    </row>
    <row r="256" spans="3:3" ht="15.75">
      <c r="C256" s="46"/>
    </row>
    <row r="257" spans="3:3" ht="15.75">
      <c r="C257" s="46"/>
    </row>
    <row r="258" spans="3:3" ht="15.75">
      <c r="C258" s="46"/>
    </row>
    <row r="259" spans="3:3" ht="15.75">
      <c r="C259" s="46"/>
    </row>
    <row r="260" spans="3:3" ht="15.75">
      <c r="C260" s="46"/>
    </row>
    <row r="261" spans="3:3" ht="15.75">
      <c r="C261" s="46"/>
    </row>
    <row r="262" spans="3:3" ht="15.75">
      <c r="C262" s="46"/>
    </row>
    <row r="263" spans="3:3" ht="15.75">
      <c r="C263" s="46"/>
    </row>
    <row r="264" spans="3:3" ht="15.75">
      <c r="C264" s="46"/>
    </row>
    <row r="265" spans="3:3" ht="15.75">
      <c r="C265" s="46"/>
    </row>
    <row r="266" spans="3:3" ht="15.75">
      <c r="C266" s="46"/>
    </row>
    <row r="267" spans="3:3" ht="15.75">
      <c r="C267" s="46"/>
    </row>
    <row r="268" spans="3:3" ht="15.75">
      <c r="C268" s="46"/>
    </row>
    <row r="269" spans="3:3" ht="15.75">
      <c r="C269" s="46"/>
    </row>
    <row r="270" spans="3:3" ht="15.75">
      <c r="C270" s="46"/>
    </row>
    <row r="271" spans="3:3" ht="15.75">
      <c r="C271" s="46"/>
    </row>
    <row r="272" spans="3:3" ht="15.75">
      <c r="C272" s="46"/>
    </row>
    <row r="273" spans="3:3" ht="15.75">
      <c r="C273" s="46"/>
    </row>
    <row r="274" spans="3:3" ht="15.75">
      <c r="C274" s="46"/>
    </row>
    <row r="275" spans="3:3" ht="15.75">
      <c r="C275" s="46"/>
    </row>
    <row r="276" spans="3:3" ht="15.75">
      <c r="C276" s="46"/>
    </row>
    <row r="277" spans="3:3" ht="15.75">
      <c r="C277" s="46"/>
    </row>
    <row r="278" spans="3:3" ht="15.75">
      <c r="C278" s="46"/>
    </row>
    <row r="279" spans="3:3" ht="15.75">
      <c r="C279" s="46"/>
    </row>
    <row r="280" spans="3:3" ht="15.75">
      <c r="C280" s="46"/>
    </row>
    <row r="281" spans="3:3" ht="15.75">
      <c r="C281" s="46"/>
    </row>
    <row r="282" spans="3:3" ht="15.75">
      <c r="C282" s="46"/>
    </row>
    <row r="283" spans="3:3" ht="15.75">
      <c r="C283" s="46"/>
    </row>
    <row r="284" spans="3:3" ht="15.75">
      <c r="C284" s="46"/>
    </row>
    <row r="285" spans="3:3" ht="15.75">
      <c r="C285" s="46"/>
    </row>
    <row r="286" spans="3:3" ht="15.75">
      <c r="C286" s="46"/>
    </row>
    <row r="287" spans="3:3" ht="15.75">
      <c r="C287" s="46"/>
    </row>
    <row r="288" spans="3:3" ht="15.75">
      <c r="C288" s="46"/>
    </row>
    <row r="289" spans="3:3" ht="15.75">
      <c r="C289" s="46"/>
    </row>
    <row r="290" spans="3:3" ht="15.75">
      <c r="C290" s="46"/>
    </row>
    <row r="291" spans="3:3" ht="15.75">
      <c r="C291" s="46"/>
    </row>
    <row r="292" spans="3:3" ht="15.75">
      <c r="C292" s="46"/>
    </row>
    <row r="293" spans="3:3" ht="15.75">
      <c r="C293" s="46"/>
    </row>
    <row r="294" spans="3:3" ht="15.75">
      <c r="C294" s="46"/>
    </row>
    <row r="295" spans="3:3" ht="15.75">
      <c r="C295" s="46"/>
    </row>
    <row r="296" spans="3:3" ht="15.75">
      <c r="C296" s="46"/>
    </row>
    <row r="297" spans="3:3" ht="15.75">
      <c r="C297" s="46"/>
    </row>
    <row r="298" spans="3:3" ht="15.75">
      <c r="C298" s="46"/>
    </row>
    <row r="299" spans="3:3" ht="15.75">
      <c r="C299" s="46"/>
    </row>
    <row r="300" spans="3:3" ht="15.75">
      <c r="C300" s="46"/>
    </row>
    <row r="301" spans="3:3" ht="15.75">
      <c r="C301" s="46"/>
    </row>
    <row r="302" spans="3:3" ht="15.75">
      <c r="C302" s="46"/>
    </row>
    <row r="303" spans="3:3" ht="15.75">
      <c r="C303" s="46"/>
    </row>
    <row r="304" spans="3:3" ht="15.75">
      <c r="C304" s="46"/>
    </row>
    <row r="305" spans="3:3" ht="15.75">
      <c r="C305" s="46"/>
    </row>
    <row r="306" spans="3:3" ht="15.75">
      <c r="C306" s="46"/>
    </row>
    <row r="307" spans="3:3" ht="15.75">
      <c r="C307" s="46"/>
    </row>
    <row r="308" spans="3:3" ht="15.75">
      <c r="C308" s="46"/>
    </row>
    <row r="309" spans="3:3" ht="15.75">
      <c r="C309" s="46"/>
    </row>
    <row r="310" spans="3:3" ht="15.75">
      <c r="C310" s="46"/>
    </row>
    <row r="311" spans="3:3" ht="15.75">
      <c r="C311" s="46"/>
    </row>
    <row r="312" spans="3:3" ht="15.75">
      <c r="C312" s="46"/>
    </row>
    <row r="313" spans="3:3" ht="15.75">
      <c r="C313" s="46"/>
    </row>
    <row r="314" spans="3:3" ht="15.75">
      <c r="C314" s="46"/>
    </row>
    <row r="315" spans="3:3" ht="15.75">
      <c r="C315" s="46"/>
    </row>
    <row r="316" spans="3:3" ht="15.75">
      <c r="C316" s="46"/>
    </row>
    <row r="317" spans="3:3" ht="15.75">
      <c r="C317" s="46"/>
    </row>
    <row r="318" spans="3:3" ht="15.75">
      <c r="C318" s="46"/>
    </row>
    <row r="319" spans="3:3" ht="15.75">
      <c r="C319" s="46"/>
    </row>
    <row r="320" spans="3:3" ht="15.75">
      <c r="C320" s="46"/>
    </row>
    <row r="321" spans="3:3" ht="15.75">
      <c r="C321" s="46"/>
    </row>
    <row r="322" spans="3:3" ht="15.75">
      <c r="C322" s="46"/>
    </row>
    <row r="323" spans="3:3" ht="15.75">
      <c r="C323" s="46"/>
    </row>
    <row r="324" spans="3:3" ht="15.75">
      <c r="C324" s="46"/>
    </row>
    <row r="325" spans="3:3" ht="15.75">
      <c r="C325" s="46"/>
    </row>
    <row r="326" spans="3:3" ht="15.75">
      <c r="C326" s="46"/>
    </row>
    <row r="327" spans="3:3" ht="15.75">
      <c r="C327" s="46"/>
    </row>
    <row r="328" spans="3:3" ht="15.75">
      <c r="C328" s="46"/>
    </row>
    <row r="329" spans="3:3" ht="15.75">
      <c r="C329" s="46"/>
    </row>
    <row r="330" spans="3:3" ht="15.75">
      <c r="C330" s="46"/>
    </row>
    <row r="331" spans="3:3" ht="15.75">
      <c r="C331" s="46"/>
    </row>
    <row r="332" spans="3:3" ht="15.75">
      <c r="C332" s="46"/>
    </row>
    <row r="333" spans="3:3" ht="15.75">
      <c r="C333" s="46"/>
    </row>
    <row r="334" spans="3:3" ht="15.75">
      <c r="C334" s="46"/>
    </row>
    <row r="335" spans="3:3" ht="15.75">
      <c r="C335" s="46"/>
    </row>
    <row r="336" spans="3:3" ht="15.75">
      <c r="C336" s="46"/>
    </row>
    <row r="337" spans="3:3" ht="15.75">
      <c r="C337" s="46"/>
    </row>
    <row r="338" spans="3:3" ht="15.75">
      <c r="C338" s="46"/>
    </row>
    <row r="339" spans="3:3" ht="15.75">
      <c r="C339" s="46"/>
    </row>
    <row r="340" spans="3:3" ht="15.75">
      <c r="C340" s="46"/>
    </row>
    <row r="341" spans="3:3" ht="15.75">
      <c r="C341" s="46"/>
    </row>
    <row r="342" spans="3:3" ht="15.75">
      <c r="C342" s="46"/>
    </row>
    <row r="343" spans="3:3" ht="15.75">
      <c r="C343" s="46"/>
    </row>
    <row r="344" spans="3:3" ht="15.75">
      <c r="C344" s="46"/>
    </row>
    <row r="345" spans="3:3" ht="15.75">
      <c r="C345" s="46"/>
    </row>
    <row r="346" spans="3:3" ht="15.75">
      <c r="C346" s="46"/>
    </row>
    <row r="347" spans="3:3" ht="15.75">
      <c r="C347" s="46"/>
    </row>
    <row r="348" spans="3:3" ht="15.75">
      <c r="C348" s="46"/>
    </row>
    <row r="349" spans="3:3" ht="15.75">
      <c r="C349" s="46"/>
    </row>
    <row r="350" spans="3:3" ht="15.75">
      <c r="C350" s="46"/>
    </row>
    <row r="351" spans="3:3" ht="15.75">
      <c r="C351" s="46"/>
    </row>
    <row r="352" spans="3:3" ht="15.75">
      <c r="C352" s="46"/>
    </row>
    <row r="353" spans="3:3" ht="15.75">
      <c r="C353" s="46"/>
    </row>
    <row r="354" spans="3:3" ht="15.75">
      <c r="C354" s="46"/>
    </row>
    <row r="355" spans="3:3" ht="15.75">
      <c r="C355" s="46"/>
    </row>
    <row r="356" spans="3:3" ht="15.75">
      <c r="C356" s="46"/>
    </row>
    <row r="357" spans="3:3" ht="15.75">
      <c r="C357" s="46"/>
    </row>
    <row r="358" spans="3:3" ht="15.75">
      <c r="C358" s="46"/>
    </row>
    <row r="359" spans="3:3" ht="15.75">
      <c r="C359" s="46"/>
    </row>
    <row r="360" spans="3:3" ht="15.75">
      <c r="C360" s="46"/>
    </row>
    <row r="361" spans="3:3" ht="15.75">
      <c r="C361" s="46"/>
    </row>
    <row r="362" spans="3:3" ht="15.75">
      <c r="C362" s="46"/>
    </row>
    <row r="363" spans="3:3" ht="15.75">
      <c r="C363" s="46"/>
    </row>
    <row r="364" spans="3:3" ht="15.75">
      <c r="C364" s="46"/>
    </row>
    <row r="365" spans="3:3" ht="15.75">
      <c r="C365" s="46"/>
    </row>
    <row r="366" spans="3:3" ht="15.75">
      <c r="C366" s="46"/>
    </row>
    <row r="367" spans="3:3" ht="15.75">
      <c r="C367" s="46"/>
    </row>
    <row r="368" spans="3:3" ht="15.75">
      <c r="C368" s="46"/>
    </row>
    <row r="369" spans="3:3" ht="15.75">
      <c r="C369" s="46"/>
    </row>
    <row r="370" spans="3:3" ht="15.75">
      <c r="C370" s="46"/>
    </row>
    <row r="371" spans="3:3" ht="15.75">
      <c r="C371" s="46"/>
    </row>
    <row r="372" spans="3:3" ht="15.75">
      <c r="C372" s="46"/>
    </row>
    <row r="373" spans="3:3" ht="15.75">
      <c r="C373" s="46"/>
    </row>
    <row r="374" spans="3:3" ht="15.75">
      <c r="C374" s="46"/>
    </row>
    <row r="375" spans="3:3" ht="15.75">
      <c r="C375" s="46"/>
    </row>
    <row r="376" spans="3:3" ht="15.75">
      <c r="C376" s="46"/>
    </row>
    <row r="377" spans="3:3" ht="15.75">
      <c r="C377" s="46"/>
    </row>
    <row r="378" spans="3:3" ht="15.75">
      <c r="C378" s="46"/>
    </row>
    <row r="379" spans="3:3" ht="15.75">
      <c r="C379" s="46"/>
    </row>
    <row r="380" spans="3:3" ht="15.75">
      <c r="C380" s="46"/>
    </row>
    <row r="381" spans="3:3" ht="15.75">
      <c r="C381" s="46"/>
    </row>
    <row r="382" spans="3:3" ht="15.75">
      <c r="C382" s="46"/>
    </row>
    <row r="383" spans="3:3" ht="15.75">
      <c r="C383" s="46"/>
    </row>
    <row r="384" spans="3:3" ht="15.75">
      <c r="C384" s="46"/>
    </row>
    <row r="385" spans="3:3" ht="15.75">
      <c r="C385" s="46"/>
    </row>
    <row r="386" spans="3:3" ht="15.75">
      <c r="C386" s="46"/>
    </row>
    <row r="387" spans="3:3" ht="15.75">
      <c r="C387" s="46"/>
    </row>
    <row r="388" spans="3:3" ht="15.75">
      <c r="C388" s="46"/>
    </row>
    <row r="389" spans="3:3" ht="15.75">
      <c r="C389" s="46"/>
    </row>
    <row r="390" spans="3:3" ht="15.75">
      <c r="C390" s="46"/>
    </row>
    <row r="391" spans="3:3" ht="15.75">
      <c r="C391" s="46"/>
    </row>
    <row r="392" spans="3:3" ht="15.75">
      <c r="C392" s="46"/>
    </row>
    <row r="393" spans="3:3" ht="15.75">
      <c r="C393" s="46"/>
    </row>
    <row r="394" spans="3:3" ht="15.75">
      <c r="C394" s="46"/>
    </row>
    <row r="395" spans="3:3" ht="15.75">
      <c r="C395" s="46"/>
    </row>
    <row r="396" spans="3:3" ht="15.75">
      <c r="C396" s="46"/>
    </row>
    <row r="397" spans="3:3" ht="15.75">
      <c r="C397" s="46"/>
    </row>
    <row r="398" spans="3:3" ht="15.75">
      <c r="C398" s="46"/>
    </row>
    <row r="399" spans="3:3" ht="15.75">
      <c r="C399" s="46"/>
    </row>
    <row r="400" spans="3:3" ht="15.75">
      <c r="C400" s="46"/>
    </row>
    <row r="401" spans="3:3" ht="15.75">
      <c r="C401" s="46"/>
    </row>
    <row r="402" spans="3:3" ht="15.75">
      <c r="C402" s="46"/>
    </row>
    <row r="403" spans="3:3" ht="15.75">
      <c r="C403" s="46"/>
    </row>
    <row r="404" spans="3:3" ht="15.75">
      <c r="C404" s="46"/>
    </row>
    <row r="405" spans="3:3" ht="15.75">
      <c r="C405" s="46"/>
    </row>
    <row r="406" spans="3:3" ht="15.75">
      <c r="C406" s="46"/>
    </row>
    <row r="407" spans="3:3" ht="15.75">
      <c r="C407" s="46"/>
    </row>
    <row r="408" spans="3:3" ht="15.75">
      <c r="C408" s="46"/>
    </row>
    <row r="409" spans="3:3" ht="15.75">
      <c r="C409" s="46"/>
    </row>
    <row r="410" spans="3:3" ht="15.75">
      <c r="C410" s="46"/>
    </row>
    <row r="411" spans="3:3" ht="15.75">
      <c r="C411" s="46"/>
    </row>
    <row r="412" spans="3:3" ht="15.75">
      <c r="C412" s="46"/>
    </row>
    <row r="413" spans="3:3" ht="15.75">
      <c r="C413" s="46"/>
    </row>
    <row r="414" spans="3:3" ht="15.75">
      <c r="C414" s="46"/>
    </row>
    <row r="415" spans="3:3" ht="15.75">
      <c r="C415" s="46"/>
    </row>
    <row r="416" spans="3:3" ht="15.75">
      <c r="C416" s="46"/>
    </row>
    <row r="417" spans="3:3" ht="15.75">
      <c r="C417" s="46"/>
    </row>
    <row r="418" spans="3:3" ht="15.75">
      <c r="C418" s="46"/>
    </row>
    <row r="419" spans="3:3" ht="15.75">
      <c r="C419" s="46"/>
    </row>
    <row r="420" spans="3:3" ht="15.75">
      <c r="C420" s="46"/>
    </row>
    <row r="421" spans="3:3" ht="15.75">
      <c r="C421" s="46"/>
    </row>
    <row r="422" spans="3:3" ht="15.75">
      <c r="C422" s="46"/>
    </row>
    <row r="423" spans="3:3" ht="15.75">
      <c r="C423" s="46"/>
    </row>
    <row r="424" spans="3:3" ht="15.75">
      <c r="C424" s="46"/>
    </row>
    <row r="425" spans="3:3" ht="15.75">
      <c r="C425" s="46"/>
    </row>
    <row r="426" spans="3:3" ht="15.75">
      <c r="C426" s="46"/>
    </row>
    <row r="427" spans="3:3" ht="15.75">
      <c r="C427" s="46"/>
    </row>
    <row r="428" spans="3:3" ht="15.75">
      <c r="C428" s="46"/>
    </row>
    <row r="429" spans="3:3" ht="15.75">
      <c r="C429" s="46"/>
    </row>
    <row r="430" spans="3:3" ht="15.75">
      <c r="C430" s="46"/>
    </row>
    <row r="431" spans="3:3" ht="15.75">
      <c r="C431" s="46"/>
    </row>
    <row r="432" spans="3:3" ht="15.75">
      <c r="C432" s="46"/>
    </row>
    <row r="433" spans="3:3" ht="15.75">
      <c r="C433" s="46"/>
    </row>
    <row r="434" spans="3:3" ht="15.75">
      <c r="C434" s="46"/>
    </row>
    <row r="435" spans="3:3" ht="15.75">
      <c r="C435" s="46"/>
    </row>
    <row r="436" spans="3:3" ht="15.75">
      <c r="C436" s="46"/>
    </row>
    <row r="437" spans="3:3" ht="15.75">
      <c r="C437" s="46"/>
    </row>
    <row r="438" spans="3:3" ht="15.75">
      <c r="C438" s="46"/>
    </row>
    <row r="439" spans="3:3" ht="15.75">
      <c r="C439" s="46"/>
    </row>
    <row r="440" spans="3:3" ht="15.75">
      <c r="C440" s="46"/>
    </row>
    <row r="441" spans="3:3" ht="15.75">
      <c r="C441" s="46"/>
    </row>
    <row r="442" spans="3:3" ht="15.75">
      <c r="C442" s="46"/>
    </row>
    <row r="443" spans="3:3" ht="15.75">
      <c r="C443" s="46"/>
    </row>
    <row r="444" spans="3:3" ht="15.75">
      <c r="C444" s="46"/>
    </row>
    <row r="445" spans="3:3" ht="15.75">
      <c r="C445" s="46"/>
    </row>
    <row r="446" spans="3:3" ht="15.75">
      <c r="C446" s="46"/>
    </row>
    <row r="447" spans="3:3" ht="15.75">
      <c r="C447" s="46"/>
    </row>
    <row r="448" spans="3:3" ht="15.75">
      <c r="C448" s="46"/>
    </row>
    <row r="449" spans="3:3" ht="15.75">
      <c r="C449" s="46"/>
    </row>
    <row r="450" spans="3:3" ht="15.75">
      <c r="C450" s="46"/>
    </row>
    <row r="451" spans="3:3" ht="15.75">
      <c r="C451" s="46"/>
    </row>
    <row r="452" spans="3:3" ht="15.75">
      <c r="C452" s="46"/>
    </row>
    <row r="453" spans="3:3" ht="15.75">
      <c r="C453" s="46"/>
    </row>
    <row r="454" spans="3:3" ht="15.75">
      <c r="C454" s="46"/>
    </row>
    <row r="455" spans="3:3" ht="15.75">
      <c r="C455" s="46"/>
    </row>
    <row r="456" spans="3:3" ht="15.75">
      <c r="C456" s="46"/>
    </row>
    <row r="457" spans="3:3" ht="15.75">
      <c r="C457" s="46"/>
    </row>
    <row r="458" spans="3:3" ht="15.75">
      <c r="C458" s="46"/>
    </row>
    <row r="459" spans="3:3" ht="15.75">
      <c r="C459" s="46"/>
    </row>
    <row r="460" spans="3:3" ht="15.75">
      <c r="C460" s="46"/>
    </row>
    <row r="461" spans="3:3" ht="15.75">
      <c r="C461" s="46"/>
    </row>
    <row r="462" spans="3:3" ht="15.75">
      <c r="C462" s="46"/>
    </row>
    <row r="463" spans="3:3" ht="15.75">
      <c r="C463" s="46"/>
    </row>
    <row r="464" spans="3:3" ht="15.75">
      <c r="C464" s="46"/>
    </row>
    <row r="465" spans="3:3" ht="15.75">
      <c r="C465" s="46"/>
    </row>
    <row r="466" spans="3:3" ht="15.75">
      <c r="C466" s="46"/>
    </row>
    <row r="467" spans="3:3" ht="15.75">
      <c r="C467" s="46"/>
    </row>
    <row r="468" spans="3:3" ht="15.75">
      <c r="C468" s="46"/>
    </row>
    <row r="469" spans="3:3" ht="15.75">
      <c r="C469" s="46"/>
    </row>
    <row r="470" spans="3:3" ht="15.75">
      <c r="C470" s="46"/>
    </row>
    <row r="471" spans="3:3" ht="15.75">
      <c r="C471" s="46"/>
    </row>
    <row r="472" spans="3:3" ht="15.75">
      <c r="C472" s="46"/>
    </row>
    <row r="473" spans="3:3" ht="15.75">
      <c r="C473" s="46"/>
    </row>
    <row r="474" spans="3:3" ht="15.75">
      <c r="C474" s="46"/>
    </row>
    <row r="475" spans="3:3" ht="15.75">
      <c r="C475" s="46"/>
    </row>
    <row r="476" spans="3:3" ht="15.75">
      <c r="C476" s="46"/>
    </row>
    <row r="477" spans="3:3" ht="15.75">
      <c r="C477" s="46"/>
    </row>
    <row r="478" spans="3:3" ht="15.75">
      <c r="C478" s="46"/>
    </row>
    <row r="479" spans="3:3" ht="15.75">
      <c r="C479" s="46"/>
    </row>
    <row r="480" spans="3:3" ht="15.75">
      <c r="C480" s="46"/>
    </row>
    <row r="481" spans="3:3" ht="15.75">
      <c r="C481" s="46"/>
    </row>
    <row r="482" spans="3:3" ht="15.75">
      <c r="C482" s="46"/>
    </row>
    <row r="483" spans="3:3" ht="15.75">
      <c r="C483" s="46"/>
    </row>
    <row r="484" spans="3:3" ht="15.75">
      <c r="C484" s="46"/>
    </row>
    <row r="485" spans="3:3" ht="15.75">
      <c r="C485" s="46"/>
    </row>
    <row r="486" spans="3:3" ht="15.75">
      <c r="C486" s="46"/>
    </row>
    <row r="487" spans="3:3" ht="15.75">
      <c r="C487" s="46"/>
    </row>
    <row r="488" spans="3:3" ht="15.75">
      <c r="C488" s="46"/>
    </row>
    <row r="489" spans="3:3" ht="15.75">
      <c r="C489" s="46"/>
    </row>
    <row r="490" spans="3:3" ht="15.75">
      <c r="C490" s="46"/>
    </row>
    <row r="491" spans="3:3" ht="15.75">
      <c r="C491" s="46"/>
    </row>
    <row r="492" spans="3:3" ht="15.75">
      <c r="C492" s="46"/>
    </row>
    <row r="493" spans="3:3" ht="15.75">
      <c r="C493" s="46"/>
    </row>
    <row r="494" spans="3:3" ht="15.75">
      <c r="C494" s="46"/>
    </row>
    <row r="495" spans="3:3" ht="15.75">
      <c r="C495" s="46"/>
    </row>
    <row r="496" spans="3:3" ht="15.75">
      <c r="C496" s="46"/>
    </row>
    <row r="497" spans="3:3" ht="15.75">
      <c r="C497" s="46"/>
    </row>
    <row r="498" spans="3:3" ht="15.75">
      <c r="C498" s="46"/>
    </row>
    <row r="499" spans="3:3" ht="15.75">
      <c r="C499" s="46"/>
    </row>
    <row r="500" spans="3:3" ht="15.75">
      <c r="C500" s="46"/>
    </row>
    <row r="501" spans="3:3" ht="15.75">
      <c r="C501" s="46"/>
    </row>
    <row r="502" spans="3:3" ht="15.75">
      <c r="C502" s="46"/>
    </row>
    <row r="503" spans="3:3" ht="15.75">
      <c r="C503" s="46"/>
    </row>
    <row r="504" spans="3:3" ht="15.75">
      <c r="C504" s="46"/>
    </row>
    <row r="505" spans="3:3" ht="15.75">
      <c r="C505" s="46"/>
    </row>
    <row r="506" spans="3:3" ht="15.75">
      <c r="C506" s="46"/>
    </row>
    <row r="507" spans="3:3" ht="15.75">
      <c r="C507" s="46"/>
    </row>
    <row r="508" spans="3:3" ht="15.75">
      <c r="C508" s="46"/>
    </row>
    <row r="509" spans="3:3" ht="15.75">
      <c r="C509" s="46"/>
    </row>
    <row r="510" spans="3:3" ht="15.75">
      <c r="C510" s="46"/>
    </row>
    <row r="511" spans="3:3" ht="15.75">
      <c r="C511" s="46"/>
    </row>
    <row r="512" spans="3:3" ht="15.75">
      <c r="C512" s="46"/>
    </row>
    <row r="513" spans="3:3" ht="15.75">
      <c r="C513" s="46"/>
    </row>
    <row r="514" spans="3:3" ht="15.75">
      <c r="C514" s="46"/>
    </row>
    <row r="515" spans="3:3" ht="15.75">
      <c r="C515" s="46"/>
    </row>
    <row r="516" spans="3:3" ht="15.75">
      <c r="C516" s="46"/>
    </row>
    <row r="517" spans="3:3" ht="15.75">
      <c r="C517" s="46"/>
    </row>
    <row r="518" spans="3:3" ht="15.75">
      <c r="C518" s="46"/>
    </row>
    <row r="519" spans="3:3" ht="15.75">
      <c r="C519" s="46"/>
    </row>
    <row r="520" spans="3:3" ht="15.75">
      <c r="C520" s="46"/>
    </row>
    <row r="521" spans="3:3" ht="15.75">
      <c r="C521" s="46"/>
    </row>
    <row r="522" spans="3:3" ht="15.75">
      <c r="C522" s="46"/>
    </row>
    <row r="523" spans="3:3" ht="15.75">
      <c r="C523" s="46"/>
    </row>
    <row r="524" spans="3:3" ht="15.75">
      <c r="C524" s="46"/>
    </row>
    <row r="525" spans="3:3" ht="15.75">
      <c r="C525" s="46"/>
    </row>
    <row r="526" spans="3:3" ht="15.75">
      <c r="C526" s="46"/>
    </row>
    <row r="527" spans="3:3" ht="15.75">
      <c r="C527" s="46"/>
    </row>
    <row r="528" spans="3:3" ht="15.75">
      <c r="C528" s="46"/>
    </row>
    <row r="529" spans="3:3" ht="15.75">
      <c r="C529" s="46"/>
    </row>
    <row r="530" spans="3:3" ht="15.75">
      <c r="C530" s="46"/>
    </row>
    <row r="531" spans="3:3" ht="15.75">
      <c r="C531" s="46"/>
    </row>
    <row r="532" spans="3:3" ht="15.75">
      <c r="C532" s="46"/>
    </row>
    <row r="533" spans="3:3" ht="15.75">
      <c r="C533" s="46"/>
    </row>
    <row r="534" spans="3:3" ht="15.75">
      <c r="C534" s="46"/>
    </row>
    <row r="535" spans="3:3" ht="15.75">
      <c r="C535" s="46"/>
    </row>
    <row r="536" spans="3:3" ht="15.75">
      <c r="C536" s="46"/>
    </row>
    <row r="537" spans="3:3" ht="15.75">
      <c r="C537" s="46"/>
    </row>
    <row r="538" spans="3:3" ht="15.75">
      <c r="C538" s="46"/>
    </row>
    <row r="539" spans="3:3" ht="15.75">
      <c r="C539" s="46"/>
    </row>
    <row r="540" spans="3:3" ht="15.75">
      <c r="C540" s="46"/>
    </row>
    <row r="541" spans="3:3" ht="15.75">
      <c r="C541" s="46"/>
    </row>
    <row r="542" spans="3:3" ht="15.75">
      <c r="C542" s="46"/>
    </row>
    <row r="543" spans="3:3" ht="15.75">
      <c r="C543" s="46"/>
    </row>
    <row r="544" spans="3:3" ht="15.75">
      <c r="C544" s="46"/>
    </row>
    <row r="545" spans="3:3" ht="15.75">
      <c r="C545" s="46"/>
    </row>
    <row r="546" spans="3:3" ht="15.75">
      <c r="C546" s="46"/>
    </row>
    <row r="547" spans="3:3" ht="15.75">
      <c r="C547" s="46"/>
    </row>
    <row r="548" spans="3:3" ht="15.75">
      <c r="C548" s="46"/>
    </row>
    <row r="549" spans="3:3" ht="15.75">
      <c r="C549" s="46"/>
    </row>
    <row r="550" spans="3:3" ht="15.75">
      <c r="C550" s="46"/>
    </row>
    <row r="551" spans="3:3" ht="15.75">
      <c r="C551" s="46"/>
    </row>
    <row r="552" spans="3:3" ht="15.75">
      <c r="C552" s="46"/>
    </row>
    <row r="553" spans="3:3" ht="15.75">
      <c r="C553" s="46"/>
    </row>
    <row r="554" spans="3:3" ht="15.75">
      <c r="C554" s="46"/>
    </row>
    <row r="555" spans="3:3" ht="15.75">
      <c r="C555" s="46"/>
    </row>
    <row r="556" spans="3:3" ht="15.75">
      <c r="C556" s="46"/>
    </row>
    <row r="557" spans="3:3" ht="15.75">
      <c r="C557" s="46"/>
    </row>
    <row r="558" spans="3:3" ht="15.75">
      <c r="C558" s="46"/>
    </row>
    <row r="559" spans="3:3" ht="15.75">
      <c r="C559" s="46"/>
    </row>
    <row r="560" spans="3:3" ht="15.75">
      <c r="C560" s="46"/>
    </row>
    <row r="561" spans="3:3" ht="15.75">
      <c r="C561" s="46"/>
    </row>
    <row r="562" spans="3:3" ht="15.75">
      <c r="C562" s="46"/>
    </row>
    <row r="563" spans="3:3" ht="15.75">
      <c r="C563" s="46"/>
    </row>
    <row r="564" spans="3:3" ht="15.75">
      <c r="C564" s="46"/>
    </row>
    <row r="565" spans="3:3" ht="15.75">
      <c r="C565" s="46"/>
    </row>
    <row r="566" spans="3:3" ht="15.75">
      <c r="C566" s="46"/>
    </row>
    <row r="567" spans="3:3" ht="15.75">
      <c r="C567" s="46"/>
    </row>
    <row r="568" spans="3:3" ht="15.75">
      <c r="C568" s="46"/>
    </row>
    <row r="569" spans="3:3" ht="15.75">
      <c r="C569" s="46"/>
    </row>
    <row r="570" spans="3:3" ht="15.75">
      <c r="C570" s="46"/>
    </row>
    <row r="571" spans="3:3" ht="15.75">
      <c r="C571" s="46"/>
    </row>
    <row r="572" spans="3:3" ht="15.75">
      <c r="C572" s="46"/>
    </row>
    <row r="573" spans="3:3" ht="15.75">
      <c r="C573" s="46"/>
    </row>
    <row r="574" spans="3:3" ht="15.75">
      <c r="C574" s="46"/>
    </row>
    <row r="575" spans="3:3" ht="15.75">
      <c r="C575" s="46"/>
    </row>
    <row r="576" spans="3:3" ht="15.75">
      <c r="C576" s="46"/>
    </row>
    <row r="577" spans="3:3" ht="15.75">
      <c r="C577" s="46"/>
    </row>
    <row r="578" spans="3:3" ht="15.75">
      <c r="C578" s="46"/>
    </row>
    <row r="579" spans="3:3" ht="15.75">
      <c r="C579" s="46"/>
    </row>
    <row r="580" spans="3:3" ht="15.75">
      <c r="C580" s="46"/>
    </row>
    <row r="581" spans="3:3" ht="15.75">
      <c r="C581" s="46"/>
    </row>
    <row r="582" spans="3:3" ht="15.75">
      <c r="C582" s="46"/>
    </row>
    <row r="583" spans="3:3" ht="15.75">
      <c r="C583" s="46"/>
    </row>
    <row r="584" spans="3:3" ht="15.75">
      <c r="C584" s="46"/>
    </row>
    <row r="585" spans="3:3" ht="15.75">
      <c r="C585" s="46"/>
    </row>
    <row r="586" spans="3:3" ht="15.75">
      <c r="C586" s="46"/>
    </row>
    <row r="587" spans="3:3" ht="15.75">
      <c r="C587" s="46"/>
    </row>
    <row r="588" spans="3:3" ht="15.75">
      <c r="C588" s="46"/>
    </row>
    <row r="589" spans="3:3" ht="15.75">
      <c r="C589" s="46"/>
    </row>
    <row r="590" spans="3:3" ht="15.75">
      <c r="C590" s="46"/>
    </row>
    <row r="591" spans="3:3" ht="15.75">
      <c r="C591" s="46"/>
    </row>
    <row r="592" spans="3:3" ht="15.75">
      <c r="C592" s="46"/>
    </row>
    <row r="593" spans="3:3" ht="15.75">
      <c r="C593" s="46"/>
    </row>
    <row r="594" spans="3:3" ht="15.75">
      <c r="C594" s="46"/>
    </row>
    <row r="595" spans="3:3" ht="15.75">
      <c r="C595" s="46"/>
    </row>
    <row r="596" spans="3:3" ht="15.75">
      <c r="C596" s="46"/>
    </row>
    <row r="597" spans="3:3" ht="15.75">
      <c r="C597" s="46"/>
    </row>
    <row r="598" spans="3:3" ht="15.75">
      <c r="C598" s="46"/>
    </row>
    <row r="599" spans="3:3" ht="15.75">
      <c r="C599" s="46"/>
    </row>
    <row r="600" spans="3:3" ht="15.75">
      <c r="C600" s="46"/>
    </row>
    <row r="601" spans="3:3" ht="15.75">
      <c r="C601" s="46"/>
    </row>
    <row r="602" spans="3:3" ht="15.75">
      <c r="C602" s="46"/>
    </row>
    <row r="603" spans="3:3" ht="15.75">
      <c r="C603" s="46"/>
    </row>
    <row r="604" spans="3:3" ht="15.75">
      <c r="C604" s="46"/>
    </row>
    <row r="605" spans="3:3" ht="15.75">
      <c r="C605" s="46"/>
    </row>
    <row r="606" spans="3:3" ht="15.75">
      <c r="C606" s="46"/>
    </row>
    <row r="607" spans="3:3" ht="15.75">
      <c r="C607" s="46"/>
    </row>
  </sheetData>
  <mergeCells count="4">
    <mergeCell ref="C1:F1"/>
    <mergeCell ref="C2:F2"/>
    <mergeCell ref="C3:F3"/>
    <mergeCell ref="C4:F4"/>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6"/>
  <sheetViews>
    <sheetView showGridLines="0" topLeftCell="C1" zoomScale="55" zoomScaleNormal="55" workbookViewId="0">
      <selection activeCell="H19" sqref="H19"/>
    </sheetView>
  </sheetViews>
  <sheetFormatPr baseColWidth="10" defaultColWidth="77.140625" defaultRowHeight="15"/>
  <cols>
    <col min="1" max="2" width="77.140625" style="881" hidden="1" customWidth="1"/>
    <col min="3" max="3" width="141" style="48" customWidth="1"/>
    <col min="4" max="5" width="22.85546875" style="881" customWidth="1"/>
    <col min="6" max="6" width="26.42578125" style="881" customWidth="1"/>
    <col min="7" max="7" width="3.42578125" style="109" customWidth="1"/>
    <col min="8" max="256" width="77.140625" style="881"/>
    <col min="257" max="258" width="0" style="881" hidden="1" customWidth="1"/>
    <col min="259" max="259" width="141" style="881" customWidth="1"/>
    <col min="260" max="261" width="22.85546875" style="881" customWidth="1"/>
    <col min="262" max="262" width="26.42578125" style="881" customWidth="1"/>
    <col min="263" max="263" width="3.42578125" style="881" customWidth="1"/>
    <col min="264" max="512" width="77.140625" style="881"/>
    <col min="513" max="514" width="0" style="881" hidden="1" customWidth="1"/>
    <col min="515" max="515" width="141" style="881" customWidth="1"/>
    <col min="516" max="517" width="22.85546875" style="881" customWidth="1"/>
    <col min="518" max="518" width="26.42578125" style="881" customWidth="1"/>
    <col min="519" max="519" width="3.42578125" style="881" customWidth="1"/>
    <col min="520" max="768" width="77.140625" style="881"/>
    <col min="769" max="770" width="0" style="881" hidden="1" customWidth="1"/>
    <col min="771" max="771" width="141" style="881" customWidth="1"/>
    <col min="772" max="773" width="22.85546875" style="881" customWidth="1"/>
    <col min="774" max="774" width="26.42578125" style="881" customWidth="1"/>
    <col min="775" max="775" width="3.42578125" style="881" customWidth="1"/>
    <col min="776" max="1024" width="77.140625" style="881"/>
    <col min="1025" max="1026" width="0" style="881" hidden="1" customWidth="1"/>
    <col min="1027" max="1027" width="141" style="881" customWidth="1"/>
    <col min="1028" max="1029" width="22.85546875" style="881" customWidth="1"/>
    <col min="1030" max="1030" width="26.42578125" style="881" customWidth="1"/>
    <col min="1031" max="1031" width="3.42578125" style="881" customWidth="1"/>
    <col min="1032" max="1280" width="77.140625" style="881"/>
    <col min="1281" max="1282" width="0" style="881" hidden="1" customWidth="1"/>
    <col min="1283" max="1283" width="141" style="881" customWidth="1"/>
    <col min="1284" max="1285" width="22.85546875" style="881" customWidth="1"/>
    <col min="1286" max="1286" width="26.42578125" style="881" customWidth="1"/>
    <col min="1287" max="1287" width="3.42578125" style="881" customWidth="1"/>
    <col min="1288" max="1536" width="77.140625" style="881"/>
    <col min="1537" max="1538" width="0" style="881" hidden="1" customWidth="1"/>
    <col min="1539" max="1539" width="141" style="881" customWidth="1"/>
    <col min="1540" max="1541" width="22.85546875" style="881" customWidth="1"/>
    <col min="1542" max="1542" width="26.42578125" style="881" customWidth="1"/>
    <col min="1543" max="1543" width="3.42578125" style="881" customWidth="1"/>
    <col min="1544" max="1792" width="77.140625" style="881"/>
    <col min="1793" max="1794" width="0" style="881" hidden="1" customWidth="1"/>
    <col min="1795" max="1795" width="141" style="881" customWidth="1"/>
    <col min="1796" max="1797" width="22.85546875" style="881" customWidth="1"/>
    <col min="1798" max="1798" width="26.42578125" style="881" customWidth="1"/>
    <col min="1799" max="1799" width="3.42578125" style="881" customWidth="1"/>
    <col min="1800" max="2048" width="77.140625" style="881"/>
    <col min="2049" max="2050" width="0" style="881" hidden="1" customWidth="1"/>
    <col min="2051" max="2051" width="141" style="881" customWidth="1"/>
    <col min="2052" max="2053" width="22.85546875" style="881" customWidth="1"/>
    <col min="2054" max="2054" width="26.42578125" style="881" customWidth="1"/>
    <col min="2055" max="2055" width="3.42578125" style="881" customWidth="1"/>
    <col min="2056" max="2304" width="77.140625" style="881"/>
    <col min="2305" max="2306" width="0" style="881" hidden="1" customWidth="1"/>
    <col min="2307" max="2307" width="141" style="881" customWidth="1"/>
    <col min="2308" max="2309" width="22.85546875" style="881" customWidth="1"/>
    <col min="2310" max="2310" width="26.42578125" style="881" customWidth="1"/>
    <col min="2311" max="2311" width="3.42578125" style="881" customWidth="1"/>
    <col min="2312" max="2560" width="77.140625" style="881"/>
    <col min="2561" max="2562" width="0" style="881" hidden="1" customWidth="1"/>
    <col min="2563" max="2563" width="141" style="881" customWidth="1"/>
    <col min="2564" max="2565" width="22.85546875" style="881" customWidth="1"/>
    <col min="2566" max="2566" width="26.42578125" style="881" customWidth="1"/>
    <col min="2567" max="2567" width="3.42578125" style="881" customWidth="1"/>
    <col min="2568" max="2816" width="77.140625" style="881"/>
    <col min="2817" max="2818" width="0" style="881" hidden="1" customWidth="1"/>
    <col min="2819" max="2819" width="141" style="881" customWidth="1"/>
    <col min="2820" max="2821" width="22.85546875" style="881" customWidth="1"/>
    <col min="2822" max="2822" width="26.42578125" style="881" customWidth="1"/>
    <col min="2823" max="2823" width="3.42578125" style="881" customWidth="1"/>
    <col min="2824" max="3072" width="77.140625" style="881"/>
    <col min="3073" max="3074" width="0" style="881" hidden="1" customWidth="1"/>
    <col min="3075" max="3075" width="141" style="881" customWidth="1"/>
    <col min="3076" max="3077" width="22.85546875" style="881" customWidth="1"/>
    <col min="3078" max="3078" width="26.42578125" style="881" customWidth="1"/>
    <col min="3079" max="3079" width="3.42578125" style="881" customWidth="1"/>
    <col min="3080" max="3328" width="77.140625" style="881"/>
    <col min="3329" max="3330" width="0" style="881" hidden="1" customWidth="1"/>
    <col min="3331" max="3331" width="141" style="881" customWidth="1"/>
    <col min="3332" max="3333" width="22.85546875" style="881" customWidth="1"/>
    <col min="3334" max="3334" width="26.42578125" style="881" customWidth="1"/>
    <col min="3335" max="3335" width="3.42578125" style="881" customWidth="1"/>
    <col min="3336" max="3584" width="77.140625" style="881"/>
    <col min="3585" max="3586" width="0" style="881" hidden="1" customWidth="1"/>
    <col min="3587" max="3587" width="141" style="881" customWidth="1"/>
    <col min="3588" max="3589" width="22.85546875" style="881" customWidth="1"/>
    <col min="3590" max="3590" width="26.42578125" style="881" customWidth="1"/>
    <col min="3591" max="3591" width="3.42578125" style="881" customWidth="1"/>
    <col min="3592" max="3840" width="77.140625" style="881"/>
    <col min="3841" max="3842" width="0" style="881" hidden="1" customWidth="1"/>
    <col min="3843" max="3843" width="141" style="881" customWidth="1"/>
    <col min="3844" max="3845" width="22.85546875" style="881" customWidth="1"/>
    <col min="3846" max="3846" width="26.42578125" style="881" customWidth="1"/>
    <col min="3847" max="3847" width="3.42578125" style="881" customWidth="1"/>
    <col min="3848" max="4096" width="77.140625" style="881"/>
    <col min="4097" max="4098" width="0" style="881" hidden="1" customWidth="1"/>
    <col min="4099" max="4099" width="141" style="881" customWidth="1"/>
    <col min="4100" max="4101" width="22.85546875" style="881" customWidth="1"/>
    <col min="4102" max="4102" width="26.42578125" style="881" customWidth="1"/>
    <col min="4103" max="4103" width="3.42578125" style="881" customWidth="1"/>
    <col min="4104" max="4352" width="77.140625" style="881"/>
    <col min="4353" max="4354" width="0" style="881" hidden="1" customWidth="1"/>
    <col min="4355" max="4355" width="141" style="881" customWidth="1"/>
    <col min="4356" max="4357" width="22.85546875" style="881" customWidth="1"/>
    <col min="4358" max="4358" width="26.42578125" style="881" customWidth="1"/>
    <col min="4359" max="4359" width="3.42578125" style="881" customWidth="1"/>
    <col min="4360" max="4608" width="77.140625" style="881"/>
    <col min="4609" max="4610" width="0" style="881" hidden="1" customWidth="1"/>
    <col min="4611" max="4611" width="141" style="881" customWidth="1"/>
    <col min="4612" max="4613" width="22.85546875" style="881" customWidth="1"/>
    <col min="4614" max="4614" width="26.42578125" style="881" customWidth="1"/>
    <col min="4615" max="4615" width="3.42578125" style="881" customWidth="1"/>
    <col min="4616" max="4864" width="77.140625" style="881"/>
    <col min="4865" max="4866" width="0" style="881" hidden="1" customWidth="1"/>
    <col min="4867" max="4867" width="141" style="881" customWidth="1"/>
    <col min="4868" max="4869" width="22.85546875" style="881" customWidth="1"/>
    <col min="4870" max="4870" width="26.42578125" style="881" customWidth="1"/>
    <col min="4871" max="4871" width="3.42578125" style="881" customWidth="1"/>
    <col min="4872" max="5120" width="77.140625" style="881"/>
    <col min="5121" max="5122" width="0" style="881" hidden="1" customWidth="1"/>
    <col min="5123" max="5123" width="141" style="881" customWidth="1"/>
    <col min="5124" max="5125" width="22.85546875" style="881" customWidth="1"/>
    <col min="5126" max="5126" width="26.42578125" style="881" customWidth="1"/>
    <col min="5127" max="5127" width="3.42578125" style="881" customWidth="1"/>
    <col min="5128" max="5376" width="77.140625" style="881"/>
    <col min="5377" max="5378" width="0" style="881" hidden="1" customWidth="1"/>
    <col min="5379" max="5379" width="141" style="881" customWidth="1"/>
    <col min="5380" max="5381" width="22.85546875" style="881" customWidth="1"/>
    <col min="5382" max="5382" width="26.42578125" style="881" customWidth="1"/>
    <col min="5383" max="5383" width="3.42578125" style="881" customWidth="1"/>
    <col min="5384" max="5632" width="77.140625" style="881"/>
    <col min="5633" max="5634" width="0" style="881" hidden="1" customWidth="1"/>
    <col min="5635" max="5635" width="141" style="881" customWidth="1"/>
    <col min="5636" max="5637" width="22.85546875" style="881" customWidth="1"/>
    <col min="5638" max="5638" width="26.42578125" style="881" customWidth="1"/>
    <col min="5639" max="5639" width="3.42578125" style="881" customWidth="1"/>
    <col min="5640" max="5888" width="77.140625" style="881"/>
    <col min="5889" max="5890" width="0" style="881" hidden="1" customWidth="1"/>
    <col min="5891" max="5891" width="141" style="881" customWidth="1"/>
    <col min="5892" max="5893" width="22.85546875" style="881" customWidth="1"/>
    <col min="5894" max="5894" width="26.42578125" style="881" customWidth="1"/>
    <col min="5895" max="5895" width="3.42578125" style="881" customWidth="1"/>
    <col min="5896" max="6144" width="77.140625" style="881"/>
    <col min="6145" max="6146" width="0" style="881" hidden="1" customWidth="1"/>
    <col min="6147" max="6147" width="141" style="881" customWidth="1"/>
    <col min="6148" max="6149" width="22.85546875" style="881" customWidth="1"/>
    <col min="6150" max="6150" width="26.42578125" style="881" customWidth="1"/>
    <col min="6151" max="6151" width="3.42578125" style="881" customWidth="1"/>
    <col min="6152" max="6400" width="77.140625" style="881"/>
    <col min="6401" max="6402" width="0" style="881" hidden="1" customWidth="1"/>
    <col min="6403" max="6403" width="141" style="881" customWidth="1"/>
    <col min="6404" max="6405" width="22.85546875" style="881" customWidth="1"/>
    <col min="6406" max="6406" width="26.42578125" style="881" customWidth="1"/>
    <col min="6407" max="6407" width="3.42578125" style="881" customWidth="1"/>
    <col min="6408" max="6656" width="77.140625" style="881"/>
    <col min="6657" max="6658" width="0" style="881" hidden="1" customWidth="1"/>
    <col min="6659" max="6659" width="141" style="881" customWidth="1"/>
    <col min="6660" max="6661" width="22.85546875" style="881" customWidth="1"/>
    <col min="6662" max="6662" width="26.42578125" style="881" customWidth="1"/>
    <col min="6663" max="6663" width="3.42578125" style="881" customWidth="1"/>
    <col min="6664" max="6912" width="77.140625" style="881"/>
    <col min="6913" max="6914" width="0" style="881" hidden="1" customWidth="1"/>
    <col min="6915" max="6915" width="141" style="881" customWidth="1"/>
    <col min="6916" max="6917" width="22.85546875" style="881" customWidth="1"/>
    <col min="6918" max="6918" width="26.42578125" style="881" customWidth="1"/>
    <col min="6919" max="6919" width="3.42578125" style="881" customWidth="1"/>
    <col min="6920" max="7168" width="77.140625" style="881"/>
    <col min="7169" max="7170" width="0" style="881" hidden="1" customWidth="1"/>
    <col min="7171" max="7171" width="141" style="881" customWidth="1"/>
    <col min="7172" max="7173" width="22.85546875" style="881" customWidth="1"/>
    <col min="7174" max="7174" width="26.42578125" style="881" customWidth="1"/>
    <col min="7175" max="7175" width="3.42578125" style="881" customWidth="1"/>
    <col min="7176" max="7424" width="77.140625" style="881"/>
    <col min="7425" max="7426" width="0" style="881" hidden="1" customWidth="1"/>
    <col min="7427" max="7427" width="141" style="881" customWidth="1"/>
    <col min="7428" max="7429" width="22.85546875" style="881" customWidth="1"/>
    <col min="7430" max="7430" width="26.42578125" style="881" customWidth="1"/>
    <col min="7431" max="7431" width="3.42578125" style="881" customWidth="1"/>
    <col min="7432" max="7680" width="77.140625" style="881"/>
    <col min="7681" max="7682" width="0" style="881" hidden="1" customWidth="1"/>
    <col min="7683" max="7683" width="141" style="881" customWidth="1"/>
    <col min="7684" max="7685" width="22.85546875" style="881" customWidth="1"/>
    <col min="7686" max="7686" width="26.42578125" style="881" customWidth="1"/>
    <col min="7687" max="7687" width="3.42578125" style="881" customWidth="1"/>
    <col min="7688" max="7936" width="77.140625" style="881"/>
    <col min="7937" max="7938" width="0" style="881" hidden="1" customWidth="1"/>
    <col min="7939" max="7939" width="141" style="881" customWidth="1"/>
    <col min="7940" max="7941" width="22.85546875" style="881" customWidth="1"/>
    <col min="7942" max="7942" width="26.42578125" style="881" customWidth="1"/>
    <col min="7943" max="7943" width="3.42578125" style="881" customWidth="1"/>
    <col min="7944" max="8192" width="77.140625" style="881"/>
    <col min="8193" max="8194" width="0" style="881" hidden="1" customWidth="1"/>
    <col min="8195" max="8195" width="141" style="881" customWidth="1"/>
    <col min="8196" max="8197" width="22.85546875" style="881" customWidth="1"/>
    <col min="8198" max="8198" width="26.42578125" style="881" customWidth="1"/>
    <col min="8199" max="8199" width="3.42578125" style="881" customWidth="1"/>
    <col min="8200" max="8448" width="77.140625" style="881"/>
    <col min="8449" max="8450" width="0" style="881" hidden="1" customWidth="1"/>
    <col min="8451" max="8451" width="141" style="881" customWidth="1"/>
    <col min="8452" max="8453" width="22.85546875" style="881" customWidth="1"/>
    <col min="8454" max="8454" width="26.42578125" style="881" customWidth="1"/>
    <col min="8455" max="8455" width="3.42578125" style="881" customWidth="1"/>
    <col min="8456" max="8704" width="77.140625" style="881"/>
    <col min="8705" max="8706" width="0" style="881" hidden="1" customWidth="1"/>
    <col min="8707" max="8707" width="141" style="881" customWidth="1"/>
    <col min="8708" max="8709" width="22.85546875" style="881" customWidth="1"/>
    <col min="8710" max="8710" width="26.42578125" style="881" customWidth="1"/>
    <col min="8711" max="8711" width="3.42578125" style="881" customWidth="1"/>
    <col min="8712" max="8960" width="77.140625" style="881"/>
    <col min="8961" max="8962" width="0" style="881" hidden="1" customWidth="1"/>
    <col min="8963" max="8963" width="141" style="881" customWidth="1"/>
    <col min="8964" max="8965" width="22.85546875" style="881" customWidth="1"/>
    <col min="8966" max="8966" width="26.42578125" style="881" customWidth="1"/>
    <col min="8967" max="8967" width="3.42578125" style="881" customWidth="1"/>
    <col min="8968" max="9216" width="77.140625" style="881"/>
    <col min="9217" max="9218" width="0" style="881" hidden="1" customWidth="1"/>
    <col min="9219" max="9219" width="141" style="881" customWidth="1"/>
    <col min="9220" max="9221" width="22.85546875" style="881" customWidth="1"/>
    <col min="9222" max="9222" width="26.42578125" style="881" customWidth="1"/>
    <col min="9223" max="9223" width="3.42578125" style="881" customWidth="1"/>
    <col min="9224" max="9472" width="77.140625" style="881"/>
    <col min="9473" max="9474" width="0" style="881" hidden="1" customWidth="1"/>
    <col min="9475" max="9475" width="141" style="881" customWidth="1"/>
    <col min="9476" max="9477" width="22.85546875" style="881" customWidth="1"/>
    <col min="9478" max="9478" width="26.42578125" style="881" customWidth="1"/>
    <col min="9479" max="9479" width="3.42578125" style="881" customWidth="1"/>
    <col min="9480" max="9728" width="77.140625" style="881"/>
    <col min="9729" max="9730" width="0" style="881" hidden="1" customWidth="1"/>
    <col min="9731" max="9731" width="141" style="881" customWidth="1"/>
    <col min="9732" max="9733" width="22.85546875" style="881" customWidth="1"/>
    <col min="9734" max="9734" width="26.42578125" style="881" customWidth="1"/>
    <col min="9735" max="9735" width="3.42578125" style="881" customWidth="1"/>
    <col min="9736" max="9984" width="77.140625" style="881"/>
    <col min="9985" max="9986" width="0" style="881" hidden="1" customWidth="1"/>
    <col min="9987" max="9987" width="141" style="881" customWidth="1"/>
    <col min="9988" max="9989" width="22.85546875" style="881" customWidth="1"/>
    <col min="9990" max="9990" width="26.42578125" style="881" customWidth="1"/>
    <col min="9991" max="9991" width="3.42578125" style="881" customWidth="1"/>
    <col min="9992" max="10240" width="77.140625" style="881"/>
    <col min="10241" max="10242" width="0" style="881" hidden="1" customWidth="1"/>
    <col min="10243" max="10243" width="141" style="881" customWidth="1"/>
    <col min="10244" max="10245" width="22.85546875" style="881" customWidth="1"/>
    <col min="10246" max="10246" width="26.42578125" style="881" customWidth="1"/>
    <col min="10247" max="10247" width="3.42578125" style="881" customWidth="1"/>
    <col min="10248" max="10496" width="77.140625" style="881"/>
    <col min="10497" max="10498" width="0" style="881" hidden="1" customWidth="1"/>
    <col min="10499" max="10499" width="141" style="881" customWidth="1"/>
    <col min="10500" max="10501" width="22.85546875" style="881" customWidth="1"/>
    <col min="10502" max="10502" width="26.42578125" style="881" customWidth="1"/>
    <col min="10503" max="10503" width="3.42578125" style="881" customWidth="1"/>
    <col min="10504" max="10752" width="77.140625" style="881"/>
    <col min="10753" max="10754" width="0" style="881" hidden="1" customWidth="1"/>
    <col min="10755" max="10755" width="141" style="881" customWidth="1"/>
    <col min="10756" max="10757" width="22.85546875" style="881" customWidth="1"/>
    <col min="10758" max="10758" width="26.42578125" style="881" customWidth="1"/>
    <col min="10759" max="10759" width="3.42578125" style="881" customWidth="1"/>
    <col min="10760" max="11008" width="77.140625" style="881"/>
    <col min="11009" max="11010" width="0" style="881" hidden="1" customWidth="1"/>
    <col min="11011" max="11011" width="141" style="881" customWidth="1"/>
    <col min="11012" max="11013" width="22.85546875" style="881" customWidth="1"/>
    <col min="11014" max="11014" width="26.42578125" style="881" customWidth="1"/>
    <col min="11015" max="11015" width="3.42578125" style="881" customWidth="1"/>
    <col min="11016" max="11264" width="77.140625" style="881"/>
    <col min="11265" max="11266" width="0" style="881" hidden="1" customWidth="1"/>
    <col min="11267" max="11267" width="141" style="881" customWidth="1"/>
    <col min="11268" max="11269" width="22.85546875" style="881" customWidth="1"/>
    <col min="11270" max="11270" width="26.42578125" style="881" customWidth="1"/>
    <col min="11271" max="11271" width="3.42578125" style="881" customWidth="1"/>
    <col min="11272" max="11520" width="77.140625" style="881"/>
    <col min="11521" max="11522" width="0" style="881" hidden="1" customWidth="1"/>
    <col min="11523" max="11523" width="141" style="881" customWidth="1"/>
    <col min="11524" max="11525" width="22.85546875" style="881" customWidth="1"/>
    <col min="11526" max="11526" width="26.42578125" style="881" customWidth="1"/>
    <col min="11527" max="11527" width="3.42578125" style="881" customWidth="1"/>
    <col min="11528" max="11776" width="77.140625" style="881"/>
    <col min="11777" max="11778" width="0" style="881" hidden="1" customWidth="1"/>
    <col min="11779" max="11779" width="141" style="881" customWidth="1"/>
    <col min="11780" max="11781" width="22.85546875" style="881" customWidth="1"/>
    <col min="11782" max="11782" width="26.42578125" style="881" customWidth="1"/>
    <col min="11783" max="11783" width="3.42578125" style="881" customWidth="1"/>
    <col min="11784" max="12032" width="77.140625" style="881"/>
    <col min="12033" max="12034" width="0" style="881" hidden="1" customWidth="1"/>
    <col min="12035" max="12035" width="141" style="881" customWidth="1"/>
    <col min="12036" max="12037" width="22.85546875" style="881" customWidth="1"/>
    <col min="12038" max="12038" width="26.42578125" style="881" customWidth="1"/>
    <col min="12039" max="12039" width="3.42578125" style="881" customWidth="1"/>
    <col min="12040" max="12288" width="77.140625" style="881"/>
    <col min="12289" max="12290" width="0" style="881" hidden="1" customWidth="1"/>
    <col min="12291" max="12291" width="141" style="881" customWidth="1"/>
    <col min="12292" max="12293" width="22.85546875" style="881" customWidth="1"/>
    <col min="12294" max="12294" width="26.42578125" style="881" customWidth="1"/>
    <col min="12295" max="12295" width="3.42578125" style="881" customWidth="1"/>
    <col min="12296" max="12544" width="77.140625" style="881"/>
    <col min="12545" max="12546" width="0" style="881" hidden="1" customWidth="1"/>
    <col min="12547" max="12547" width="141" style="881" customWidth="1"/>
    <col min="12548" max="12549" width="22.85546875" style="881" customWidth="1"/>
    <col min="12550" max="12550" width="26.42578125" style="881" customWidth="1"/>
    <col min="12551" max="12551" width="3.42578125" style="881" customWidth="1"/>
    <col min="12552" max="12800" width="77.140625" style="881"/>
    <col min="12801" max="12802" width="0" style="881" hidden="1" customWidth="1"/>
    <col min="12803" max="12803" width="141" style="881" customWidth="1"/>
    <col min="12804" max="12805" width="22.85546875" style="881" customWidth="1"/>
    <col min="12806" max="12806" width="26.42578125" style="881" customWidth="1"/>
    <col min="12807" max="12807" width="3.42578125" style="881" customWidth="1"/>
    <col min="12808" max="13056" width="77.140625" style="881"/>
    <col min="13057" max="13058" width="0" style="881" hidden="1" customWidth="1"/>
    <col min="13059" max="13059" width="141" style="881" customWidth="1"/>
    <col min="13060" max="13061" width="22.85546875" style="881" customWidth="1"/>
    <col min="13062" max="13062" width="26.42578125" style="881" customWidth="1"/>
    <col min="13063" max="13063" width="3.42578125" style="881" customWidth="1"/>
    <col min="13064" max="13312" width="77.140625" style="881"/>
    <col min="13313" max="13314" width="0" style="881" hidden="1" customWidth="1"/>
    <col min="13315" max="13315" width="141" style="881" customWidth="1"/>
    <col min="13316" max="13317" width="22.85546875" style="881" customWidth="1"/>
    <col min="13318" max="13318" width="26.42578125" style="881" customWidth="1"/>
    <col min="13319" max="13319" width="3.42578125" style="881" customWidth="1"/>
    <col min="13320" max="13568" width="77.140625" style="881"/>
    <col min="13569" max="13570" width="0" style="881" hidden="1" customWidth="1"/>
    <col min="13571" max="13571" width="141" style="881" customWidth="1"/>
    <col min="13572" max="13573" width="22.85546875" style="881" customWidth="1"/>
    <col min="13574" max="13574" width="26.42578125" style="881" customWidth="1"/>
    <col min="13575" max="13575" width="3.42578125" style="881" customWidth="1"/>
    <col min="13576" max="13824" width="77.140625" style="881"/>
    <col min="13825" max="13826" width="0" style="881" hidden="1" customWidth="1"/>
    <col min="13827" max="13827" width="141" style="881" customWidth="1"/>
    <col min="13828" max="13829" width="22.85546875" style="881" customWidth="1"/>
    <col min="13830" max="13830" width="26.42578125" style="881" customWidth="1"/>
    <col min="13831" max="13831" width="3.42578125" style="881" customWidth="1"/>
    <col min="13832" max="14080" width="77.140625" style="881"/>
    <col min="14081" max="14082" width="0" style="881" hidden="1" customWidth="1"/>
    <col min="14083" max="14083" width="141" style="881" customWidth="1"/>
    <col min="14084" max="14085" width="22.85546875" style="881" customWidth="1"/>
    <col min="14086" max="14086" width="26.42578125" style="881" customWidth="1"/>
    <col min="14087" max="14087" width="3.42578125" style="881" customWidth="1"/>
    <col min="14088" max="14336" width="77.140625" style="881"/>
    <col min="14337" max="14338" width="0" style="881" hidden="1" customWidth="1"/>
    <col min="14339" max="14339" width="141" style="881" customWidth="1"/>
    <col min="14340" max="14341" width="22.85546875" style="881" customWidth="1"/>
    <col min="14342" max="14342" width="26.42578125" style="881" customWidth="1"/>
    <col min="14343" max="14343" width="3.42578125" style="881" customWidth="1"/>
    <col min="14344" max="14592" width="77.140625" style="881"/>
    <col min="14593" max="14594" width="0" style="881" hidden="1" customWidth="1"/>
    <col min="14595" max="14595" width="141" style="881" customWidth="1"/>
    <col min="14596" max="14597" width="22.85546875" style="881" customWidth="1"/>
    <col min="14598" max="14598" width="26.42578125" style="881" customWidth="1"/>
    <col min="14599" max="14599" width="3.42578125" style="881" customWidth="1"/>
    <col min="14600" max="14848" width="77.140625" style="881"/>
    <col min="14849" max="14850" width="0" style="881" hidden="1" customWidth="1"/>
    <col min="14851" max="14851" width="141" style="881" customWidth="1"/>
    <col min="14852" max="14853" width="22.85546875" style="881" customWidth="1"/>
    <col min="14854" max="14854" width="26.42578125" style="881" customWidth="1"/>
    <col min="14855" max="14855" width="3.42578125" style="881" customWidth="1"/>
    <col min="14856" max="15104" width="77.140625" style="881"/>
    <col min="15105" max="15106" width="0" style="881" hidden="1" customWidth="1"/>
    <col min="15107" max="15107" width="141" style="881" customWidth="1"/>
    <col min="15108" max="15109" width="22.85546875" style="881" customWidth="1"/>
    <col min="15110" max="15110" width="26.42578125" style="881" customWidth="1"/>
    <col min="15111" max="15111" width="3.42578125" style="881" customWidth="1"/>
    <col min="15112" max="15360" width="77.140625" style="881"/>
    <col min="15361" max="15362" width="0" style="881" hidden="1" customWidth="1"/>
    <col min="15363" max="15363" width="141" style="881" customWidth="1"/>
    <col min="15364" max="15365" width="22.85546875" style="881" customWidth="1"/>
    <col min="15366" max="15366" width="26.42578125" style="881" customWidth="1"/>
    <col min="15367" max="15367" width="3.42578125" style="881" customWidth="1"/>
    <col min="15368" max="15616" width="77.140625" style="881"/>
    <col min="15617" max="15618" width="0" style="881" hidden="1" customWidth="1"/>
    <col min="15619" max="15619" width="141" style="881" customWidth="1"/>
    <col min="15620" max="15621" width="22.85546875" style="881" customWidth="1"/>
    <col min="15622" max="15622" width="26.42578125" style="881" customWidth="1"/>
    <col min="15623" max="15623" width="3.42578125" style="881" customWidth="1"/>
    <col min="15624" max="15872" width="77.140625" style="881"/>
    <col min="15873" max="15874" width="0" style="881" hidden="1" customWidth="1"/>
    <col min="15875" max="15875" width="141" style="881" customWidth="1"/>
    <col min="15876" max="15877" width="22.85546875" style="881" customWidth="1"/>
    <col min="15878" max="15878" width="26.42578125" style="881" customWidth="1"/>
    <col min="15879" max="15879" width="3.42578125" style="881" customWidth="1"/>
    <col min="15880" max="16128" width="77.140625" style="881"/>
    <col min="16129" max="16130" width="0" style="881" hidden="1" customWidth="1"/>
    <col min="16131" max="16131" width="141" style="881" customWidth="1"/>
    <col min="16132" max="16133" width="22.85546875" style="881" customWidth="1"/>
    <col min="16134" max="16134" width="26.42578125" style="881" customWidth="1"/>
    <col min="16135" max="16135" width="3.42578125" style="881" customWidth="1"/>
    <col min="16136" max="16384" width="77.140625" style="881"/>
  </cols>
  <sheetData>
    <row r="1" spans="1:6" s="42" customFormat="1" ht="39.75" customHeight="1">
      <c r="C1" s="932" t="s">
        <v>1396</v>
      </c>
      <c r="D1" s="932"/>
      <c r="E1" s="932"/>
      <c r="F1" s="932"/>
    </row>
    <row r="2" spans="1:6" s="42" customFormat="1" ht="39.75" customHeight="1">
      <c r="C2" s="932" t="s">
        <v>1156</v>
      </c>
      <c r="D2" s="932"/>
      <c r="E2" s="932"/>
      <c r="F2" s="932"/>
    </row>
    <row r="3" spans="1:6" s="42" customFormat="1" ht="39.75" customHeight="1">
      <c r="C3" s="932" t="s">
        <v>1521</v>
      </c>
      <c r="D3" s="932"/>
      <c r="E3" s="932"/>
      <c r="F3" s="932"/>
    </row>
    <row r="4" spans="1:6" s="42" customFormat="1" ht="39.75" customHeight="1">
      <c r="A4" s="42" t="s">
        <v>1521</v>
      </c>
      <c r="C4" s="975" t="s">
        <v>1243</v>
      </c>
      <c r="D4" s="975"/>
      <c r="E4" s="975"/>
      <c r="F4" s="975"/>
    </row>
    <row r="5" spans="1:6" s="881" customFormat="1" ht="6" customHeight="1" thickBot="1">
      <c r="C5" s="48"/>
    </row>
    <row r="6" spans="1:6" s="881" customFormat="1" ht="24.75" thickTop="1" thickBot="1">
      <c r="A6" s="336"/>
      <c r="B6" s="336"/>
      <c r="C6" s="115"/>
      <c r="D6" s="243" t="s">
        <v>1297</v>
      </c>
      <c r="E6" s="243" t="s">
        <v>1397</v>
      </c>
      <c r="F6" s="243" t="s">
        <v>885</v>
      </c>
    </row>
    <row r="7" spans="1:6" s="881" customFormat="1" ht="25.5" customHeight="1" thickTop="1" thickBot="1">
      <c r="A7" s="337"/>
      <c r="B7" s="337"/>
      <c r="C7" s="244" t="s">
        <v>886</v>
      </c>
      <c r="D7" s="245"/>
      <c r="E7" s="245"/>
      <c r="F7" s="245"/>
    </row>
    <row r="8" spans="1:6" s="881" customFormat="1" ht="15" customHeight="1" thickTop="1" thickBot="1">
      <c r="C8" s="246"/>
      <c r="D8" s="247"/>
      <c r="E8" s="247"/>
      <c r="F8" s="248"/>
    </row>
    <row r="9" spans="1:6" s="79" customFormat="1" ht="24.75" customHeight="1" thickTop="1" thickBot="1">
      <c r="A9" s="350" t="s">
        <v>492</v>
      </c>
      <c r="B9" s="350" t="s">
        <v>1423</v>
      </c>
      <c r="C9" s="249" t="s">
        <v>420</v>
      </c>
      <c r="D9" s="250">
        <v>98160291.109999999</v>
      </c>
      <c r="E9" s="250">
        <v>24809927.23</v>
      </c>
      <c r="F9" s="250">
        <v>122970218.34</v>
      </c>
    </row>
    <row r="10" spans="1:6" s="79" customFormat="1" ht="24.75" customHeight="1" thickTop="1">
      <c r="A10" s="79" t="s">
        <v>492</v>
      </c>
      <c r="B10" s="79" t="s">
        <v>1424</v>
      </c>
      <c r="C10" s="251" t="s">
        <v>887</v>
      </c>
      <c r="D10" s="252">
        <v>33163487.850000001</v>
      </c>
      <c r="E10" s="252">
        <v>31900.33</v>
      </c>
      <c r="F10" s="252">
        <v>33195388.18</v>
      </c>
    </row>
    <row r="11" spans="1:6" s="64" customFormat="1" ht="23.25" customHeight="1">
      <c r="A11" s="64" t="s">
        <v>492</v>
      </c>
      <c r="B11" s="64" t="s">
        <v>1425</v>
      </c>
      <c r="C11" s="253" t="s">
        <v>888</v>
      </c>
      <c r="D11" s="254">
        <v>0</v>
      </c>
      <c r="E11" s="254">
        <v>10515757.23</v>
      </c>
      <c r="F11" s="252">
        <v>10515757.23</v>
      </c>
    </row>
    <row r="12" spans="1:6" s="64" customFormat="1" ht="23.25" customHeight="1">
      <c r="A12" s="64" t="s">
        <v>492</v>
      </c>
      <c r="B12" s="64" t="s">
        <v>1426</v>
      </c>
      <c r="C12" s="253" t="s">
        <v>889</v>
      </c>
      <c r="D12" s="254">
        <v>9033123.6600000001</v>
      </c>
      <c r="E12" s="254">
        <v>1135901.6200000001</v>
      </c>
      <c r="F12" s="252">
        <v>10169025.280000001</v>
      </c>
    </row>
    <row r="13" spans="1:6" s="64" customFormat="1" ht="23.25" customHeight="1">
      <c r="A13" s="64" t="s">
        <v>492</v>
      </c>
      <c r="B13" s="64" t="s">
        <v>1427</v>
      </c>
      <c r="C13" s="253" t="s">
        <v>890</v>
      </c>
      <c r="D13" s="254">
        <v>0</v>
      </c>
      <c r="E13" s="254">
        <v>0</v>
      </c>
      <c r="F13" s="252">
        <v>0</v>
      </c>
    </row>
    <row r="14" spans="1:6" s="64" customFormat="1" ht="23.25" customHeight="1">
      <c r="A14" s="64" t="s">
        <v>492</v>
      </c>
      <c r="B14" s="64" t="s">
        <v>1428</v>
      </c>
      <c r="C14" s="253" t="s">
        <v>891</v>
      </c>
      <c r="D14" s="254">
        <v>0</v>
      </c>
      <c r="E14" s="254">
        <v>0</v>
      </c>
      <c r="F14" s="252">
        <v>0</v>
      </c>
    </row>
    <row r="15" spans="1:6" s="64" customFormat="1" ht="23.25" customHeight="1">
      <c r="A15" s="64" t="s">
        <v>492</v>
      </c>
      <c r="B15" s="64" t="s">
        <v>1429</v>
      </c>
      <c r="C15" s="253" t="s">
        <v>892</v>
      </c>
      <c r="D15" s="254">
        <v>0</v>
      </c>
      <c r="E15" s="254">
        <v>3289693.66</v>
      </c>
      <c r="F15" s="252">
        <v>3289693.66</v>
      </c>
    </row>
    <row r="16" spans="1:6" s="64" customFormat="1" ht="23.25" customHeight="1">
      <c r="A16" s="64" t="s">
        <v>492</v>
      </c>
      <c r="B16" s="64" t="s">
        <v>1430</v>
      </c>
      <c r="C16" s="253" t="s">
        <v>893</v>
      </c>
      <c r="D16" s="254">
        <v>877516.74</v>
      </c>
      <c r="E16" s="254">
        <v>1766978.41</v>
      </c>
      <c r="F16" s="252">
        <v>2644495.15</v>
      </c>
    </row>
    <row r="17" spans="1:6" s="64" customFormat="1" ht="48.75" customHeight="1" thickBot="1">
      <c r="A17" s="64" t="s">
        <v>492</v>
      </c>
      <c r="B17" s="684" t="s">
        <v>1489</v>
      </c>
      <c r="C17" s="253" t="s">
        <v>952</v>
      </c>
      <c r="D17" s="254">
        <v>55086162.859999999</v>
      </c>
      <c r="E17" s="254">
        <v>8069695.9800000004</v>
      </c>
      <c r="F17" s="252">
        <v>63155858.840000004</v>
      </c>
    </row>
    <row r="18" spans="1:6" s="79" customFormat="1" ht="25.5" customHeight="1" thickTop="1" thickBot="1">
      <c r="A18" s="350" t="s">
        <v>492</v>
      </c>
      <c r="B18" s="350" t="s">
        <v>1432</v>
      </c>
      <c r="C18" s="249" t="s">
        <v>894</v>
      </c>
      <c r="D18" s="250">
        <v>56055643.590000004</v>
      </c>
      <c r="E18" s="250">
        <v>2285074.37</v>
      </c>
      <c r="F18" s="250">
        <v>58340717.960000001</v>
      </c>
    </row>
    <row r="19" spans="1:6" s="79" customFormat="1" ht="24.75" customHeight="1" thickTop="1">
      <c r="A19" s="79" t="s">
        <v>492</v>
      </c>
      <c r="B19" s="685" t="s">
        <v>1492</v>
      </c>
      <c r="C19" s="251" t="s">
        <v>737</v>
      </c>
      <c r="D19" s="252">
        <v>31648457</v>
      </c>
      <c r="E19" s="252">
        <v>698</v>
      </c>
      <c r="F19" s="252">
        <v>31649155</v>
      </c>
    </row>
    <row r="20" spans="1:6" s="79" customFormat="1" ht="24.75" customHeight="1">
      <c r="A20" s="79" t="s">
        <v>492</v>
      </c>
      <c r="B20" s="79" t="s">
        <v>1433</v>
      </c>
      <c r="C20" s="251" t="s">
        <v>895</v>
      </c>
      <c r="D20" s="252">
        <v>0</v>
      </c>
      <c r="E20" s="252">
        <v>0</v>
      </c>
      <c r="F20" s="252">
        <v>0</v>
      </c>
    </row>
    <row r="21" spans="1:6" s="64" customFormat="1" ht="23.25" customHeight="1">
      <c r="A21" s="64" t="s">
        <v>492</v>
      </c>
      <c r="B21" s="64" t="s">
        <v>1434</v>
      </c>
      <c r="C21" s="253" t="s">
        <v>896</v>
      </c>
      <c r="D21" s="254">
        <v>24214794.68</v>
      </c>
      <c r="E21" s="254">
        <v>2284376.37</v>
      </c>
      <c r="F21" s="252">
        <v>26499171.050000001</v>
      </c>
    </row>
    <row r="22" spans="1:6" s="64" customFormat="1" ht="23.25" customHeight="1">
      <c r="A22" s="64" t="s">
        <v>492</v>
      </c>
      <c r="B22" s="64" t="s">
        <v>1435</v>
      </c>
      <c r="C22" s="253" t="s">
        <v>897</v>
      </c>
      <c r="D22" s="254">
        <v>192391.91</v>
      </c>
      <c r="E22" s="254">
        <v>0</v>
      </c>
      <c r="F22" s="252">
        <v>192391.91</v>
      </c>
    </row>
    <row r="23" spans="1:6" s="64" customFormat="1" ht="23.25" customHeight="1">
      <c r="A23" s="64" t="s">
        <v>492</v>
      </c>
      <c r="B23" s="64" t="s">
        <v>1436</v>
      </c>
      <c r="C23" s="253" t="s">
        <v>898</v>
      </c>
      <c r="D23" s="254">
        <v>0</v>
      </c>
      <c r="E23" s="254">
        <v>0</v>
      </c>
      <c r="F23" s="252">
        <v>0</v>
      </c>
    </row>
    <row r="24" spans="1:6" s="64" customFormat="1" ht="23.25" customHeight="1">
      <c r="A24" s="64" t="s">
        <v>492</v>
      </c>
      <c r="B24" s="64" t="s">
        <v>1437</v>
      </c>
      <c r="C24" s="253" t="s">
        <v>899</v>
      </c>
      <c r="D24" s="254">
        <v>0</v>
      </c>
      <c r="E24" s="254">
        <v>0</v>
      </c>
      <c r="F24" s="252">
        <v>0</v>
      </c>
    </row>
    <row r="25" spans="1:6" s="64" customFormat="1" ht="50.25" customHeight="1" thickBot="1">
      <c r="A25" s="64" t="s">
        <v>492</v>
      </c>
      <c r="B25" s="679" t="s">
        <v>1105</v>
      </c>
      <c r="C25" s="253" t="s">
        <v>900</v>
      </c>
      <c r="D25" s="254">
        <v>0</v>
      </c>
      <c r="E25" s="254">
        <v>0</v>
      </c>
      <c r="F25" s="252">
        <v>0</v>
      </c>
    </row>
    <row r="26" spans="1:6" s="881" customFormat="1" ht="24.75" customHeight="1" thickTop="1" thickBot="1">
      <c r="A26" s="337" t="s">
        <v>492</v>
      </c>
      <c r="B26" s="337" t="s">
        <v>1438</v>
      </c>
      <c r="C26" s="244" t="s">
        <v>445</v>
      </c>
      <c r="D26" s="255">
        <v>42104647.539999999</v>
      </c>
      <c r="E26" s="255">
        <v>22524852.859999999</v>
      </c>
      <c r="F26" s="250">
        <v>64629500.399999999</v>
      </c>
    </row>
    <row r="27" spans="1:6" s="79" customFormat="1" ht="24.75" customHeight="1" thickTop="1">
      <c r="A27" s="79" t="s">
        <v>492</v>
      </c>
      <c r="B27" s="79" t="s">
        <v>1439</v>
      </c>
      <c r="C27" s="251" t="s">
        <v>901</v>
      </c>
      <c r="D27" s="252">
        <v>138040000</v>
      </c>
      <c r="E27" s="252">
        <v>31000000</v>
      </c>
      <c r="F27" s="252">
        <v>169040000</v>
      </c>
    </row>
    <row r="28" spans="1:6" s="64" customFormat="1" ht="23.25" customHeight="1">
      <c r="A28" s="64" t="s">
        <v>492</v>
      </c>
      <c r="B28" s="64" t="s">
        <v>1440</v>
      </c>
      <c r="C28" s="253" t="s">
        <v>902</v>
      </c>
      <c r="D28" s="254">
        <v>0</v>
      </c>
      <c r="E28" s="254">
        <v>0</v>
      </c>
      <c r="F28" s="252">
        <v>0</v>
      </c>
    </row>
    <row r="29" spans="1:6" s="64" customFormat="1" ht="23.25" customHeight="1">
      <c r="A29" s="64" t="s">
        <v>492</v>
      </c>
      <c r="B29" s="64" t="s">
        <v>1441</v>
      </c>
      <c r="C29" s="253" t="s">
        <v>903</v>
      </c>
      <c r="D29" s="254">
        <v>0</v>
      </c>
      <c r="E29" s="254">
        <v>0</v>
      </c>
      <c r="F29" s="252">
        <v>0</v>
      </c>
    </row>
    <row r="30" spans="1:6" s="64" customFormat="1" ht="23.25" customHeight="1">
      <c r="A30" s="64" t="s">
        <v>492</v>
      </c>
      <c r="B30" s="64" t="s">
        <v>1442</v>
      </c>
      <c r="C30" s="253" t="s">
        <v>904</v>
      </c>
      <c r="D30" s="254">
        <v>0</v>
      </c>
      <c r="E30" s="254">
        <v>0</v>
      </c>
      <c r="F30" s="252">
        <v>0</v>
      </c>
    </row>
    <row r="31" spans="1:6" s="64" customFormat="1" ht="23.25" customHeight="1">
      <c r="A31" s="64" t="s">
        <v>492</v>
      </c>
      <c r="B31" s="64" t="s">
        <v>1443</v>
      </c>
      <c r="C31" s="253" t="s">
        <v>905</v>
      </c>
      <c r="D31" s="254">
        <v>-95935352.459999993</v>
      </c>
      <c r="E31" s="254">
        <v>-8475147.1400000006</v>
      </c>
      <c r="F31" s="252">
        <v>-104410499.59999999</v>
      </c>
    </row>
    <row r="32" spans="1:6" s="64" customFormat="1" ht="23.25" customHeight="1">
      <c r="A32" s="64" t="s">
        <v>492</v>
      </c>
      <c r="B32" s="64" t="s">
        <v>1490</v>
      </c>
      <c r="C32" s="256" t="s">
        <v>906</v>
      </c>
      <c r="D32" s="254">
        <v>-98292093.480000004</v>
      </c>
      <c r="E32" s="254">
        <v>-1962107.57</v>
      </c>
      <c r="F32" s="252">
        <v>-100254201.05</v>
      </c>
    </row>
    <row r="33" spans="1:6" s="64" customFormat="1" ht="23.25" customHeight="1">
      <c r="A33" s="64" t="s">
        <v>492</v>
      </c>
      <c r="B33" s="64" t="s">
        <v>1445</v>
      </c>
      <c r="C33" s="256" t="s">
        <v>907</v>
      </c>
      <c r="D33" s="254">
        <v>2356741.02</v>
      </c>
      <c r="E33" s="254">
        <v>-6513039.5700000003</v>
      </c>
      <c r="F33" s="252">
        <v>-4156298.5500000003</v>
      </c>
    </row>
    <row r="34" spans="1:6" s="64" customFormat="1" ht="23.25" customHeight="1">
      <c r="A34" s="64" t="s">
        <v>492</v>
      </c>
      <c r="B34" s="64" t="s">
        <v>1446</v>
      </c>
      <c r="C34" s="257" t="s">
        <v>449</v>
      </c>
      <c r="D34" s="254">
        <v>98160291.129999995</v>
      </c>
      <c r="E34" s="254">
        <v>24809927.23</v>
      </c>
      <c r="F34" s="252">
        <v>122970218.36</v>
      </c>
    </row>
    <row r="35" spans="1:6" s="64" customFormat="1" ht="23.25" customHeight="1">
      <c r="A35" s="64" t="s">
        <v>492</v>
      </c>
      <c r="B35" s="64" t="s">
        <v>1106</v>
      </c>
      <c r="C35" s="253" t="s">
        <v>908</v>
      </c>
      <c r="D35" s="254">
        <v>0</v>
      </c>
      <c r="E35" s="254">
        <v>0</v>
      </c>
      <c r="F35" s="252">
        <v>0</v>
      </c>
    </row>
    <row r="36" spans="1:6" s="64" customFormat="1" ht="23.25" customHeight="1" thickBot="1">
      <c r="A36" s="64" t="s">
        <v>492</v>
      </c>
      <c r="B36" s="64" t="s">
        <v>1447</v>
      </c>
      <c r="C36" s="253" t="s">
        <v>909</v>
      </c>
      <c r="D36" s="254">
        <v>39048922.82</v>
      </c>
      <c r="E36" s="254">
        <v>70000</v>
      </c>
      <c r="F36" s="252">
        <v>39118922.82</v>
      </c>
    </row>
    <row r="37" spans="1:6" s="79" customFormat="1" ht="24.75" customHeight="1" thickTop="1" thickBot="1">
      <c r="A37" s="350" t="s">
        <v>492</v>
      </c>
      <c r="B37" s="350"/>
      <c r="C37" s="259" t="s">
        <v>457</v>
      </c>
      <c r="D37" s="260"/>
      <c r="E37" s="260"/>
      <c r="F37" s="250"/>
    </row>
    <row r="38" spans="1:6" s="79" customFormat="1" ht="23.25" customHeight="1" thickTop="1">
      <c r="A38" s="79" t="s">
        <v>492</v>
      </c>
      <c r="B38" s="84" t="s">
        <v>1455</v>
      </c>
      <c r="C38" s="261" t="s">
        <v>917</v>
      </c>
      <c r="D38" s="252">
        <v>30746.67</v>
      </c>
      <c r="E38" s="252">
        <v>27087.94</v>
      </c>
      <c r="F38" s="272">
        <v>57834.61</v>
      </c>
    </row>
    <row r="39" spans="1:6" s="79" customFormat="1" ht="23.25" customHeight="1">
      <c r="A39" s="79" t="s">
        <v>492</v>
      </c>
      <c r="B39" s="680" t="s">
        <v>1456</v>
      </c>
      <c r="C39" s="262" t="s">
        <v>918</v>
      </c>
      <c r="D39" s="252">
        <v>0</v>
      </c>
      <c r="E39" s="252">
        <v>0</v>
      </c>
      <c r="F39" s="272">
        <v>0</v>
      </c>
    </row>
    <row r="40" spans="1:6" s="79" customFormat="1" ht="23.25" customHeight="1">
      <c r="A40" s="79" t="s">
        <v>492</v>
      </c>
      <c r="B40" s="84" t="s">
        <v>1457</v>
      </c>
      <c r="C40" s="251" t="s">
        <v>460</v>
      </c>
      <c r="D40" s="252">
        <v>30746.67</v>
      </c>
      <c r="E40" s="252">
        <v>27087.94</v>
      </c>
      <c r="F40" s="272">
        <v>57834.61</v>
      </c>
    </row>
    <row r="41" spans="1:6" s="79" customFormat="1" ht="23.25" customHeight="1">
      <c r="A41" s="79" t="s">
        <v>492</v>
      </c>
      <c r="B41" s="680" t="s">
        <v>1458</v>
      </c>
      <c r="C41" s="261" t="s">
        <v>919</v>
      </c>
      <c r="D41" s="252">
        <v>23163941.18</v>
      </c>
      <c r="E41" s="252">
        <v>90913.55</v>
      </c>
      <c r="F41" s="272">
        <v>23254854.73</v>
      </c>
    </row>
    <row r="42" spans="1:6" s="79" customFormat="1" ht="23.25" customHeight="1">
      <c r="A42" s="79" t="s">
        <v>492</v>
      </c>
      <c r="B42" s="680" t="s">
        <v>1459</v>
      </c>
      <c r="C42" s="262" t="s">
        <v>920</v>
      </c>
      <c r="D42" s="252">
        <v>-10311082.23</v>
      </c>
      <c r="E42" s="252">
        <v>-50323.92</v>
      </c>
      <c r="F42" s="272">
        <v>-10361406.15</v>
      </c>
    </row>
    <row r="43" spans="1:6" s="79" customFormat="1" ht="23.25" customHeight="1">
      <c r="A43" s="79" t="s">
        <v>492</v>
      </c>
      <c r="B43" s="84" t="s">
        <v>1460</v>
      </c>
      <c r="C43" s="251" t="s">
        <v>921</v>
      </c>
      <c r="D43" s="252">
        <v>12883605.619999999</v>
      </c>
      <c r="E43" s="252">
        <v>67677.570000000007</v>
      </c>
      <c r="F43" s="272">
        <v>12951283.189999999</v>
      </c>
    </row>
    <row r="44" spans="1:6" s="79" customFormat="1" ht="23.25" customHeight="1">
      <c r="A44" s="79" t="s">
        <v>492</v>
      </c>
      <c r="B44" s="84" t="s">
        <v>1461</v>
      </c>
      <c r="C44" s="261" t="s">
        <v>922</v>
      </c>
      <c r="D44" s="252">
        <v>0</v>
      </c>
      <c r="E44" s="252">
        <v>0</v>
      </c>
      <c r="F44" s="272">
        <v>0</v>
      </c>
    </row>
    <row r="45" spans="1:6" s="79" customFormat="1" ht="23.25" customHeight="1">
      <c r="A45" s="79" t="s">
        <v>492</v>
      </c>
      <c r="B45" s="680" t="s">
        <v>1462</v>
      </c>
      <c r="C45" s="262" t="s">
        <v>923</v>
      </c>
      <c r="D45" s="252">
        <v>0</v>
      </c>
      <c r="E45" s="252">
        <v>0</v>
      </c>
      <c r="F45" s="272">
        <v>0</v>
      </c>
    </row>
    <row r="46" spans="1:6" s="79" customFormat="1" ht="23.25" customHeight="1">
      <c r="A46" s="79" t="s">
        <v>492</v>
      </c>
      <c r="B46" s="84" t="s">
        <v>1463</v>
      </c>
      <c r="C46" s="251" t="s">
        <v>924</v>
      </c>
      <c r="D46" s="252">
        <v>12883605.619999999</v>
      </c>
      <c r="E46" s="252">
        <v>67677.570000000007</v>
      </c>
      <c r="F46" s="272">
        <v>12951283.189999999</v>
      </c>
    </row>
    <row r="47" spans="1:6" s="79" customFormat="1" ht="23.25" customHeight="1">
      <c r="A47" s="79" t="s">
        <v>492</v>
      </c>
      <c r="B47" s="680" t="s">
        <v>1464</v>
      </c>
      <c r="C47" s="261" t="s">
        <v>925</v>
      </c>
      <c r="D47" s="252">
        <v>-10861790.57</v>
      </c>
      <c r="E47" s="252">
        <v>-6580717.1399999997</v>
      </c>
      <c r="F47" s="272">
        <v>-17442507.710000001</v>
      </c>
    </row>
    <row r="48" spans="1:6" s="79" customFormat="1" ht="23.25" customHeight="1">
      <c r="A48" s="79" t="s">
        <v>492</v>
      </c>
      <c r="B48" s="84" t="s">
        <v>1465</v>
      </c>
      <c r="C48" s="251" t="s">
        <v>926</v>
      </c>
      <c r="D48" s="252">
        <v>2021815.05</v>
      </c>
      <c r="E48" s="252">
        <v>-6513039.5700000003</v>
      </c>
      <c r="F48" s="272">
        <v>-4491224.5200000005</v>
      </c>
    </row>
    <row r="49" spans="1:6" s="79" customFormat="1" ht="23.25" customHeight="1">
      <c r="A49" s="79" t="s">
        <v>492</v>
      </c>
      <c r="B49" s="680" t="s">
        <v>1466</v>
      </c>
      <c r="C49" s="263" t="s">
        <v>927</v>
      </c>
      <c r="D49" s="252">
        <v>130581</v>
      </c>
      <c r="E49" s="252">
        <v>0</v>
      </c>
      <c r="F49" s="272">
        <v>130581</v>
      </c>
    </row>
    <row r="50" spans="1:6" s="79" customFormat="1" ht="23.25" customHeight="1">
      <c r="A50" s="79" t="s">
        <v>492</v>
      </c>
      <c r="B50" s="84" t="s">
        <v>1467</v>
      </c>
      <c r="C50" s="264" t="s">
        <v>928</v>
      </c>
      <c r="D50" s="252">
        <v>0</v>
      </c>
      <c r="E50" s="252">
        <v>0</v>
      </c>
      <c r="F50" s="272">
        <v>0</v>
      </c>
    </row>
    <row r="51" spans="1:6" s="79" customFormat="1" ht="23.25" customHeight="1">
      <c r="A51" s="79" t="s">
        <v>492</v>
      </c>
      <c r="B51" s="84" t="s">
        <v>1468</v>
      </c>
      <c r="C51" s="261" t="s">
        <v>929</v>
      </c>
      <c r="D51" s="252">
        <v>130581</v>
      </c>
      <c r="E51" s="252">
        <v>0</v>
      </c>
      <c r="F51" s="272">
        <v>130581</v>
      </c>
    </row>
    <row r="52" spans="1:6" s="79" customFormat="1" ht="23.25" customHeight="1">
      <c r="A52" s="79" t="s">
        <v>492</v>
      </c>
      <c r="B52" s="680" t="s">
        <v>1469</v>
      </c>
      <c r="C52" s="251" t="s">
        <v>930</v>
      </c>
      <c r="D52" s="252">
        <v>-20735.73</v>
      </c>
      <c r="E52" s="252">
        <v>0</v>
      </c>
      <c r="F52" s="272">
        <v>-20735.73</v>
      </c>
    </row>
    <row r="53" spans="1:6" s="79" customFormat="1" ht="23.25" customHeight="1">
      <c r="A53" s="79" t="s">
        <v>492</v>
      </c>
      <c r="B53" s="84" t="s">
        <v>1470</v>
      </c>
      <c r="C53" s="264" t="s">
        <v>931</v>
      </c>
      <c r="D53" s="252">
        <v>20735.73</v>
      </c>
      <c r="E53" s="252">
        <v>0</v>
      </c>
      <c r="F53" s="272">
        <v>20735.73</v>
      </c>
    </row>
    <row r="54" spans="1:6" s="79" customFormat="1" ht="23.25" customHeight="1">
      <c r="A54" s="79" t="s">
        <v>492</v>
      </c>
      <c r="B54" s="84" t="s">
        <v>1471</v>
      </c>
      <c r="C54" s="261" t="s">
        <v>932</v>
      </c>
      <c r="D54" s="252">
        <v>0</v>
      </c>
      <c r="E54" s="252">
        <v>0</v>
      </c>
      <c r="F54" s="272">
        <v>0</v>
      </c>
    </row>
    <row r="55" spans="1:6" s="79" customFormat="1" ht="23.25" customHeight="1">
      <c r="A55" s="79" t="s">
        <v>492</v>
      </c>
      <c r="B55" s="681" t="s">
        <v>1472</v>
      </c>
      <c r="C55" s="251" t="s">
        <v>933</v>
      </c>
      <c r="D55" s="252">
        <v>2131660.3199999998</v>
      </c>
      <c r="E55" s="252">
        <v>-6513039.5700000003</v>
      </c>
      <c r="F55" s="272">
        <v>-4381379.25</v>
      </c>
    </row>
    <row r="56" spans="1:6" s="79" customFormat="1" ht="23.25" customHeight="1">
      <c r="A56" s="79" t="s">
        <v>492</v>
      </c>
      <c r="B56" s="680" t="s">
        <v>1473</v>
      </c>
      <c r="C56" s="261" t="s">
        <v>934</v>
      </c>
      <c r="D56" s="252">
        <v>231737.3</v>
      </c>
      <c r="E56" s="252">
        <v>0</v>
      </c>
      <c r="F56" s="272">
        <v>231737.3</v>
      </c>
    </row>
    <row r="57" spans="1:6" s="79" customFormat="1" ht="23.25" customHeight="1">
      <c r="A57" s="79" t="s">
        <v>492</v>
      </c>
      <c r="B57" s="681" t="s">
        <v>1474</v>
      </c>
      <c r="C57" s="251" t="s">
        <v>476</v>
      </c>
      <c r="D57" s="252">
        <v>2363397.62</v>
      </c>
      <c r="E57" s="252">
        <v>-6513039.5700000003</v>
      </c>
      <c r="F57" s="272">
        <v>-4149641.95</v>
      </c>
    </row>
    <row r="58" spans="1:6" s="79" customFormat="1" ht="23.25" customHeight="1">
      <c r="A58" s="79" t="s">
        <v>492</v>
      </c>
      <c r="B58" s="680" t="s">
        <v>1475</v>
      </c>
      <c r="C58" s="261" t="s">
        <v>935</v>
      </c>
      <c r="D58" s="252">
        <v>6627</v>
      </c>
      <c r="E58" s="252">
        <v>0</v>
      </c>
      <c r="F58" s="272">
        <v>6627</v>
      </c>
    </row>
    <row r="59" spans="1:6" s="79" customFormat="1" ht="23.25" customHeight="1">
      <c r="A59" s="79" t="s">
        <v>492</v>
      </c>
      <c r="B59" s="680" t="s">
        <v>1476</v>
      </c>
      <c r="C59" s="262" t="s">
        <v>936</v>
      </c>
      <c r="D59" s="252">
        <v>-13283.6</v>
      </c>
      <c r="E59" s="252">
        <v>0</v>
      </c>
      <c r="F59" s="272">
        <v>-13283.6</v>
      </c>
    </row>
    <row r="60" spans="1:6" s="79" customFormat="1" ht="23.25" customHeight="1">
      <c r="A60" s="79" t="s">
        <v>492</v>
      </c>
      <c r="B60" s="84" t="s">
        <v>1477</v>
      </c>
      <c r="C60" s="251" t="s">
        <v>478</v>
      </c>
      <c r="D60" s="252">
        <v>2356741.02</v>
      </c>
      <c r="E60" s="252">
        <v>-6513039.5700000003</v>
      </c>
      <c r="F60" s="272">
        <v>-4156298.5500000003</v>
      </c>
    </row>
    <row r="61" spans="1:6" s="79" customFormat="1" ht="23.25" customHeight="1">
      <c r="A61" s="79" t="s">
        <v>492</v>
      </c>
      <c r="B61" s="84" t="s">
        <v>1478</v>
      </c>
      <c r="C61" s="261" t="s">
        <v>937</v>
      </c>
      <c r="D61" s="252">
        <v>0</v>
      </c>
      <c r="E61" s="252">
        <v>0</v>
      </c>
      <c r="F61" s="272">
        <v>0</v>
      </c>
    </row>
    <row r="62" spans="1:6" s="79" customFormat="1" ht="23.25" customHeight="1">
      <c r="A62" s="79" t="s">
        <v>492</v>
      </c>
      <c r="B62" s="84" t="s">
        <v>1479</v>
      </c>
      <c r="C62" s="251" t="s">
        <v>938</v>
      </c>
      <c r="D62" s="252">
        <v>2356741.02</v>
      </c>
      <c r="E62" s="252">
        <v>-6513039.5700000003</v>
      </c>
      <c r="F62" s="272">
        <v>-4156298.5500000003</v>
      </c>
    </row>
    <row r="63" spans="1:6" s="79" customFormat="1" ht="23.25" customHeight="1" thickBot="1">
      <c r="A63" s="79" t="s">
        <v>492</v>
      </c>
      <c r="B63" s="680" t="s">
        <v>1480</v>
      </c>
      <c r="C63" s="261" t="s">
        <v>939</v>
      </c>
      <c r="D63" s="252">
        <v>0</v>
      </c>
      <c r="E63" s="252">
        <v>0</v>
      </c>
      <c r="F63" s="272">
        <v>0</v>
      </c>
    </row>
    <row r="64" spans="1:6" s="79" customFormat="1" ht="23.25" customHeight="1" thickTop="1" thickBot="1">
      <c r="A64" s="351" t="s">
        <v>492</v>
      </c>
      <c r="B64" s="161" t="s">
        <v>1481</v>
      </c>
      <c r="C64" s="265" t="s">
        <v>940</v>
      </c>
      <c r="D64" s="266">
        <v>2356741.02</v>
      </c>
      <c r="E64" s="266">
        <v>-6513039.5700000003</v>
      </c>
      <c r="F64" s="640">
        <v>-4156298.5500000003</v>
      </c>
    </row>
    <row r="65" spans="1:6" s="881" customFormat="1" ht="6" customHeight="1" thickTop="1" thickBot="1">
      <c r="A65" s="337"/>
      <c r="B65" s="337"/>
      <c r="C65" s="267"/>
      <c r="D65" s="268"/>
      <c r="E65" s="268"/>
      <c r="F65" s="269"/>
    </row>
    <row r="66" spans="1:6" s="881" customFormat="1" ht="15.75" thickTop="1">
      <c r="C66" s="48"/>
      <c r="D66" s="54"/>
      <c r="E66" s="54"/>
      <c r="F66" s="54"/>
    </row>
    <row r="67" spans="1:6" s="881" customFormat="1">
      <c r="C67" s="279"/>
      <c r="D67" s="108"/>
      <c r="E67" s="108"/>
      <c r="F67" s="54"/>
    </row>
    <row r="68" spans="1:6" s="881" customFormat="1">
      <c r="A68" s="881" t="s">
        <v>491</v>
      </c>
      <c r="B68" s="881" t="s">
        <v>491</v>
      </c>
      <c r="C68" s="108"/>
    </row>
    <row r="69" spans="1:6" s="881" customFormat="1">
      <c r="C69" s="108"/>
    </row>
    <row r="70" spans="1:6" s="881" customFormat="1">
      <c r="C70" s="108"/>
    </row>
    <row r="71" spans="1:6" s="881" customFormat="1">
      <c r="C71" s="108"/>
    </row>
    <row r="72" spans="1:6" s="881" customFormat="1">
      <c r="C72" s="108"/>
    </row>
    <row r="73" spans="1:6" s="881" customFormat="1">
      <c r="C73" s="108"/>
    </row>
    <row r="74" spans="1:6" s="881" customFormat="1">
      <c r="C74" s="108"/>
    </row>
    <row r="75" spans="1:6" s="881" customFormat="1">
      <c r="C75" s="108"/>
    </row>
    <row r="76" spans="1:6" s="881" customFormat="1">
      <c r="C76" s="108"/>
    </row>
    <row r="77" spans="1:6" s="881" customFormat="1">
      <c r="C77" s="108"/>
    </row>
    <row r="78" spans="1:6" s="881" customFormat="1">
      <c r="C78" s="108"/>
    </row>
    <row r="79" spans="1:6" s="881" customFormat="1">
      <c r="C79" s="108"/>
    </row>
    <row r="80" spans="1:6" s="881" customFormat="1" ht="15.75">
      <c r="C80" s="46"/>
      <c r="D80" s="108"/>
      <c r="E80" s="108"/>
      <c r="F80" s="54"/>
    </row>
    <row r="81" spans="3:6" s="881" customFormat="1" ht="15.75">
      <c r="C81" s="46"/>
      <c r="D81" s="54"/>
      <c r="E81" s="54"/>
      <c r="F81" s="54"/>
    </row>
    <row r="82" spans="3:6" s="881" customFormat="1" ht="15.75">
      <c r="C82" s="46"/>
      <c r="D82" s="54"/>
      <c r="E82" s="54"/>
      <c r="F82" s="54"/>
    </row>
    <row r="83" spans="3:6" s="881" customFormat="1" ht="15.75">
      <c r="C83" s="46"/>
      <c r="D83" s="54"/>
      <c r="E83" s="54"/>
      <c r="F83" s="54"/>
    </row>
    <row r="84" spans="3:6" s="881" customFormat="1" ht="15.75">
      <c r="C84" s="46"/>
      <c r="D84" s="54"/>
      <c r="E84" s="54"/>
      <c r="F84" s="54"/>
    </row>
    <row r="85" spans="3:6" s="881" customFormat="1" ht="15.75">
      <c r="C85" s="46"/>
      <c r="D85" s="54"/>
      <c r="E85" s="54"/>
      <c r="F85" s="54"/>
    </row>
    <row r="86" spans="3:6" s="881" customFormat="1" ht="15.75">
      <c r="C86" s="46"/>
      <c r="D86" s="54"/>
      <c r="E86" s="54"/>
      <c r="F86" s="54"/>
    </row>
    <row r="87" spans="3:6" s="881" customFormat="1" ht="15.75">
      <c r="C87" s="46"/>
      <c r="D87" s="54"/>
      <c r="E87" s="54"/>
      <c r="F87" s="54"/>
    </row>
    <row r="88" spans="3:6" s="881" customFormat="1" ht="15.75">
      <c r="C88" s="46"/>
      <c r="D88" s="54"/>
      <c r="E88" s="54"/>
      <c r="F88" s="54"/>
    </row>
    <row r="89" spans="3:6" s="881" customFormat="1" ht="15.75">
      <c r="C89" s="46"/>
      <c r="D89" s="54"/>
      <c r="E89" s="54"/>
      <c r="F89" s="54"/>
    </row>
    <row r="90" spans="3:6" s="881" customFormat="1" ht="15.75">
      <c r="C90" s="46"/>
      <c r="D90" s="54"/>
      <c r="E90" s="54"/>
      <c r="F90" s="54"/>
    </row>
    <row r="91" spans="3:6" s="881" customFormat="1" ht="15.75">
      <c r="C91" s="46"/>
      <c r="D91" s="54"/>
      <c r="E91" s="54"/>
      <c r="F91" s="54"/>
    </row>
    <row r="92" spans="3:6" s="881" customFormat="1" ht="15.75">
      <c r="C92" s="46"/>
      <c r="D92" s="54"/>
      <c r="E92" s="54"/>
      <c r="F92" s="54"/>
    </row>
    <row r="93" spans="3:6" s="881" customFormat="1" ht="15.75">
      <c r="C93" s="46"/>
      <c r="D93" s="54"/>
      <c r="E93" s="54"/>
      <c r="F93" s="54"/>
    </row>
    <row r="94" spans="3:6" s="881" customFormat="1" ht="15.75">
      <c r="C94" s="46"/>
      <c r="D94" s="54"/>
      <c r="E94" s="54"/>
      <c r="F94" s="54"/>
    </row>
    <row r="95" spans="3:6" s="881" customFormat="1" ht="15.75">
      <c r="C95" s="46"/>
      <c r="D95" s="54"/>
      <c r="E95" s="54"/>
      <c r="F95" s="54"/>
    </row>
    <row r="96" spans="3:6" s="881" customFormat="1" ht="15.75">
      <c r="C96" s="46"/>
      <c r="D96" s="54"/>
      <c r="E96" s="54"/>
      <c r="F96" s="54"/>
    </row>
    <row r="97" spans="3:6" s="881" customFormat="1" ht="15.75">
      <c r="C97" s="46"/>
      <c r="D97" s="54"/>
      <c r="E97" s="54"/>
      <c r="F97" s="54"/>
    </row>
    <row r="98" spans="3:6" s="881" customFormat="1" ht="15.75">
      <c r="C98" s="46"/>
      <c r="D98" s="54"/>
      <c r="E98" s="54"/>
      <c r="F98" s="54"/>
    </row>
    <row r="99" spans="3:6" s="881" customFormat="1" ht="15.75">
      <c r="C99" s="46"/>
      <c r="D99" s="54"/>
      <c r="E99" s="54"/>
      <c r="F99" s="54"/>
    </row>
    <row r="100" spans="3:6" s="881" customFormat="1" ht="15.75">
      <c r="C100" s="46"/>
      <c r="D100" s="54"/>
      <c r="E100" s="54"/>
      <c r="F100" s="54"/>
    </row>
    <row r="101" spans="3:6" s="881" customFormat="1" ht="15.75">
      <c r="C101" s="46"/>
      <c r="D101" s="54"/>
      <c r="E101" s="54"/>
      <c r="F101" s="54"/>
    </row>
    <row r="102" spans="3:6" s="881" customFormat="1" ht="15.75">
      <c r="C102" s="46"/>
      <c r="D102" s="54"/>
      <c r="E102" s="54"/>
      <c r="F102" s="54"/>
    </row>
    <row r="103" spans="3:6" s="881" customFormat="1" ht="15.75">
      <c r="C103" s="46"/>
      <c r="D103" s="54"/>
      <c r="E103" s="54"/>
      <c r="F103" s="54"/>
    </row>
    <row r="104" spans="3:6" s="881" customFormat="1" ht="15.75">
      <c r="C104" s="46"/>
      <c r="D104" s="54"/>
      <c r="E104" s="54"/>
      <c r="F104" s="54"/>
    </row>
    <row r="105" spans="3:6" s="881" customFormat="1" ht="15.75">
      <c r="C105" s="46"/>
      <c r="D105" s="54"/>
      <c r="E105" s="54"/>
      <c r="F105" s="54"/>
    </row>
    <row r="106" spans="3:6" s="881" customFormat="1" ht="15.75">
      <c r="C106" s="46"/>
      <c r="D106" s="54"/>
      <c r="E106" s="54"/>
      <c r="F106" s="54"/>
    </row>
    <row r="107" spans="3:6" s="881" customFormat="1" ht="15.75">
      <c r="C107" s="46"/>
      <c r="D107" s="54"/>
      <c r="E107" s="54"/>
      <c r="F107" s="54"/>
    </row>
    <row r="108" spans="3:6" s="881" customFormat="1" ht="15.75">
      <c r="C108" s="46"/>
      <c r="D108" s="54"/>
      <c r="E108" s="54"/>
      <c r="F108" s="54"/>
    </row>
    <row r="109" spans="3:6" s="881" customFormat="1" ht="15.75">
      <c r="C109" s="46"/>
      <c r="D109" s="54"/>
      <c r="E109" s="54"/>
      <c r="F109" s="54"/>
    </row>
    <row r="110" spans="3:6" s="881" customFormat="1" ht="15.75">
      <c r="C110" s="46"/>
      <c r="D110" s="54"/>
      <c r="E110" s="54"/>
      <c r="F110" s="54"/>
    </row>
    <row r="111" spans="3:6" s="881" customFormat="1" ht="15.75">
      <c r="C111" s="46"/>
      <c r="D111" s="54"/>
      <c r="E111" s="54"/>
      <c r="F111" s="54"/>
    </row>
    <row r="112" spans="3:6" s="881" customFormat="1" ht="15.75">
      <c r="C112" s="46"/>
      <c r="D112" s="54"/>
      <c r="E112" s="54"/>
      <c r="F112" s="54"/>
    </row>
    <row r="113" spans="3:6" s="881" customFormat="1" ht="15.75">
      <c r="C113" s="46"/>
      <c r="D113" s="54"/>
      <c r="E113" s="54"/>
      <c r="F113" s="54"/>
    </row>
    <row r="114" spans="3:6" s="881" customFormat="1" ht="15.75">
      <c r="C114" s="46"/>
      <c r="D114" s="54"/>
      <c r="E114" s="54"/>
      <c r="F114" s="54"/>
    </row>
    <row r="115" spans="3:6" s="881" customFormat="1" ht="15.75">
      <c r="C115" s="46"/>
      <c r="D115" s="54"/>
      <c r="E115" s="54"/>
      <c r="F115" s="54"/>
    </row>
    <row r="116" spans="3:6" s="881" customFormat="1" ht="15.75">
      <c r="C116" s="46"/>
      <c r="D116" s="54"/>
      <c r="E116" s="54"/>
      <c r="F116" s="54"/>
    </row>
    <row r="117" spans="3:6" s="881" customFormat="1" ht="15.75">
      <c r="C117" s="46"/>
      <c r="D117" s="54"/>
      <c r="E117" s="54"/>
      <c r="F117" s="54"/>
    </row>
    <row r="118" spans="3:6" s="881" customFormat="1" ht="15.75">
      <c r="C118" s="46"/>
      <c r="D118" s="54"/>
      <c r="E118" s="54"/>
      <c r="F118" s="54"/>
    </row>
    <row r="119" spans="3:6" s="881" customFormat="1" ht="15.75">
      <c r="C119" s="46"/>
      <c r="D119" s="54"/>
      <c r="E119" s="54"/>
      <c r="F119" s="54"/>
    </row>
    <row r="120" spans="3:6" s="881" customFormat="1" ht="15.75">
      <c r="C120" s="46"/>
      <c r="D120" s="54"/>
      <c r="E120" s="54"/>
      <c r="F120" s="54"/>
    </row>
    <row r="121" spans="3:6" s="881" customFormat="1" ht="15.75">
      <c r="C121" s="46"/>
      <c r="D121" s="54"/>
      <c r="E121" s="54"/>
      <c r="F121" s="54"/>
    </row>
    <row r="122" spans="3:6" s="881" customFormat="1" ht="15.75">
      <c r="C122" s="46"/>
      <c r="D122" s="54"/>
      <c r="E122" s="54"/>
      <c r="F122" s="54"/>
    </row>
    <row r="123" spans="3:6" s="881" customFormat="1" ht="15.75">
      <c r="C123" s="46"/>
      <c r="D123" s="54"/>
      <c r="E123" s="54"/>
      <c r="F123" s="54"/>
    </row>
    <row r="124" spans="3:6" s="881" customFormat="1" ht="15.75">
      <c r="C124" s="46"/>
      <c r="D124" s="54"/>
      <c r="E124" s="54"/>
      <c r="F124" s="54"/>
    </row>
    <row r="125" spans="3:6" s="881" customFormat="1" ht="15.75">
      <c r="C125" s="46"/>
      <c r="D125" s="54"/>
      <c r="E125" s="54"/>
      <c r="F125" s="54"/>
    </row>
    <row r="126" spans="3:6" s="881" customFormat="1" ht="15.75">
      <c r="C126" s="46"/>
      <c r="D126" s="54"/>
      <c r="E126" s="54"/>
      <c r="F126" s="54"/>
    </row>
    <row r="127" spans="3:6" s="881" customFormat="1" ht="15.75">
      <c r="C127" s="46"/>
      <c r="D127" s="54"/>
      <c r="E127" s="54"/>
      <c r="F127" s="54"/>
    </row>
    <row r="128" spans="3:6" s="881" customFormat="1" ht="15.75">
      <c r="C128" s="46"/>
      <c r="D128" s="54"/>
      <c r="E128" s="54"/>
      <c r="F128" s="54"/>
    </row>
    <row r="129" spans="3:6" s="881" customFormat="1" ht="15.75">
      <c r="C129" s="46"/>
      <c r="D129" s="54"/>
      <c r="E129" s="54"/>
      <c r="F129" s="54"/>
    </row>
    <row r="130" spans="3:6" s="881" customFormat="1" ht="15.75">
      <c r="C130" s="46"/>
      <c r="D130" s="54"/>
      <c r="E130" s="54"/>
      <c r="F130" s="54"/>
    </row>
    <row r="131" spans="3:6" s="881" customFormat="1" ht="15.75">
      <c r="C131" s="46"/>
      <c r="D131" s="54"/>
      <c r="E131" s="54"/>
      <c r="F131" s="54"/>
    </row>
    <row r="132" spans="3:6" s="881" customFormat="1" ht="15.75">
      <c r="C132" s="46"/>
      <c r="D132" s="54"/>
      <c r="E132" s="54"/>
      <c r="F132" s="54"/>
    </row>
    <row r="133" spans="3:6" s="881" customFormat="1" ht="15.75">
      <c r="C133" s="46"/>
    </row>
    <row r="134" spans="3:6" s="881" customFormat="1" ht="15.75">
      <c r="C134" s="46"/>
    </row>
    <row r="135" spans="3:6" s="881" customFormat="1" ht="15.75">
      <c r="C135" s="46"/>
    </row>
    <row r="136" spans="3:6" s="881" customFormat="1" ht="15.75">
      <c r="C136" s="46"/>
    </row>
    <row r="137" spans="3:6" s="881" customFormat="1" ht="15.75">
      <c r="C137" s="46"/>
    </row>
    <row r="138" spans="3:6" s="881" customFormat="1" ht="15.75">
      <c r="C138" s="46"/>
    </row>
    <row r="139" spans="3:6" s="881" customFormat="1" ht="15.75">
      <c r="C139" s="46"/>
    </row>
    <row r="140" spans="3:6" s="881" customFormat="1" ht="15.75">
      <c r="C140" s="46"/>
    </row>
    <row r="141" spans="3:6" s="881" customFormat="1" ht="15.75">
      <c r="C141" s="46"/>
    </row>
    <row r="142" spans="3:6" s="881" customFormat="1" ht="15.75">
      <c r="C142" s="46"/>
    </row>
    <row r="143" spans="3:6" s="881" customFormat="1" ht="15.75">
      <c r="C143" s="46"/>
    </row>
    <row r="144" spans="3:6" s="881" customFormat="1" ht="15.75">
      <c r="C144" s="46"/>
    </row>
    <row r="145" spans="3:3" s="881" customFormat="1" ht="15.75">
      <c r="C145" s="46"/>
    </row>
    <row r="146" spans="3:3" s="881" customFormat="1" ht="15.75">
      <c r="C146" s="46"/>
    </row>
    <row r="147" spans="3:3" s="881" customFormat="1" ht="15.75">
      <c r="C147" s="46"/>
    </row>
    <row r="148" spans="3:3" s="881" customFormat="1" ht="15.75">
      <c r="C148" s="46"/>
    </row>
    <row r="149" spans="3:3" s="881" customFormat="1" ht="15.75">
      <c r="C149" s="46"/>
    </row>
    <row r="150" spans="3:3" s="881" customFormat="1" ht="15.75">
      <c r="C150" s="46"/>
    </row>
    <row r="151" spans="3:3" s="881" customFormat="1" ht="15.75">
      <c r="C151" s="46"/>
    </row>
    <row r="152" spans="3:3" s="881" customFormat="1" ht="15.75">
      <c r="C152" s="46"/>
    </row>
    <row r="153" spans="3:3" s="881" customFormat="1" ht="15.75">
      <c r="C153" s="46"/>
    </row>
    <row r="154" spans="3:3" s="881" customFormat="1" ht="15.75">
      <c r="C154" s="46"/>
    </row>
    <row r="155" spans="3:3" s="881" customFormat="1" ht="15.75">
      <c r="C155" s="46"/>
    </row>
    <row r="156" spans="3:3" s="881" customFormat="1" ht="15.75">
      <c r="C156" s="46"/>
    </row>
    <row r="157" spans="3:3" s="881" customFormat="1" ht="15.75">
      <c r="C157" s="46"/>
    </row>
    <row r="158" spans="3:3" s="881" customFormat="1" ht="15.75">
      <c r="C158" s="46"/>
    </row>
    <row r="159" spans="3:3" s="881" customFormat="1" ht="15.75">
      <c r="C159" s="46"/>
    </row>
    <row r="160" spans="3:3" s="881" customFormat="1" ht="15.75">
      <c r="C160" s="46"/>
    </row>
    <row r="161" spans="3:3" s="881" customFormat="1" ht="15.75">
      <c r="C161" s="46"/>
    </row>
    <row r="162" spans="3:3" s="881" customFormat="1" ht="15.75">
      <c r="C162" s="46"/>
    </row>
    <row r="163" spans="3:3" s="881" customFormat="1" ht="15.75">
      <c r="C163" s="46"/>
    </row>
    <row r="164" spans="3:3" s="881" customFormat="1" ht="15.75">
      <c r="C164" s="46"/>
    </row>
    <row r="165" spans="3:3" s="881" customFormat="1" ht="15.75">
      <c r="C165" s="46"/>
    </row>
    <row r="166" spans="3:3" s="881" customFormat="1" ht="15.75">
      <c r="C166" s="46"/>
    </row>
    <row r="167" spans="3:3" s="881" customFormat="1" ht="15.75">
      <c r="C167" s="46"/>
    </row>
    <row r="168" spans="3:3" s="881" customFormat="1" ht="15.75">
      <c r="C168" s="46"/>
    </row>
    <row r="169" spans="3:3" s="881" customFormat="1" ht="15.75">
      <c r="C169" s="46"/>
    </row>
    <row r="170" spans="3:3" s="881" customFormat="1" ht="15.75">
      <c r="C170" s="46"/>
    </row>
    <row r="171" spans="3:3" s="881" customFormat="1" ht="15.75">
      <c r="C171" s="46"/>
    </row>
    <row r="172" spans="3:3" s="881" customFormat="1" ht="15.75">
      <c r="C172" s="46"/>
    </row>
    <row r="173" spans="3:3" s="881" customFormat="1" ht="15.75">
      <c r="C173" s="46"/>
    </row>
    <row r="174" spans="3:3" s="881" customFormat="1" ht="15.75">
      <c r="C174" s="46"/>
    </row>
    <row r="175" spans="3:3" s="881" customFormat="1" ht="15.75">
      <c r="C175" s="46"/>
    </row>
    <row r="176" spans="3:3" s="881" customFormat="1" ht="15.75">
      <c r="C176" s="46"/>
    </row>
    <row r="177" spans="3:3" s="881" customFormat="1" ht="15.75">
      <c r="C177" s="46"/>
    </row>
    <row r="178" spans="3:3" s="881" customFormat="1" ht="15.75">
      <c r="C178" s="46"/>
    </row>
    <row r="179" spans="3:3" s="881" customFormat="1" ht="15.75">
      <c r="C179" s="46"/>
    </row>
    <row r="180" spans="3:3" s="881" customFormat="1" ht="15.75">
      <c r="C180" s="46"/>
    </row>
    <row r="181" spans="3:3" s="881" customFormat="1" ht="15.75">
      <c r="C181" s="46"/>
    </row>
    <row r="182" spans="3:3" s="881" customFormat="1" ht="15.75">
      <c r="C182" s="46"/>
    </row>
    <row r="183" spans="3:3" s="881" customFormat="1" ht="15.75">
      <c r="C183" s="46"/>
    </row>
    <row r="184" spans="3:3" s="881" customFormat="1" ht="15.75">
      <c r="C184" s="46"/>
    </row>
    <row r="185" spans="3:3" s="881" customFormat="1" ht="15.75">
      <c r="C185" s="46"/>
    </row>
    <row r="186" spans="3:3" s="881" customFormat="1" ht="15.75">
      <c r="C186" s="46"/>
    </row>
    <row r="187" spans="3:3" s="881" customFormat="1" ht="15.75">
      <c r="C187" s="46"/>
    </row>
    <row r="188" spans="3:3" s="881" customFormat="1" ht="15.75">
      <c r="C188" s="46"/>
    </row>
    <row r="189" spans="3:3" s="881" customFormat="1" ht="15.75">
      <c r="C189" s="46"/>
    </row>
    <row r="190" spans="3:3" s="881" customFormat="1" ht="15.75">
      <c r="C190" s="46"/>
    </row>
    <row r="191" spans="3:3" s="881" customFormat="1" ht="15.75">
      <c r="C191" s="46"/>
    </row>
    <row r="192" spans="3:3" s="881" customFormat="1" ht="15.75">
      <c r="C192" s="46"/>
    </row>
    <row r="193" spans="3:7" ht="15.75">
      <c r="C193" s="46"/>
      <c r="G193" s="881"/>
    </row>
    <row r="194" spans="3:7" ht="15.75">
      <c r="C194" s="46"/>
      <c r="G194" s="881"/>
    </row>
    <row r="195" spans="3:7" ht="15.75">
      <c r="C195" s="46"/>
      <c r="G195" s="881"/>
    </row>
    <row r="196" spans="3:7" ht="15.75">
      <c r="C196" s="46"/>
      <c r="G196" s="881"/>
    </row>
    <row r="197" spans="3:7" ht="15.75">
      <c r="C197" s="46"/>
      <c r="G197" s="881"/>
    </row>
    <row r="198" spans="3:7" ht="15.75">
      <c r="C198" s="46"/>
      <c r="G198" s="881"/>
    </row>
    <row r="199" spans="3:7" ht="15.75">
      <c r="C199" s="46"/>
      <c r="G199" s="881"/>
    </row>
    <row r="200" spans="3:7" ht="15.75">
      <c r="C200" s="46"/>
      <c r="G200" s="881"/>
    </row>
    <row r="201" spans="3:7" ht="15.75">
      <c r="C201" s="46"/>
    </row>
    <row r="202" spans="3:7" ht="15.75">
      <c r="C202" s="46"/>
    </row>
    <row r="203" spans="3:7" ht="15.75">
      <c r="C203" s="46"/>
    </row>
    <row r="204" spans="3:7" ht="15.75">
      <c r="C204" s="46"/>
    </row>
    <row r="205" spans="3:7" ht="15.75">
      <c r="C205" s="46"/>
    </row>
    <row r="206" spans="3:7" ht="15.75">
      <c r="C206" s="46"/>
    </row>
    <row r="207" spans="3:7" ht="15.75">
      <c r="C207" s="46"/>
    </row>
    <row r="208" spans="3:7" ht="15.75">
      <c r="C208" s="46"/>
    </row>
    <row r="209" spans="3:3" ht="15.75">
      <c r="C209" s="46"/>
    </row>
    <row r="210" spans="3:3" ht="15.75">
      <c r="C210" s="46"/>
    </row>
    <row r="211" spans="3:3" ht="15.75">
      <c r="C211" s="46"/>
    </row>
    <row r="212" spans="3:3" ht="15.75">
      <c r="C212" s="46"/>
    </row>
    <row r="213" spans="3:3" ht="15.75">
      <c r="C213" s="46"/>
    </row>
    <row r="214" spans="3:3" ht="15.75">
      <c r="C214" s="46"/>
    </row>
    <row r="215" spans="3:3" ht="15.75">
      <c r="C215" s="46"/>
    </row>
    <row r="216" spans="3:3" ht="15.75">
      <c r="C216" s="46"/>
    </row>
    <row r="217" spans="3:3" ht="15.75">
      <c r="C217" s="46"/>
    </row>
    <row r="218" spans="3:3" ht="15.75">
      <c r="C218" s="46"/>
    </row>
    <row r="219" spans="3:3" ht="15.75">
      <c r="C219" s="46"/>
    </row>
    <row r="220" spans="3:3" ht="15.75">
      <c r="C220" s="46"/>
    </row>
    <row r="221" spans="3:3" ht="15.75">
      <c r="C221" s="46"/>
    </row>
    <row r="222" spans="3:3" ht="15.75">
      <c r="C222" s="46"/>
    </row>
    <row r="223" spans="3:3" ht="15.75">
      <c r="C223" s="46"/>
    </row>
    <row r="224" spans="3:3" ht="15.75">
      <c r="C224" s="46"/>
    </row>
    <row r="225" spans="3:3" ht="15.75">
      <c r="C225" s="46"/>
    </row>
    <row r="226" spans="3:3" ht="15.75">
      <c r="C226" s="46"/>
    </row>
    <row r="227" spans="3:3" ht="15.75">
      <c r="C227" s="46"/>
    </row>
    <row r="228" spans="3:3" ht="15.75">
      <c r="C228" s="46"/>
    </row>
    <row r="229" spans="3:3" ht="15.75">
      <c r="C229" s="46"/>
    </row>
    <row r="230" spans="3:3" ht="15.75">
      <c r="C230" s="46"/>
    </row>
    <row r="231" spans="3:3" ht="15.75">
      <c r="C231" s="46"/>
    </row>
    <row r="232" spans="3:3" ht="15.75">
      <c r="C232" s="46"/>
    </row>
    <row r="233" spans="3:3" ht="15.75">
      <c r="C233" s="46"/>
    </row>
    <row r="234" spans="3:3" ht="15.75">
      <c r="C234" s="46"/>
    </row>
    <row r="235" spans="3:3" ht="15.75">
      <c r="C235" s="46"/>
    </row>
    <row r="236" spans="3:3" ht="15.75">
      <c r="C236" s="46"/>
    </row>
    <row r="237" spans="3:3" ht="15.75">
      <c r="C237" s="46"/>
    </row>
    <row r="238" spans="3:3" ht="15.75">
      <c r="C238" s="46"/>
    </row>
    <row r="239" spans="3:3" ht="15.75">
      <c r="C239" s="46"/>
    </row>
    <row r="240" spans="3:3" ht="15.75">
      <c r="C240" s="46"/>
    </row>
    <row r="241" spans="3:3" ht="15.75">
      <c r="C241" s="46"/>
    </row>
    <row r="242" spans="3:3" ht="15.75">
      <c r="C242" s="46"/>
    </row>
    <row r="243" spans="3:3" ht="15.75">
      <c r="C243" s="46"/>
    </row>
    <row r="244" spans="3:3" ht="15.75">
      <c r="C244" s="46"/>
    </row>
    <row r="245" spans="3:3" ht="15.75">
      <c r="C245" s="46"/>
    </row>
    <row r="246" spans="3:3" ht="15.75">
      <c r="C246" s="46"/>
    </row>
    <row r="247" spans="3:3" ht="15.75">
      <c r="C247" s="46"/>
    </row>
    <row r="248" spans="3:3" ht="15.75">
      <c r="C248" s="46"/>
    </row>
    <row r="249" spans="3:3" ht="15.75">
      <c r="C249" s="46"/>
    </row>
    <row r="250" spans="3:3" ht="15.75">
      <c r="C250" s="46"/>
    </row>
    <row r="251" spans="3:3" ht="15.75">
      <c r="C251" s="46"/>
    </row>
    <row r="252" spans="3:3" ht="15.75">
      <c r="C252" s="46"/>
    </row>
    <row r="253" spans="3:3" ht="15.75">
      <c r="C253" s="46"/>
    </row>
    <row r="254" spans="3:3" ht="15.75">
      <c r="C254" s="46"/>
    </row>
    <row r="255" spans="3:3" ht="15.75">
      <c r="C255" s="46"/>
    </row>
    <row r="256" spans="3:3" ht="15.75">
      <c r="C256" s="46"/>
    </row>
    <row r="257" spans="3:3" ht="15.75">
      <c r="C257" s="46"/>
    </row>
    <row r="258" spans="3:3" ht="15.75">
      <c r="C258" s="46"/>
    </row>
    <row r="259" spans="3:3" ht="15.75">
      <c r="C259" s="46"/>
    </row>
    <row r="260" spans="3:3" ht="15.75">
      <c r="C260" s="46"/>
    </row>
    <row r="261" spans="3:3" ht="15.75">
      <c r="C261" s="46"/>
    </row>
    <row r="262" spans="3:3" ht="15.75">
      <c r="C262" s="46"/>
    </row>
    <row r="263" spans="3:3" ht="15.75">
      <c r="C263" s="46"/>
    </row>
    <row r="264" spans="3:3" ht="15.75">
      <c r="C264" s="46"/>
    </row>
    <row r="265" spans="3:3" ht="15.75">
      <c r="C265" s="46"/>
    </row>
    <row r="266" spans="3:3" ht="15.75">
      <c r="C266" s="46"/>
    </row>
    <row r="267" spans="3:3" ht="15.75">
      <c r="C267" s="46"/>
    </row>
    <row r="268" spans="3:3" ht="15.75">
      <c r="C268" s="46"/>
    </row>
    <row r="269" spans="3:3" ht="15.75">
      <c r="C269" s="46"/>
    </row>
    <row r="270" spans="3:3" ht="15.75">
      <c r="C270" s="46"/>
    </row>
    <row r="271" spans="3:3" ht="15.75">
      <c r="C271" s="46"/>
    </row>
    <row r="272" spans="3:3" ht="15.75">
      <c r="C272" s="46"/>
    </row>
    <row r="273" spans="3:3" ht="15.75">
      <c r="C273" s="46"/>
    </row>
    <row r="274" spans="3:3" ht="15.75">
      <c r="C274" s="46"/>
    </row>
    <row r="275" spans="3:3" ht="15.75">
      <c r="C275" s="46"/>
    </row>
    <row r="276" spans="3:3" ht="15.75">
      <c r="C276" s="46"/>
    </row>
    <row r="277" spans="3:3" ht="15.75">
      <c r="C277" s="46"/>
    </row>
    <row r="278" spans="3:3" ht="15.75">
      <c r="C278" s="46"/>
    </row>
    <row r="279" spans="3:3" ht="15.75">
      <c r="C279" s="46"/>
    </row>
    <row r="280" spans="3:3" ht="15.75">
      <c r="C280" s="46"/>
    </row>
    <row r="281" spans="3:3" ht="15.75">
      <c r="C281" s="46"/>
    </row>
    <row r="282" spans="3:3" ht="15.75">
      <c r="C282" s="46"/>
    </row>
    <row r="283" spans="3:3" ht="15.75">
      <c r="C283" s="46"/>
    </row>
    <row r="284" spans="3:3" ht="15.75">
      <c r="C284" s="46"/>
    </row>
    <row r="285" spans="3:3" ht="15.75">
      <c r="C285" s="46"/>
    </row>
    <row r="286" spans="3:3" ht="15.75">
      <c r="C286" s="46"/>
    </row>
    <row r="287" spans="3:3" ht="15.75">
      <c r="C287" s="46"/>
    </row>
    <row r="288" spans="3:3" ht="15.75">
      <c r="C288" s="46"/>
    </row>
    <row r="289" spans="3:3" ht="15.75">
      <c r="C289" s="46"/>
    </row>
    <row r="290" spans="3:3" ht="15.75">
      <c r="C290" s="46"/>
    </row>
    <row r="291" spans="3:3" ht="15.75">
      <c r="C291" s="46"/>
    </row>
    <row r="292" spans="3:3" ht="15.75">
      <c r="C292" s="46"/>
    </row>
    <row r="293" spans="3:3" ht="15.75">
      <c r="C293" s="46"/>
    </row>
    <row r="294" spans="3:3" ht="15.75">
      <c r="C294" s="46"/>
    </row>
    <row r="295" spans="3:3" ht="15.75">
      <c r="C295" s="46"/>
    </row>
    <row r="296" spans="3:3" ht="15.75">
      <c r="C296" s="46"/>
    </row>
    <row r="297" spans="3:3" ht="15.75">
      <c r="C297" s="46"/>
    </row>
    <row r="298" spans="3:3" ht="15.75">
      <c r="C298" s="46"/>
    </row>
    <row r="299" spans="3:3" ht="15.75">
      <c r="C299" s="46"/>
    </row>
    <row r="300" spans="3:3" ht="15.75">
      <c r="C300" s="46"/>
    </row>
    <row r="301" spans="3:3" ht="15.75">
      <c r="C301" s="46"/>
    </row>
    <row r="302" spans="3:3" ht="15.75">
      <c r="C302" s="46"/>
    </row>
    <row r="303" spans="3:3" ht="15.75">
      <c r="C303" s="46"/>
    </row>
    <row r="304" spans="3:3" ht="15.75">
      <c r="C304" s="46"/>
    </row>
    <row r="305" spans="3:3" ht="15.75">
      <c r="C305" s="46"/>
    </row>
    <row r="306" spans="3:3" ht="15.75">
      <c r="C306" s="46"/>
    </row>
    <row r="307" spans="3:3" ht="15.75">
      <c r="C307" s="46"/>
    </row>
    <row r="308" spans="3:3" ht="15.75">
      <c r="C308" s="46"/>
    </row>
    <row r="309" spans="3:3" ht="15.75">
      <c r="C309" s="46"/>
    </row>
    <row r="310" spans="3:3" ht="15.75">
      <c r="C310" s="46"/>
    </row>
    <row r="311" spans="3:3" ht="15.75">
      <c r="C311" s="46"/>
    </row>
    <row r="312" spans="3:3" ht="15.75">
      <c r="C312" s="46"/>
    </row>
    <row r="313" spans="3:3" ht="15.75">
      <c r="C313" s="46"/>
    </row>
    <row r="314" spans="3:3" ht="15.75">
      <c r="C314" s="46"/>
    </row>
    <row r="315" spans="3:3" ht="15.75">
      <c r="C315" s="46"/>
    </row>
    <row r="316" spans="3:3" ht="15.75">
      <c r="C316" s="46"/>
    </row>
    <row r="317" spans="3:3" ht="15.75">
      <c r="C317" s="46"/>
    </row>
    <row r="318" spans="3:3" ht="15.75">
      <c r="C318" s="46"/>
    </row>
    <row r="319" spans="3:3" ht="15.75">
      <c r="C319" s="46"/>
    </row>
    <row r="320" spans="3:3" ht="15.75">
      <c r="C320" s="46"/>
    </row>
    <row r="321" spans="3:3" ht="15.75">
      <c r="C321" s="46"/>
    </row>
    <row r="322" spans="3:3" ht="15.75">
      <c r="C322" s="46"/>
    </row>
    <row r="323" spans="3:3" ht="15.75">
      <c r="C323" s="46"/>
    </row>
    <row r="324" spans="3:3" ht="15.75">
      <c r="C324" s="46"/>
    </row>
    <row r="325" spans="3:3" ht="15.75">
      <c r="C325" s="46"/>
    </row>
    <row r="326" spans="3:3" ht="15.75">
      <c r="C326" s="46"/>
    </row>
    <row r="327" spans="3:3" ht="15.75">
      <c r="C327" s="46"/>
    </row>
    <row r="328" spans="3:3" ht="15.75">
      <c r="C328" s="46"/>
    </row>
    <row r="329" spans="3:3" ht="15.75">
      <c r="C329" s="46"/>
    </row>
    <row r="330" spans="3:3" ht="15.75">
      <c r="C330" s="46"/>
    </row>
    <row r="331" spans="3:3" ht="15.75">
      <c r="C331" s="46"/>
    </row>
    <row r="332" spans="3:3" ht="15.75">
      <c r="C332" s="46"/>
    </row>
    <row r="333" spans="3:3" ht="15.75">
      <c r="C333" s="46"/>
    </row>
    <row r="334" spans="3:3" ht="15.75">
      <c r="C334" s="46"/>
    </row>
    <row r="335" spans="3:3" ht="15.75">
      <c r="C335" s="46"/>
    </row>
    <row r="336" spans="3:3" ht="15.75">
      <c r="C336" s="46"/>
    </row>
    <row r="337" spans="3:3" ht="15.75">
      <c r="C337" s="46"/>
    </row>
    <row r="338" spans="3:3" ht="15.75">
      <c r="C338" s="46"/>
    </row>
    <row r="339" spans="3:3" ht="15.75">
      <c r="C339" s="46"/>
    </row>
    <row r="340" spans="3:3" ht="15.75">
      <c r="C340" s="46"/>
    </row>
    <row r="341" spans="3:3" ht="15.75">
      <c r="C341" s="46"/>
    </row>
    <row r="342" spans="3:3" ht="15.75">
      <c r="C342" s="46"/>
    </row>
    <row r="343" spans="3:3" ht="15.75">
      <c r="C343" s="46"/>
    </row>
    <row r="344" spans="3:3" ht="15.75">
      <c r="C344" s="46"/>
    </row>
    <row r="345" spans="3:3" ht="15.75">
      <c r="C345" s="46"/>
    </row>
    <row r="346" spans="3:3" ht="15.75">
      <c r="C346" s="46"/>
    </row>
    <row r="347" spans="3:3" ht="15.75">
      <c r="C347" s="46"/>
    </row>
    <row r="348" spans="3:3" ht="15.75">
      <c r="C348" s="46"/>
    </row>
    <row r="349" spans="3:3" ht="15.75">
      <c r="C349" s="46"/>
    </row>
    <row r="350" spans="3:3" ht="15.75">
      <c r="C350" s="46"/>
    </row>
    <row r="351" spans="3:3" ht="15.75">
      <c r="C351" s="46"/>
    </row>
    <row r="352" spans="3:3" ht="15.75">
      <c r="C352" s="46"/>
    </row>
    <row r="353" spans="3:3" ht="15.75">
      <c r="C353" s="46"/>
    </row>
    <row r="354" spans="3:3" ht="15.75">
      <c r="C354" s="46"/>
    </row>
    <row r="355" spans="3:3" ht="15.75">
      <c r="C355" s="46"/>
    </row>
    <row r="356" spans="3:3" ht="15.75">
      <c r="C356" s="46"/>
    </row>
    <row r="357" spans="3:3" ht="15.75">
      <c r="C357" s="46"/>
    </row>
    <row r="358" spans="3:3" ht="15.75">
      <c r="C358" s="46"/>
    </row>
    <row r="359" spans="3:3" ht="15.75">
      <c r="C359" s="46"/>
    </row>
    <row r="360" spans="3:3" ht="15.75">
      <c r="C360" s="46"/>
    </row>
    <row r="361" spans="3:3" ht="15.75">
      <c r="C361" s="46"/>
    </row>
    <row r="362" spans="3:3" ht="15.75">
      <c r="C362" s="46"/>
    </row>
    <row r="363" spans="3:3" ht="15.75">
      <c r="C363" s="46"/>
    </row>
    <row r="364" spans="3:3" ht="15.75">
      <c r="C364" s="46"/>
    </row>
    <row r="365" spans="3:3" ht="15.75">
      <c r="C365" s="46"/>
    </row>
    <row r="366" spans="3:3" ht="15.75">
      <c r="C366" s="46"/>
    </row>
    <row r="367" spans="3:3" ht="15.75">
      <c r="C367" s="46"/>
    </row>
    <row r="368" spans="3:3" ht="15.75">
      <c r="C368" s="46"/>
    </row>
    <row r="369" spans="3:3" ht="15.75">
      <c r="C369" s="46"/>
    </row>
    <row r="370" spans="3:3" ht="15.75">
      <c r="C370" s="46"/>
    </row>
    <row r="371" spans="3:3" ht="15.75">
      <c r="C371" s="46"/>
    </row>
    <row r="372" spans="3:3" ht="15.75">
      <c r="C372" s="46"/>
    </row>
    <row r="373" spans="3:3" ht="15.75">
      <c r="C373" s="46"/>
    </row>
    <row r="374" spans="3:3" ht="15.75">
      <c r="C374" s="46"/>
    </row>
    <row r="375" spans="3:3" ht="15.75">
      <c r="C375" s="46"/>
    </row>
    <row r="376" spans="3:3" ht="15.75">
      <c r="C376" s="46"/>
    </row>
    <row r="377" spans="3:3" ht="15.75">
      <c r="C377" s="46"/>
    </row>
    <row r="378" spans="3:3" ht="15.75">
      <c r="C378" s="46"/>
    </row>
    <row r="379" spans="3:3" ht="15.75">
      <c r="C379" s="46"/>
    </row>
    <row r="380" spans="3:3" ht="15.75">
      <c r="C380" s="46"/>
    </row>
    <row r="381" spans="3:3" ht="15.75">
      <c r="C381" s="46"/>
    </row>
    <row r="382" spans="3:3" ht="15.75">
      <c r="C382" s="46"/>
    </row>
    <row r="383" spans="3:3" ht="15.75">
      <c r="C383" s="46"/>
    </row>
    <row r="384" spans="3:3" ht="15.75">
      <c r="C384" s="46"/>
    </row>
    <row r="385" spans="3:3" ht="15.75">
      <c r="C385" s="46"/>
    </row>
    <row r="386" spans="3:3" ht="15.75">
      <c r="C386" s="46"/>
    </row>
    <row r="387" spans="3:3" ht="15.75">
      <c r="C387" s="46"/>
    </row>
    <row r="388" spans="3:3" ht="15.75">
      <c r="C388" s="46"/>
    </row>
    <row r="389" spans="3:3" ht="15.75">
      <c r="C389" s="46"/>
    </row>
    <row r="390" spans="3:3" ht="15.75">
      <c r="C390" s="46"/>
    </row>
    <row r="391" spans="3:3" ht="15.75">
      <c r="C391" s="46"/>
    </row>
    <row r="392" spans="3:3" ht="15.75">
      <c r="C392" s="46"/>
    </row>
    <row r="393" spans="3:3" ht="15.75">
      <c r="C393" s="46"/>
    </row>
    <row r="394" spans="3:3" ht="15.75">
      <c r="C394" s="46"/>
    </row>
    <row r="395" spans="3:3" ht="15.75">
      <c r="C395" s="46"/>
    </row>
    <row r="396" spans="3:3" ht="15.75">
      <c r="C396" s="46"/>
    </row>
    <row r="397" spans="3:3" ht="15.75">
      <c r="C397" s="46"/>
    </row>
    <row r="398" spans="3:3" ht="15.75">
      <c r="C398" s="46"/>
    </row>
    <row r="399" spans="3:3" ht="15.75">
      <c r="C399" s="46"/>
    </row>
    <row r="400" spans="3:3" ht="15.75">
      <c r="C400" s="46"/>
    </row>
    <row r="401" spans="3:3" ht="15.75">
      <c r="C401" s="46"/>
    </row>
    <row r="402" spans="3:3" ht="15.75">
      <c r="C402" s="46"/>
    </row>
    <row r="403" spans="3:3" ht="15.75">
      <c r="C403" s="46"/>
    </row>
    <row r="404" spans="3:3" ht="15.75">
      <c r="C404" s="46"/>
    </row>
    <row r="405" spans="3:3" ht="15.75">
      <c r="C405" s="46"/>
    </row>
    <row r="406" spans="3:3" ht="15.75">
      <c r="C406" s="46"/>
    </row>
    <row r="407" spans="3:3" ht="15.75">
      <c r="C407" s="46"/>
    </row>
    <row r="408" spans="3:3" ht="15.75">
      <c r="C408" s="46"/>
    </row>
    <row r="409" spans="3:3" ht="15.75">
      <c r="C409" s="46"/>
    </row>
    <row r="410" spans="3:3" ht="15.75">
      <c r="C410" s="46"/>
    </row>
    <row r="411" spans="3:3" ht="15.75">
      <c r="C411" s="46"/>
    </row>
    <row r="412" spans="3:3" ht="15.75">
      <c r="C412" s="46"/>
    </row>
    <row r="413" spans="3:3" ht="15.75">
      <c r="C413" s="46"/>
    </row>
    <row r="414" spans="3:3" ht="15.75">
      <c r="C414" s="46"/>
    </row>
    <row r="415" spans="3:3" ht="15.75">
      <c r="C415" s="46"/>
    </row>
    <row r="416" spans="3:3" ht="15.75">
      <c r="C416" s="46"/>
    </row>
    <row r="417" spans="3:3" ht="15.75">
      <c r="C417" s="46"/>
    </row>
    <row r="418" spans="3:3" ht="15.75">
      <c r="C418" s="46"/>
    </row>
    <row r="419" spans="3:3" ht="15.75">
      <c r="C419" s="46"/>
    </row>
    <row r="420" spans="3:3" ht="15.75">
      <c r="C420" s="46"/>
    </row>
    <row r="421" spans="3:3" ht="15.75">
      <c r="C421" s="46"/>
    </row>
    <row r="422" spans="3:3" ht="15.75">
      <c r="C422" s="46"/>
    </row>
    <row r="423" spans="3:3" ht="15.75">
      <c r="C423" s="46"/>
    </row>
    <row r="424" spans="3:3" ht="15.75">
      <c r="C424" s="46"/>
    </row>
    <row r="425" spans="3:3" ht="15.75">
      <c r="C425" s="46"/>
    </row>
    <row r="426" spans="3:3" ht="15.75">
      <c r="C426" s="46"/>
    </row>
    <row r="427" spans="3:3" ht="15.75">
      <c r="C427" s="46"/>
    </row>
    <row r="428" spans="3:3" ht="15.75">
      <c r="C428" s="46"/>
    </row>
    <row r="429" spans="3:3" ht="15.75">
      <c r="C429" s="46"/>
    </row>
    <row r="430" spans="3:3" ht="15.75">
      <c r="C430" s="46"/>
    </row>
    <row r="431" spans="3:3" ht="15.75">
      <c r="C431" s="46"/>
    </row>
    <row r="432" spans="3:3" ht="15.75">
      <c r="C432" s="46"/>
    </row>
    <row r="433" spans="3:3" ht="15.75">
      <c r="C433" s="46"/>
    </row>
    <row r="434" spans="3:3" ht="15.75">
      <c r="C434" s="46"/>
    </row>
    <row r="435" spans="3:3" ht="15.75">
      <c r="C435" s="46"/>
    </row>
    <row r="436" spans="3:3" ht="15.75">
      <c r="C436" s="46"/>
    </row>
    <row r="437" spans="3:3" ht="15.75">
      <c r="C437" s="46"/>
    </row>
    <row r="438" spans="3:3" ht="15.75">
      <c r="C438" s="46"/>
    </row>
    <row r="439" spans="3:3" ht="15.75">
      <c r="C439" s="46"/>
    </row>
    <row r="440" spans="3:3" ht="15.75">
      <c r="C440" s="46"/>
    </row>
    <row r="441" spans="3:3" ht="15.75">
      <c r="C441" s="46"/>
    </row>
    <row r="442" spans="3:3" ht="15.75">
      <c r="C442" s="46"/>
    </row>
    <row r="443" spans="3:3" ht="15.75">
      <c r="C443" s="46"/>
    </row>
    <row r="444" spans="3:3" ht="15.75">
      <c r="C444" s="46"/>
    </row>
    <row r="445" spans="3:3" ht="15.75">
      <c r="C445" s="46"/>
    </row>
    <row r="446" spans="3:3" ht="15.75">
      <c r="C446" s="46"/>
    </row>
    <row r="447" spans="3:3" ht="15.75">
      <c r="C447" s="46"/>
    </row>
    <row r="448" spans="3:3" ht="15.75">
      <c r="C448" s="46"/>
    </row>
    <row r="449" spans="3:3" ht="15.75">
      <c r="C449" s="46"/>
    </row>
    <row r="450" spans="3:3" ht="15.75">
      <c r="C450" s="46"/>
    </row>
    <row r="451" spans="3:3" ht="15.75">
      <c r="C451" s="46"/>
    </row>
    <row r="452" spans="3:3" ht="15.75">
      <c r="C452" s="46"/>
    </row>
    <row r="453" spans="3:3" ht="15.75">
      <c r="C453" s="46"/>
    </row>
    <row r="454" spans="3:3" ht="15.75">
      <c r="C454" s="46"/>
    </row>
    <row r="455" spans="3:3" ht="15.75">
      <c r="C455" s="46"/>
    </row>
    <row r="456" spans="3:3" ht="15.75">
      <c r="C456" s="46"/>
    </row>
    <row r="457" spans="3:3" ht="15.75">
      <c r="C457" s="46"/>
    </row>
    <row r="458" spans="3:3" ht="15.75">
      <c r="C458" s="46"/>
    </row>
    <row r="459" spans="3:3" ht="15.75">
      <c r="C459" s="46"/>
    </row>
    <row r="460" spans="3:3" ht="15.75">
      <c r="C460" s="46"/>
    </row>
    <row r="461" spans="3:3" ht="15.75">
      <c r="C461" s="46"/>
    </row>
    <row r="462" spans="3:3" ht="15.75">
      <c r="C462" s="46"/>
    </row>
    <row r="463" spans="3:3" ht="15.75">
      <c r="C463" s="46"/>
    </row>
    <row r="464" spans="3:3" ht="15.75">
      <c r="C464" s="46"/>
    </row>
    <row r="465" spans="3:3" ht="15.75">
      <c r="C465" s="46"/>
    </row>
    <row r="466" spans="3:3" ht="15.75">
      <c r="C466" s="46"/>
    </row>
    <row r="467" spans="3:3" ht="15.75">
      <c r="C467" s="46"/>
    </row>
    <row r="468" spans="3:3" ht="15.75">
      <c r="C468" s="46"/>
    </row>
    <row r="469" spans="3:3" ht="15.75">
      <c r="C469" s="46"/>
    </row>
    <row r="470" spans="3:3" ht="15.75">
      <c r="C470" s="46"/>
    </row>
    <row r="471" spans="3:3" ht="15.75">
      <c r="C471" s="46"/>
    </row>
    <row r="472" spans="3:3" ht="15.75">
      <c r="C472" s="46"/>
    </row>
    <row r="473" spans="3:3" ht="15.75">
      <c r="C473" s="46"/>
    </row>
    <row r="474" spans="3:3" ht="15.75">
      <c r="C474" s="46"/>
    </row>
    <row r="475" spans="3:3" ht="15.75">
      <c r="C475" s="46"/>
    </row>
    <row r="476" spans="3:3" ht="15.75">
      <c r="C476" s="46"/>
    </row>
    <row r="477" spans="3:3" ht="15.75">
      <c r="C477" s="46"/>
    </row>
    <row r="478" spans="3:3" ht="15.75">
      <c r="C478" s="46"/>
    </row>
    <row r="479" spans="3:3" ht="15.75">
      <c r="C479" s="46"/>
    </row>
    <row r="480" spans="3:3" ht="15.75">
      <c r="C480" s="46"/>
    </row>
    <row r="481" spans="3:3" ht="15.75">
      <c r="C481" s="46"/>
    </row>
    <row r="482" spans="3:3" ht="15.75">
      <c r="C482" s="46"/>
    </row>
    <row r="483" spans="3:3" ht="15.75">
      <c r="C483" s="46"/>
    </row>
    <row r="484" spans="3:3" ht="15.75">
      <c r="C484" s="46"/>
    </row>
    <row r="485" spans="3:3" ht="15.75">
      <c r="C485" s="46"/>
    </row>
    <row r="486" spans="3:3" ht="15.75">
      <c r="C486" s="46"/>
    </row>
    <row r="487" spans="3:3" ht="15.75">
      <c r="C487" s="46"/>
    </row>
    <row r="488" spans="3:3" ht="15.75">
      <c r="C488" s="46"/>
    </row>
    <row r="489" spans="3:3" ht="15.75">
      <c r="C489" s="46"/>
    </row>
    <row r="490" spans="3:3" ht="15.75">
      <c r="C490" s="46"/>
    </row>
    <row r="491" spans="3:3" ht="15.75">
      <c r="C491" s="46"/>
    </row>
    <row r="492" spans="3:3" ht="15.75">
      <c r="C492" s="46"/>
    </row>
    <row r="493" spans="3:3" ht="15.75">
      <c r="C493" s="46"/>
    </row>
    <row r="494" spans="3:3" ht="15.75">
      <c r="C494" s="46"/>
    </row>
    <row r="495" spans="3:3" ht="15.75">
      <c r="C495" s="46"/>
    </row>
    <row r="496" spans="3:3" ht="15.75">
      <c r="C496" s="46"/>
    </row>
    <row r="497" spans="3:3" ht="15.75">
      <c r="C497" s="46"/>
    </row>
    <row r="498" spans="3:3" ht="15.75">
      <c r="C498" s="46"/>
    </row>
    <row r="499" spans="3:3" ht="15.75">
      <c r="C499" s="46"/>
    </row>
    <row r="500" spans="3:3" ht="15.75">
      <c r="C500" s="46"/>
    </row>
    <row r="501" spans="3:3" ht="15.75">
      <c r="C501" s="46"/>
    </row>
    <row r="502" spans="3:3" ht="15.75">
      <c r="C502" s="46"/>
    </row>
    <row r="503" spans="3:3" ht="15.75">
      <c r="C503" s="46"/>
    </row>
    <row r="504" spans="3:3" ht="15.75">
      <c r="C504" s="46"/>
    </row>
    <row r="505" spans="3:3" ht="15.75">
      <c r="C505" s="46"/>
    </row>
    <row r="506" spans="3:3" ht="15.75">
      <c r="C506" s="46"/>
    </row>
    <row r="507" spans="3:3" ht="15.75">
      <c r="C507" s="46"/>
    </row>
    <row r="508" spans="3:3" ht="15.75">
      <c r="C508" s="46"/>
    </row>
    <row r="509" spans="3:3" ht="15.75">
      <c r="C509" s="46"/>
    </row>
    <row r="510" spans="3:3" ht="15.75">
      <c r="C510" s="46"/>
    </row>
    <row r="511" spans="3:3" ht="15.75">
      <c r="C511" s="46"/>
    </row>
    <row r="512" spans="3:3" ht="15.75">
      <c r="C512" s="46"/>
    </row>
    <row r="513" spans="3:3" ht="15.75">
      <c r="C513" s="46"/>
    </row>
    <row r="514" spans="3:3" ht="15.75">
      <c r="C514" s="46"/>
    </row>
    <row r="515" spans="3:3" ht="15.75">
      <c r="C515" s="46"/>
    </row>
    <row r="516" spans="3:3" ht="15.75">
      <c r="C516" s="46"/>
    </row>
    <row r="517" spans="3:3" ht="15.75">
      <c r="C517" s="46"/>
    </row>
    <row r="518" spans="3:3" ht="15.75">
      <c r="C518" s="46"/>
    </row>
    <row r="519" spans="3:3" ht="15.75">
      <c r="C519" s="46"/>
    </row>
    <row r="520" spans="3:3" ht="15.75">
      <c r="C520" s="46"/>
    </row>
    <row r="521" spans="3:3" ht="15.75">
      <c r="C521" s="46"/>
    </row>
    <row r="522" spans="3:3" ht="15.75">
      <c r="C522" s="46"/>
    </row>
    <row r="523" spans="3:3" ht="15.75">
      <c r="C523" s="46"/>
    </row>
    <row r="524" spans="3:3" ht="15.75">
      <c r="C524" s="46"/>
    </row>
    <row r="525" spans="3:3" ht="15.75">
      <c r="C525" s="46"/>
    </row>
    <row r="526" spans="3:3" ht="15.75">
      <c r="C526" s="46"/>
    </row>
    <row r="527" spans="3:3" ht="15.75">
      <c r="C527" s="46"/>
    </row>
    <row r="528" spans="3:3" ht="15.75">
      <c r="C528" s="46"/>
    </row>
    <row r="529" spans="3:3" ht="15.75">
      <c r="C529" s="46"/>
    </row>
    <row r="530" spans="3:3" ht="15.75">
      <c r="C530" s="46"/>
    </row>
    <row r="531" spans="3:3" ht="15.75">
      <c r="C531" s="46"/>
    </row>
    <row r="532" spans="3:3" ht="15.75">
      <c r="C532" s="46"/>
    </row>
    <row r="533" spans="3:3" ht="15.75">
      <c r="C533" s="46"/>
    </row>
    <row r="534" spans="3:3" ht="15.75">
      <c r="C534" s="46"/>
    </row>
    <row r="535" spans="3:3" ht="15.75">
      <c r="C535" s="46"/>
    </row>
    <row r="536" spans="3:3" ht="15.75">
      <c r="C536" s="46"/>
    </row>
    <row r="537" spans="3:3" ht="15.75">
      <c r="C537" s="46"/>
    </row>
    <row r="538" spans="3:3" ht="15.75">
      <c r="C538" s="46"/>
    </row>
    <row r="539" spans="3:3" ht="15.75">
      <c r="C539" s="46"/>
    </row>
    <row r="540" spans="3:3" ht="15.75">
      <c r="C540" s="46"/>
    </row>
    <row r="541" spans="3:3" ht="15.75">
      <c r="C541" s="46"/>
    </row>
    <row r="542" spans="3:3" ht="15.75">
      <c r="C542" s="46"/>
    </row>
    <row r="543" spans="3:3" ht="15.75">
      <c r="C543" s="46"/>
    </row>
    <row r="544" spans="3:3" ht="15.75">
      <c r="C544" s="46"/>
    </row>
    <row r="545" spans="3:3" ht="15.75">
      <c r="C545" s="46"/>
    </row>
    <row r="546" spans="3:3" ht="15.75">
      <c r="C546" s="46"/>
    </row>
    <row r="547" spans="3:3" ht="15.75">
      <c r="C547" s="46"/>
    </row>
    <row r="548" spans="3:3" ht="15.75">
      <c r="C548" s="46"/>
    </row>
    <row r="549" spans="3:3" ht="15.75">
      <c r="C549" s="46"/>
    </row>
    <row r="550" spans="3:3" ht="15.75">
      <c r="C550" s="46"/>
    </row>
    <row r="551" spans="3:3" ht="15.75">
      <c r="C551" s="46"/>
    </row>
    <row r="552" spans="3:3" ht="15.75">
      <c r="C552" s="46"/>
    </row>
    <row r="553" spans="3:3" ht="15.75">
      <c r="C553" s="46"/>
    </row>
    <row r="554" spans="3:3" ht="15.75">
      <c r="C554" s="46"/>
    </row>
    <row r="555" spans="3:3" ht="15.75">
      <c r="C555" s="46"/>
    </row>
    <row r="556" spans="3:3" ht="15.75">
      <c r="C556" s="46"/>
    </row>
    <row r="557" spans="3:3" ht="15.75">
      <c r="C557" s="46"/>
    </row>
    <row r="558" spans="3:3" ht="15.75">
      <c r="C558" s="46"/>
    </row>
    <row r="559" spans="3:3" ht="15.75">
      <c r="C559" s="46"/>
    </row>
    <row r="560" spans="3:3" ht="15.75">
      <c r="C560" s="46"/>
    </row>
    <row r="561" spans="3:3" ht="15.75">
      <c r="C561" s="46"/>
    </row>
    <row r="562" spans="3:3" ht="15.75">
      <c r="C562" s="46"/>
    </row>
    <row r="563" spans="3:3" ht="15.75">
      <c r="C563" s="46"/>
    </row>
    <row r="564" spans="3:3" ht="15.75">
      <c r="C564" s="46"/>
    </row>
    <row r="565" spans="3:3" ht="15.75">
      <c r="C565" s="46"/>
    </row>
    <row r="566" spans="3:3" ht="15.75">
      <c r="C566" s="46"/>
    </row>
    <row r="567" spans="3:3" ht="15.75">
      <c r="C567" s="46"/>
    </row>
    <row r="568" spans="3:3" ht="15.75">
      <c r="C568" s="46"/>
    </row>
    <row r="569" spans="3:3" ht="15.75">
      <c r="C569" s="46"/>
    </row>
    <row r="570" spans="3:3" ht="15.75">
      <c r="C570" s="46"/>
    </row>
    <row r="571" spans="3:3" ht="15.75">
      <c r="C571" s="46"/>
    </row>
    <row r="572" spans="3:3" ht="15.75">
      <c r="C572" s="46"/>
    </row>
    <row r="573" spans="3:3" ht="15.75">
      <c r="C573" s="46"/>
    </row>
    <row r="574" spans="3:3" ht="15.75">
      <c r="C574" s="46"/>
    </row>
    <row r="575" spans="3:3" ht="15.75">
      <c r="C575" s="46"/>
    </row>
    <row r="576" spans="3:3" ht="15.75">
      <c r="C576" s="46"/>
    </row>
    <row r="577" spans="3:3" ht="15.75">
      <c r="C577" s="46"/>
    </row>
    <row r="578" spans="3:3" ht="15.75">
      <c r="C578" s="46"/>
    </row>
    <row r="579" spans="3:3" ht="15.75">
      <c r="C579" s="46"/>
    </row>
    <row r="580" spans="3:3" ht="15.75">
      <c r="C580" s="46"/>
    </row>
    <row r="581" spans="3:3" ht="15.75">
      <c r="C581" s="46"/>
    </row>
    <row r="582" spans="3:3" ht="15.75">
      <c r="C582" s="46"/>
    </row>
    <row r="583" spans="3:3" ht="15.75">
      <c r="C583" s="46"/>
    </row>
    <row r="584" spans="3:3" ht="15.75">
      <c r="C584" s="46"/>
    </row>
    <row r="585" spans="3:3" ht="15.75">
      <c r="C585" s="46"/>
    </row>
    <row r="586" spans="3:3" ht="15.75">
      <c r="C586" s="46"/>
    </row>
    <row r="587" spans="3:3" ht="15.75">
      <c r="C587" s="46"/>
    </row>
    <row r="588" spans="3:3" ht="15.75">
      <c r="C588" s="46"/>
    </row>
    <row r="589" spans="3:3" ht="15.75">
      <c r="C589" s="46"/>
    </row>
    <row r="590" spans="3:3" ht="15.75">
      <c r="C590" s="46"/>
    </row>
    <row r="591" spans="3:3" ht="15.75">
      <c r="C591" s="46"/>
    </row>
    <row r="592" spans="3:3" ht="15.75">
      <c r="C592" s="46"/>
    </row>
    <row r="593" spans="3:3" ht="15.75">
      <c r="C593" s="46"/>
    </row>
    <row r="594" spans="3:3" ht="15.75">
      <c r="C594" s="46"/>
    </row>
    <row r="595" spans="3:3" ht="15.75">
      <c r="C595" s="46"/>
    </row>
    <row r="596" spans="3:3" ht="15.75">
      <c r="C596" s="46"/>
    </row>
    <row r="597" spans="3:3" ht="15.75">
      <c r="C597" s="46"/>
    </row>
    <row r="598" spans="3:3" ht="15.75">
      <c r="C598" s="46"/>
    </row>
    <row r="599" spans="3:3" ht="15.75">
      <c r="C599" s="46"/>
    </row>
    <row r="600" spans="3:3" ht="15.75">
      <c r="C600" s="46"/>
    </row>
    <row r="601" spans="3:3" ht="15.75">
      <c r="C601" s="46"/>
    </row>
    <row r="602" spans="3:3" ht="15.75">
      <c r="C602" s="46"/>
    </row>
    <row r="603" spans="3:3" ht="15.75">
      <c r="C603" s="46"/>
    </row>
    <row r="604" spans="3:3" ht="15.75">
      <c r="C604" s="46"/>
    </row>
    <row r="605" spans="3:3" ht="15.75">
      <c r="C605" s="46"/>
    </row>
    <row r="606" spans="3:3" ht="15.75">
      <c r="C606" s="46"/>
    </row>
  </sheetData>
  <mergeCells count="4">
    <mergeCell ref="C1:F1"/>
    <mergeCell ref="C2:F2"/>
    <mergeCell ref="C3:F3"/>
    <mergeCell ref="C4:F4"/>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5"/>
  <sheetViews>
    <sheetView showGridLines="0" zoomScale="85" zoomScaleNormal="85" workbookViewId="0">
      <selection activeCell="I17" sqref="I17"/>
    </sheetView>
  </sheetViews>
  <sheetFormatPr baseColWidth="10" defaultColWidth="6.7109375" defaultRowHeight="15"/>
  <cols>
    <col min="1" max="1" width="2.28515625" style="881" customWidth="1"/>
    <col min="2" max="2" width="90.42578125" style="461" customWidth="1"/>
    <col min="3" max="5" width="17.28515625" style="38" customWidth="1"/>
    <col min="6" max="6" width="12" style="38" customWidth="1"/>
    <col min="7" max="7" width="16.42578125" style="881" bestFit="1" customWidth="1"/>
    <col min="8" max="256" width="6.7109375" style="881"/>
    <col min="257" max="257" width="2.28515625" style="881" customWidth="1"/>
    <col min="258" max="258" width="90.42578125" style="881" customWidth="1"/>
    <col min="259" max="261" width="17.28515625" style="881" customWidth="1"/>
    <col min="262" max="262" width="12" style="881" customWidth="1"/>
    <col min="263" max="263" width="16.42578125" style="881" bestFit="1" customWidth="1"/>
    <col min="264" max="512" width="6.7109375" style="881"/>
    <col min="513" max="513" width="2.28515625" style="881" customWidth="1"/>
    <col min="514" max="514" width="90.42578125" style="881" customWidth="1"/>
    <col min="515" max="517" width="17.28515625" style="881" customWidth="1"/>
    <col min="518" max="518" width="12" style="881" customWidth="1"/>
    <col min="519" max="519" width="16.42578125" style="881" bestFit="1" customWidth="1"/>
    <col min="520" max="768" width="6.7109375" style="881"/>
    <col min="769" max="769" width="2.28515625" style="881" customWidth="1"/>
    <col min="770" max="770" width="90.42578125" style="881" customWidth="1"/>
    <col min="771" max="773" width="17.28515625" style="881" customWidth="1"/>
    <col min="774" max="774" width="12" style="881" customWidth="1"/>
    <col min="775" max="775" width="16.42578125" style="881" bestFit="1" customWidth="1"/>
    <col min="776" max="1024" width="6.7109375" style="881"/>
    <col min="1025" max="1025" width="2.28515625" style="881" customWidth="1"/>
    <col min="1026" max="1026" width="90.42578125" style="881" customWidth="1"/>
    <col min="1027" max="1029" width="17.28515625" style="881" customWidth="1"/>
    <col min="1030" max="1030" width="12" style="881" customWidth="1"/>
    <col min="1031" max="1031" width="16.42578125" style="881" bestFit="1" customWidth="1"/>
    <col min="1032" max="1280" width="6.7109375" style="881"/>
    <col min="1281" max="1281" width="2.28515625" style="881" customWidth="1"/>
    <col min="1282" max="1282" width="90.42578125" style="881" customWidth="1"/>
    <col min="1283" max="1285" width="17.28515625" style="881" customWidth="1"/>
    <col min="1286" max="1286" width="12" style="881" customWidth="1"/>
    <col min="1287" max="1287" width="16.42578125" style="881" bestFit="1" customWidth="1"/>
    <col min="1288" max="1536" width="6.7109375" style="881"/>
    <col min="1537" max="1537" width="2.28515625" style="881" customWidth="1"/>
    <col min="1538" max="1538" width="90.42578125" style="881" customWidth="1"/>
    <col min="1539" max="1541" width="17.28515625" style="881" customWidth="1"/>
    <col min="1542" max="1542" width="12" style="881" customWidth="1"/>
    <col min="1543" max="1543" width="16.42578125" style="881" bestFit="1" customWidth="1"/>
    <col min="1544" max="1792" width="6.7109375" style="881"/>
    <col min="1793" max="1793" width="2.28515625" style="881" customWidth="1"/>
    <col min="1794" max="1794" width="90.42578125" style="881" customWidth="1"/>
    <col min="1795" max="1797" width="17.28515625" style="881" customWidth="1"/>
    <col min="1798" max="1798" width="12" style="881" customWidth="1"/>
    <col min="1799" max="1799" width="16.42578125" style="881" bestFit="1" customWidth="1"/>
    <col min="1800" max="2048" width="6.7109375" style="881"/>
    <col min="2049" max="2049" width="2.28515625" style="881" customWidth="1"/>
    <col min="2050" max="2050" width="90.42578125" style="881" customWidth="1"/>
    <col min="2051" max="2053" width="17.28515625" style="881" customWidth="1"/>
    <col min="2054" max="2054" width="12" style="881" customWidth="1"/>
    <col min="2055" max="2055" width="16.42578125" style="881" bestFit="1" customWidth="1"/>
    <col min="2056" max="2304" width="6.7109375" style="881"/>
    <col min="2305" max="2305" width="2.28515625" style="881" customWidth="1"/>
    <col min="2306" max="2306" width="90.42578125" style="881" customWidth="1"/>
    <col min="2307" max="2309" width="17.28515625" style="881" customWidth="1"/>
    <col min="2310" max="2310" width="12" style="881" customWidth="1"/>
    <col min="2311" max="2311" width="16.42578125" style="881" bestFit="1" customWidth="1"/>
    <col min="2312" max="2560" width="6.7109375" style="881"/>
    <col min="2561" max="2561" width="2.28515625" style="881" customWidth="1"/>
    <col min="2562" max="2562" width="90.42578125" style="881" customWidth="1"/>
    <col min="2563" max="2565" width="17.28515625" style="881" customWidth="1"/>
    <col min="2566" max="2566" width="12" style="881" customWidth="1"/>
    <col min="2567" max="2567" width="16.42578125" style="881" bestFit="1" customWidth="1"/>
    <col min="2568" max="2816" width="6.7109375" style="881"/>
    <col min="2817" max="2817" width="2.28515625" style="881" customWidth="1"/>
    <col min="2818" max="2818" width="90.42578125" style="881" customWidth="1"/>
    <col min="2819" max="2821" width="17.28515625" style="881" customWidth="1"/>
    <col min="2822" max="2822" width="12" style="881" customWidth="1"/>
    <col min="2823" max="2823" width="16.42578125" style="881" bestFit="1" customWidth="1"/>
    <col min="2824" max="3072" width="6.7109375" style="881"/>
    <col min="3073" max="3073" width="2.28515625" style="881" customWidth="1"/>
    <col min="3074" max="3074" width="90.42578125" style="881" customWidth="1"/>
    <col min="3075" max="3077" width="17.28515625" style="881" customWidth="1"/>
    <col min="3078" max="3078" width="12" style="881" customWidth="1"/>
    <col min="3079" max="3079" width="16.42578125" style="881" bestFit="1" customWidth="1"/>
    <col min="3080" max="3328" width="6.7109375" style="881"/>
    <col min="3329" max="3329" width="2.28515625" style="881" customWidth="1"/>
    <col min="3330" max="3330" width="90.42578125" style="881" customWidth="1"/>
    <col min="3331" max="3333" width="17.28515625" style="881" customWidth="1"/>
    <col min="3334" max="3334" width="12" style="881" customWidth="1"/>
    <col min="3335" max="3335" width="16.42578125" style="881" bestFit="1" customWidth="1"/>
    <col min="3336" max="3584" width="6.7109375" style="881"/>
    <col min="3585" max="3585" width="2.28515625" style="881" customWidth="1"/>
    <col min="3586" max="3586" width="90.42578125" style="881" customWidth="1"/>
    <col min="3587" max="3589" width="17.28515625" style="881" customWidth="1"/>
    <col min="3590" max="3590" width="12" style="881" customWidth="1"/>
    <col min="3591" max="3591" width="16.42578125" style="881" bestFit="1" customWidth="1"/>
    <col min="3592" max="3840" width="6.7109375" style="881"/>
    <col min="3841" max="3841" width="2.28515625" style="881" customWidth="1"/>
    <col min="3842" max="3842" width="90.42578125" style="881" customWidth="1"/>
    <col min="3843" max="3845" width="17.28515625" style="881" customWidth="1"/>
    <col min="3846" max="3846" width="12" style="881" customWidth="1"/>
    <col min="3847" max="3847" width="16.42578125" style="881" bestFit="1" customWidth="1"/>
    <col min="3848" max="4096" width="6.7109375" style="881"/>
    <col min="4097" max="4097" width="2.28515625" style="881" customWidth="1"/>
    <col min="4098" max="4098" width="90.42578125" style="881" customWidth="1"/>
    <col min="4099" max="4101" width="17.28515625" style="881" customWidth="1"/>
    <col min="4102" max="4102" width="12" style="881" customWidth="1"/>
    <col min="4103" max="4103" width="16.42578125" style="881" bestFit="1" customWidth="1"/>
    <col min="4104" max="4352" width="6.7109375" style="881"/>
    <col min="4353" max="4353" width="2.28515625" style="881" customWidth="1"/>
    <col min="4354" max="4354" width="90.42578125" style="881" customWidth="1"/>
    <col min="4355" max="4357" width="17.28515625" style="881" customWidth="1"/>
    <col min="4358" max="4358" width="12" style="881" customWidth="1"/>
    <col min="4359" max="4359" width="16.42578125" style="881" bestFit="1" customWidth="1"/>
    <col min="4360" max="4608" width="6.7109375" style="881"/>
    <col min="4609" max="4609" width="2.28515625" style="881" customWidth="1"/>
    <col min="4610" max="4610" width="90.42578125" style="881" customWidth="1"/>
    <col min="4611" max="4613" width="17.28515625" style="881" customWidth="1"/>
    <col min="4614" max="4614" width="12" style="881" customWidth="1"/>
    <col min="4615" max="4615" width="16.42578125" style="881" bestFit="1" customWidth="1"/>
    <col min="4616" max="4864" width="6.7109375" style="881"/>
    <col min="4865" max="4865" width="2.28515625" style="881" customWidth="1"/>
    <col min="4866" max="4866" width="90.42578125" style="881" customWidth="1"/>
    <col min="4867" max="4869" width="17.28515625" style="881" customWidth="1"/>
    <col min="4870" max="4870" width="12" style="881" customWidth="1"/>
    <col min="4871" max="4871" width="16.42578125" style="881" bestFit="1" customWidth="1"/>
    <col min="4872" max="5120" width="6.7109375" style="881"/>
    <col min="5121" max="5121" width="2.28515625" style="881" customWidth="1"/>
    <col min="5122" max="5122" width="90.42578125" style="881" customWidth="1"/>
    <col min="5123" max="5125" width="17.28515625" style="881" customWidth="1"/>
    <col min="5126" max="5126" width="12" style="881" customWidth="1"/>
    <col min="5127" max="5127" width="16.42578125" style="881" bestFit="1" customWidth="1"/>
    <col min="5128" max="5376" width="6.7109375" style="881"/>
    <col min="5377" max="5377" width="2.28515625" style="881" customWidth="1"/>
    <col min="5378" max="5378" width="90.42578125" style="881" customWidth="1"/>
    <col min="5379" max="5381" width="17.28515625" style="881" customWidth="1"/>
    <col min="5382" max="5382" width="12" style="881" customWidth="1"/>
    <col min="5383" max="5383" width="16.42578125" style="881" bestFit="1" customWidth="1"/>
    <col min="5384" max="5632" width="6.7109375" style="881"/>
    <col min="5633" max="5633" width="2.28515625" style="881" customWidth="1"/>
    <col min="5634" max="5634" width="90.42578125" style="881" customWidth="1"/>
    <col min="5635" max="5637" width="17.28515625" style="881" customWidth="1"/>
    <col min="5638" max="5638" width="12" style="881" customWidth="1"/>
    <col min="5639" max="5639" width="16.42578125" style="881" bestFit="1" customWidth="1"/>
    <col min="5640" max="5888" width="6.7109375" style="881"/>
    <col min="5889" max="5889" width="2.28515625" style="881" customWidth="1"/>
    <col min="5890" max="5890" width="90.42578125" style="881" customWidth="1"/>
    <col min="5891" max="5893" width="17.28515625" style="881" customWidth="1"/>
    <col min="5894" max="5894" width="12" style="881" customWidth="1"/>
    <col min="5895" max="5895" width="16.42578125" style="881" bestFit="1" customWidth="1"/>
    <col min="5896" max="6144" width="6.7109375" style="881"/>
    <col min="6145" max="6145" width="2.28515625" style="881" customWidth="1"/>
    <col min="6146" max="6146" width="90.42578125" style="881" customWidth="1"/>
    <col min="6147" max="6149" width="17.28515625" style="881" customWidth="1"/>
    <col min="6150" max="6150" width="12" style="881" customWidth="1"/>
    <col min="6151" max="6151" width="16.42578125" style="881" bestFit="1" customWidth="1"/>
    <col min="6152" max="6400" width="6.7109375" style="881"/>
    <col min="6401" max="6401" width="2.28515625" style="881" customWidth="1"/>
    <col min="6402" max="6402" width="90.42578125" style="881" customWidth="1"/>
    <col min="6403" max="6405" width="17.28515625" style="881" customWidth="1"/>
    <col min="6406" max="6406" width="12" style="881" customWidth="1"/>
    <col min="6407" max="6407" width="16.42578125" style="881" bestFit="1" customWidth="1"/>
    <col min="6408" max="6656" width="6.7109375" style="881"/>
    <col min="6657" max="6657" width="2.28515625" style="881" customWidth="1"/>
    <col min="6658" max="6658" width="90.42578125" style="881" customWidth="1"/>
    <col min="6659" max="6661" width="17.28515625" style="881" customWidth="1"/>
    <col min="6662" max="6662" width="12" style="881" customWidth="1"/>
    <col min="6663" max="6663" width="16.42578125" style="881" bestFit="1" customWidth="1"/>
    <col min="6664" max="6912" width="6.7109375" style="881"/>
    <col min="6913" max="6913" width="2.28515625" style="881" customWidth="1"/>
    <col min="6914" max="6914" width="90.42578125" style="881" customWidth="1"/>
    <col min="6915" max="6917" width="17.28515625" style="881" customWidth="1"/>
    <col min="6918" max="6918" width="12" style="881" customWidth="1"/>
    <col min="6919" max="6919" width="16.42578125" style="881" bestFit="1" customWidth="1"/>
    <col min="6920" max="7168" width="6.7109375" style="881"/>
    <col min="7169" max="7169" width="2.28515625" style="881" customWidth="1"/>
    <col min="7170" max="7170" width="90.42578125" style="881" customWidth="1"/>
    <col min="7171" max="7173" width="17.28515625" style="881" customWidth="1"/>
    <col min="7174" max="7174" width="12" style="881" customWidth="1"/>
    <col min="7175" max="7175" width="16.42578125" style="881" bestFit="1" customWidth="1"/>
    <col min="7176" max="7424" width="6.7109375" style="881"/>
    <col min="7425" max="7425" width="2.28515625" style="881" customWidth="1"/>
    <col min="7426" max="7426" width="90.42578125" style="881" customWidth="1"/>
    <col min="7427" max="7429" width="17.28515625" style="881" customWidth="1"/>
    <col min="7430" max="7430" width="12" style="881" customWidth="1"/>
    <col min="7431" max="7431" width="16.42578125" style="881" bestFit="1" customWidth="1"/>
    <col min="7432" max="7680" width="6.7109375" style="881"/>
    <col min="7681" max="7681" width="2.28515625" style="881" customWidth="1"/>
    <col min="7682" max="7682" width="90.42578125" style="881" customWidth="1"/>
    <col min="7683" max="7685" width="17.28515625" style="881" customWidth="1"/>
    <col min="7686" max="7686" width="12" style="881" customWidth="1"/>
    <col min="7687" max="7687" width="16.42578125" style="881" bestFit="1" customWidth="1"/>
    <col min="7688" max="7936" width="6.7109375" style="881"/>
    <col min="7937" max="7937" width="2.28515625" style="881" customWidth="1"/>
    <col min="7938" max="7938" width="90.42578125" style="881" customWidth="1"/>
    <col min="7939" max="7941" width="17.28515625" style="881" customWidth="1"/>
    <col min="7942" max="7942" width="12" style="881" customWidth="1"/>
    <col min="7943" max="7943" width="16.42578125" style="881" bestFit="1" customWidth="1"/>
    <col min="7944" max="8192" width="6.7109375" style="881"/>
    <col min="8193" max="8193" width="2.28515625" style="881" customWidth="1"/>
    <col min="8194" max="8194" width="90.42578125" style="881" customWidth="1"/>
    <col min="8195" max="8197" width="17.28515625" style="881" customWidth="1"/>
    <col min="8198" max="8198" width="12" style="881" customWidth="1"/>
    <col min="8199" max="8199" width="16.42578125" style="881" bestFit="1" customWidth="1"/>
    <col min="8200" max="8448" width="6.7109375" style="881"/>
    <col min="8449" max="8449" width="2.28515625" style="881" customWidth="1"/>
    <col min="8450" max="8450" width="90.42578125" style="881" customWidth="1"/>
    <col min="8451" max="8453" width="17.28515625" style="881" customWidth="1"/>
    <col min="8454" max="8454" width="12" style="881" customWidth="1"/>
    <col min="8455" max="8455" width="16.42578125" style="881" bestFit="1" customWidth="1"/>
    <col min="8456" max="8704" width="6.7109375" style="881"/>
    <col min="8705" max="8705" width="2.28515625" style="881" customWidth="1"/>
    <col min="8706" max="8706" width="90.42578125" style="881" customWidth="1"/>
    <col min="8707" max="8709" width="17.28515625" style="881" customWidth="1"/>
    <col min="8710" max="8710" width="12" style="881" customWidth="1"/>
    <col min="8711" max="8711" width="16.42578125" style="881" bestFit="1" customWidth="1"/>
    <col min="8712" max="8960" width="6.7109375" style="881"/>
    <col min="8961" max="8961" width="2.28515625" style="881" customWidth="1"/>
    <col min="8962" max="8962" width="90.42578125" style="881" customWidth="1"/>
    <col min="8963" max="8965" width="17.28515625" style="881" customWidth="1"/>
    <col min="8966" max="8966" width="12" style="881" customWidth="1"/>
    <col min="8967" max="8967" width="16.42578125" style="881" bestFit="1" customWidth="1"/>
    <col min="8968" max="9216" width="6.7109375" style="881"/>
    <col min="9217" max="9217" width="2.28515625" style="881" customWidth="1"/>
    <col min="9218" max="9218" width="90.42578125" style="881" customWidth="1"/>
    <col min="9219" max="9221" width="17.28515625" style="881" customWidth="1"/>
    <col min="9222" max="9222" width="12" style="881" customWidth="1"/>
    <col min="9223" max="9223" width="16.42578125" style="881" bestFit="1" customWidth="1"/>
    <col min="9224" max="9472" width="6.7109375" style="881"/>
    <col min="9473" max="9473" width="2.28515625" style="881" customWidth="1"/>
    <col min="9474" max="9474" width="90.42578125" style="881" customWidth="1"/>
    <col min="9475" max="9477" width="17.28515625" style="881" customWidth="1"/>
    <col min="9478" max="9478" width="12" style="881" customWidth="1"/>
    <col min="9479" max="9479" width="16.42578125" style="881" bestFit="1" customWidth="1"/>
    <col min="9480" max="9728" width="6.7109375" style="881"/>
    <col min="9729" max="9729" width="2.28515625" style="881" customWidth="1"/>
    <col min="9730" max="9730" width="90.42578125" style="881" customWidth="1"/>
    <col min="9731" max="9733" width="17.28515625" style="881" customWidth="1"/>
    <col min="9734" max="9734" width="12" style="881" customWidth="1"/>
    <col min="9735" max="9735" width="16.42578125" style="881" bestFit="1" customWidth="1"/>
    <col min="9736" max="9984" width="6.7109375" style="881"/>
    <col min="9985" max="9985" width="2.28515625" style="881" customWidth="1"/>
    <col min="9986" max="9986" width="90.42578125" style="881" customWidth="1"/>
    <col min="9987" max="9989" width="17.28515625" style="881" customWidth="1"/>
    <col min="9990" max="9990" width="12" style="881" customWidth="1"/>
    <col min="9991" max="9991" width="16.42578125" style="881" bestFit="1" customWidth="1"/>
    <col min="9992" max="10240" width="6.7109375" style="881"/>
    <col min="10241" max="10241" width="2.28515625" style="881" customWidth="1"/>
    <col min="10242" max="10242" width="90.42578125" style="881" customWidth="1"/>
    <col min="10243" max="10245" width="17.28515625" style="881" customWidth="1"/>
    <col min="10246" max="10246" width="12" style="881" customWidth="1"/>
    <col min="10247" max="10247" width="16.42578125" style="881" bestFit="1" customWidth="1"/>
    <col min="10248" max="10496" width="6.7109375" style="881"/>
    <col min="10497" max="10497" width="2.28515625" style="881" customWidth="1"/>
    <col min="10498" max="10498" width="90.42578125" style="881" customWidth="1"/>
    <col min="10499" max="10501" width="17.28515625" style="881" customWidth="1"/>
    <col min="10502" max="10502" width="12" style="881" customWidth="1"/>
    <col min="10503" max="10503" width="16.42578125" style="881" bestFit="1" customWidth="1"/>
    <col min="10504" max="10752" width="6.7109375" style="881"/>
    <col min="10753" max="10753" width="2.28515625" style="881" customWidth="1"/>
    <col min="10754" max="10754" width="90.42578125" style="881" customWidth="1"/>
    <col min="10755" max="10757" width="17.28515625" style="881" customWidth="1"/>
    <col min="10758" max="10758" width="12" style="881" customWidth="1"/>
    <col min="10759" max="10759" width="16.42578125" style="881" bestFit="1" customWidth="1"/>
    <col min="10760" max="11008" width="6.7109375" style="881"/>
    <col min="11009" max="11009" width="2.28515625" style="881" customWidth="1"/>
    <col min="11010" max="11010" width="90.42578125" style="881" customWidth="1"/>
    <col min="11011" max="11013" width="17.28515625" style="881" customWidth="1"/>
    <col min="11014" max="11014" width="12" style="881" customWidth="1"/>
    <col min="11015" max="11015" width="16.42578125" style="881" bestFit="1" customWidth="1"/>
    <col min="11016" max="11264" width="6.7109375" style="881"/>
    <col min="11265" max="11265" width="2.28515625" style="881" customWidth="1"/>
    <col min="11266" max="11266" width="90.42578125" style="881" customWidth="1"/>
    <col min="11267" max="11269" width="17.28515625" style="881" customWidth="1"/>
    <col min="11270" max="11270" width="12" style="881" customWidth="1"/>
    <col min="11271" max="11271" width="16.42578125" style="881" bestFit="1" customWidth="1"/>
    <col min="11272" max="11520" width="6.7109375" style="881"/>
    <col min="11521" max="11521" width="2.28515625" style="881" customWidth="1"/>
    <col min="11522" max="11522" width="90.42578125" style="881" customWidth="1"/>
    <col min="11523" max="11525" width="17.28515625" style="881" customWidth="1"/>
    <col min="11526" max="11526" width="12" style="881" customWidth="1"/>
    <col min="11527" max="11527" width="16.42578125" style="881" bestFit="1" customWidth="1"/>
    <col min="11528" max="11776" width="6.7109375" style="881"/>
    <col min="11777" max="11777" width="2.28515625" style="881" customWidth="1"/>
    <col min="11778" max="11778" width="90.42578125" style="881" customWidth="1"/>
    <col min="11779" max="11781" width="17.28515625" style="881" customWidth="1"/>
    <col min="11782" max="11782" width="12" style="881" customWidth="1"/>
    <col min="11783" max="11783" width="16.42578125" style="881" bestFit="1" customWidth="1"/>
    <col min="11784" max="12032" width="6.7109375" style="881"/>
    <col min="12033" max="12033" width="2.28515625" style="881" customWidth="1"/>
    <col min="12034" max="12034" width="90.42578125" style="881" customWidth="1"/>
    <col min="12035" max="12037" width="17.28515625" style="881" customWidth="1"/>
    <col min="12038" max="12038" width="12" style="881" customWidth="1"/>
    <col min="12039" max="12039" width="16.42578125" style="881" bestFit="1" customWidth="1"/>
    <col min="12040" max="12288" width="6.7109375" style="881"/>
    <col min="12289" max="12289" width="2.28515625" style="881" customWidth="1"/>
    <col min="12290" max="12290" width="90.42578125" style="881" customWidth="1"/>
    <col min="12291" max="12293" width="17.28515625" style="881" customWidth="1"/>
    <col min="12294" max="12294" width="12" style="881" customWidth="1"/>
    <col min="12295" max="12295" width="16.42578125" style="881" bestFit="1" customWidth="1"/>
    <col min="12296" max="12544" width="6.7109375" style="881"/>
    <col min="12545" max="12545" width="2.28515625" style="881" customWidth="1"/>
    <col min="12546" max="12546" width="90.42578125" style="881" customWidth="1"/>
    <col min="12547" max="12549" width="17.28515625" style="881" customWidth="1"/>
    <col min="12550" max="12550" width="12" style="881" customWidth="1"/>
    <col min="12551" max="12551" width="16.42578125" style="881" bestFit="1" customWidth="1"/>
    <col min="12552" max="12800" width="6.7109375" style="881"/>
    <col min="12801" max="12801" width="2.28515625" style="881" customWidth="1"/>
    <col min="12802" max="12802" width="90.42578125" style="881" customWidth="1"/>
    <col min="12803" max="12805" width="17.28515625" style="881" customWidth="1"/>
    <col min="12806" max="12806" width="12" style="881" customWidth="1"/>
    <col min="12807" max="12807" width="16.42578125" style="881" bestFit="1" customWidth="1"/>
    <col min="12808" max="13056" width="6.7109375" style="881"/>
    <col min="13057" max="13057" width="2.28515625" style="881" customWidth="1"/>
    <col min="13058" max="13058" width="90.42578125" style="881" customWidth="1"/>
    <col min="13059" max="13061" width="17.28515625" style="881" customWidth="1"/>
    <col min="13062" max="13062" width="12" style="881" customWidth="1"/>
    <col min="13063" max="13063" width="16.42578125" style="881" bestFit="1" customWidth="1"/>
    <col min="13064" max="13312" width="6.7109375" style="881"/>
    <col min="13313" max="13313" width="2.28515625" style="881" customWidth="1"/>
    <col min="13314" max="13314" width="90.42578125" style="881" customWidth="1"/>
    <col min="13315" max="13317" width="17.28515625" style="881" customWidth="1"/>
    <col min="13318" max="13318" width="12" style="881" customWidth="1"/>
    <col min="13319" max="13319" width="16.42578125" style="881" bestFit="1" customWidth="1"/>
    <col min="13320" max="13568" width="6.7109375" style="881"/>
    <col min="13569" max="13569" width="2.28515625" style="881" customWidth="1"/>
    <col min="13570" max="13570" width="90.42578125" style="881" customWidth="1"/>
    <col min="13571" max="13573" width="17.28515625" style="881" customWidth="1"/>
    <col min="13574" max="13574" width="12" style="881" customWidth="1"/>
    <col min="13575" max="13575" width="16.42578125" style="881" bestFit="1" customWidth="1"/>
    <col min="13576" max="13824" width="6.7109375" style="881"/>
    <col min="13825" max="13825" width="2.28515625" style="881" customWidth="1"/>
    <col min="13826" max="13826" width="90.42578125" style="881" customWidth="1"/>
    <col min="13827" max="13829" width="17.28515625" style="881" customWidth="1"/>
    <col min="13830" max="13830" width="12" style="881" customWidth="1"/>
    <col min="13831" max="13831" width="16.42578125" style="881" bestFit="1" customWidth="1"/>
    <col min="13832" max="14080" width="6.7109375" style="881"/>
    <col min="14081" max="14081" width="2.28515625" style="881" customWidth="1"/>
    <col min="14082" max="14082" width="90.42578125" style="881" customWidth="1"/>
    <col min="14083" max="14085" width="17.28515625" style="881" customWidth="1"/>
    <col min="14086" max="14086" width="12" style="881" customWidth="1"/>
    <col min="14087" max="14087" width="16.42578125" style="881" bestFit="1" customWidth="1"/>
    <col min="14088" max="14336" width="6.7109375" style="881"/>
    <col min="14337" max="14337" width="2.28515625" style="881" customWidth="1"/>
    <col min="14338" max="14338" width="90.42578125" style="881" customWidth="1"/>
    <col min="14339" max="14341" width="17.28515625" style="881" customWidth="1"/>
    <col min="14342" max="14342" width="12" style="881" customWidth="1"/>
    <col min="14343" max="14343" width="16.42578125" style="881" bestFit="1" customWidth="1"/>
    <col min="14344" max="14592" width="6.7109375" style="881"/>
    <col min="14593" max="14593" width="2.28515625" style="881" customWidth="1"/>
    <col min="14594" max="14594" width="90.42578125" style="881" customWidth="1"/>
    <col min="14595" max="14597" width="17.28515625" style="881" customWidth="1"/>
    <col min="14598" max="14598" width="12" style="881" customWidth="1"/>
    <col min="14599" max="14599" width="16.42578125" style="881" bestFit="1" customWidth="1"/>
    <col min="14600" max="14848" width="6.7109375" style="881"/>
    <col min="14849" max="14849" width="2.28515625" style="881" customWidth="1"/>
    <col min="14850" max="14850" width="90.42578125" style="881" customWidth="1"/>
    <col min="14851" max="14853" width="17.28515625" style="881" customWidth="1"/>
    <col min="14854" max="14854" width="12" style="881" customWidth="1"/>
    <col min="14855" max="14855" width="16.42578125" style="881" bestFit="1" customWidth="1"/>
    <col min="14856" max="15104" width="6.7109375" style="881"/>
    <col min="15105" max="15105" width="2.28515625" style="881" customWidth="1"/>
    <col min="15106" max="15106" width="90.42578125" style="881" customWidth="1"/>
    <col min="15107" max="15109" width="17.28515625" style="881" customWidth="1"/>
    <col min="15110" max="15110" width="12" style="881" customWidth="1"/>
    <col min="15111" max="15111" width="16.42578125" style="881" bestFit="1" customWidth="1"/>
    <col min="15112" max="15360" width="6.7109375" style="881"/>
    <col min="15361" max="15361" width="2.28515625" style="881" customWidth="1"/>
    <col min="15362" max="15362" width="90.42578125" style="881" customWidth="1"/>
    <col min="15363" max="15365" width="17.28515625" style="881" customWidth="1"/>
    <col min="15366" max="15366" width="12" style="881" customWidth="1"/>
    <col min="15367" max="15367" width="16.42578125" style="881" bestFit="1" customWidth="1"/>
    <col min="15368" max="15616" width="6.7109375" style="881"/>
    <col min="15617" max="15617" width="2.28515625" style="881" customWidth="1"/>
    <col min="15618" max="15618" width="90.42578125" style="881" customWidth="1"/>
    <col min="15619" max="15621" width="17.28515625" style="881" customWidth="1"/>
    <col min="15622" max="15622" width="12" style="881" customWidth="1"/>
    <col min="15623" max="15623" width="16.42578125" style="881" bestFit="1" customWidth="1"/>
    <col min="15624" max="15872" width="6.7109375" style="881"/>
    <col min="15873" max="15873" width="2.28515625" style="881" customWidth="1"/>
    <col min="15874" max="15874" width="90.42578125" style="881" customWidth="1"/>
    <col min="15875" max="15877" width="17.28515625" style="881" customWidth="1"/>
    <col min="15878" max="15878" width="12" style="881" customWidth="1"/>
    <col min="15879" max="15879" width="16.42578125" style="881" bestFit="1" customWidth="1"/>
    <col min="15880" max="16128" width="6.7109375" style="881"/>
    <col min="16129" max="16129" width="2.28515625" style="881" customWidth="1"/>
    <col min="16130" max="16130" width="90.42578125" style="881" customWidth="1"/>
    <col min="16131" max="16133" width="17.28515625" style="881" customWidth="1"/>
    <col min="16134" max="16134" width="12" style="881" customWidth="1"/>
    <col min="16135" max="16135" width="16.42578125" style="881" bestFit="1" customWidth="1"/>
    <col min="16136" max="16384" width="6.7109375" style="881"/>
  </cols>
  <sheetData>
    <row r="1" spans="2:6" ht="31.5" customHeight="1">
      <c r="B1" s="942" t="s">
        <v>1298</v>
      </c>
      <c r="C1" s="942"/>
      <c r="D1" s="942"/>
      <c r="E1" s="942"/>
    </row>
    <row r="2" spans="2:6" ht="24" customHeight="1">
      <c r="B2" s="912" t="s">
        <v>1156</v>
      </c>
      <c r="C2" s="912"/>
      <c r="D2" s="912"/>
      <c r="E2" s="912"/>
    </row>
    <row r="3" spans="2:6" ht="24.75" customHeight="1">
      <c r="B3" s="912" t="s">
        <v>1521</v>
      </c>
      <c r="C3" s="912"/>
      <c r="D3" s="912"/>
      <c r="E3" s="912"/>
    </row>
    <row r="4" spans="2:6" ht="26.25" customHeight="1">
      <c r="B4" s="913" t="s">
        <v>1243</v>
      </c>
      <c r="C4" s="913"/>
      <c r="D4" s="913"/>
      <c r="E4" s="913"/>
      <c r="F4" s="881"/>
    </row>
    <row r="5" spans="2:6" ht="15.75" thickBot="1">
      <c r="C5" s="881"/>
      <c r="D5" s="881"/>
      <c r="E5" s="881"/>
      <c r="F5" s="881"/>
    </row>
    <row r="6" spans="2:6" ht="16.5" thickTop="1" thickBot="1">
      <c r="B6" s="462"/>
      <c r="C6" s="463" t="s">
        <v>1299</v>
      </c>
      <c r="D6" s="463" t="s">
        <v>1300</v>
      </c>
      <c r="E6" s="568" t="s">
        <v>6</v>
      </c>
      <c r="F6" s="881"/>
    </row>
    <row r="7" spans="2:6" ht="21" customHeight="1" thickTop="1" thickBot="1">
      <c r="B7" s="358" t="s">
        <v>886</v>
      </c>
      <c r="C7" s="464"/>
      <c r="D7" s="464"/>
      <c r="E7" s="464"/>
      <c r="F7" s="881"/>
    </row>
    <row r="8" spans="2:6" ht="17.25" customHeight="1" thickTop="1" thickBot="1">
      <c r="B8" s="465"/>
      <c r="C8" s="881"/>
      <c r="D8" s="881"/>
      <c r="E8" s="881"/>
      <c r="F8" s="881"/>
    </row>
    <row r="9" spans="2:6" ht="16.5" thickTop="1" thickBot="1">
      <c r="B9" s="466" t="s">
        <v>420</v>
      </c>
      <c r="C9" s="569">
        <v>57858770.640000001</v>
      </c>
      <c r="D9" s="569">
        <v>42822228.599999994</v>
      </c>
      <c r="E9" s="569">
        <v>100680999.23999999</v>
      </c>
    </row>
    <row r="10" spans="2:6" ht="15.75" thickTop="1">
      <c r="B10" s="467" t="s">
        <v>887</v>
      </c>
      <c r="C10" s="570">
        <v>4930078.68</v>
      </c>
      <c r="D10" s="570">
        <v>14835664.050000001</v>
      </c>
      <c r="E10" s="570">
        <v>19765742.73</v>
      </c>
      <c r="F10" s="493"/>
    </row>
    <row r="11" spans="2:6">
      <c r="B11" s="468" t="s">
        <v>888</v>
      </c>
      <c r="C11" s="570">
        <v>0</v>
      </c>
      <c r="D11" s="570">
        <v>1</v>
      </c>
      <c r="E11" s="570">
        <v>1</v>
      </c>
      <c r="F11" s="493"/>
    </row>
    <row r="12" spans="2:6">
      <c r="B12" s="468" t="s">
        <v>889</v>
      </c>
      <c r="C12" s="570">
        <v>7447636.8200000003</v>
      </c>
      <c r="D12" s="570">
        <v>12423215.08</v>
      </c>
      <c r="E12" s="570">
        <v>19870851.899999999</v>
      </c>
      <c r="F12" s="493"/>
    </row>
    <row r="13" spans="2:6">
      <c r="B13" s="468" t="s">
        <v>890</v>
      </c>
      <c r="C13" s="570">
        <v>2724.8400000000038</v>
      </c>
      <c r="D13" s="570">
        <v>0</v>
      </c>
      <c r="E13" s="570">
        <v>2724.8400000000038</v>
      </c>
      <c r="F13" s="493"/>
    </row>
    <row r="14" spans="2:6">
      <c r="B14" s="468" t="s">
        <v>891</v>
      </c>
      <c r="C14" s="570">
        <v>11266.8</v>
      </c>
      <c r="D14" s="570">
        <v>27439.399999999994</v>
      </c>
      <c r="E14" s="570">
        <v>38706.199999999997</v>
      </c>
      <c r="F14" s="493"/>
    </row>
    <row r="15" spans="2:6">
      <c r="B15" s="468" t="s">
        <v>892</v>
      </c>
      <c r="C15" s="570">
        <v>41231114.050000004</v>
      </c>
      <c r="D15" s="570">
        <v>11030751.499999998</v>
      </c>
      <c r="E15" s="570">
        <v>52261865.550000004</v>
      </c>
      <c r="F15" s="493"/>
    </row>
    <row r="16" spans="2:6">
      <c r="B16" s="468" t="s">
        <v>893</v>
      </c>
      <c r="C16" s="570">
        <v>4235949.45</v>
      </c>
      <c r="D16" s="570">
        <v>4505158.57</v>
      </c>
      <c r="E16" s="570">
        <v>8741108.0199999996</v>
      </c>
      <c r="F16" s="493"/>
    </row>
    <row r="17" spans="1:6" ht="15.75" thickBot="1">
      <c r="B17" s="468" t="s">
        <v>952</v>
      </c>
      <c r="C17" s="570">
        <v>0</v>
      </c>
      <c r="D17" s="570">
        <v>1</v>
      </c>
      <c r="E17" s="570">
        <v>0</v>
      </c>
      <c r="F17" s="493"/>
    </row>
    <row r="18" spans="1:6" ht="16.5" thickTop="1" thickBot="1">
      <c r="B18" s="466" t="s">
        <v>894</v>
      </c>
      <c r="C18" s="569">
        <v>30288785.350000001</v>
      </c>
      <c r="D18" s="569">
        <v>18328156.470000003</v>
      </c>
      <c r="E18" s="569">
        <v>48616941.820000008</v>
      </c>
      <c r="F18" s="493"/>
    </row>
    <row r="19" spans="1:6" ht="15.75" thickTop="1">
      <c r="B19" s="467" t="s">
        <v>895</v>
      </c>
      <c r="C19" s="570">
        <v>16554181.560000002</v>
      </c>
      <c r="D19" s="570">
        <v>0</v>
      </c>
      <c r="E19" s="570">
        <v>16554181.560000002</v>
      </c>
      <c r="F19" s="493"/>
    </row>
    <row r="20" spans="1:6">
      <c r="B20" s="468" t="s">
        <v>896</v>
      </c>
      <c r="C20" s="570">
        <v>13734603.789999999</v>
      </c>
      <c r="D20" s="570">
        <v>15484549.670000002</v>
      </c>
      <c r="E20" s="570">
        <v>29219153.460000001</v>
      </c>
      <c r="F20" s="493"/>
    </row>
    <row r="21" spans="1:6">
      <c r="B21" s="468" t="s">
        <v>897</v>
      </c>
      <c r="C21" s="570">
        <v>0</v>
      </c>
      <c r="D21" s="570">
        <v>2843606.8</v>
      </c>
      <c r="E21" s="570">
        <v>2843606.8</v>
      </c>
      <c r="F21" s="493"/>
    </row>
    <row r="22" spans="1:6">
      <c r="B22" s="468" t="s">
        <v>898</v>
      </c>
      <c r="C22" s="570">
        <v>0</v>
      </c>
      <c r="D22" s="570">
        <v>0</v>
      </c>
      <c r="E22" s="570">
        <v>0</v>
      </c>
      <c r="F22" s="493"/>
    </row>
    <row r="23" spans="1:6">
      <c r="B23" s="468" t="s">
        <v>899</v>
      </c>
      <c r="C23" s="570">
        <v>0</v>
      </c>
      <c r="D23" s="570">
        <v>0</v>
      </c>
      <c r="E23" s="570">
        <v>0</v>
      </c>
      <c r="F23" s="493"/>
    </row>
    <row r="24" spans="1:6" ht="15.75" thickBot="1">
      <c r="B24" s="468" t="s">
        <v>1336</v>
      </c>
      <c r="C24" s="570">
        <v>0</v>
      </c>
      <c r="D24" s="570">
        <v>0</v>
      </c>
      <c r="E24" s="570">
        <v>0</v>
      </c>
      <c r="F24" s="493"/>
    </row>
    <row r="25" spans="1:6" ht="16.5" thickTop="1" thickBot="1">
      <c r="B25" s="358" t="s">
        <v>445</v>
      </c>
      <c r="C25" s="569">
        <v>27569985.289999999</v>
      </c>
      <c r="D25" s="569">
        <v>24494072.129999995</v>
      </c>
      <c r="E25" s="569">
        <v>52064057.419999994</v>
      </c>
      <c r="F25" s="493"/>
    </row>
    <row r="26" spans="1:6" ht="15.75" thickTop="1">
      <c r="B26" s="467" t="s">
        <v>901</v>
      </c>
      <c r="C26" s="570">
        <v>25278000</v>
      </c>
      <c r="D26" s="570">
        <v>23031000</v>
      </c>
      <c r="E26" s="570">
        <v>48309000</v>
      </c>
      <c r="F26" s="493"/>
    </row>
    <row r="27" spans="1:6">
      <c r="B27" s="468" t="s">
        <v>902</v>
      </c>
      <c r="C27" s="570">
        <v>0</v>
      </c>
      <c r="D27" s="570">
        <v>0</v>
      </c>
      <c r="E27" s="570">
        <v>0</v>
      </c>
      <c r="F27" s="493"/>
    </row>
    <row r="28" spans="1:6">
      <c r="B28" s="468" t="s">
        <v>903</v>
      </c>
      <c r="C28" s="570">
        <v>0</v>
      </c>
      <c r="D28" s="570">
        <v>0</v>
      </c>
      <c r="E28" s="570">
        <v>0</v>
      </c>
      <c r="F28" s="493"/>
    </row>
    <row r="29" spans="1:6">
      <c r="B29" s="468" t="s">
        <v>904</v>
      </c>
      <c r="C29" s="570">
        <v>1249994.0299999998</v>
      </c>
      <c r="D29" s="570">
        <v>3901413.13</v>
      </c>
      <c r="E29" s="570">
        <v>5151407.16</v>
      </c>
      <c r="F29" s="493"/>
    </row>
    <row r="30" spans="1:6">
      <c r="A30" s="108"/>
      <c r="B30" s="468" t="s">
        <v>905</v>
      </c>
      <c r="C30" s="570">
        <v>1041991.26</v>
      </c>
      <c r="D30" s="570">
        <v>-2438341</v>
      </c>
      <c r="E30" s="570">
        <v>-1396349.74</v>
      </c>
      <c r="F30" s="493"/>
    </row>
    <row r="31" spans="1:6">
      <c r="A31" s="108"/>
      <c r="B31" s="469" t="s">
        <v>906</v>
      </c>
      <c r="C31" s="570">
        <v>19049.28</v>
      </c>
      <c r="D31" s="570">
        <v>3551.99</v>
      </c>
      <c r="E31" s="570">
        <v>22601.269999999997</v>
      </c>
      <c r="F31" s="493"/>
    </row>
    <row r="32" spans="1:6" ht="15.75" thickBot="1">
      <c r="B32" s="469" t="s">
        <v>907</v>
      </c>
      <c r="C32" s="570">
        <v>1022941.98</v>
      </c>
      <c r="D32" s="570">
        <v>0</v>
      </c>
      <c r="E32" s="570">
        <v>1022941.98</v>
      </c>
      <c r="F32" s="493"/>
    </row>
    <row r="33" spans="2:6" ht="16.5" thickTop="1" thickBot="1">
      <c r="B33" s="358" t="s">
        <v>449</v>
      </c>
      <c r="C33" s="569">
        <v>57858770.640000001</v>
      </c>
      <c r="D33" s="569">
        <v>42822228.599999994</v>
      </c>
      <c r="E33" s="569">
        <v>100680999.24000001</v>
      </c>
      <c r="F33" s="493"/>
    </row>
    <row r="34" spans="2:6" ht="15.75" thickTop="1">
      <c r="B34" s="468" t="s">
        <v>908</v>
      </c>
      <c r="C34" s="570">
        <v>0</v>
      </c>
      <c r="D34" s="570">
        <v>0</v>
      </c>
      <c r="E34" s="570">
        <v>0</v>
      </c>
      <c r="F34" s="493"/>
    </row>
    <row r="35" spans="2:6" ht="15.75" thickBot="1">
      <c r="B35" s="468" t="s">
        <v>909</v>
      </c>
      <c r="C35" s="570">
        <v>3646742659</v>
      </c>
      <c r="D35" s="570">
        <v>8256595771.9099998</v>
      </c>
      <c r="E35" s="570">
        <v>11903338430.91</v>
      </c>
      <c r="F35" s="493"/>
    </row>
    <row r="36" spans="2:6" ht="16.5" thickTop="1" thickBot="1">
      <c r="B36" s="470" t="s">
        <v>457</v>
      </c>
      <c r="C36" s="569"/>
      <c r="D36" s="569"/>
      <c r="E36" s="569"/>
      <c r="F36" s="510"/>
    </row>
    <row r="37" spans="2:6" ht="15.75" thickTop="1">
      <c r="B37" s="471" t="s">
        <v>917</v>
      </c>
      <c r="C37" s="571">
        <v>0</v>
      </c>
      <c r="D37" s="571">
        <v>0</v>
      </c>
      <c r="E37" s="570">
        <v>0</v>
      </c>
      <c r="F37" s="493"/>
    </row>
    <row r="38" spans="2:6">
      <c r="B38" s="472" t="s">
        <v>1301</v>
      </c>
      <c r="C38" s="571">
        <v>-765139.85</v>
      </c>
      <c r="D38" s="571">
        <v>0</v>
      </c>
      <c r="E38" s="570">
        <v>-765139.85</v>
      </c>
      <c r="F38" s="493"/>
    </row>
    <row r="39" spans="2:6">
      <c r="B39" s="467" t="s">
        <v>460</v>
      </c>
      <c r="C39" s="571">
        <v>-765139.85</v>
      </c>
      <c r="D39" s="571">
        <v>0</v>
      </c>
      <c r="E39" s="570">
        <v>-765139.85</v>
      </c>
      <c r="F39" s="493"/>
    </row>
    <row r="40" spans="2:6">
      <c r="B40" s="471" t="s">
        <v>919</v>
      </c>
      <c r="C40" s="571">
        <v>57087721.210000001</v>
      </c>
      <c r="D40" s="571">
        <v>63681535.630000003</v>
      </c>
      <c r="E40" s="570">
        <v>120769256.84</v>
      </c>
      <c r="F40" s="493"/>
    </row>
    <row r="41" spans="2:6">
      <c r="B41" s="472" t="s">
        <v>920</v>
      </c>
      <c r="C41" s="570">
        <v>-56441.39</v>
      </c>
      <c r="D41" s="570">
        <v>-339454.13</v>
      </c>
      <c r="E41" s="570">
        <v>-395895.52</v>
      </c>
      <c r="F41" s="493"/>
    </row>
    <row r="42" spans="2:6">
      <c r="B42" s="467" t="s">
        <v>921</v>
      </c>
      <c r="C42" s="570">
        <v>56266139.969999999</v>
      </c>
      <c r="D42" s="570">
        <v>63342081.5</v>
      </c>
      <c r="E42" s="570">
        <v>119608221.47</v>
      </c>
      <c r="F42" s="493"/>
    </row>
    <row r="43" spans="2:6">
      <c r="B43" s="471" t="s">
        <v>922</v>
      </c>
      <c r="C43" s="570">
        <v>35187.82</v>
      </c>
      <c r="D43" s="570">
        <v>0</v>
      </c>
      <c r="E43" s="570">
        <v>35187.82</v>
      </c>
      <c r="F43" s="493"/>
    </row>
    <row r="44" spans="2:6">
      <c r="B44" s="472" t="s">
        <v>1302</v>
      </c>
      <c r="C44" s="570">
        <v>-64765.77</v>
      </c>
      <c r="D44" s="570">
        <v>0</v>
      </c>
      <c r="E44" s="570">
        <v>-64765.77</v>
      </c>
      <c r="F44" s="493"/>
    </row>
    <row r="45" spans="2:6">
      <c r="B45" s="467" t="s">
        <v>924</v>
      </c>
      <c r="C45" s="570">
        <v>56236562.019999996</v>
      </c>
      <c r="D45" s="570">
        <v>63342081.5</v>
      </c>
      <c r="E45" s="570">
        <v>119578643.52</v>
      </c>
      <c r="F45" s="493"/>
    </row>
    <row r="46" spans="2:6">
      <c r="B46" s="471" t="s">
        <v>925</v>
      </c>
      <c r="C46" s="570">
        <v>-55399533.179999992</v>
      </c>
      <c r="D46" s="570">
        <v>-65783974.490000002</v>
      </c>
      <c r="E46" s="570">
        <v>-121183507.66999999</v>
      </c>
      <c r="F46" s="493"/>
    </row>
    <row r="47" spans="2:6">
      <c r="B47" s="467" t="s">
        <v>926</v>
      </c>
      <c r="C47" s="570">
        <v>837028.84000000358</v>
      </c>
      <c r="D47" s="570">
        <v>-2441892.9900000021</v>
      </c>
      <c r="E47" s="570">
        <v>-1604864.1499999985</v>
      </c>
      <c r="F47" s="493"/>
    </row>
    <row r="48" spans="2:6">
      <c r="B48" s="473" t="s">
        <v>927</v>
      </c>
      <c r="C48" s="570">
        <v>413.61</v>
      </c>
      <c r="D48" s="570">
        <v>0</v>
      </c>
      <c r="E48" s="570">
        <v>413.61</v>
      </c>
      <c r="F48" s="493"/>
    </row>
    <row r="49" spans="1:6">
      <c r="B49" s="474" t="s">
        <v>928</v>
      </c>
      <c r="C49" s="570">
        <v>413.61</v>
      </c>
      <c r="D49" s="570">
        <v>0</v>
      </c>
      <c r="E49" s="570">
        <v>413.61</v>
      </c>
      <c r="F49" s="493"/>
    </row>
    <row r="50" spans="1:6">
      <c r="B50" s="471" t="s">
        <v>929</v>
      </c>
      <c r="C50" s="570">
        <v>0</v>
      </c>
      <c r="D50" s="570">
        <v>0</v>
      </c>
      <c r="E50" s="570">
        <v>0</v>
      </c>
      <c r="F50" s="493"/>
    </row>
    <row r="51" spans="1:6">
      <c r="B51" s="467" t="s">
        <v>930</v>
      </c>
      <c r="C51" s="570">
        <v>-3213.14</v>
      </c>
      <c r="D51" s="570">
        <v>0</v>
      </c>
      <c r="E51" s="570">
        <v>-3213.14</v>
      </c>
      <c r="F51" s="493"/>
    </row>
    <row r="52" spans="1:6">
      <c r="B52" s="474" t="s">
        <v>931</v>
      </c>
      <c r="C52" s="570">
        <v>-3213.14</v>
      </c>
      <c r="D52" s="570">
        <v>0</v>
      </c>
      <c r="E52" s="570">
        <v>-3213.14</v>
      </c>
      <c r="F52" s="493"/>
    </row>
    <row r="53" spans="1:6">
      <c r="B53" s="471" t="s">
        <v>932</v>
      </c>
      <c r="C53" s="570">
        <v>0</v>
      </c>
      <c r="D53" s="570">
        <v>0</v>
      </c>
      <c r="E53" s="570">
        <v>0</v>
      </c>
      <c r="F53" s="493"/>
    </row>
    <row r="54" spans="1:6">
      <c r="A54" s="108"/>
      <c r="B54" s="467" t="s">
        <v>474</v>
      </c>
      <c r="C54" s="570">
        <v>834229.31000000355</v>
      </c>
      <c r="D54" s="570">
        <v>-2441892.9900000021</v>
      </c>
      <c r="E54" s="570">
        <v>-1607663.6799999985</v>
      </c>
      <c r="F54" s="493"/>
    </row>
    <row r="55" spans="1:6">
      <c r="B55" s="471" t="s">
        <v>934</v>
      </c>
      <c r="C55" s="570">
        <v>180664.09</v>
      </c>
      <c r="D55" s="570">
        <v>0</v>
      </c>
      <c r="E55" s="570">
        <v>180664.09</v>
      </c>
      <c r="F55" s="493"/>
    </row>
    <row r="56" spans="1:6">
      <c r="B56" s="467" t="s">
        <v>476</v>
      </c>
      <c r="C56" s="570">
        <v>1014893.4000000035</v>
      </c>
      <c r="D56" s="570">
        <v>-2441892.9900000021</v>
      </c>
      <c r="E56" s="570">
        <v>-1426999.5899999985</v>
      </c>
      <c r="F56" s="493"/>
    </row>
    <row r="57" spans="1:6">
      <c r="B57" s="471" t="s">
        <v>935</v>
      </c>
      <c r="C57" s="570">
        <v>8574.76</v>
      </c>
      <c r="D57" s="570">
        <v>0</v>
      </c>
      <c r="E57" s="570">
        <v>8574.76</v>
      </c>
      <c r="F57" s="493"/>
    </row>
    <row r="58" spans="1:6">
      <c r="B58" s="472" t="s">
        <v>936</v>
      </c>
      <c r="C58" s="570">
        <v>-526.17999999999995</v>
      </c>
      <c r="D58" s="570">
        <v>0</v>
      </c>
      <c r="E58" s="570">
        <v>-526.17999999999995</v>
      </c>
      <c r="F58" s="493"/>
    </row>
    <row r="59" spans="1:6">
      <c r="A59" s="108"/>
      <c r="B59" s="467" t="s">
        <v>478</v>
      </c>
      <c r="C59" s="570">
        <v>1022941.9800000035</v>
      </c>
      <c r="D59" s="570">
        <v>-2441892.9900000021</v>
      </c>
      <c r="E59" s="570">
        <v>-1418951.0099999986</v>
      </c>
      <c r="F59" s="493"/>
    </row>
    <row r="60" spans="1:6">
      <c r="B60" s="471" t="s">
        <v>937</v>
      </c>
      <c r="C60" s="570">
        <v>0</v>
      </c>
      <c r="D60" s="570">
        <v>0</v>
      </c>
      <c r="E60" s="570">
        <v>0</v>
      </c>
      <c r="F60" s="493"/>
    </row>
    <row r="61" spans="1:6">
      <c r="B61" s="467" t="s">
        <v>938</v>
      </c>
      <c r="C61" s="570">
        <v>1022941.9800000035</v>
      </c>
      <c r="D61" s="570">
        <v>-2441892.9900000021</v>
      </c>
      <c r="E61" s="570">
        <v>-1418951.0099999986</v>
      </c>
      <c r="F61" s="493"/>
    </row>
    <row r="62" spans="1:6" ht="19.5" customHeight="1" thickBot="1">
      <c r="B62" s="471" t="s">
        <v>939</v>
      </c>
      <c r="C62" s="570">
        <v>0</v>
      </c>
      <c r="D62" s="570">
        <v>0</v>
      </c>
      <c r="E62" s="570">
        <v>0</v>
      </c>
      <c r="F62" s="493"/>
    </row>
    <row r="63" spans="1:6" ht="15.75" customHeight="1" thickTop="1">
      <c r="B63" s="475" t="s">
        <v>940</v>
      </c>
      <c r="C63" s="572">
        <v>1022941.9800000035</v>
      </c>
      <c r="D63" s="572">
        <v>-2441892.9900000021</v>
      </c>
      <c r="E63" s="572">
        <v>-1418951.0099999986</v>
      </c>
      <c r="F63" s="881"/>
    </row>
    <row r="64" spans="1:6">
      <c r="B64" s="494"/>
      <c r="C64" s="881"/>
      <c r="D64" s="881"/>
      <c r="E64" s="881"/>
      <c r="F64" s="881"/>
    </row>
    <row r="65" spans="2:6">
      <c r="C65" s="881"/>
      <c r="D65" s="881"/>
      <c r="E65" s="881"/>
      <c r="F65" s="881"/>
    </row>
    <row r="66" spans="2:6">
      <c r="B66" s="476"/>
      <c r="C66" s="881"/>
      <c r="D66" s="881"/>
      <c r="E66" s="881"/>
      <c r="F66" s="881"/>
    </row>
    <row r="67" spans="2:6">
      <c r="B67" s="200"/>
      <c r="C67" s="881"/>
      <c r="D67" s="881"/>
      <c r="E67" s="881"/>
      <c r="F67" s="881"/>
    </row>
    <row r="68" spans="2:6">
      <c r="B68" s="200"/>
      <c r="C68" s="881"/>
      <c r="D68" s="881"/>
      <c r="E68" s="881"/>
      <c r="F68" s="881"/>
    </row>
    <row r="69" spans="2:6">
      <c r="B69" s="200"/>
      <c r="C69" s="881"/>
      <c r="D69" s="881"/>
      <c r="E69" s="881"/>
      <c r="F69" s="881"/>
    </row>
    <row r="70" spans="2:6">
      <c r="B70" s="200"/>
      <c r="C70" s="881"/>
      <c r="D70" s="881"/>
      <c r="E70" s="881"/>
      <c r="F70" s="881"/>
    </row>
    <row r="71" spans="2:6">
      <c r="B71" s="200"/>
      <c r="C71" s="881"/>
      <c r="D71" s="881"/>
      <c r="E71" s="881"/>
      <c r="F71" s="881"/>
    </row>
    <row r="72" spans="2:6">
      <c r="B72" s="200"/>
      <c r="C72" s="881"/>
      <c r="D72" s="881"/>
      <c r="E72" s="881"/>
      <c r="F72" s="881"/>
    </row>
    <row r="73" spans="2:6">
      <c r="B73" s="200"/>
      <c r="C73" s="881"/>
      <c r="D73" s="881"/>
      <c r="E73" s="881"/>
      <c r="F73" s="881"/>
    </row>
    <row r="74" spans="2:6">
      <c r="B74" s="200"/>
      <c r="C74" s="477"/>
      <c r="D74" s="477"/>
      <c r="E74" s="477"/>
      <c r="F74" s="477"/>
    </row>
    <row r="75" spans="2:6">
      <c r="B75" s="200"/>
      <c r="C75" s="477"/>
      <c r="D75" s="477"/>
      <c r="E75" s="477"/>
      <c r="F75" s="477"/>
    </row>
    <row r="76" spans="2:6">
      <c r="B76" s="200"/>
      <c r="C76" s="477"/>
      <c r="D76" s="477"/>
      <c r="E76" s="477"/>
      <c r="F76" s="477"/>
    </row>
    <row r="77" spans="2:6">
      <c r="B77" s="200"/>
      <c r="C77" s="478"/>
      <c r="D77" s="478"/>
      <c r="E77" s="478"/>
      <c r="F77" s="478"/>
    </row>
    <row r="78" spans="2:6">
      <c r="B78" s="200"/>
      <c r="C78" s="478"/>
      <c r="D78" s="478"/>
      <c r="E78" s="478"/>
      <c r="F78" s="478"/>
    </row>
    <row r="79" spans="2:6">
      <c r="B79" s="476"/>
      <c r="C79" s="478"/>
      <c r="D79" s="478"/>
      <c r="E79" s="478"/>
      <c r="F79" s="478"/>
    </row>
    <row r="80" spans="2:6">
      <c r="B80" s="476"/>
      <c r="C80" s="478"/>
      <c r="D80" s="478"/>
      <c r="E80" s="478"/>
      <c r="F80" s="478"/>
    </row>
    <row r="81" spans="2:6">
      <c r="B81" s="476"/>
      <c r="C81" s="478"/>
      <c r="D81" s="478"/>
      <c r="E81" s="478"/>
      <c r="F81" s="478"/>
    </row>
    <row r="82" spans="2:6">
      <c r="B82" s="476"/>
      <c r="C82" s="478"/>
      <c r="D82" s="478"/>
      <c r="E82" s="478"/>
      <c r="F82" s="478"/>
    </row>
    <row r="83" spans="2:6">
      <c r="B83" s="476"/>
      <c r="C83" s="478"/>
      <c r="D83" s="478"/>
      <c r="E83" s="478"/>
      <c r="F83" s="478"/>
    </row>
    <row r="84" spans="2:6">
      <c r="B84" s="476"/>
      <c r="C84" s="478"/>
      <c r="D84" s="478"/>
      <c r="E84" s="478"/>
      <c r="F84" s="478"/>
    </row>
    <row r="85" spans="2:6">
      <c r="B85" s="476"/>
      <c r="C85" s="478"/>
      <c r="D85" s="478"/>
      <c r="E85" s="478"/>
      <c r="F85" s="478"/>
    </row>
    <row r="86" spans="2:6">
      <c r="B86" s="476"/>
      <c r="C86" s="478"/>
      <c r="D86" s="478"/>
      <c r="E86" s="478"/>
      <c r="F86" s="478"/>
    </row>
    <row r="87" spans="2:6">
      <c r="B87" s="476"/>
      <c r="C87" s="478"/>
      <c r="D87" s="478"/>
      <c r="E87" s="478"/>
      <c r="F87" s="478"/>
    </row>
    <row r="88" spans="2:6">
      <c r="B88" s="476"/>
      <c r="C88" s="478"/>
      <c r="D88" s="478"/>
      <c r="E88" s="478"/>
      <c r="F88" s="478"/>
    </row>
    <row r="89" spans="2:6">
      <c r="B89" s="476"/>
      <c r="C89" s="478"/>
      <c r="D89" s="478"/>
      <c r="E89" s="478"/>
      <c r="F89" s="478"/>
    </row>
    <row r="90" spans="2:6">
      <c r="B90" s="476"/>
      <c r="C90" s="478"/>
      <c r="D90" s="478"/>
      <c r="E90" s="478"/>
      <c r="F90" s="478"/>
    </row>
    <row r="91" spans="2:6">
      <c r="B91" s="476"/>
      <c r="C91" s="478"/>
      <c r="D91" s="478"/>
      <c r="E91" s="478"/>
      <c r="F91" s="478"/>
    </row>
    <row r="92" spans="2:6">
      <c r="B92" s="476"/>
      <c r="C92" s="478"/>
      <c r="D92" s="478"/>
      <c r="E92" s="478"/>
      <c r="F92" s="478"/>
    </row>
    <row r="93" spans="2:6">
      <c r="B93" s="476"/>
      <c r="C93" s="478"/>
      <c r="D93" s="478"/>
      <c r="E93" s="478"/>
      <c r="F93" s="478"/>
    </row>
    <row r="94" spans="2:6">
      <c r="B94" s="476"/>
      <c r="C94" s="478"/>
      <c r="D94" s="478"/>
      <c r="E94" s="478"/>
      <c r="F94" s="478"/>
    </row>
    <row r="95" spans="2:6">
      <c r="B95" s="476"/>
      <c r="C95" s="478"/>
      <c r="D95" s="478"/>
      <c r="E95" s="478"/>
      <c r="F95" s="478"/>
    </row>
    <row r="96" spans="2:6">
      <c r="B96" s="476"/>
      <c r="C96" s="478"/>
      <c r="D96" s="478"/>
      <c r="E96" s="478"/>
      <c r="F96" s="478"/>
    </row>
    <row r="97" spans="2:6">
      <c r="B97" s="476"/>
      <c r="C97" s="478"/>
      <c r="D97" s="478"/>
      <c r="E97" s="478"/>
      <c r="F97" s="478"/>
    </row>
    <row r="98" spans="2:6">
      <c r="B98" s="476"/>
      <c r="C98" s="478"/>
      <c r="D98" s="478"/>
      <c r="E98" s="478"/>
      <c r="F98" s="478"/>
    </row>
    <row r="99" spans="2:6">
      <c r="B99" s="476"/>
      <c r="C99" s="477"/>
      <c r="D99" s="477"/>
      <c r="E99" s="477"/>
      <c r="F99" s="477"/>
    </row>
    <row r="100" spans="2:6">
      <c r="B100" s="476"/>
      <c r="C100" s="477"/>
      <c r="D100" s="477"/>
      <c r="E100" s="477"/>
      <c r="F100" s="477"/>
    </row>
    <row r="101" spans="2:6">
      <c r="B101" s="476"/>
      <c r="C101" s="477"/>
      <c r="D101" s="477"/>
      <c r="E101" s="477"/>
      <c r="F101" s="477"/>
    </row>
    <row r="102" spans="2:6">
      <c r="B102" s="476"/>
      <c r="C102" s="477"/>
      <c r="D102" s="477"/>
      <c r="E102" s="477"/>
      <c r="F102" s="477"/>
    </row>
    <row r="103" spans="2:6">
      <c r="B103" s="476"/>
      <c r="C103" s="477"/>
      <c r="D103" s="477"/>
      <c r="E103" s="477"/>
      <c r="F103" s="477"/>
    </row>
    <row r="104" spans="2:6">
      <c r="B104" s="476"/>
    </row>
    <row r="105" spans="2:6">
      <c r="B105" s="476"/>
    </row>
    <row r="106" spans="2:6">
      <c r="B106" s="476"/>
    </row>
    <row r="107" spans="2:6">
      <c r="B107" s="476"/>
    </row>
    <row r="108" spans="2:6">
      <c r="B108" s="476"/>
    </row>
    <row r="109" spans="2:6">
      <c r="B109" s="476"/>
    </row>
    <row r="110" spans="2:6">
      <c r="B110" s="476"/>
    </row>
    <row r="111" spans="2:6">
      <c r="B111" s="476"/>
    </row>
    <row r="112" spans="2:6">
      <c r="B112" s="476"/>
      <c r="C112" s="881"/>
      <c r="D112" s="881"/>
      <c r="E112" s="881"/>
      <c r="F112" s="881"/>
    </row>
    <row r="113" spans="2:2" s="881" customFormat="1">
      <c r="B113" s="476"/>
    </row>
    <row r="114" spans="2:2" s="881" customFormat="1">
      <c r="B114" s="476"/>
    </row>
    <row r="115" spans="2:2" s="881" customFormat="1">
      <c r="B115" s="476"/>
    </row>
    <row r="116" spans="2:2" s="881" customFormat="1">
      <c r="B116" s="476"/>
    </row>
    <row r="117" spans="2:2" s="881" customFormat="1">
      <c r="B117" s="476"/>
    </row>
    <row r="118" spans="2:2" s="881" customFormat="1">
      <c r="B118" s="476"/>
    </row>
    <row r="119" spans="2:2" s="881" customFormat="1">
      <c r="B119" s="476"/>
    </row>
    <row r="120" spans="2:2" s="881" customFormat="1">
      <c r="B120" s="476"/>
    </row>
    <row r="121" spans="2:2" s="881" customFormat="1">
      <c r="B121" s="476"/>
    </row>
    <row r="122" spans="2:2" s="881" customFormat="1">
      <c r="B122" s="476"/>
    </row>
    <row r="123" spans="2:2" s="881" customFormat="1">
      <c r="B123" s="476"/>
    </row>
    <row r="124" spans="2:2" s="881" customFormat="1">
      <c r="B124" s="476"/>
    </row>
    <row r="125" spans="2:2" s="881" customFormat="1">
      <c r="B125" s="476"/>
    </row>
    <row r="126" spans="2:2" s="881" customFormat="1">
      <c r="B126" s="476"/>
    </row>
    <row r="127" spans="2:2" s="881" customFormat="1">
      <c r="B127" s="476"/>
    </row>
    <row r="128" spans="2:2" s="881" customFormat="1">
      <c r="B128" s="476"/>
    </row>
    <row r="129" spans="2:2" s="881" customFormat="1">
      <c r="B129" s="476"/>
    </row>
    <row r="130" spans="2:2" s="881" customFormat="1">
      <c r="B130" s="476"/>
    </row>
    <row r="131" spans="2:2" s="881" customFormat="1">
      <c r="B131" s="476"/>
    </row>
    <row r="132" spans="2:2" s="881" customFormat="1">
      <c r="B132" s="476"/>
    </row>
    <row r="133" spans="2:2" s="881" customFormat="1">
      <c r="B133" s="476"/>
    </row>
    <row r="134" spans="2:2" s="881" customFormat="1">
      <c r="B134" s="476"/>
    </row>
    <row r="135" spans="2:2" s="881" customFormat="1">
      <c r="B135" s="476"/>
    </row>
    <row r="136" spans="2:2" s="881" customFormat="1">
      <c r="B136" s="476"/>
    </row>
    <row r="137" spans="2:2" s="881" customFormat="1">
      <c r="B137" s="476"/>
    </row>
    <row r="138" spans="2:2" s="881" customFormat="1">
      <c r="B138" s="476"/>
    </row>
    <row r="139" spans="2:2" s="881" customFormat="1">
      <c r="B139" s="476"/>
    </row>
    <row r="140" spans="2:2" s="881" customFormat="1">
      <c r="B140" s="476"/>
    </row>
    <row r="141" spans="2:2" s="881" customFormat="1">
      <c r="B141" s="476"/>
    </row>
    <row r="142" spans="2:2" s="881" customFormat="1">
      <c r="B142" s="476"/>
    </row>
    <row r="143" spans="2:2" s="881" customFormat="1">
      <c r="B143" s="476"/>
    </row>
    <row r="144" spans="2:2" s="881" customFormat="1">
      <c r="B144" s="476"/>
    </row>
    <row r="145" spans="2:2" s="881" customFormat="1">
      <c r="B145" s="476"/>
    </row>
    <row r="146" spans="2:2" s="881" customFormat="1">
      <c r="B146" s="476"/>
    </row>
    <row r="147" spans="2:2" s="881" customFormat="1">
      <c r="B147" s="476"/>
    </row>
    <row r="148" spans="2:2" s="881" customFormat="1">
      <c r="B148" s="476"/>
    </row>
    <row r="149" spans="2:2" s="881" customFormat="1">
      <c r="B149" s="476"/>
    </row>
    <row r="150" spans="2:2" s="881" customFormat="1">
      <c r="B150" s="476"/>
    </row>
    <row r="151" spans="2:2" s="881" customFormat="1">
      <c r="B151" s="476"/>
    </row>
    <row r="152" spans="2:2" s="881" customFormat="1">
      <c r="B152" s="476"/>
    </row>
    <row r="153" spans="2:2" s="881" customFormat="1">
      <c r="B153" s="476"/>
    </row>
    <row r="154" spans="2:2" s="881" customFormat="1">
      <c r="B154" s="476"/>
    </row>
    <row r="155" spans="2:2" s="881" customFormat="1">
      <c r="B155" s="476"/>
    </row>
    <row r="156" spans="2:2" s="881" customFormat="1">
      <c r="B156" s="476"/>
    </row>
    <row r="157" spans="2:2" s="881" customFormat="1">
      <c r="B157" s="476"/>
    </row>
    <row r="158" spans="2:2" s="881" customFormat="1">
      <c r="B158" s="476"/>
    </row>
    <row r="159" spans="2:2" s="881" customFormat="1">
      <c r="B159" s="476"/>
    </row>
    <row r="160" spans="2:2" s="881" customFormat="1">
      <c r="B160" s="476"/>
    </row>
    <row r="161" spans="2:2" s="881" customFormat="1">
      <c r="B161" s="476"/>
    </row>
    <row r="162" spans="2:2" s="881" customFormat="1">
      <c r="B162" s="476"/>
    </row>
    <row r="163" spans="2:2" s="881" customFormat="1">
      <c r="B163" s="476"/>
    </row>
    <row r="164" spans="2:2" s="881" customFormat="1">
      <c r="B164" s="476"/>
    </row>
    <row r="165" spans="2:2" s="881" customFormat="1">
      <c r="B165" s="476"/>
    </row>
    <row r="166" spans="2:2" s="881" customFormat="1">
      <c r="B166" s="476"/>
    </row>
    <row r="167" spans="2:2" s="881" customFormat="1">
      <c r="B167" s="476"/>
    </row>
    <row r="168" spans="2:2" s="881" customFormat="1">
      <c r="B168" s="476"/>
    </row>
    <row r="169" spans="2:2" s="881" customFormat="1">
      <c r="B169" s="476"/>
    </row>
    <row r="170" spans="2:2" s="881" customFormat="1">
      <c r="B170" s="476"/>
    </row>
    <row r="171" spans="2:2" s="881" customFormat="1">
      <c r="B171" s="476"/>
    </row>
    <row r="172" spans="2:2" s="881" customFormat="1">
      <c r="B172" s="476"/>
    </row>
    <row r="173" spans="2:2" s="881" customFormat="1">
      <c r="B173" s="476"/>
    </row>
    <row r="174" spans="2:2" s="881" customFormat="1">
      <c r="B174" s="476"/>
    </row>
    <row r="175" spans="2:2" s="881" customFormat="1">
      <c r="B175" s="476"/>
    </row>
    <row r="176" spans="2:2" s="881" customFormat="1">
      <c r="B176" s="476"/>
    </row>
    <row r="177" spans="2:2" s="881" customFormat="1">
      <c r="B177" s="476"/>
    </row>
    <row r="178" spans="2:2" s="881" customFormat="1">
      <c r="B178" s="476"/>
    </row>
    <row r="179" spans="2:2" s="881" customFormat="1">
      <c r="B179" s="476"/>
    </row>
    <row r="180" spans="2:2" s="881" customFormat="1">
      <c r="B180" s="476"/>
    </row>
    <row r="181" spans="2:2" s="881" customFormat="1">
      <c r="B181" s="476"/>
    </row>
    <row r="182" spans="2:2" s="881" customFormat="1">
      <c r="B182" s="476"/>
    </row>
    <row r="183" spans="2:2" s="881" customFormat="1">
      <c r="B183" s="476"/>
    </row>
    <row r="184" spans="2:2" s="881" customFormat="1">
      <c r="B184" s="476"/>
    </row>
    <row r="185" spans="2:2" s="881" customFormat="1">
      <c r="B185" s="476"/>
    </row>
    <row r="186" spans="2:2" s="881" customFormat="1">
      <c r="B186" s="476"/>
    </row>
    <row r="187" spans="2:2" s="881" customFormat="1">
      <c r="B187" s="476"/>
    </row>
    <row r="188" spans="2:2" s="881" customFormat="1">
      <c r="B188" s="476"/>
    </row>
    <row r="189" spans="2:2" s="881" customFormat="1">
      <c r="B189" s="476"/>
    </row>
    <row r="190" spans="2:2" s="881" customFormat="1">
      <c r="B190" s="476"/>
    </row>
    <row r="191" spans="2:2" s="881" customFormat="1">
      <c r="B191" s="476"/>
    </row>
    <row r="192" spans="2:2" s="881" customFormat="1">
      <c r="B192" s="476"/>
    </row>
    <row r="193" spans="2:2" s="881" customFormat="1">
      <c r="B193" s="476"/>
    </row>
    <row r="194" spans="2:2" s="881" customFormat="1">
      <c r="B194" s="476"/>
    </row>
    <row r="195" spans="2:2" s="881" customFormat="1">
      <c r="B195" s="476"/>
    </row>
    <row r="196" spans="2:2" s="881" customFormat="1">
      <c r="B196" s="476"/>
    </row>
    <row r="197" spans="2:2" s="881" customFormat="1">
      <c r="B197" s="476"/>
    </row>
    <row r="198" spans="2:2" s="881" customFormat="1">
      <c r="B198" s="476"/>
    </row>
    <row r="199" spans="2:2" s="881" customFormat="1">
      <c r="B199" s="476"/>
    </row>
    <row r="200" spans="2:2" s="881" customFormat="1">
      <c r="B200" s="476"/>
    </row>
    <row r="201" spans="2:2" s="881" customFormat="1">
      <c r="B201" s="476"/>
    </row>
    <row r="202" spans="2:2" s="881" customFormat="1">
      <c r="B202" s="476"/>
    </row>
    <row r="203" spans="2:2" s="881" customFormat="1">
      <c r="B203" s="476"/>
    </row>
    <row r="204" spans="2:2" s="881" customFormat="1">
      <c r="B204" s="476"/>
    </row>
    <row r="205" spans="2:2" s="881" customFormat="1">
      <c r="B205" s="476"/>
    </row>
    <row r="206" spans="2:2" s="881" customFormat="1">
      <c r="B206" s="476"/>
    </row>
    <row r="207" spans="2:2" s="881" customFormat="1">
      <c r="B207" s="476"/>
    </row>
    <row r="208" spans="2:2" s="881" customFormat="1">
      <c r="B208" s="476"/>
    </row>
    <row r="209" spans="2:2" s="881" customFormat="1">
      <c r="B209" s="476"/>
    </row>
    <row r="210" spans="2:2" s="881" customFormat="1">
      <c r="B210" s="476"/>
    </row>
    <row r="211" spans="2:2" s="881" customFormat="1">
      <c r="B211" s="476"/>
    </row>
    <row r="212" spans="2:2" s="881" customFormat="1">
      <c r="B212" s="476"/>
    </row>
    <row r="213" spans="2:2" s="881" customFormat="1">
      <c r="B213" s="476"/>
    </row>
    <row r="214" spans="2:2" s="881" customFormat="1">
      <c r="B214" s="476"/>
    </row>
    <row r="215" spans="2:2" s="881" customFormat="1">
      <c r="B215" s="476"/>
    </row>
    <row r="216" spans="2:2" s="881" customFormat="1">
      <c r="B216" s="476"/>
    </row>
    <row r="217" spans="2:2" s="881" customFormat="1">
      <c r="B217" s="476"/>
    </row>
    <row r="218" spans="2:2" s="881" customFormat="1">
      <c r="B218" s="476"/>
    </row>
    <row r="219" spans="2:2" s="881" customFormat="1">
      <c r="B219" s="476"/>
    </row>
    <row r="220" spans="2:2" s="881" customFormat="1">
      <c r="B220" s="476"/>
    </row>
    <row r="221" spans="2:2" s="881" customFormat="1">
      <c r="B221" s="476"/>
    </row>
    <row r="222" spans="2:2" s="881" customFormat="1">
      <c r="B222" s="476"/>
    </row>
    <row r="223" spans="2:2" s="881" customFormat="1">
      <c r="B223" s="476"/>
    </row>
    <row r="224" spans="2:2" s="881" customFormat="1">
      <c r="B224" s="476"/>
    </row>
    <row r="225" spans="2:2" s="881" customFormat="1">
      <c r="B225" s="476"/>
    </row>
    <row r="226" spans="2:2" s="881" customFormat="1">
      <c r="B226" s="476"/>
    </row>
    <row r="227" spans="2:2" s="881" customFormat="1">
      <c r="B227" s="476"/>
    </row>
    <row r="228" spans="2:2" s="881" customFormat="1">
      <c r="B228" s="476"/>
    </row>
    <row r="229" spans="2:2" s="881" customFormat="1">
      <c r="B229" s="476"/>
    </row>
    <row r="230" spans="2:2" s="881" customFormat="1">
      <c r="B230" s="476"/>
    </row>
    <row r="231" spans="2:2" s="881" customFormat="1">
      <c r="B231" s="476"/>
    </row>
    <row r="232" spans="2:2" s="881" customFormat="1">
      <c r="B232" s="476"/>
    </row>
    <row r="233" spans="2:2" s="881" customFormat="1">
      <c r="B233" s="476"/>
    </row>
    <row r="234" spans="2:2" s="881" customFormat="1">
      <c r="B234" s="476"/>
    </row>
    <row r="235" spans="2:2" s="881" customFormat="1">
      <c r="B235" s="476"/>
    </row>
    <row r="236" spans="2:2" s="881" customFormat="1">
      <c r="B236" s="476"/>
    </row>
    <row r="237" spans="2:2" s="881" customFormat="1">
      <c r="B237" s="476"/>
    </row>
    <row r="238" spans="2:2" s="881" customFormat="1">
      <c r="B238" s="476"/>
    </row>
    <row r="239" spans="2:2" s="881" customFormat="1">
      <c r="B239" s="476"/>
    </row>
    <row r="240" spans="2:2" s="881" customFormat="1">
      <c r="B240" s="476"/>
    </row>
    <row r="241" spans="2:2" s="881" customFormat="1">
      <c r="B241" s="476"/>
    </row>
    <row r="242" spans="2:2" s="881" customFormat="1">
      <c r="B242" s="476"/>
    </row>
    <row r="243" spans="2:2" s="881" customFormat="1">
      <c r="B243" s="476"/>
    </row>
    <row r="244" spans="2:2" s="881" customFormat="1">
      <c r="B244" s="476"/>
    </row>
    <row r="245" spans="2:2" s="881" customFormat="1">
      <c r="B245" s="476"/>
    </row>
    <row r="246" spans="2:2" s="881" customFormat="1">
      <c r="B246" s="476"/>
    </row>
    <row r="247" spans="2:2" s="881" customFormat="1">
      <c r="B247" s="476"/>
    </row>
    <row r="248" spans="2:2" s="881" customFormat="1">
      <c r="B248" s="476"/>
    </row>
    <row r="249" spans="2:2" s="881" customFormat="1">
      <c r="B249" s="476"/>
    </row>
    <row r="250" spans="2:2" s="881" customFormat="1">
      <c r="B250" s="476"/>
    </row>
    <row r="251" spans="2:2" s="881" customFormat="1">
      <c r="B251" s="476"/>
    </row>
    <row r="252" spans="2:2" s="881" customFormat="1">
      <c r="B252" s="476"/>
    </row>
    <row r="253" spans="2:2" s="881" customFormat="1">
      <c r="B253" s="476"/>
    </row>
    <row r="254" spans="2:2" s="881" customFormat="1">
      <c r="B254" s="476"/>
    </row>
    <row r="255" spans="2:2" s="881" customFormat="1">
      <c r="B255" s="476"/>
    </row>
    <row r="256" spans="2:2" s="881" customFormat="1">
      <c r="B256" s="476"/>
    </row>
    <row r="257" spans="2:2" s="881" customFormat="1">
      <c r="B257" s="476"/>
    </row>
    <row r="258" spans="2:2" s="881" customFormat="1">
      <c r="B258" s="476"/>
    </row>
    <row r="259" spans="2:2" s="881" customFormat="1">
      <c r="B259" s="476"/>
    </row>
    <row r="260" spans="2:2" s="881" customFormat="1">
      <c r="B260" s="476"/>
    </row>
    <row r="261" spans="2:2" s="881" customFormat="1">
      <c r="B261" s="476"/>
    </row>
    <row r="262" spans="2:2" s="881" customFormat="1">
      <c r="B262" s="476"/>
    </row>
    <row r="263" spans="2:2" s="881" customFormat="1">
      <c r="B263" s="476"/>
    </row>
    <row r="264" spans="2:2" s="881" customFormat="1">
      <c r="B264" s="476"/>
    </row>
    <row r="265" spans="2:2" s="881" customFormat="1">
      <c r="B265" s="476"/>
    </row>
    <row r="266" spans="2:2" s="881" customFormat="1">
      <c r="B266" s="476"/>
    </row>
    <row r="267" spans="2:2" s="881" customFormat="1">
      <c r="B267" s="476"/>
    </row>
    <row r="268" spans="2:2" s="881" customFormat="1">
      <c r="B268" s="476"/>
    </row>
    <row r="269" spans="2:2" s="881" customFormat="1">
      <c r="B269" s="476"/>
    </row>
    <row r="270" spans="2:2" s="881" customFormat="1">
      <c r="B270" s="476"/>
    </row>
    <row r="271" spans="2:2" s="881" customFormat="1">
      <c r="B271" s="476"/>
    </row>
    <row r="272" spans="2:2" s="881" customFormat="1">
      <c r="B272" s="476"/>
    </row>
    <row r="273" spans="2:2" s="881" customFormat="1">
      <c r="B273" s="476"/>
    </row>
    <row r="274" spans="2:2" s="881" customFormat="1">
      <c r="B274" s="476"/>
    </row>
    <row r="275" spans="2:2" s="881" customFormat="1">
      <c r="B275" s="476"/>
    </row>
    <row r="276" spans="2:2" s="881" customFormat="1">
      <c r="B276" s="476"/>
    </row>
    <row r="277" spans="2:2" s="881" customFormat="1">
      <c r="B277" s="476"/>
    </row>
    <row r="278" spans="2:2" s="881" customFormat="1">
      <c r="B278" s="476"/>
    </row>
    <row r="279" spans="2:2" s="881" customFormat="1">
      <c r="B279" s="476"/>
    </row>
    <row r="280" spans="2:2" s="881" customFormat="1">
      <c r="B280" s="476"/>
    </row>
    <row r="281" spans="2:2" s="881" customFormat="1">
      <c r="B281" s="476"/>
    </row>
    <row r="282" spans="2:2" s="881" customFormat="1">
      <c r="B282" s="476"/>
    </row>
    <row r="283" spans="2:2" s="881" customFormat="1">
      <c r="B283" s="476"/>
    </row>
    <row r="284" spans="2:2" s="881" customFormat="1">
      <c r="B284" s="476"/>
    </row>
    <row r="285" spans="2:2" s="881" customFormat="1">
      <c r="B285" s="476"/>
    </row>
    <row r="286" spans="2:2" s="881" customFormat="1">
      <c r="B286" s="476"/>
    </row>
    <row r="287" spans="2:2" s="881" customFormat="1">
      <c r="B287" s="476"/>
    </row>
    <row r="288" spans="2:2" s="881" customFormat="1">
      <c r="B288" s="476"/>
    </row>
    <row r="289" spans="2:2" s="881" customFormat="1">
      <c r="B289" s="476"/>
    </row>
    <row r="290" spans="2:2" s="881" customFormat="1">
      <c r="B290" s="476"/>
    </row>
    <row r="291" spans="2:2" s="881" customFormat="1">
      <c r="B291" s="476"/>
    </row>
    <row r="292" spans="2:2" s="881" customFormat="1">
      <c r="B292" s="476"/>
    </row>
    <row r="293" spans="2:2" s="881" customFormat="1">
      <c r="B293" s="476"/>
    </row>
    <row r="294" spans="2:2" s="881" customFormat="1">
      <c r="B294" s="476"/>
    </row>
    <row r="295" spans="2:2" s="881" customFormat="1">
      <c r="B295" s="476"/>
    </row>
    <row r="296" spans="2:2" s="881" customFormat="1">
      <c r="B296" s="476"/>
    </row>
    <row r="297" spans="2:2" s="881" customFormat="1">
      <c r="B297" s="476"/>
    </row>
    <row r="298" spans="2:2" s="881" customFormat="1">
      <c r="B298" s="476"/>
    </row>
    <row r="299" spans="2:2" s="881" customFormat="1">
      <c r="B299" s="476"/>
    </row>
    <row r="300" spans="2:2" s="881" customFormat="1">
      <c r="B300" s="476"/>
    </row>
    <row r="301" spans="2:2" s="881" customFormat="1">
      <c r="B301" s="476"/>
    </row>
    <row r="302" spans="2:2" s="881" customFormat="1">
      <c r="B302" s="476"/>
    </row>
    <row r="303" spans="2:2" s="881" customFormat="1">
      <c r="B303" s="476"/>
    </row>
    <row r="304" spans="2:2" s="881" customFormat="1">
      <c r="B304" s="476"/>
    </row>
    <row r="305" spans="2:2" s="881" customFormat="1">
      <c r="B305" s="476"/>
    </row>
    <row r="306" spans="2:2" s="881" customFormat="1">
      <c r="B306" s="476"/>
    </row>
    <row r="307" spans="2:2" s="881" customFormat="1">
      <c r="B307" s="476"/>
    </row>
    <row r="308" spans="2:2" s="881" customFormat="1">
      <c r="B308" s="476"/>
    </row>
    <row r="309" spans="2:2" s="881" customFormat="1">
      <c r="B309" s="476"/>
    </row>
    <row r="310" spans="2:2" s="881" customFormat="1">
      <c r="B310" s="476"/>
    </row>
    <row r="311" spans="2:2" s="881" customFormat="1">
      <c r="B311" s="476"/>
    </row>
    <row r="312" spans="2:2" s="881" customFormat="1">
      <c r="B312" s="476"/>
    </row>
    <row r="313" spans="2:2" s="881" customFormat="1">
      <c r="B313" s="476"/>
    </row>
    <row r="314" spans="2:2" s="881" customFormat="1">
      <c r="B314" s="476"/>
    </row>
    <row r="315" spans="2:2" s="881" customFormat="1">
      <c r="B315" s="476"/>
    </row>
    <row r="316" spans="2:2" s="881" customFormat="1">
      <c r="B316" s="476"/>
    </row>
    <row r="317" spans="2:2" s="881" customFormat="1">
      <c r="B317" s="476"/>
    </row>
    <row r="318" spans="2:2" s="881" customFormat="1">
      <c r="B318" s="476"/>
    </row>
    <row r="319" spans="2:2" s="881" customFormat="1">
      <c r="B319" s="476"/>
    </row>
    <row r="320" spans="2:2" s="881" customFormat="1">
      <c r="B320" s="476"/>
    </row>
    <row r="321" spans="2:2" s="881" customFormat="1">
      <c r="B321" s="476"/>
    </row>
    <row r="322" spans="2:2" s="881" customFormat="1">
      <c r="B322" s="476"/>
    </row>
    <row r="323" spans="2:2" s="881" customFormat="1">
      <c r="B323" s="476"/>
    </row>
    <row r="324" spans="2:2" s="881" customFormat="1">
      <c r="B324" s="476"/>
    </row>
    <row r="325" spans="2:2" s="881" customFormat="1">
      <c r="B325" s="476"/>
    </row>
    <row r="326" spans="2:2" s="881" customFormat="1">
      <c r="B326" s="476"/>
    </row>
    <row r="327" spans="2:2" s="881" customFormat="1">
      <c r="B327" s="476"/>
    </row>
    <row r="328" spans="2:2" s="881" customFormat="1">
      <c r="B328" s="476"/>
    </row>
    <row r="329" spans="2:2" s="881" customFormat="1">
      <c r="B329" s="476"/>
    </row>
    <row r="330" spans="2:2" s="881" customFormat="1">
      <c r="B330" s="476"/>
    </row>
    <row r="331" spans="2:2" s="881" customFormat="1">
      <c r="B331" s="476"/>
    </row>
    <row r="332" spans="2:2" s="881" customFormat="1">
      <c r="B332" s="476"/>
    </row>
    <row r="333" spans="2:2" s="881" customFormat="1">
      <c r="B333" s="476"/>
    </row>
    <row r="334" spans="2:2" s="881" customFormat="1">
      <c r="B334" s="476"/>
    </row>
    <row r="335" spans="2:2" s="881" customFormat="1">
      <c r="B335" s="476"/>
    </row>
    <row r="336" spans="2:2" s="881" customFormat="1">
      <c r="B336" s="476"/>
    </row>
    <row r="337" spans="2:2" s="881" customFormat="1">
      <c r="B337" s="476"/>
    </row>
    <row r="338" spans="2:2" s="881" customFormat="1">
      <c r="B338" s="476"/>
    </row>
    <row r="339" spans="2:2" s="881" customFormat="1">
      <c r="B339" s="476"/>
    </row>
    <row r="340" spans="2:2" s="881" customFormat="1">
      <c r="B340" s="476"/>
    </row>
    <row r="341" spans="2:2" s="881" customFormat="1">
      <c r="B341" s="476"/>
    </row>
    <row r="342" spans="2:2" s="881" customFormat="1">
      <c r="B342" s="476"/>
    </row>
    <row r="343" spans="2:2" s="881" customFormat="1">
      <c r="B343" s="476"/>
    </row>
    <row r="344" spans="2:2" s="881" customFormat="1">
      <c r="B344" s="476"/>
    </row>
    <row r="345" spans="2:2" s="881" customFormat="1">
      <c r="B345" s="476"/>
    </row>
    <row r="346" spans="2:2" s="881" customFormat="1">
      <c r="B346" s="476"/>
    </row>
    <row r="347" spans="2:2" s="881" customFormat="1">
      <c r="B347" s="476"/>
    </row>
    <row r="348" spans="2:2" s="881" customFormat="1">
      <c r="B348" s="476"/>
    </row>
    <row r="349" spans="2:2" s="881" customFormat="1">
      <c r="B349" s="476"/>
    </row>
    <row r="350" spans="2:2" s="881" customFormat="1">
      <c r="B350" s="476"/>
    </row>
    <row r="351" spans="2:2" s="881" customFormat="1">
      <c r="B351" s="476"/>
    </row>
    <row r="352" spans="2:2" s="881" customFormat="1">
      <c r="B352" s="476"/>
    </row>
    <row r="353" spans="2:2" s="881" customFormat="1">
      <c r="B353" s="476"/>
    </row>
    <row r="354" spans="2:2" s="881" customFormat="1">
      <c r="B354" s="476"/>
    </row>
    <row r="355" spans="2:2" s="881" customFormat="1">
      <c r="B355" s="476"/>
    </row>
    <row r="356" spans="2:2" s="881" customFormat="1">
      <c r="B356" s="476"/>
    </row>
    <row r="357" spans="2:2" s="881" customFormat="1">
      <c r="B357" s="476"/>
    </row>
    <row r="358" spans="2:2" s="881" customFormat="1">
      <c r="B358" s="476"/>
    </row>
    <row r="359" spans="2:2" s="881" customFormat="1">
      <c r="B359" s="476"/>
    </row>
    <row r="360" spans="2:2" s="881" customFormat="1">
      <c r="B360" s="476"/>
    </row>
    <row r="361" spans="2:2" s="881" customFormat="1">
      <c r="B361" s="476"/>
    </row>
    <row r="362" spans="2:2" s="881" customFormat="1">
      <c r="B362" s="476"/>
    </row>
    <row r="363" spans="2:2" s="881" customFormat="1">
      <c r="B363" s="476"/>
    </row>
    <row r="364" spans="2:2" s="881" customFormat="1">
      <c r="B364" s="476"/>
    </row>
    <row r="365" spans="2:2" s="881" customFormat="1">
      <c r="B365" s="476"/>
    </row>
    <row r="366" spans="2:2" s="881" customFormat="1">
      <c r="B366" s="476"/>
    </row>
    <row r="367" spans="2:2" s="881" customFormat="1">
      <c r="B367" s="476"/>
    </row>
    <row r="368" spans="2:2" s="881" customFormat="1">
      <c r="B368" s="476"/>
    </row>
    <row r="369" spans="2:2" s="881" customFormat="1">
      <c r="B369" s="476"/>
    </row>
    <row r="370" spans="2:2" s="881" customFormat="1">
      <c r="B370" s="476"/>
    </row>
    <row r="371" spans="2:2" s="881" customFormat="1">
      <c r="B371" s="476"/>
    </row>
    <row r="372" spans="2:2" s="881" customFormat="1">
      <c r="B372" s="476"/>
    </row>
    <row r="373" spans="2:2" s="881" customFormat="1">
      <c r="B373" s="476"/>
    </row>
    <row r="374" spans="2:2" s="881" customFormat="1">
      <c r="B374" s="476"/>
    </row>
    <row r="375" spans="2:2" s="881" customFormat="1">
      <c r="B375" s="476"/>
    </row>
    <row r="376" spans="2:2" s="881" customFormat="1">
      <c r="B376" s="476"/>
    </row>
    <row r="377" spans="2:2" s="881" customFormat="1">
      <c r="B377" s="476"/>
    </row>
    <row r="378" spans="2:2" s="881" customFormat="1">
      <c r="B378" s="476"/>
    </row>
    <row r="379" spans="2:2" s="881" customFormat="1">
      <c r="B379" s="476"/>
    </row>
    <row r="380" spans="2:2" s="881" customFormat="1">
      <c r="B380" s="476"/>
    </row>
    <row r="381" spans="2:2" s="881" customFormat="1">
      <c r="B381" s="476"/>
    </row>
    <row r="382" spans="2:2" s="881" customFormat="1">
      <c r="B382" s="476"/>
    </row>
    <row r="383" spans="2:2" s="881" customFormat="1">
      <c r="B383" s="476"/>
    </row>
    <row r="384" spans="2:2" s="881" customFormat="1">
      <c r="B384" s="476"/>
    </row>
    <row r="385" spans="2:2" s="881" customFormat="1">
      <c r="B385" s="476"/>
    </row>
    <row r="386" spans="2:2" s="881" customFormat="1">
      <c r="B386" s="476"/>
    </row>
    <row r="387" spans="2:2" s="881" customFormat="1">
      <c r="B387" s="476"/>
    </row>
    <row r="388" spans="2:2" s="881" customFormat="1">
      <c r="B388" s="476"/>
    </row>
    <row r="389" spans="2:2" s="881" customFormat="1">
      <c r="B389" s="476"/>
    </row>
    <row r="390" spans="2:2" s="881" customFormat="1">
      <c r="B390" s="476"/>
    </row>
    <row r="391" spans="2:2" s="881" customFormat="1">
      <c r="B391" s="476"/>
    </row>
    <row r="392" spans="2:2" s="881" customFormat="1">
      <c r="B392" s="476"/>
    </row>
    <row r="393" spans="2:2" s="881" customFormat="1">
      <c r="B393" s="476"/>
    </row>
    <row r="394" spans="2:2" s="881" customFormat="1">
      <c r="B394" s="476"/>
    </row>
    <row r="395" spans="2:2" s="881" customFormat="1">
      <c r="B395" s="476"/>
    </row>
    <row r="396" spans="2:2" s="881" customFormat="1">
      <c r="B396" s="476"/>
    </row>
    <row r="397" spans="2:2" s="881" customFormat="1">
      <c r="B397" s="476"/>
    </row>
    <row r="398" spans="2:2" s="881" customFormat="1">
      <c r="B398" s="476"/>
    </row>
    <row r="399" spans="2:2" s="881" customFormat="1">
      <c r="B399" s="476"/>
    </row>
    <row r="400" spans="2:2" s="881" customFormat="1">
      <c r="B400" s="476"/>
    </row>
    <row r="401" spans="2:2" s="881" customFormat="1">
      <c r="B401" s="476"/>
    </row>
    <row r="402" spans="2:2" s="881" customFormat="1">
      <c r="B402" s="476"/>
    </row>
    <row r="403" spans="2:2" s="881" customFormat="1">
      <c r="B403" s="476"/>
    </row>
    <row r="404" spans="2:2" s="881" customFormat="1">
      <c r="B404" s="476"/>
    </row>
    <row r="405" spans="2:2" s="881" customFormat="1">
      <c r="B405" s="476"/>
    </row>
    <row r="406" spans="2:2" s="881" customFormat="1">
      <c r="B406" s="476"/>
    </row>
    <row r="407" spans="2:2" s="881" customFormat="1">
      <c r="B407" s="476"/>
    </row>
    <row r="408" spans="2:2" s="881" customFormat="1">
      <c r="B408" s="476"/>
    </row>
    <row r="409" spans="2:2" s="881" customFormat="1">
      <c r="B409" s="476"/>
    </row>
    <row r="410" spans="2:2" s="881" customFormat="1">
      <c r="B410" s="476"/>
    </row>
    <row r="411" spans="2:2" s="881" customFormat="1">
      <c r="B411" s="476"/>
    </row>
    <row r="412" spans="2:2" s="881" customFormat="1">
      <c r="B412" s="476"/>
    </row>
    <row r="413" spans="2:2" s="881" customFormat="1">
      <c r="B413" s="476"/>
    </row>
    <row r="414" spans="2:2" s="881" customFormat="1">
      <c r="B414" s="476"/>
    </row>
    <row r="415" spans="2:2" s="881" customFormat="1">
      <c r="B415" s="476"/>
    </row>
    <row r="416" spans="2:2" s="881" customFormat="1">
      <c r="B416" s="476"/>
    </row>
    <row r="417" spans="2:2" s="881" customFormat="1">
      <c r="B417" s="476"/>
    </row>
    <row r="418" spans="2:2" s="881" customFormat="1">
      <c r="B418" s="476"/>
    </row>
    <row r="419" spans="2:2" s="881" customFormat="1">
      <c r="B419" s="476"/>
    </row>
    <row r="420" spans="2:2" s="881" customFormat="1">
      <c r="B420" s="476"/>
    </row>
    <row r="421" spans="2:2" s="881" customFormat="1">
      <c r="B421" s="476"/>
    </row>
    <row r="422" spans="2:2" s="881" customFormat="1">
      <c r="B422" s="476"/>
    </row>
    <row r="423" spans="2:2" s="881" customFormat="1">
      <c r="B423" s="476"/>
    </row>
    <row r="424" spans="2:2" s="881" customFormat="1">
      <c r="B424" s="476"/>
    </row>
    <row r="425" spans="2:2" s="881" customFormat="1">
      <c r="B425" s="476"/>
    </row>
    <row r="426" spans="2:2" s="881" customFormat="1">
      <c r="B426" s="476"/>
    </row>
    <row r="427" spans="2:2" s="881" customFormat="1">
      <c r="B427" s="476"/>
    </row>
    <row r="428" spans="2:2" s="881" customFormat="1">
      <c r="B428" s="476"/>
    </row>
    <row r="429" spans="2:2" s="881" customFormat="1">
      <c r="B429" s="476"/>
    </row>
    <row r="430" spans="2:2" s="881" customFormat="1">
      <c r="B430" s="476"/>
    </row>
    <row r="431" spans="2:2" s="881" customFormat="1">
      <c r="B431" s="476"/>
    </row>
    <row r="432" spans="2:2" s="881" customFormat="1">
      <c r="B432" s="476"/>
    </row>
    <row r="433" spans="2:2" s="881" customFormat="1">
      <c r="B433" s="476"/>
    </row>
    <row r="434" spans="2:2" s="881" customFormat="1">
      <c r="B434" s="476"/>
    </row>
    <row r="435" spans="2:2" s="881" customFormat="1">
      <c r="B435" s="476"/>
    </row>
    <row r="436" spans="2:2" s="881" customFormat="1">
      <c r="B436" s="476"/>
    </row>
    <row r="437" spans="2:2" s="881" customFormat="1">
      <c r="B437" s="476"/>
    </row>
    <row r="438" spans="2:2" s="881" customFormat="1">
      <c r="B438" s="476"/>
    </row>
    <row r="439" spans="2:2" s="881" customFormat="1">
      <c r="B439" s="476"/>
    </row>
    <row r="440" spans="2:2" s="881" customFormat="1">
      <c r="B440" s="476"/>
    </row>
    <row r="441" spans="2:2" s="881" customFormat="1">
      <c r="B441" s="476"/>
    </row>
    <row r="442" spans="2:2" s="881" customFormat="1">
      <c r="B442" s="476"/>
    </row>
    <row r="443" spans="2:2" s="881" customFormat="1">
      <c r="B443" s="476"/>
    </row>
    <row r="444" spans="2:2" s="881" customFormat="1">
      <c r="B444" s="476"/>
    </row>
    <row r="445" spans="2:2" s="881" customFormat="1">
      <c r="B445" s="476"/>
    </row>
    <row r="446" spans="2:2" s="881" customFormat="1">
      <c r="B446" s="476"/>
    </row>
    <row r="447" spans="2:2" s="881" customFormat="1">
      <c r="B447" s="476"/>
    </row>
    <row r="448" spans="2:2" s="881" customFormat="1">
      <c r="B448" s="476"/>
    </row>
    <row r="449" spans="2:2" s="881" customFormat="1">
      <c r="B449" s="476"/>
    </row>
    <row r="450" spans="2:2" s="881" customFormat="1">
      <c r="B450" s="476"/>
    </row>
    <row r="451" spans="2:2" s="881" customFormat="1">
      <c r="B451" s="476"/>
    </row>
    <row r="452" spans="2:2" s="881" customFormat="1">
      <c r="B452" s="476"/>
    </row>
    <row r="453" spans="2:2" s="881" customFormat="1">
      <c r="B453" s="476"/>
    </row>
    <row r="454" spans="2:2" s="881" customFormat="1">
      <c r="B454" s="476"/>
    </row>
    <row r="455" spans="2:2" s="881" customFormat="1">
      <c r="B455" s="476"/>
    </row>
    <row r="456" spans="2:2" s="881" customFormat="1">
      <c r="B456" s="476"/>
    </row>
    <row r="457" spans="2:2" s="881" customFormat="1">
      <c r="B457" s="476"/>
    </row>
    <row r="458" spans="2:2" s="881" customFormat="1">
      <c r="B458" s="476"/>
    </row>
    <row r="459" spans="2:2" s="881" customFormat="1">
      <c r="B459" s="476"/>
    </row>
    <row r="460" spans="2:2" s="881" customFormat="1">
      <c r="B460" s="476"/>
    </row>
    <row r="461" spans="2:2" s="881" customFormat="1">
      <c r="B461" s="476"/>
    </row>
    <row r="462" spans="2:2" s="881" customFormat="1">
      <c r="B462" s="476"/>
    </row>
    <row r="463" spans="2:2" s="881" customFormat="1">
      <c r="B463" s="476"/>
    </row>
    <row r="464" spans="2:2" s="881" customFormat="1">
      <c r="B464" s="476"/>
    </row>
    <row r="465" spans="2:2" s="881" customFormat="1">
      <c r="B465" s="476"/>
    </row>
    <row r="466" spans="2:2" s="881" customFormat="1">
      <c r="B466" s="476"/>
    </row>
    <row r="467" spans="2:2" s="881" customFormat="1">
      <c r="B467" s="476"/>
    </row>
    <row r="468" spans="2:2" s="881" customFormat="1">
      <c r="B468" s="476"/>
    </row>
    <row r="469" spans="2:2" s="881" customFormat="1">
      <c r="B469" s="476"/>
    </row>
    <row r="470" spans="2:2" s="881" customFormat="1">
      <c r="B470" s="476"/>
    </row>
    <row r="471" spans="2:2" s="881" customFormat="1">
      <c r="B471" s="476"/>
    </row>
    <row r="472" spans="2:2" s="881" customFormat="1">
      <c r="B472" s="476"/>
    </row>
    <row r="473" spans="2:2" s="881" customFormat="1">
      <c r="B473" s="476"/>
    </row>
    <row r="474" spans="2:2" s="881" customFormat="1">
      <c r="B474" s="476"/>
    </row>
    <row r="475" spans="2:2" s="881" customFormat="1">
      <c r="B475" s="476"/>
    </row>
    <row r="476" spans="2:2" s="881" customFormat="1">
      <c r="B476" s="476"/>
    </row>
    <row r="477" spans="2:2" s="881" customFormat="1">
      <c r="B477" s="476"/>
    </row>
    <row r="478" spans="2:2" s="881" customFormat="1">
      <c r="B478" s="476"/>
    </row>
    <row r="479" spans="2:2" s="881" customFormat="1">
      <c r="B479" s="476"/>
    </row>
    <row r="480" spans="2:2" s="881" customFormat="1">
      <c r="B480" s="476"/>
    </row>
    <row r="481" spans="2:2" s="881" customFormat="1">
      <c r="B481" s="476"/>
    </row>
    <row r="482" spans="2:2" s="881" customFormat="1">
      <c r="B482" s="476"/>
    </row>
    <row r="483" spans="2:2" s="881" customFormat="1">
      <c r="B483" s="476"/>
    </row>
    <row r="484" spans="2:2" s="881" customFormat="1">
      <c r="B484" s="476"/>
    </row>
    <row r="485" spans="2:2" s="881" customFormat="1">
      <c r="B485" s="476"/>
    </row>
    <row r="486" spans="2:2" s="881" customFormat="1">
      <c r="B486" s="476"/>
    </row>
    <row r="487" spans="2:2" s="881" customFormat="1">
      <c r="B487" s="476"/>
    </row>
    <row r="488" spans="2:2" s="881" customFormat="1">
      <c r="B488" s="476"/>
    </row>
    <row r="489" spans="2:2" s="881" customFormat="1">
      <c r="B489" s="476"/>
    </row>
    <row r="490" spans="2:2" s="881" customFormat="1">
      <c r="B490" s="476"/>
    </row>
    <row r="491" spans="2:2" s="881" customFormat="1">
      <c r="B491" s="476"/>
    </row>
    <row r="492" spans="2:2" s="881" customFormat="1">
      <c r="B492" s="476"/>
    </row>
    <row r="493" spans="2:2" s="881" customFormat="1">
      <c r="B493" s="476"/>
    </row>
    <row r="494" spans="2:2" s="881" customFormat="1">
      <c r="B494" s="476"/>
    </row>
    <row r="495" spans="2:2" s="881" customFormat="1">
      <c r="B495" s="476"/>
    </row>
    <row r="496" spans="2:2" s="881" customFormat="1">
      <c r="B496" s="476"/>
    </row>
    <row r="497" spans="2:2" s="881" customFormat="1">
      <c r="B497" s="476"/>
    </row>
    <row r="498" spans="2:2" s="881" customFormat="1">
      <c r="B498" s="476"/>
    </row>
    <row r="499" spans="2:2" s="881" customFormat="1">
      <c r="B499" s="476"/>
    </row>
    <row r="500" spans="2:2" s="881" customFormat="1">
      <c r="B500" s="476"/>
    </row>
    <row r="501" spans="2:2" s="881" customFormat="1">
      <c r="B501" s="476"/>
    </row>
    <row r="502" spans="2:2" s="881" customFormat="1">
      <c r="B502" s="476"/>
    </row>
    <row r="503" spans="2:2" s="881" customFormat="1">
      <c r="B503" s="476"/>
    </row>
    <row r="504" spans="2:2" s="881" customFormat="1">
      <c r="B504" s="476"/>
    </row>
    <row r="505" spans="2:2" s="881" customFormat="1">
      <c r="B505" s="476"/>
    </row>
    <row r="506" spans="2:2" s="881" customFormat="1">
      <c r="B506" s="476"/>
    </row>
    <row r="507" spans="2:2" s="881" customFormat="1">
      <c r="B507" s="476"/>
    </row>
    <row r="508" spans="2:2" s="881" customFormat="1">
      <c r="B508" s="476"/>
    </row>
    <row r="509" spans="2:2" s="881" customFormat="1">
      <c r="B509" s="476"/>
    </row>
    <row r="510" spans="2:2" s="881" customFormat="1">
      <c r="B510" s="476"/>
    </row>
    <row r="511" spans="2:2" s="881" customFormat="1">
      <c r="B511" s="476"/>
    </row>
    <row r="512" spans="2:2" s="881" customFormat="1">
      <c r="B512" s="476"/>
    </row>
    <row r="513" spans="2:2" s="881" customFormat="1">
      <c r="B513" s="476"/>
    </row>
    <row r="514" spans="2:2" s="881" customFormat="1">
      <c r="B514" s="476"/>
    </row>
    <row r="515" spans="2:2" s="881" customFormat="1">
      <c r="B515" s="476"/>
    </row>
    <row r="516" spans="2:2" s="881" customFormat="1">
      <c r="B516" s="476"/>
    </row>
    <row r="517" spans="2:2" s="881" customFormat="1">
      <c r="B517" s="476"/>
    </row>
    <row r="518" spans="2:2" s="881" customFormat="1">
      <c r="B518" s="476"/>
    </row>
    <row r="519" spans="2:2" s="881" customFormat="1">
      <c r="B519" s="476"/>
    </row>
    <row r="520" spans="2:2" s="881" customFormat="1">
      <c r="B520" s="476"/>
    </row>
    <row r="521" spans="2:2" s="881" customFormat="1">
      <c r="B521" s="476"/>
    </row>
    <row r="522" spans="2:2" s="881" customFormat="1">
      <c r="B522" s="476"/>
    </row>
    <row r="523" spans="2:2" s="881" customFormat="1">
      <c r="B523" s="476"/>
    </row>
    <row r="524" spans="2:2" s="881" customFormat="1">
      <c r="B524" s="476"/>
    </row>
    <row r="525" spans="2:2" s="881" customFormat="1">
      <c r="B525" s="476"/>
    </row>
    <row r="526" spans="2:2" s="881" customFormat="1">
      <c r="B526" s="476"/>
    </row>
    <row r="527" spans="2:2" s="881" customFormat="1">
      <c r="B527" s="476"/>
    </row>
    <row r="528" spans="2:2" s="881" customFormat="1">
      <c r="B528" s="476"/>
    </row>
    <row r="529" spans="2:2" s="881" customFormat="1">
      <c r="B529" s="476"/>
    </row>
    <row r="530" spans="2:2" s="881" customFormat="1">
      <c r="B530" s="476"/>
    </row>
    <row r="531" spans="2:2" s="881" customFormat="1">
      <c r="B531" s="476"/>
    </row>
    <row r="532" spans="2:2" s="881" customFormat="1">
      <c r="B532" s="476"/>
    </row>
    <row r="533" spans="2:2" s="881" customFormat="1">
      <c r="B533" s="476"/>
    </row>
    <row r="534" spans="2:2" s="881" customFormat="1">
      <c r="B534" s="476"/>
    </row>
    <row r="535" spans="2:2" s="881" customFormat="1">
      <c r="B535" s="476"/>
    </row>
    <row r="536" spans="2:2" s="881" customFormat="1">
      <c r="B536" s="476"/>
    </row>
    <row r="537" spans="2:2" s="881" customFormat="1">
      <c r="B537" s="476"/>
    </row>
    <row r="538" spans="2:2" s="881" customFormat="1">
      <c r="B538" s="476"/>
    </row>
    <row r="539" spans="2:2" s="881" customFormat="1">
      <c r="B539" s="476"/>
    </row>
    <row r="540" spans="2:2" s="881" customFormat="1">
      <c r="B540" s="476"/>
    </row>
    <row r="541" spans="2:2" s="881" customFormat="1">
      <c r="B541" s="476"/>
    </row>
    <row r="542" spans="2:2" s="881" customFormat="1">
      <c r="B542" s="476"/>
    </row>
    <row r="543" spans="2:2" s="881" customFormat="1">
      <c r="B543" s="476"/>
    </row>
    <row r="544" spans="2:2" s="881" customFormat="1">
      <c r="B544" s="476"/>
    </row>
    <row r="545" spans="2:2" s="881" customFormat="1">
      <c r="B545" s="476"/>
    </row>
    <row r="546" spans="2:2" s="881" customFormat="1">
      <c r="B546" s="476"/>
    </row>
    <row r="547" spans="2:2" s="881" customFormat="1">
      <c r="B547" s="476"/>
    </row>
    <row r="548" spans="2:2" s="881" customFormat="1">
      <c r="B548" s="476"/>
    </row>
    <row r="549" spans="2:2" s="881" customFormat="1">
      <c r="B549" s="476"/>
    </row>
    <row r="550" spans="2:2" s="881" customFormat="1">
      <c r="B550" s="476"/>
    </row>
    <row r="551" spans="2:2" s="881" customFormat="1">
      <c r="B551" s="476"/>
    </row>
    <row r="552" spans="2:2" s="881" customFormat="1">
      <c r="B552" s="476"/>
    </row>
    <row r="553" spans="2:2" s="881" customFormat="1">
      <c r="B553" s="476"/>
    </row>
    <row r="554" spans="2:2" s="881" customFormat="1">
      <c r="B554" s="476"/>
    </row>
    <row r="555" spans="2:2" s="881" customFormat="1">
      <c r="B555" s="476"/>
    </row>
    <row r="556" spans="2:2" s="881" customFormat="1">
      <c r="B556" s="476"/>
    </row>
    <row r="557" spans="2:2" s="881" customFormat="1">
      <c r="B557" s="476"/>
    </row>
    <row r="558" spans="2:2" s="881" customFormat="1">
      <c r="B558" s="476"/>
    </row>
    <row r="559" spans="2:2" s="881" customFormat="1">
      <c r="B559" s="476"/>
    </row>
    <row r="560" spans="2:2" s="881" customFormat="1">
      <c r="B560" s="476"/>
    </row>
    <row r="561" spans="2:2" s="881" customFormat="1">
      <c r="B561" s="476"/>
    </row>
    <row r="562" spans="2:2" s="881" customFormat="1">
      <c r="B562" s="476"/>
    </row>
    <row r="563" spans="2:2" s="881" customFormat="1">
      <c r="B563" s="476"/>
    </row>
    <row r="564" spans="2:2" s="881" customFormat="1">
      <c r="B564" s="476"/>
    </row>
    <row r="565" spans="2:2" s="881" customFormat="1">
      <c r="B565" s="476"/>
    </row>
    <row r="566" spans="2:2" s="881" customFormat="1">
      <c r="B566" s="476"/>
    </row>
    <row r="567" spans="2:2" s="881" customFormat="1">
      <c r="B567" s="476"/>
    </row>
    <row r="568" spans="2:2" s="881" customFormat="1">
      <c r="B568" s="476"/>
    </row>
    <row r="569" spans="2:2" s="881" customFormat="1">
      <c r="B569" s="476"/>
    </row>
    <row r="570" spans="2:2" s="881" customFormat="1">
      <c r="B570" s="476"/>
    </row>
    <row r="571" spans="2:2" s="881" customFormat="1">
      <c r="B571" s="476"/>
    </row>
    <row r="572" spans="2:2" s="881" customFormat="1">
      <c r="B572" s="476"/>
    </row>
    <row r="573" spans="2:2" s="881" customFormat="1">
      <c r="B573" s="476"/>
    </row>
    <row r="574" spans="2:2" s="881" customFormat="1">
      <c r="B574" s="476"/>
    </row>
    <row r="575" spans="2:2" s="881" customFormat="1">
      <c r="B575" s="476"/>
    </row>
    <row r="576" spans="2:2" s="881" customFormat="1">
      <c r="B576" s="476"/>
    </row>
    <row r="577" spans="2:2" s="881" customFormat="1">
      <c r="B577" s="476"/>
    </row>
    <row r="578" spans="2:2" s="881" customFormat="1">
      <c r="B578" s="476"/>
    </row>
    <row r="579" spans="2:2" s="881" customFormat="1">
      <c r="B579" s="476"/>
    </row>
    <row r="580" spans="2:2" s="881" customFormat="1">
      <c r="B580" s="476"/>
    </row>
    <row r="581" spans="2:2" s="881" customFormat="1">
      <c r="B581" s="476"/>
    </row>
    <row r="582" spans="2:2" s="881" customFormat="1">
      <c r="B582" s="476"/>
    </row>
    <row r="583" spans="2:2" s="881" customFormat="1">
      <c r="B583" s="476"/>
    </row>
    <row r="584" spans="2:2" s="881" customFormat="1">
      <c r="B584" s="476"/>
    </row>
    <row r="585" spans="2:2" s="881" customFormat="1">
      <c r="B585" s="476"/>
    </row>
    <row r="586" spans="2:2" s="881" customFormat="1">
      <c r="B586" s="476"/>
    </row>
    <row r="587" spans="2:2" s="881" customFormat="1">
      <c r="B587" s="476"/>
    </row>
    <row r="588" spans="2:2" s="881" customFormat="1">
      <c r="B588" s="476"/>
    </row>
    <row r="589" spans="2:2" s="881" customFormat="1">
      <c r="B589" s="476"/>
    </row>
    <row r="590" spans="2:2" s="881" customFormat="1">
      <c r="B590" s="476"/>
    </row>
    <row r="591" spans="2:2" s="881" customFormat="1">
      <c r="B591" s="476"/>
    </row>
    <row r="592" spans="2:2" s="881" customFormat="1">
      <c r="B592" s="476"/>
    </row>
    <row r="593" spans="2:2" s="881" customFormat="1">
      <c r="B593" s="476"/>
    </row>
    <row r="594" spans="2:2" s="881" customFormat="1">
      <c r="B594" s="476"/>
    </row>
    <row r="595" spans="2:2" s="881" customFormat="1">
      <c r="B595" s="476"/>
    </row>
    <row r="596" spans="2:2" s="881" customFormat="1">
      <c r="B596" s="476"/>
    </row>
    <row r="597" spans="2:2" s="881" customFormat="1">
      <c r="B597" s="476"/>
    </row>
    <row r="598" spans="2:2" s="881" customFormat="1">
      <c r="B598" s="476"/>
    </row>
    <row r="599" spans="2:2" s="881" customFormat="1">
      <c r="B599" s="476"/>
    </row>
    <row r="600" spans="2:2" s="881" customFormat="1">
      <c r="B600" s="476"/>
    </row>
    <row r="601" spans="2:2" s="881" customFormat="1">
      <c r="B601" s="476"/>
    </row>
    <row r="602" spans="2:2" s="881" customFormat="1">
      <c r="B602" s="476"/>
    </row>
    <row r="603" spans="2:2" s="881" customFormat="1">
      <c r="B603" s="476"/>
    </row>
    <row r="604" spans="2:2" s="881" customFormat="1">
      <c r="B604" s="476"/>
    </row>
    <row r="605" spans="2:2" s="881" customFormat="1">
      <c r="B605" s="476"/>
    </row>
  </sheetData>
  <mergeCells count="4">
    <mergeCell ref="B1:E1"/>
    <mergeCell ref="B2:E2"/>
    <mergeCell ref="B3:E3"/>
    <mergeCell ref="B4:E4"/>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641"/>
  <sheetViews>
    <sheetView showGridLines="0" topLeftCell="B1" zoomScale="65" workbookViewId="0">
      <selection activeCell="V9" sqref="V9"/>
    </sheetView>
  </sheetViews>
  <sheetFormatPr baseColWidth="10" defaultRowHeight="15"/>
  <cols>
    <col min="1" max="1" width="25" style="881" hidden="1" customWidth="1"/>
    <col min="2" max="2" width="29" style="48" customWidth="1"/>
    <col min="3" max="3" width="15.140625" style="881" customWidth="1"/>
    <col min="4" max="5" width="13.140625" style="881" customWidth="1"/>
    <col min="6" max="6" width="15.140625" style="881" bestFit="1" customWidth="1"/>
    <col min="7" max="7" width="18" style="881" bestFit="1" customWidth="1"/>
    <col min="8" max="8" width="13.140625" style="881" customWidth="1"/>
    <col min="9" max="9" width="15.140625" style="881" bestFit="1" customWidth="1"/>
    <col min="10" max="10" width="18" style="881" bestFit="1" customWidth="1"/>
    <col min="11" max="11" width="13.140625" style="881" customWidth="1"/>
    <col min="12" max="12" width="15.140625" style="881" bestFit="1" customWidth="1"/>
    <col min="13" max="13" width="18" style="881" bestFit="1" customWidth="1"/>
    <col min="14" max="14" width="13.140625" style="881" customWidth="1"/>
    <col min="15" max="15" width="14.140625" style="881" hidden="1" customWidth="1"/>
    <col min="16" max="16" width="13.28515625" style="881" hidden="1" customWidth="1"/>
    <col min="17" max="17" width="3" style="52" customWidth="1"/>
    <col min="18" max="256" width="11.42578125" style="881"/>
    <col min="257" max="257" width="0" style="881" hidden="1" customWidth="1"/>
    <col min="258" max="258" width="29" style="881" customWidth="1"/>
    <col min="259" max="259" width="15.140625" style="881" customWidth="1"/>
    <col min="260" max="261" width="13.140625" style="881" customWidth="1"/>
    <col min="262" max="262" width="15.140625" style="881" bestFit="1" customWidth="1"/>
    <col min="263" max="263" width="18" style="881" bestFit="1" customWidth="1"/>
    <col min="264" max="264" width="13.140625" style="881" customWidth="1"/>
    <col min="265" max="265" width="15.140625" style="881" bestFit="1" customWidth="1"/>
    <col min="266" max="266" width="18" style="881" bestFit="1" customWidth="1"/>
    <col min="267" max="267" width="13.140625" style="881" customWidth="1"/>
    <col min="268" max="268" width="15.140625" style="881" bestFit="1" customWidth="1"/>
    <col min="269" max="269" width="18" style="881" bestFit="1" customWidth="1"/>
    <col min="270" max="270" width="13.140625" style="881" customWidth="1"/>
    <col min="271" max="272" width="0" style="881" hidden="1" customWidth="1"/>
    <col min="273" max="273" width="3" style="881" customWidth="1"/>
    <col min="274" max="512" width="11.42578125" style="881"/>
    <col min="513" max="513" width="0" style="881" hidden="1" customWidth="1"/>
    <col min="514" max="514" width="29" style="881" customWidth="1"/>
    <col min="515" max="515" width="15.140625" style="881" customWidth="1"/>
    <col min="516" max="517" width="13.140625" style="881" customWidth="1"/>
    <col min="518" max="518" width="15.140625" style="881" bestFit="1" customWidth="1"/>
    <col min="519" max="519" width="18" style="881" bestFit="1" customWidth="1"/>
    <col min="520" max="520" width="13.140625" style="881" customWidth="1"/>
    <col min="521" max="521" width="15.140625" style="881" bestFit="1" customWidth="1"/>
    <col min="522" max="522" width="18" style="881" bestFit="1" customWidth="1"/>
    <col min="523" max="523" width="13.140625" style="881" customWidth="1"/>
    <col min="524" max="524" width="15.140625" style="881" bestFit="1" customWidth="1"/>
    <col min="525" max="525" width="18" style="881" bestFit="1" customWidth="1"/>
    <col min="526" max="526" width="13.140625" style="881" customWidth="1"/>
    <col min="527" max="528" width="0" style="881" hidden="1" customWidth="1"/>
    <col min="529" max="529" width="3" style="881" customWidth="1"/>
    <col min="530" max="768" width="11.42578125" style="881"/>
    <col min="769" max="769" width="0" style="881" hidden="1" customWidth="1"/>
    <col min="770" max="770" width="29" style="881" customWidth="1"/>
    <col min="771" max="771" width="15.140625" style="881" customWidth="1"/>
    <col min="772" max="773" width="13.140625" style="881" customWidth="1"/>
    <col min="774" max="774" width="15.140625" style="881" bestFit="1" customWidth="1"/>
    <col min="775" max="775" width="18" style="881" bestFit="1" customWidth="1"/>
    <col min="776" max="776" width="13.140625" style="881" customWidth="1"/>
    <col min="777" max="777" width="15.140625" style="881" bestFit="1" customWidth="1"/>
    <col min="778" max="778" width="18" style="881" bestFit="1" customWidth="1"/>
    <col min="779" max="779" width="13.140625" style="881" customWidth="1"/>
    <col min="780" max="780" width="15.140625" style="881" bestFit="1" customWidth="1"/>
    <col min="781" max="781" width="18" style="881" bestFit="1" customWidth="1"/>
    <col min="782" max="782" width="13.140625" style="881" customWidth="1"/>
    <col min="783" max="784" width="0" style="881" hidden="1" customWidth="1"/>
    <col min="785" max="785" width="3" style="881" customWidth="1"/>
    <col min="786" max="1024" width="11.42578125" style="881"/>
    <col min="1025" max="1025" width="0" style="881" hidden="1" customWidth="1"/>
    <col min="1026" max="1026" width="29" style="881" customWidth="1"/>
    <col min="1027" max="1027" width="15.140625" style="881" customWidth="1"/>
    <col min="1028" max="1029" width="13.140625" style="881" customWidth="1"/>
    <col min="1030" max="1030" width="15.140625" style="881" bestFit="1" customWidth="1"/>
    <col min="1031" max="1031" width="18" style="881" bestFit="1" customWidth="1"/>
    <col min="1032" max="1032" width="13.140625" style="881" customWidth="1"/>
    <col min="1033" max="1033" width="15.140625" style="881" bestFit="1" customWidth="1"/>
    <col min="1034" max="1034" width="18" style="881" bestFit="1" customWidth="1"/>
    <col min="1035" max="1035" width="13.140625" style="881" customWidth="1"/>
    <col min="1036" max="1036" width="15.140625" style="881" bestFit="1" customWidth="1"/>
    <col min="1037" max="1037" width="18" style="881" bestFit="1" customWidth="1"/>
    <col min="1038" max="1038" width="13.140625" style="881" customWidth="1"/>
    <col min="1039" max="1040" width="0" style="881" hidden="1" customWidth="1"/>
    <col min="1041" max="1041" width="3" style="881" customWidth="1"/>
    <col min="1042" max="1280" width="11.42578125" style="881"/>
    <col min="1281" max="1281" width="0" style="881" hidden="1" customWidth="1"/>
    <col min="1282" max="1282" width="29" style="881" customWidth="1"/>
    <col min="1283" max="1283" width="15.140625" style="881" customWidth="1"/>
    <col min="1284" max="1285" width="13.140625" style="881" customWidth="1"/>
    <col min="1286" max="1286" width="15.140625" style="881" bestFit="1" customWidth="1"/>
    <col min="1287" max="1287" width="18" style="881" bestFit="1" customWidth="1"/>
    <col min="1288" max="1288" width="13.140625" style="881" customWidth="1"/>
    <col min="1289" max="1289" width="15.140625" style="881" bestFit="1" customWidth="1"/>
    <col min="1290" max="1290" width="18" style="881" bestFit="1" customWidth="1"/>
    <col min="1291" max="1291" width="13.140625" style="881" customWidth="1"/>
    <col min="1292" max="1292" width="15.140625" style="881" bestFit="1" customWidth="1"/>
    <col min="1293" max="1293" width="18" style="881" bestFit="1" customWidth="1"/>
    <col min="1294" max="1294" width="13.140625" style="881" customWidth="1"/>
    <col min="1295" max="1296" width="0" style="881" hidden="1" customWidth="1"/>
    <col min="1297" max="1297" width="3" style="881" customWidth="1"/>
    <col min="1298" max="1536" width="11.42578125" style="881"/>
    <col min="1537" max="1537" width="0" style="881" hidden="1" customWidth="1"/>
    <col min="1538" max="1538" width="29" style="881" customWidth="1"/>
    <col min="1539" max="1539" width="15.140625" style="881" customWidth="1"/>
    <col min="1540" max="1541" width="13.140625" style="881" customWidth="1"/>
    <col min="1542" max="1542" width="15.140625" style="881" bestFit="1" customWidth="1"/>
    <col min="1543" max="1543" width="18" style="881" bestFit="1" customWidth="1"/>
    <col min="1544" max="1544" width="13.140625" style="881" customWidth="1"/>
    <col min="1545" max="1545" width="15.140625" style="881" bestFit="1" customWidth="1"/>
    <col min="1546" max="1546" width="18" style="881" bestFit="1" customWidth="1"/>
    <col min="1547" max="1547" width="13.140625" style="881" customWidth="1"/>
    <col min="1548" max="1548" width="15.140625" style="881" bestFit="1" customWidth="1"/>
    <col min="1549" max="1549" width="18" style="881" bestFit="1" customWidth="1"/>
    <col min="1550" max="1550" width="13.140625" style="881" customWidth="1"/>
    <col min="1551" max="1552" width="0" style="881" hidden="1" customWidth="1"/>
    <col min="1553" max="1553" width="3" style="881" customWidth="1"/>
    <col min="1554" max="1792" width="11.42578125" style="881"/>
    <col min="1793" max="1793" width="0" style="881" hidden="1" customWidth="1"/>
    <col min="1794" max="1794" width="29" style="881" customWidth="1"/>
    <col min="1795" max="1795" width="15.140625" style="881" customWidth="1"/>
    <col min="1796" max="1797" width="13.140625" style="881" customWidth="1"/>
    <col min="1798" max="1798" width="15.140625" style="881" bestFit="1" customWidth="1"/>
    <col min="1799" max="1799" width="18" style="881" bestFit="1" customWidth="1"/>
    <col min="1800" max="1800" width="13.140625" style="881" customWidth="1"/>
    <col min="1801" max="1801" width="15.140625" style="881" bestFit="1" customWidth="1"/>
    <col min="1802" max="1802" width="18" style="881" bestFit="1" customWidth="1"/>
    <col min="1803" max="1803" width="13.140625" style="881" customWidth="1"/>
    <col min="1804" max="1804" width="15.140625" style="881" bestFit="1" customWidth="1"/>
    <col min="1805" max="1805" width="18" style="881" bestFit="1" customWidth="1"/>
    <col min="1806" max="1806" width="13.140625" style="881" customWidth="1"/>
    <col min="1807" max="1808" width="0" style="881" hidden="1" customWidth="1"/>
    <col min="1809" max="1809" width="3" style="881" customWidth="1"/>
    <col min="1810" max="2048" width="11.42578125" style="881"/>
    <col min="2049" max="2049" width="0" style="881" hidden="1" customWidth="1"/>
    <col min="2050" max="2050" width="29" style="881" customWidth="1"/>
    <col min="2051" max="2051" width="15.140625" style="881" customWidth="1"/>
    <col min="2052" max="2053" width="13.140625" style="881" customWidth="1"/>
    <col min="2054" max="2054" width="15.140625" style="881" bestFit="1" customWidth="1"/>
    <col min="2055" max="2055" width="18" style="881" bestFit="1" customWidth="1"/>
    <col min="2056" max="2056" width="13.140625" style="881" customWidth="1"/>
    <col min="2057" max="2057" width="15.140625" style="881" bestFit="1" customWidth="1"/>
    <col min="2058" max="2058" width="18" style="881" bestFit="1" customWidth="1"/>
    <col min="2059" max="2059" width="13.140625" style="881" customWidth="1"/>
    <col min="2060" max="2060" width="15.140625" style="881" bestFit="1" customWidth="1"/>
    <col min="2061" max="2061" width="18" style="881" bestFit="1" customWidth="1"/>
    <col min="2062" max="2062" width="13.140625" style="881" customWidth="1"/>
    <col min="2063" max="2064" width="0" style="881" hidden="1" customWidth="1"/>
    <col min="2065" max="2065" width="3" style="881" customWidth="1"/>
    <col min="2066" max="2304" width="11.42578125" style="881"/>
    <col min="2305" max="2305" width="0" style="881" hidden="1" customWidth="1"/>
    <col min="2306" max="2306" width="29" style="881" customWidth="1"/>
    <col min="2307" max="2307" width="15.140625" style="881" customWidth="1"/>
    <col min="2308" max="2309" width="13.140625" style="881" customWidth="1"/>
    <col min="2310" max="2310" width="15.140625" style="881" bestFit="1" customWidth="1"/>
    <col min="2311" max="2311" width="18" style="881" bestFit="1" customWidth="1"/>
    <col min="2312" max="2312" width="13.140625" style="881" customWidth="1"/>
    <col min="2313" max="2313" width="15.140625" style="881" bestFit="1" customWidth="1"/>
    <col min="2314" max="2314" width="18" style="881" bestFit="1" customWidth="1"/>
    <col min="2315" max="2315" width="13.140625" style="881" customWidth="1"/>
    <col min="2316" max="2316" width="15.140625" style="881" bestFit="1" customWidth="1"/>
    <col min="2317" max="2317" width="18" style="881" bestFit="1" customWidth="1"/>
    <col min="2318" max="2318" width="13.140625" style="881" customWidth="1"/>
    <col min="2319" max="2320" width="0" style="881" hidden="1" customWidth="1"/>
    <col min="2321" max="2321" width="3" style="881" customWidth="1"/>
    <col min="2322" max="2560" width="11.42578125" style="881"/>
    <col min="2561" max="2561" width="0" style="881" hidden="1" customWidth="1"/>
    <col min="2562" max="2562" width="29" style="881" customWidth="1"/>
    <col min="2563" max="2563" width="15.140625" style="881" customWidth="1"/>
    <col min="2564" max="2565" width="13.140625" style="881" customWidth="1"/>
    <col min="2566" max="2566" width="15.140625" style="881" bestFit="1" customWidth="1"/>
    <col min="2567" max="2567" width="18" style="881" bestFit="1" customWidth="1"/>
    <col min="2568" max="2568" width="13.140625" style="881" customWidth="1"/>
    <col min="2569" max="2569" width="15.140625" style="881" bestFit="1" customWidth="1"/>
    <col min="2570" max="2570" width="18" style="881" bestFit="1" customWidth="1"/>
    <col min="2571" max="2571" width="13.140625" style="881" customWidth="1"/>
    <col min="2572" max="2572" width="15.140625" style="881" bestFit="1" customWidth="1"/>
    <col min="2573" max="2573" width="18" style="881" bestFit="1" customWidth="1"/>
    <col min="2574" max="2574" width="13.140625" style="881" customWidth="1"/>
    <col min="2575" max="2576" width="0" style="881" hidden="1" customWidth="1"/>
    <col min="2577" max="2577" width="3" style="881" customWidth="1"/>
    <col min="2578" max="2816" width="11.42578125" style="881"/>
    <col min="2817" max="2817" width="0" style="881" hidden="1" customWidth="1"/>
    <col min="2818" max="2818" width="29" style="881" customWidth="1"/>
    <col min="2819" max="2819" width="15.140625" style="881" customWidth="1"/>
    <col min="2820" max="2821" width="13.140625" style="881" customWidth="1"/>
    <col min="2822" max="2822" width="15.140625" style="881" bestFit="1" customWidth="1"/>
    <col min="2823" max="2823" width="18" style="881" bestFit="1" customWidth="1"/>
    <col min="2824" max="2824" width="13.140625" style="881" customWidth="1"/>
    <col min="2825" max="2825" width="15.140625" style="881" bestFit="1" customWidth="1"/>
    <col min="2826" max="2826" width="18" style="881" bestFit="1" customWidth="1"/>
    <col min="2827" max="2827" width="13.140625" style="881" customWidth="1"/>
    <col min="2828" max="2828" width="15.140625" style="881" bestFit="1" customWidth="1"/>
    <col min="2829" max="2829" width="18" style="881" bestFit="1" customWidth="1"/>
    <col min="2830" max="2830" width="13.140625" style="881" customWidth="1"/>
    <col min="2831" max="2832" width="0" style="881" hidden="1" customWidth="1"/>
    <col min="2833" max="2833" width="3" style="881" customWidth="1"/>
    <col min="2834" max="3072" width="11.42578125" style="881"/>
    <col min="3073" max="3073" width="0" style="881" hidden="1" customWidth="1"/>
    <col min="3074" max="3074" width="29" style="881" customWidth="1"/>
    <col min="3075" max="3075" width="15.140625" style="881" customWidth="1"/>
    <col min="3076" max="3077" width="13.140625" style="881" customWidth="1"/>
    <col min="3078" max="3078" width="15.140625" style="881" bestFit="1" customWidth="1"/>
    <col min="3079" max="3079" width="18" style="881" bestFit="1" customWidth="1"/>
    <col min="3080" max="3080" width="13.140625" style="881" customWidth="1"/>
    <col min="3081" max="3081" width="15.140625" style="881" bestFit="1" customWidth="1"/>
    <col min="3082" max="3082" width="18" style="881" bestFit="1" customWidth="1"/>
    <col min="3083" max="3083" width="13.140625" style="881" customWidth="1"/>
    <col min="3084" max="3084" width="15.140625" style="881" bestFit="1" customWidth="1"/>
    <col min="3085" max="3085" width="18" style="881" bestFit="1" customWidth="1"/>
    <col min="3086" max="3086" width="13.140625" style="881" customWidth="1"/>
    <col min="3087" max="3088" width="0" style="881" hidden="1" customWidth="1"/>
    <col min="3089" max="3089" width="3" style="881" customWidth="1"/>
    <col min="3090" max="3328" width="11.42578125" style="881"/>
    <col min="3329" max="3329" width="0" style="881" hidden="1" customWidth="1"/>
    <col min="3330" max="3330" width="29" style="881" customWidth="1"/>
    <col min="3331" max="3331" width="15.140625" style="881" customWidth="1"/>
    <col min="3332" max="3333" width="13.140625" style="881" customWidth="1"/>
    <col min="3334" max="3334" width="15.140625" style="881" bestFit="1" customWidth="1"/>
    <col min="3335" max="3335" width="18" style="881" bestFit="1" customWidth="1"/>
    <col min="3336" max="3336" width="13.140625" style="881" customWidth="1"/>
    <col min="3337" max="3337" width="15.140625" style="881" bestFit="1" customWidth="1"/>
    <col min="3338" max="3338" width="18" style="881" bestFit="1" customWidth="1"/>
    <col min="3339" max="3339" width="13.140625" style="881" customWidth="1"/>
    <col min="3340" max="3340" width="15.140625" style="881" bestFit="1" customWidth="1"/>
    <col min="3341" max="3341" width="18" style="881" bestFit="1" customWidth="1"/>
    <col min="3342" max="3342" width="13.140625" style="881" customWidth="1"/>
    <col min="3343" max="3344" width="0" style="881" hidden="1" customWidth="1"/>
    <col min="3345" max="3345" width="3" style="881" customWidth="1"/>
    <col min="3346" max="3584" width="11.42578125" style="881"/>
    <col min="3585" max="3585" width="0" style="881" hidden="1" customWidth="1"/>
    <col min="3586" max="3586" width="29" style="881" customWidth="1"/>
    <col min="3587" max="3587" width="15.140625" style="881" customWidth="1"/>
    <col min="3588" max="3589" width="13.140625" style="881" customWidth="1"/>
    <col min="3590" max="3590" width="15.140625" style="881" bestFit="1" customWidth="1"/>
    <col min="3591" max="3591" width="18" style="881" bestFit="1" customWidth="1"/>
    <col min="3592" max="3592" width="13.140625" style="881" customWidth="1"/>
    <col min="3593" max="3593" width="15.140625" style="881" bestFit="1" customWidth="1"/>
    <col min="3594" max="3594" width="18" style="881" bestFit="1" customWidth="1"/>
    <col min="3595" max="3595" width="13.140625" style="881" customWidth="1"/>
    <col min="3596" max="3596" width="15.140625" style="881" bestFit="1" customWidth="1"/>
    <col min="3597" max="3597" width="18" style="881" bestFit="1" customWidth="1"/>
    <col min="3598" max="3598" width="13.140625" style="881" customWidth="1"/>
    <col min="3599" max="3600" width="0" style="881" hidden="1" customWidth="1"/>
    <col min="3601" max="3601" width="3" style="881" customWidth="1"/>
    <col min="3602" max="3840" width="11.42578125" style="881"/>
    <col min="3841" max="3841" width="0" style="881" hidden="1" customWidth="1"/>
    <col min="3842" max="3842" width="29" style="881" customWidth="1"/>
    <col min="3843" max="3843" width="15.140625" style="881" customWidth="1"/>
    <col min="3844" max="3845" width="13.140625" style="881" customWidth="1"/>
    <col min="3846" max="3846" width="15.140625" style="881" bestFit="1" customWidth="1"/>
    <col min="3847" max="3847" width="18" style="881" bestFit="1" customWidth="1"/>
    <col min="3848" max="3848" width="13.140625" style="881" customWidth="1"/>
    <col min="3849" max="3849" width="15.140625" style="881" bestFit="1" customWidth="1"/>
    <col min="3850" max="3850" width="18" style="881" bestFit="1" customWidth="1"/>
    <col min="3851" max="3851" width="13.140625" style="881" customWidth="1"/>
    <col min="3852" max="3852" width="15.140625" style="881" bestFit="1" customWidth="1"/>
    <col min="3853" max="3853" width="18" style="881" bestFit="1" customWidth="1"/>
    <col min="3854" max="3854" width="13.140625" style="881" customWidth="1"/>
    <col min="3855" max="3856" width="0" style="881" hidden="1" customWidth="1"/>
    <col min="3857" max="3857" width="3" style="881" customWidth="1"/>
    <col min="3858" max="4096" width="11.42578125" style="881"/>
    <col min="4097" max="4097" width="0" style="881" hidden="1" customWidth="1"/>
    <col min="4098" max="4098" width="29" style="881" customWidth="1"/>
    <col min="4099" max="4099" width="15.140625" style="881" customWidth="1"/>
    <col min="4100" max="4101" width="13.140625" style="881" customWidth="1"/>
    <col min="4102" max="4102" width="15.140625" style="881" bestFit="1" customWidth="1"/>
    <col min="4103" max="4103" width="18" style="881" bestFit="1" customWidth="1"/>
    <col min="4104" max="4104" width="13.140625" style="881" customWidth="1"/>
    <col min="4105" max="4105" width="15.140625" style="881" bestFit="1" customWidth="1"/>
    <col min="4106" max="4106" width="18" style="881" bestFit="1" customWidth="1"/>
    <col min="4107" max="4107" width="13.140625" style="881" customWidth="1"/>
    <col min="4108" max="4108" width="15.140625" style="881" bestFit="1" customWidth="1"/>
    <col min="4109" max="4109" width="18" style="881" bestFit="1" customWidth="1"/>
    <col min="4110" max="4110" width="13.140625" style="881" customWidth="1"/>
    <col min="4111" max="4112" width="0" style="881" hidden="1" customWidth="1"/>
    <col min="4113" max="4113" width="3" style="881" customWidth="1"/>
    <col min="4114" max="4352" width="11.42578125" style="881"/>
    <col min="4353" max="4353" width="0" style="881" hidden="1" customWidth="1"/>
    <col min="4354" max="4354" width="29" style="881" customWidth="1"/>
    <col min="4355" max="4355" width="15.140625" style="881" customWidth="1"/>
    <col min="4356" max="4357" width="13.140625" style="881" customWidth="1"/>
    <col min="4358" max="4358" width="15.140625" style="881" bestFit="1" customWidth="1"/>
    <col min="4359" max="4359" width="18" style="881" bestFit="1" customWidth="1"/>
    <col min="4360" max="4360" width="13.140625" style="881" customWidth="1"/>
    <col min="4361" max="4361" width="15.140625" style="881" bestFit="1" customWidth="1"/>
    <col min="4362" max="4362" width="18" style="881" bestFit="1" customWidth="1"/>
    <col min="4363" max="4363" width="13.140625" style="881" customWidth="1"/>
    <col min="4364" max="4364" width="15.140625" style="881" bestFit="1" customWidth="1"/>
    <col min="4365" max="4365" width="18" style="881" bestFit="1" customWidth="1"/>
    <col min="4366" max="4366" width="13.140625" style="881" customWidth="1"/>
    <col min="4367" max="4368" width="0" style="881" hidden="1" customWidth="1"/>
    <col min="4369" max="4369" width="3" style="881" customWidth="1"/>
    <col min="4370" max="4608" width="11.42578125" style="881"/>
    <col min="4609" max="4609" width="0" style="881" hidden="1" customWidth="1"/>
    <col min="4610" max="4610" width="29" style="881" customWidth="1"/>
    <col min="4611" max="4611" width="15.140625" style="881" customWidth="1"/>
    <col min="4612" max="4613" width="13.140625" style="881" customWidth="1"/>
    <col min="4614" max="4614" width="15.140625" style="881" bestFit="1" customWidth="1"/>
    <col min="4615" max="4615" width="18" style="881" bestFit="1" customWidth="1"/>
    <col min="4616" max="4616" width="13.140625" style="881" customWidth="1"/>
    <col min="4617" max="4617" width="15.140625" style="881" bestFit="1" customWidth="1"/>
    <col min="4618" max="4618" width="18" style="881" bestFit="1" customWidth="1"/>
    <col min="4619" max="4619" width="13.140625" style="881" customWidth="1"/>
    <col min="4620" max="4620" width="15.140625" style="881" bestFit="1" customWidth="1"/>
    <col min="4621" max="4621" width="18" style="881" bestFit="1" customWidth="1"/>
    <col min="4622" max="4622" width="13.140625" style="881" customWidth="1"/>
    <col min="4623" max="4624" width="0" style="881" hidden="1" customWidth="1"/>
    <col min="4625" max="4625" width="3" style="881" customWidth="1"/>
    <col min="4626" max="4864" width="11.42578125" style="881"/>
    <col min="4865" max="4865" width="0" style="881" hidden="1" customWidth="1"/>
    <col min="4866" max="4866" width="29" style="881" customWidth="1"/>
    <col min="4867" max="4867" width="15.140625" style="881" customWidth="1"/>
    <col min="4868" max="4869" width="13.140625" style="881" customWidth="1"/>
    <col min="4870" max="4870" width="15.140625" style="881" bestFit="1" customWidth="1"/>
    <col min="4871" max="4871" width="18" style="881" bestFit="1" customWidth="1"/>
    <col min="4872" max="4872" width="13.140625" style="881" customWidth="1"/>
    <col min="4873" max="4873" width="15.140625" style="881" bestFit="1" customWidth="1"/>
    <col min="4874" max="4874" width="18" style="881" bestFit="1" customWidth="1"/>
    <col min="4875" max="4875" width="13.140625" style="881" customWidth="1"/>
    <col min="4876" max="4876" width="15.140625" style="881" bestFit="1" customWidth="1"/>
    <col min="4877" max="4877" width="18" style="881" bestFit="1" customWidth="1"/>
    <col min="4878" max="4878" width="13.140625" style="881" customWidth="1"/>
    <col min="4879" max="4880" width="0" style="881" hidden="1" customWidth="1"/>
    <col min="4881" max="4881" width="3" style="881" customWidth="1"/>
    <col min="4882" max="5120" width="11.42578125" style="881"/>
    <col min="5121" max="5121" width="0" style="881" hidden="1" customWidth="1"/>
    <col min="5122" max="5122" width="29" style="881" customWidth="1"/>
    <col min="5123" max="5123" width="15.140625" style="881" customWidth="1"/>
    <col min="5124" max="5125" width="13.140625" style="881" customWidth="1"/>
    <col min="5126" max="5126" width="15.140625" style="881" bestFit="1" customWidth="1"/>
    <col min="5127" max="5127" width="18" style="881" bestFit="1" customWidth="1"/>
    <col min="5128" max="5128" width="13.140625" style="881" customWidth="1"/>
    <col min="5129" max="5129" width="15.140625" style="881" bestFit="1" customWidth="1"/>
    <col min="5130" max="5130" width="18" style="881" bestFit="1" customWidth="1"/>
    <col min="5131" max="5131" width="13.140625" style="881" customWidth="1"/>
    <col min="5132" max="5132" width="15.140625" style="881" bestFit="1" customWidth="1"/>
    <col min="5133" max="5133" width="18" style="881" bestFit="1" customWidth="1"/>
    <col min="5134" max="5134" width="13.140625" style="881" customWidth="1"/>
    <col min="5135" max="5136" width="0" style="881" hidden="1" customWidth="1"/>
    <col min="5137" max="5137" width="3" style="881" customWidth="1"/>
    <col min="5138" max="5376" width="11.42578125" style="881"/>
    <col min="5377" max="5377" width="0" style="881" hidden="1" customWidth="1"/>
    <col min="5378" max="5378" width="29" style="881" customWidth="1"/>
    <col min="5379" max="5379" width="15.140625" style="881" customWidth="1"/>
    <col min="5380" max="5381" width="13.140625" style="881" customWidth="1"/>
    <col min="5382" max="5382" width="15.140625" style="881" bestFit="1" customWidth="1"/>
    <col min="5383" max="5383" width="18" style="881" bestFit="1" customWidth="1"/>
    <col min="5384" max="5384" width="13.140625" style="881" customWidth="1"/>
    <col min="5385" max="5385" width="15.140625" style="881" bestFit="1" customWidth="1"/>
    <col min="5386" max="5386" width="18" style="881" bestFit="1" customWidth="1"/>
    <col min="5387" max="5387" width="13.140625" style="881" customWidth="1"/>
    <col min="5388" max="5388" width="15.140625" style="881" bestFit="1" customWidth="1"/>
    <col min="5389" max="5389" width="18" style="881" bestFit="1" customWidth="1"/>
    <col min="5390" max="5390" width="13.140625" style="881" customWidth="1"/>
    <col min="5391" max="5392" width="0" style="881" hidden="1" customWidth="1"/>
    <col min="5393" max="5393" width="3" style="881" customWidth="1"/>
    <col min="5394" max="5632" width="11.42578125" style="881"/>
    <col min="5633" max="5633" width="0" style="881" hidden="1" customWidth="1"/>
    <col min="5634" max="5634" width="29" style="881" customWidth="1"/>
    <col min="5635" max="5635" width="15.140625" style="881" customWidth="1"/>
    <col min="5636" max="5637" width="13.140625" style="881" customWidth="1"/>
    <col min="5638" max="5638" width="15.140625" style="881" bestFit="1" customWidth="1"/>
    <col min="5639" max="5639" width="18" style="881" bestFit="1" customWidth="1"/>
    <col min="5640" max="5640" width="13.140625" style="881" customWidth="1"/>
    <col min="5641" max="5641" width="15.140625" style="881" bestFit="1" customWidth="1"/>
    <col min="5642" max="5642" width="18" style="881" bestFit="1" customWidth="1"/>
    <col min="5643" max="5643" width="13.140625" style="881" customWidth="1"/>
    <col min="5644" max="5644" width="15.140625" style="881" bestFit="1" customWidth="1"/>
    <col min="5645" max="5645" width="18" style="881" bestFit="1" customWidth="1"/>
    <col min="5646" max="5646" width="13.140625" style="881" customWidth="1"/>
    <col min="5647" max="5648" width="0" style="881" hidden="1" customWidth="1"/>
    <col min="5649" max="5649" width="3" style="881" customWidth="1"/>
    <col min="5650" max="5888" width="11.42578125" style="881"/>
    <col min="5889" max="5889" width="0" style="881" hidden="1" customWidth="1"/>
    <col min="5890" max="5890" width="29" style="881" customWidth="1"/>
    <col min="5891" max="5891" width="15.140625" style="881" customWidth="1"/>
    <col min="5892" max="5893" width="13.140625" style="881" customWidth="1"/>
    <col min="5894" max="5894" width="15.140625" style="881" bestFit="1" customWidth="1"/>
    <col min="5895" max="5895" width="18" style="881" bestFit="1" customWidth="1"/>
    <col min="5896" max="5896" width="13.140625" style="881" customWidth="1"/>
    <col min="5897" max="5897" width="15.140625" style="881" bestFit="1" customWidth="1"/>
    <col min="5898" max="5898" width="18" style="881" bestFit="1" customWidth="1"/>
    <col min="5899" max="5899" width="13.140625" style="881" customWidth="1"/>
    <col min="5900" max="5900" width="15.140625" style="881" bestFit="1" customWidth="1"/>
    <col min="5901" max="5901" width="18" style="881" bestFit="1" customWidth="1"/>
    <col min="5902" max="5902" width="13.140625" style="881" customWidth="1"/>
    <col min="5903" max="5904" width="0" style="881" hidden="1" customWidth="1"/>
    <col min="5905" max="5905" width="3" style="881" customWidth="1"/>
    <col min="5906" max="6144" width="11.42578125" style="881"/>
    <col min="6145" max="6145" width="0" style="881" hidden="1" customWidth="1"/>
    <col min="6146" max="6146" width="29" style="881" customWidth="1"/>
    <col min="6147" max="6147" width="15.140625" style="881" customWidth="1"/>
    <col min="6148" max="6149" width="13.140625" style="881" customWidth="1"/>
    <col min="6150" max="6150" width="15.140625" style="881" bestFit="1" customWidth="1"/>
    <col min="6151" max="6151" width="18" style="881" bestFit="1" customWidth="1"/>
    <col min="6152" max="6152" width="13.140625" style="881" customWidth="1"/>
    <col min="6153" max="6153" width="15.140625" style="881" bestFit="1" customWidth="1"/>
    <col min="6154" max="6154" width="18" style="881" bestFit="1" customWidth="1"/>
    <col min="6155" max="6155" width="13.140625" style="881" customWidth="1"/>
    <col min="6156" max="6156" width="15.140625" style="881" bestFit="1" customWidth="1"/>
    <col min="6157" max="6157" width="18" style="881" bestFit="1" customWidth="1"/>
    <col min="6158" max="6158" width="13.140625" style="881" customWidth="1"/>
    <col min="6159" max="6160" width="0" style="881" hidden="1" customWidth="1"/>
    <col min="6161" max="6161" width="3" style="881" customWidth="1"/>
    <col min="6162" max="6400" width="11.42578125" style="881"/>
    <col min="6401" max="6401" width="0" style="881" hidden="1" customWidth="1"/>
    <col min="6402" max="6402" width="29" style="881" customWidth="1"/>
    <col min="6403" max="6403" width="15.140625" style="881" customWidth="1"/>
    <col min="6404" max="6405" width="13.140625" style="881" customWidth="1"/>
    <col min="6406" max="6406" width="15.140625" style="881" bestFit="1" customWidth="1"/>
    <col min="6407" max="6407" width="18" style="881" bestFit="1" customWidth="1"/>
    <col min="6408" max="6408" width="13.140625" style="881" customWidth="1"/>
    <col min="6409" max="6409" width="15.140625" style="881" bestFit="1" customWidth="1"/>
    <col min="6410" max="6410" width="18" style="881" bestFit="1" customWidth="1"/>
    <col min="6411" max="6411" width="13.140625" style="881" customWidth="1"/>
    <col min="6412" max="6412" width="15.140625" style="881" bestFit="1" customWidth="1"/>
    <col min="6413" max="6413" width="18" style="881" bestFit="1" customWidth="1"/>
    <col min="6414" max="6414" width="13.140625" style="881" customWidth="1"/>
    <col min="6415" max="6416" width="0" style="881" hidden="1" customWidth="1"/>
    <col min="6417" max="6417" width="3" style="881" customWidth="1"/>
    <col min="6418" max="6656" width="11.42578125" style="881"/>
    <col min="6657" max="6657" width="0" style="881" hidden="1" customWidth="1"/>
    <col min="6658" max="6658" width="29" style="881" customWidth="1"/>
    <col min="6659" max="6659" width="15.140625" style="881" customWidth="1"/>
    <col min="6660" max="6661" width="13.140625" style="881" customWidth="1"/>
    <col min="6662" max="6662" width="15.140625" style="881" bestFit="1" customWidth="1"/>
    <col min="6663" max="6663" width="18" style="881" bestFit="1" customWidth="1"/>
    <col min="6664" max="6664" width="13.140625" style="881" customWidth="1"/>
    <col min="6665" max="6665" width="15.140625" style="881" bestFit="1" customWidth="1"/>
    <col min="6666" max="6666" width="18" style="881" bestFit="1" customWidth="1"/>
    <col min="6667" max="6667" width="13.140625" style="881" customWidth="1"/>
    <col min="6668" max="6668" width="15.140625" style="881" bestFit="1" customWidth="1"/>
    <col min="6669" max="6669" width="18" style="881" bestFit="1" customWidth="1"/>
    <col min="6670" max="6670" width="13.140625" style="881" customWidth="1"/>
    <col min="6671" max="6672" width="0" style="881" hidden="1" customWidth="1"/>
    <col min="6673" max="6673" width="3" style="881" customWidth="1"/>
    <col min="6674" max="6912" width="11.42578125" style="881"/>
    <col min="6913" max="6913" width="0" style="881" hidden="1" customWidth="1"/>
    <col min="6914" max="6914" width="29" style="881" customWidth="1"/>
    <col min="6915" max="6915" width="15.140625" style="881" customWidth="1"/>
    <col min="6916" max="6917" width="13.140625" style="881" customWidth="1"/>
    <col min="6918" max="6918" width="15.140625" style="881" bestFit="1" customWidth="1"/>
    <col min="6919" max="6919" width="18" style="881" bestFit="1" customWidth="1"/>
    <col min="6920" max="6920" width="13.140625" style="881" customWidth="1"/>
    <col min="6921" max="6921" width="15.140625" style="881" bestFit="1" customWidth="1"/>
    <col min="6922" max="6922" width="18" style="881" bestFit="1" customWidth="1"/>
    <col min="6923" max="6923" width="13.140625" style="881" customWidth="1"/>
    <col min="6924" max="6924" width="15.140625" style="881" bestFit="1" customWidth="1"/>
    <col min="6925" max="6925" width="18" style="881" bestFit="1" customWidth="1"/>
    <col min="6926" max="6926" width="13.140625" style="881" customWidth="1"/>
    <col min="6927" max="6928" width="0" style="881" hidden="1" customWidth="1"/>
    <col min="6929" max="6929" width="3" style="881" customWidth="1"/>
    <col min="6930" max="7168" width="11.42578125" style="881"/>
    <col min="7169" max="7169" width="0" style="881" hidden="1" customWidth="1"/>
    <col min="7170" max="7170" width="29" style="881" customWidth="1"/>
    <col min="7171" max="7171" width="15.140625" style="881" customWidth="1"/>
    <col min="7172" max="7173" width="13.140625" style="881" customWidth="1"/>
    <col min="7174" max="7174" width="15.140625" style="881" bestFit="1" customWidth="1"/>
    <col min="7175" max="7175" width="18" style="881" bestFit="1" customWidth="1"/>
    <col min="7176" max="7176" width="13.140625" style="881" customWidth="1"/>
    <col min="7177" max="7177" width="15.140625" style="881" bestFit="1" customWidth="1"/>
    <col min="7178" max="7178" width="18" style="881" bestFit="1" customWidth="1"/>
    <col min="7179" max="7179" width="13.140625" style="881" customWidth="1"/>
    <col min="7180" max="7180" width="15.140625" style="881" bestFit="1" customWidth="1"/>
    <col min="7181" max="7181" width="18" style="881" bestFit="1" customWidth="1"/>
    <col min="7182" max="7182" width="13.140625" style="881" customWidth="1"/>
    <col min="7183" max="7184" width="0" style="881" hidden="1" customWidth="1"/>
    <col min="7185" max="7185" width="3" style="881" customWidth="1"/>
    <col min="7186" max="7424" width="11.42578125" style="881"/>
    <col min="7425" max="7425" width="0" style="881" hidden="1" customWidth="1"/>
    <col min="7426" max="7426" width="29" style="881" customWidth="1"/>
    <col min="7427" max="7427" width="15.140625" style="881" customWidth="1"/>
    <col min="7428" max="7429" width="13.140625" style="881" customWidth="1"/>
    <col min="7430" max="7430" width="15.140625" style="881" bestFit="1" customWidth="1"/>
    <col min="7431" max="7431" width="18" style="881" bestFit="1" customWidth="1"/>
    <col min="7432" max="7432" width="13.140625" style="881" customWidth="1"/>
    <col min="7433" max="7433" width="15.140625" style="881" bestFit="1" customWidth="1"/>
    <col min="7434" max="7434" width="18" style="881" bestFit="1" customWidth="1"/>
    <col min="7435" max="7435" width="13.140625" style="881" customWidth="1"/>
    <col min="7436" max="7436" width="15.140625" style="881" bestFit="1" customWidth="1"/>
    <col min="7437" max="7437" width="18" style="881" bestFit="1" customWidth="1"/>
    <col min="7438" max="7438" width="13.140625" style="881" customWidth="1"/>
    <col min="7439" max="7440" width="0" style="881" hidden="1" customWidth="1"/>
    <col min="7441" max="7441" width="3" style="881" customWidth="1"/>
    <col min="7442" max="7680" width="11.42578125" style="881"/>
    <col min="7681" max="7681" width="0" style="881" hidden="1" customWidth="1"/>
    <col min="7682" max="7682" width="29" style="881" customWidth="1"/>
    <col min="7683" max="7683" width="15.140625" style="881" customWidth="1"/>
    <col min="7684" max="7685" width="13.140625" style="881" customWidth="1"/>
    <col min="7686" max="7686" width="15.140625" style="881" bestFit="1" customWidth="1"/>
    <col min="7687" max="7687" width="18" style="881" bestFit="1" customWidth="1"/>
    <col min="7688" max="7688" width="13.140625" style="881" customWidth="1"/>
    <col min="7689" max="7689" width="15.140625" style="881" bestFit="1" customWidth="1"/>
    <col min="7690" max="7690" width="18" style="881" bestFit="1" customWidth="1"/>
    <col min="7691" max="7691" width="13.140625" style="881" customWidth="1"/>
    <col min="7692" max="7692" width="15.140625" style="881" bestFit="1" customWidth="1"/>
    <col min="7693" max="7693" width="18" style="881" bestFit="1" customWidth="1"/>
    <col min="7694" max="7694" width="13.140625" style="881" customWidth="1"/>
    <col min="7695" max="7696" width="0" style="881" hidden="1" customWidth="1"/>
    <col min="7697" max="7697" width="3" style="881" customWidth="1"/>
    <col min="7698" max="7936" width="11.42578125" style="881"/>
    <col min="7937" max="7937" width="0" style="881" hidden="1" customWidth="1"/>
    <col min="7938" max="7938" width="29" style="881" customWidth="1"/>
    <col min="7939" max="7939" width="15.140625" style="881" customWidth="1"/>
    <col min="7940" max="7941" width="13.140625" style="881" customWidth="1"/>
    <col min="7942" max="7942" width="15.140625" style="881" bestFit="1" customWidth="1"/>
    <col min="7943" max="7943" width="18" style="881" bestFit="1" customWidth="1"/>
    <col min="7944" max="7944" width="13.140625" style="881" customWidth="1"/>
    <col min="7945" max="7945" width="15.140625" style="881" bestFit="1" customWidth="1"/>
    <col min="7946" max="7946" width="18" style="881" bestFit="1" customWidth="1"/>
    <col min="7947" max="7947" width="13.140625" style="881" customWidth="1"/>
    <col min="7948" max="7948" width="15.140625" style="881" bestFit="1" customWidth="1"/>
    <col min="7949" max="7949" width="18" style="881" bestFit="1" customWidth="1"/>
    <col min="7950" max="7950" width="13.140625" style="881" customWidth="1"/>
    <col min="7951" max="7952" width="0" style="881" hidden="1" customWidth="1"/>
    <col min="7953" max="7953" width="3" style="881" customWidth="1"/>
    <col min="7954" max="8192" width="11.42578125" style="881"/>
    <col min="8193" max="8193" width="0" style="881" hidden="1" customWidth="1"/>
    <col min="8194" max="8194" width="29" style="881" customWidth="1"/>
    <col min="8195" max="8195" width="15.140625" style="881" customWidth="1"/>
    <col min="8196" max="8197" width="13.140625" style="881" customWidth="1"/>
    <col min="8198" max="8198" width="15.140625" style="881" bestFit="1" customWidth="1"/>
    <col min="8199" max="8199" width="18" style="881" bestFit="1" customWidth="1"/>
    <col min="8200" max="8200" width="13.140625" style="881" customWidth="1"/>
    <col min="8201" max="8201" width="15.140625" style="881" bestFit="1" customWidth="1"/>
    <col min="8202" max="8202" width="18" style="881" bestFit="1" customWidth="1"/>
    <col min="8203" max="8203" width="13.140625" style="881" customWidth="1"/>
    <col min="8204" max="8204" width="15.140625" style="881" bestFit="1" customWidth="1"/>
    <col min="8205" max="8205" width="18" style="881" bestFit="1" customWidth="1"/>
    <col min="8206" max="8206" width="13.140625" style="881" customWidth="1"/>
    <col min="8207" max="8208" width="0" style="881" hidden="1" customWidth="1"/>
    <col min="8209" max="8209" width="3" style="881" customWidth="1"/>
    <col min="8210" max="8448" width="11.42578125" style="881"/>
    <col min="8449" max="8449" width="0" style="881" hidden="1" customWidth="1"/>
    <col min="8450" max="8450" width="29" style="881" customWidth="1"/>
    <col min="8451" max="8451" width="15.140625" style="881" customWidth="1"/>
    <col min="8452" max="8453" width="13.140625" style="881" customWidth="1"/>
    <col min="8454" max="8454" width="15.140625" style="881" bestFit="1" customWidth="1"/>
    <col min="8455" max="8455" width="18" style="881" bestFit="1" customWidth="1"/>
    <col min="8456" max="8456" width="13.140625" style="881" customWidth="1"/>
    <col min="8457" max="8457" width="15.140625" style="881" bestFit="1" customWidth="1"/>
    <col min="8458" max="8458" width="18" style="881" bestFit="1" customWidth="1"/>
    <col min="8459" max="8459" width="13.140625" style="881" customWidth="1"/>
    <col min="8460" max="8460" width="15.140625" style="881" bestFit="1" customWidth="1"/>
    <col min="8461" max="8461" width="18" style="881" bestFit="1" customWidth="1"/>
    <col min="8462" max="8462" width="13.140625" style="881" customWidth="1"/>
    <col min="8463" max="8464" width="0" style="881" hidden="1" customWidth="1"/>
    <col min="8465" max="8465" width="3" style="881" customWidth="1"/>
    <col min="8466" max="8704" width="11.42578125" style="881"/>
    <col min="8705" max="8705" width="0" style="881" hidden="1" customWidth="1"/>
    <col min="8706" max="8706" width="29" style="881" customWidth="1"/>
    <col min="8707" max="8707" width="15.140625" style="881" customWidth="1"/>
    <col min="8708" max="8709" width="13.140625" style="881" customWidth="1"/>
    <col min="8710" max="8710" width="15.140625" style="881" bestFit="1" customWidth="1"/>
    <col min="8711" max="8711" width="18" style="881" bestFit="1" customWidth="1"/>
    <col min="8712" max="8712" width="13.140625" style="881" customWidth="1"/>
    <col min="8713" max="8713" width="15.140625" style="881" bestFit="1" customWidth="1"/>
    <col min="8714" max="8714" width="18" style="881" bestFit="1" customWidth="1"/>
    <col min="8715" max="8715" width="13.140625" style="881" customWidth="1"/>
    <col min="8716" max="8716" width="15.140625" style="881" bestFit="1" customWidth="1"/>
    <col min="8717" max="8717" width="18" style="881" bestFit="1" customWidth="1"/>
    <col min="8718" max="8718" width="13.140625" style="881" customWidth="1"/>
    <col min="8719" max="8720" width="0" style="881" hidden="1" customWidth="1"/>
    <col min="8721" max="8721" width="3" style="881" customWidth="1"/>
    <col min="8722" max="8960" width="11.42578125" style="881"/>
    <col min="8961" max="8961" width="0" style="881" hidden="1" customWidth="1"/>
    <col min="8962" max="8962" width="29" style="881" customWidth="1"/>
    <col min="8963" max="8963" width="15.140625" style="881" customWidth="1"/>
    <col min="8964" max="8965" width="13.140625" style="881" customWidth="1"/>
    <col min="8966" max="8966" width="15.140625" style="881" bestFit="1" customWidth="1"/>
    <col min="8967" max="8967" width="18" style="881" bestFit="1" customWidth="1"/>
    <col min="8968" max="8968" width="13.140625" style="881" customWidth="1"/>
    <col min="8969" max="8969" width="15.140625" style="881" bestFit="1" customWidth="1"/>
    <col min="8970" max="8970" width="18" style="881" bestFit="1" customWidth="1"/>
    <col min="8971" max="8971" width="13.140625" style="881" customWidth="1"/>
    <col min="8972" max="8972" width="15.140625" style="881" bestFit="1" customWidth="1"/>
    <col min="8973" max="8973" width="18" style="881" bestFit="1" customWidth="1"/>
    <col min="8974" max="8974" width="13.140625" style="881" customWidth="1"/>
    <col min="8975" max="8976" width="0" style="881" hidden="1" customWidth="1"/>
    <col min="8977" max="8977" width="3" style="881" customWidth="1"/>
    <col min="8978" max="9216" width="11.42578125" style="881"/>
    <col min="9217" max="9217" width="0" style="881" hidden="1" customWidth="1"/>
    <col min="9218" max="9218" width="29" style="881" customWidth="1"/>
    <col min="9219" max="9219" width="15.140625" style="881" customWidth="1"/>
    <col min="9220" max="9221" width="13.140625" style="881" customWidth="1"/>
    <col min="9222" max="9222" width="15.140625" style="881" bestFit="1" customWidth="1"/>
    <col min="9223" max="9223" width="18" style="881" bestFit="1" customWidth="1"/>
    <col min="9224" max="9224" width="13.140625" style="881" customWidth="1"/>
    <col min="9225" max="9225" width="15.140625" style="881" bestFit="1" customWidth="1"/>
    <col min="9226" max="9226" width="18" style="881" bestFit="1" customWidth="1"/>
    <col min="9227" max="9227" width="13.140625" style="881" customWidth="1"/>
    <col min="9228" max="9228" width="15.140625" style="881" bestFit="1" customWidth="1"/>
    <col min="9229" max="9229" width="18" style="881" bestFit="1" customWidth="1"/>
    <col min="9230" max="9230" width="13.140625" style="881" customWidth="1"/>
    <col min="9231" max="9232" width="0" style="881" hidden="1" customWidth="1"/>
    <col min="9233" max="9233" width="3" style="881" customWidth="1"/>
    <col min="9234" max="9472" width="11.42578125" style="881"/>
    <col min="9473" max="9473" width="0" style="881" hidden="1" customWidth="1"/>
    <col min="9474" max="9474" width="29" style="881" customWidth="1"/>
    <col min="9475" max="9475" width="15.140625" style="881" customWidth="1"/>
    <col min="9476" max="9477" width="13.140625" style="881" customWidth="1"/>
    <col min="9478" max="9478" width="15.140625" style="881" bestFit="1" customWidth="1"/>
    <col min="9479" max="9479" width="18" style="881" bestFit="1" customWidth="1"/>
    <col min="9480" max="9480" width="13.140625" style="881" customWidth="1"/>
    <col min="9481" max="9481" width="15.140625" style="881" bestFit="1" customWidth="1"/>
    <col min="9482" max="9482" width="18" style="881" bestFit="1" customWidth="1"/>
    <col min="9483" max="9483" width="13.140625" style="881" customWidth="1"/>
    <col min="9484" max="9484" width="15.140625" style="881" bestFit="1" customWidth="1"/>
    <col min="9485" max="9485" width="18" style="881" bestFit="1" customWidth="1"/>
    <col min="9486" max="9486" width="13.140625" style="881" customWidth="1"/>
    <col min="9487" max="9488" width="0" style="881" hidden="1" customWidth="1"/>
    <col min="9489" max="9489" width="3" style="881" customWidth="1"/>
    <col min="9490" max="9728" width="11.42578125" style="881"/>
    <col min="9729" max="9729" width="0" style="881" hidden="1" customWidth="1"/>
    <col min="9730" max="9730" width="29" style="881" customWidth="1"/>
    <col min="9731" max="9731" width="15.140625" style="881" customWidth="1"/>
    <col min="9732" max="9733" width="13.140625" style="881" customWidth="1"/>
    <col min="9734" max="9734" width="15.140625" style="881" bestFit="1" customWidth="1"/>
    <col min="9735" max="9735" width="18" style="881" bestFit="1" customWidth="1"/>
    <col min="9736" max="9736" width="13.140625" style="881" customWidth="1"/>
    <col min="9737" max="9737" width="15.140625" style="881" bestFit="1" customWidth="1"/>
    <col min="9738" max="9738" width="18" style="881" bestFit="1" customWidth="1"/>
    <col min="9739" max="9739" width="13.140625" style="881" customWidth="1"/>
    <col min="9740" max="9740" width="15.140625" style="881" bestFit="1" customWidth="1"/>
    <col min="9741" max="9741" width="18" style="881" bestFit="1" customWidth="1"/>
    <col min="9742" max="9742" width="13.140625" style="881" customWidth="1"/>
    <col min="9743" max="9744" width="0" style="881" hidden="1" customWidth="1"/>
    <col min="9745" max="9745" width="3" style="881" customWidth="1"/>
    <col min="9746" max="9984" width="11.42578125" style="881"/>
    <col min="9985" max="9985" width="0" style="881" hidden="1" customWidth="1"/>
    <col min="9986" max="9986" width="29" style="881" customWidth="1"/>
    <col min="9987" max="9987" width="15.140625" style="881" customWidth="1"/>
    <col min="9988" max="9989" width="13.140625" style="881" customWidth="1"/>
    <col min="9990" max="9990" width="15.140625" style="881" bestFit="1" customWidth="1"/>
    <col min="9991" max="9991" width="18" style="881" bestFit="1" customWidth="1"/>
    <col min="9992" max="9992" width="13.140625" style="881" customWidth="1"/>
    <col min="9993" max="9993" width="15.140625" style="881" bestFit="1" customWidth="1"/>
    <col min="9994" max="9994" width="18" style="881" bestFit="1" customWidth="1"/>
    <col min="9995" max="9995" width="13.140625" style="881" customWidth="1"/>
    <col min="9996" max="9996" width="15.140625" style="881" bestFit="1" customWidth="1"/>
    <col min="9997" max="9997" width="18" style="881" bestFit="1" customWidth="1"/>
    <col min="9998" max="9998" width="13.140625" style="881" customWidth="1"/>
    <col min="9999" max="10000" width="0" style="881" hidden="1" customWidth="1"/>
    <col min="10001" max="10001" width="3" style="881" customWidth="1"/>
    <col min="10002" max="10240" width="11.42578125" style="881"/>
    <col min="10241" max="10241" width="0" style="881" hidden="1" customWidth="1"/>
    <col min="10242" max="10242" width="29" style="881" customWidth="1"/>
    <col min="10243" max="10243" width="15.140625" style="881" customWidth="1"/>
    <col min="10244" max="10245" width="13.140625" style="881" customWidth="1"/>
    <col min="10246" max="10246" width="15.140625" style="881" bestFit="1" customWidth="1"/>
    <col min="10247" max="10247" width="18" style="881" bestFit="1" customWidth="1"/>
    <col min="10248" max="10248" width="13.140625" style="881" customWidth="1"/>
    <col min="10249" max="10249" width="15.140625" style="881" bestFit="1" customWidth="1"/>
    <col min="10250" max="10250" width="18" style="881" bestFit="1" customWidth="1"/>
    <col min="10251" max="10251" width="13.140625" style="881" customWidth="1"/>
    <col min="10252" max="10252" width="15.140625" style="881" bestFit="1" customWidth="1"/>
    <col min="10253" max="10253" width="18" style="881" bestFit="1" customWidth="1"/>
    <col min="10254" max="10254" width="13.140625" style="881" customWidth="1"/>
    <col min="10255" max="10256" width="0" style="881" hidden="1" customWidth="1"/>
    <col min="10257" max="10257" width="3" style="881" customWidth="1"/>
    <col min="10258" max="10496" width="11.42578125" style="881"/>
    <col min="10497" max="10497" width="0" style="881" hidden="1" customWidth="1"/>
    <col min="10498" max="10498" width="29" style="881" customWidth="1"/>
    <col min="10499" max="10499" width="15.140625" style="881" customWidth="1"/>
    <col min="10500" max="10501" width="13.140625" style="881" customWidth="1"/>
    <col min="10502" max="10502" width="15.140625" style="881" bestFit="1" customWidth="1"/>
    <col min="10503" max="10503" width="18" style="881" bestFit="1" customWidth="1"/>
    <col min="10504" max="10504" width="13.140625" style="881" customWidth="1"/>
    <col min="10505" max="10505" width="15.140625" style="881" bestFit="1" customWidth="1"/>
    <col min="10506" max="10506" width="18" style="881" bestFit="1" customWidth="1"/>
    <col min="10507" max="10507" width="13.140625" style="881" customWidth="1"/>
    <col min="10508" max="10508" width="15.140625" style="881" bestFit="1" customWidth="1"/>
    <col min="10509" max="10509" width="18" style="881" bestFit="1" customWidth="1"/>
    <col min="10510" max="10510" width="13.140625" style="881" customWidth="1"/>
    <col min="10511" max="10512" width="0" style="881" hidden="1" customWidth="1"/>
    <col min="10513" max="10513" width="3" style="881" customWidth="1"/>
    <col min="10514" max="10752" width="11.42578125" style="881"/>
    <col min="10753" max="10753" width="0" style="881" hidden="1" customWidth="1"/>
    <col min="10754" max="10754" width="29" style="881" customWidth="1"/>
    <col min="10755" max="10755" width="15.140625" style="881" customWidth="1"/>
    <col min="10756" max="10757" width="13.140625" style="881" customWidth="1"/>
    <col min="10758" max="10758" width="15.140625" style="881" bestFit="1" customWidth="1"/>
    <col min="10759" max="10759" width="18" style="881" bestFit="1" customWidth="1"/>
    <col min="10760" max="10760" width="13.140625" style="881" customWidth="1"/>
    <col min="10761" max="10761" width="15.140625" style="881" bestFit="1" customWidth="1"/>
    <col min="10762" max="10762" width="18" style="881" bestFit="1" customWidth="1"/>
    <col min="10763" max="10763" width="13.140625" style="881" customWidth="1"/>
    <col min="10764" max="10764" width="15.140625" style="881" bestFit="1" customWidth="1"/>
    <col min="10765" max="10765" width="18" style="881" bestFit="1" customWidth="1"/>
    <col min="10766" max="10766" width="13.140625" style="881" customWidth="1"/>
    <col min="10767" max="10768" width="0" style="881" hidden="1" customWidth="1"/>
    <col min="10769" max="10769" width="3" style="881" customWidth="1"/>
    <col min="10770" max="11008" width="11.42578125" style="881"/>
    <col min="11009" max="11009" width="0" style="881" hidden="1" customWidth="1"/>
    <col min="11010" max="11010" width="29" style="881" customWidth="1"/>
    <col min="11011" max="11011" width="15.140625" style="881" customWidth="1"/>
    <col min="11012" max="11013" width="13.140625" style="881" customWidth="1"/>
    <col min="11014" max="11014" width="15.140625" style="881" bestFit="1" customWidth="1"/>
    <col min="11015" max="11015" width="18" style="881" bestFit="1" customWidth="1"/>
    <col min="11016" max="11016" width="13.140625" style="881" customWidth="1"/>
    <col min="11017" max="11017" width="15.140625" style="881" bestFit="1" customWidth="1"/>
    <col min="11018" max="11018" width="18" style="881" bestFit="1" customWidth="1"/>
    <col min="11019" max="11019" width="13.140625" style="881" customWidth="1"/>
    <col min="11020" max="11020" width="15.140625" style="881" bestFit="1" customWidth="1"/>
    <col min="11021" max="11021" width="18" style="881" bestFit="1" customWidth="1"/>
    <col min="11022" max="11022" width="13.140625" style="881" customWidth="1"/>
    <col min="11023" max="11024" width="0" style="881" hidden="1" customWidth="1"/>
    <col min="11025" max="11025" width="3" style="881" customWidth="1"/>
    <col min="11026" max="11264" width="11.42578125" style="881"/>
    <col min="11265" max="11265" width="0" style="881" hidden="1" customWidth="1"/>
    <col min="11266" max="11266" width="29" style="881" customWidth="1"/>
    <col min="11267" max="11267" width="15.140625" style="881" customWidth="1"/>
    <col min="11268" max="11269" width="13.140625" style="881" customWidth="1"/>
    <col min="11270" max="11270" width="15.140625" style="881" bestFit="1" customWidth="1"/>
    <col min="11271" max="11271" width="18" style="881" bestFit="1" customWidth="1"/>
    <col min="11272" max="11272" width="13.140625" style="881" customWidth="1"/>
    <col min="11273" max="11273" width="15.140625" style="881" bestFit="1" customWidth="1"/>
    <col min="11274" max="11274" width="18" style="881" bestFit="1" customWidth="1"/>
    <col min="11275" max="11275" width="13.140625" style="881" customWidth="1"/>
    <col min="11276" max="11276" width="15.140625" style="881" bestFit="1" customWidth="1"/>
    <col min="11277" max="11277" width="18" style="881" bestFit="1" customWidth="1"/>
    <col min="11278" max="11278" width="13.140625" style="881" customWidth="1"/>
    <col min="11279" max="11280" width="0" style="881" hidden="1" customWidth="1"/>
    <col min="11281" max="11281" width="3" style="881" customWidth="1"/>
    <col min="11282" max="11520" width="11.42578125" style="881"/>
    <col min="11521" max="11521" width="0" style="881" hidden="1" customWidth="1"/>
    <col min="11522" max="11522" width="29" style="881" customWidth="1"/>
    <col min="11523" max="11523" width="15.140625" style="881" customWidth="1"/>
    <col min="11524" max="11525" width="13.140625" style="881" customWidth="1"/>
    <col min="11526" max="11526" width="15.140625" style="881" bestFit="1" customWidth="1"/>
    <col min="11527" max="11527" width="18" style="881" bestFit="1" customWidth="1"/>
    <col min="11528" max="11528" width="13.140625" style="881" customWidth="1"/>
    <col min="11529" max="11529" width="15.140625" style="881" bestFit="1" customWidth="1"/>
    <col min="11530" max="11530" width="18" style="881" bestFit="1" customWidth="1"/>
    <col min="11531" max="11531" width="13.140625" style="881" customWidth="1"/>
    <col min="11532" max="11532" width="15.140625" style="881" bestFit="1" customWidth="1"/>
    <col min="11533" max="11533" width="18" style="881" bestFit="1" customWidth="1"/>
    <col min="11534" max="11534" width="13.140625" style="881" customWidth="1"/>
    <col min="11535" max="11536" width="0" style="881" hidden="1" customWidth="1"/>
    <col min="11537" max="11537" width="3" style="881" customWidth="1"/>
    <col min="11538" max="11776" width="11.42578125" style="881"/>
    <col min="11777" max="11777" width="0" style="881" hidden="1" customWidth="1"/>
    <col min="11778" max="11778" width="29" style="881" customWidth="1"/>
    <col min="11779" max="11779" width="15.140625" style="881" customWidth="1"/>
    <col min="11780" max="11781" width="13.140625" style="881" customWidth="1"/>
    <col min="11782" max="11782" width="15.140625" style="881" bestFit="1" customWidth="1"/>
    <col min="11783" max="11783" width="18" style="881" bestFit="1" customWidth="1"/>
    <col min="11784" max="11784" width="13.140625" style="881" customWidth="1"/>
    <col min="11785" max="11785" width="15.140625" style="881" bestFit="1" customWidth="1"/>
    <col min="11786" max="11786" width="18" style="881" bestFit="1" customWidth="1"/>
    <col min="11787" max="11787" width="13.140625" style="881" customWidth="1"/>
    <col min="11788" max="11788" width="15.140625" style="881" bestFit="1" customWidth="1"/>
    <col min="11789" max="11789" width="18" style="881" bestFit="1" customWidth="1"/>
    <col min="11790" max="11790" width="13.140625" style="881" customWidth="1"/>
    <col min="11791" max="11792" width="0" style="881" hidden="1" customWidth="1"/>
    <col min="11793" max="11793" width="3" style="881" customWidth="1"/>
    <col min="11794" max="12032" width="11.42578125" style="881"/>
    <col min="12033" max="12033" width="0" style="881" hidden="1" customWidth="1"/>
    <col min="12034" max="12034" width="29" style="881" customWidth="1"/>
    <col min="12035" max="12035" width="15.140625" style="881" customWidth="1"/>
    <col min="12036" max="12037" width="13.140625" style="881" customWidth="1"/>
    <col min="12038" max="12038" width="15.140625" style="881" bestFit="1" customWidth="1"/>
    <col min="12039" max="12039" width="18" style="881" bestFit="1" customWidth="1"/>
    <col min="12040" max="12040" width="13.140625" style="881" customWidth="1"/>
    <col min="12041" max="12041" width="15.140625" style="881" bestFit="1" customWidth="1"/>
    <col min="12042" max="12042" width="18" style="881" bestFit="1" customWidth="1"/>
    <col min="12043" max="12043" width="13.140625" style="881" customWidth="1"/>
    <col min="12044" max="12044" width="15.140625" style="881" bestFit="1" customWidth="1"/>
    <col min="12045" max="12045" width="18" style="881" bestFit="1" customWidth="1"/>
    <col min="12046" max="12046" width="13.140625" style="881" customWidth="1"/>
    <col min="12047" max="12048" width="0" style="881" hidden="1" customWidth="1"/>
    <col min="12049" max="12049" width="3" style="881" customWidth="1"/>
    <col min="12050" max="12288" width="11.42578125" style="881"/>
    <col min="12289" max="12289" width="0" style="881" hidden="1" customWidth="1"/>
    <col min="12290" max="12290" width="29" style="881" customWidth="1"/>
    <col min="12291" max="12291" width="15.140625" style="881" customWidth="1"/>
    <col min="12292" max="12293" width="13.140625" style="881" customWidth="1"/>
    <col min="12294" max="12294" width="15.140625" style="881" bestFit="1" customWidth="1"/>
    <col min="12295" max="12295" width="18" style="881" bestFit="1" customWidth="1"/>
    <col min="12296" max="12296" width="13.140625" style="881" customWidth="1"/>
    <col min="12297" max="12297" width="15.140625" style="881" bestFit="1" customWidth="1"/>
    <col min="12298" max="12298" width="18" style="881" bestFit="1" customWidth="1"/>
    <col min="12299" max="12299" width="13.140625" style="881" customWidth="1"/>
    <col min="12300" max="12300" width="15.140625" style="881" bestFit="1" customWidth="1"/>
    <col min="12301" max="12301" width="18" style="881" bestFit="1" customWidth="1"/>
    <col min="12302" max="12302" width="13.140625" style="881" customWidth="1"/>
    <col min="12303" max="12304" width="0" style="881" hidden="1" customWidth="1"/>
    <col min="12305" max="12305" width="3" style="881" customWidth="1"/>
    <col min="12306" max="12544" width="11.42578125" style="881"/>
    <col min="12545" max="12545" width="0" style="881" hidden="1" customWidth="1"/>
    <col min="12546" max="12546" width="29" style="881" customWidth="1"/>
    <col min="12547" max="12547" width="15.140625" style="881" customWidth="1"/>
    <col min="12548" max="12549" width="13.140625" style="881" customWidth="1"/>
    <col min="12550" max="12550" width="15.140625" style="881" bestFit="1" customWidth="1"/>
    <col min="12551" max="12551" width="18" style="881" bestFit="1" customWidth="1"/>
    <col min="12552" max="12552" width="13.140625" style="881" customWidth="1"/>
    <col min="12553" max="12553" width="15.140625" style="881" bestFit="1" customWidth="1"/>
    <col min="12554" max="12554" width="18" style="881" bestFit="1" customWidth="1"/>
    <col min="12555" max="12555" width="13.140625" style="881" customWidth="1"/>
    <col min="12556" max="12556" width="15.140625" style="881" bestFit="1" customWidth="1"/>
    <col min="12557" max="12557" width="18" style="881" bestFit="1" customWidth="1"/>
    <col min="12558" max="12558" width="13.140625" style="881" customWidth="1"/>
    <col min="12559" max="12560" width="0" style="881" hidden="1" customWidth="1"/>
    <col min="12561" max="12561" width="3" style="881" customWidth="1"/>
    <col min="12562" max="12800" width="11.42578125" style="881"/>
    <col min="12801" max="12801" width="0" style="881" hidden="1" customWidth="1"/>
    <col min="12802" max="12802" width="29" style="881" customWidth="1"/>
    <col min="12803" max="12803" width="15.140625" style="881" customWidth="1"/>
    <col min="12804" max="12805" width="13.140625" style="881" customWidth="1"/>
    <col min="12806" max="12806" width="15.140625" style="881" bestFit="1" customWidth="1"/>
    <col min="12807" max="12807" width="18" style="881" bestFit="1" customWidth="1"/>
    <col min="12808" max="12808" width="13.140625" style="881" customWidth="1"/>
    <col min="12809" max="12809" width="15.140625" style="881" bestFit="1" customWidth="1"/>
    <col min="12810" max="12810" width="18" style="881" bestFit="1" customWidth="1"/>
    <col min="12811" max="12811" width="13.140625" style="881" customWidth="1"/>
    <col min="12812" max="12812" width="15.140625" style="881" bestFit="1" customWidth="1"/>
    <col min="12813" max="12813" width="18" style="881" bestFit="1" customWidth="1"/>
    <col min="12814" max="12814" width="13.140625" style="881" customWidth="1"/>
    <col min="12815" max="12816" width="0" style="881" hidden="1" customWidth="1"/>
    <col min="12817" max="12817" width="3" style="881" customWidth="1"/>
    <col min="12818" max="13056" width="11.42578125" style="881"/>
    <col min="13057" max="13057" width="0" style="881" hidden="1" customWidth="1"/>
    <col min="13058" max="13058" width="29" style="881" customWidth="1"/>
    <col min="13059" max="13059" width="15.140625" style="881" customWidth="1"/>
    <col min="13060" max="13061" width="13.140625" style="881" customWidth="1"/>
    <col min="13062" max="13062" width="15.140625" style="881" bestFit="1" customWidth="1"/>
    <col min="13063" max="13063" width="18" style="881" bestFit="1" customWidth="1"/>
    <col min="13064" max="13064" width="13.140625" style="881" customWidth="1"/>
    <col min="13065" max="13065" width="15.140625" style="881" bestFit="1" customWidth="1"/>
    <col min="13066" max="13066" width="18" style="881" bestFit="1" customWidth="1"/>
    <col min="13067" max="13067" width="13.140625" style="881" customWidth="1"/>
    <col min="13068" max="13068" width="15.140625" style="881" bestFit="1" customWidth="1"/>
    <col min="13069" max="13069" width="18" style="881" bestFit="1" customWidth="1"/>
    <col min="13070" max="13070" width="13.140625" style="881" customWidth="1"/>
    <col min="13071" max="13072" width="0" style="881" hidden="1" customWidth="1"/>
    <col min="13073" max="13073" width="3" style="881" customWidth="1"/>
    <col min="13074" max="13312" width="11.42578125" style="881"/>
    <col min="13313" max="13313" width="0" style="881" hidden="1" customWidth="1"/>
    <col min="13314" max="13314" width="29" style="881" customWidth="1"/>
    <col min="13315" max="13315" width="15.140625" style="881" customWidth="1"/>
    <col min="13316" max="13317" width="13.140625" style="881" customWidth="1"/>
    <col min="13318" max="13318" width="15.140625" style="881" bestFit="1" customWidth="1"/>
    <col min="13319" max="13319" width="18" style="881" bestFit="1" customWidth="1"/>
    <col min="13320" max="13320" width="13.140625" style="881" customWidth="1"/>
    <col min="13321" max="13321" width="15.140625" style="881" bestFit="1" customWidth="1"/>
    <col min="13322" max="13322" width="18" style="881" bestFit="1" customWidth="1"/>
    <col min="13323" max="13323" width="13.140625" style="881" customWidth="1"/>
    <col min="13324" max="13324" width="15.140625" style="881" bestFit="1" customWidth="1"/>
    <col min="13325" max="13325" width="18" style="881" bestFit="1" customWidth="1"/>
    <col min="13326" max="13326" width="13.140625" style="881" customWidth="1"/>
    <col min="13327" max="13328" width="0" style="881" hidden="1" customWidth="1"/>
    <col min="13329" max="13329" width="3" style="881" customWidth="1"/>
    <col min="13330" max="13568" width="11.42578125" style="881"/>
    <col min="13569" max="13569" width="0" style="881" hidden="1" customWidth="1"/>
    <col min="13570" max="13570" width="29" style="881" customWidth="1"/>
    <col min="13571" max="13571" width="15.140625" style="881" customWidth="1"/>
    <col min="13572" max="13573" width="13.140625" style="881" customWidth="1"/>
    <col min="13574" max="13574" width="15.140625" style="881" bestFit="1" customWidth="1"/>
    <col min="13575" max="13575" width="18" style="881" bestFit="1" customWidth="1"/>
    <col min="13576" max="13576" width="13.140625" style="881" customWidth="1"/>
    <col min="13577" max="13577" width="15.140625" style="881" bestFit="1" customWidth="1"/>
    <col min="13578" max="13578" width="18" style="881" bestFit="1" customWidth="1"/>
    <col min="13579" max="13579" width="13.140625" style="881" customWidth="1"/>
    <col min="13580" max="13580" width="15.140625" style="881" bestFit="1" customWidth="1"/>
    <col min="13581" max="13581" width="18" style="881" bestFit="1" customWidth="1"/>
    <col min="13582" max="13582" width="13.140625" style="881" customWidth="1"/>
    <col min="13583" max="13584" width="0" style="881" hidden="1" customWidth="1"/>
    <col min="13585" max="13585" width="3" style="881" customWidth="1"/>
    <col min="13586" max="13824" width="11.42578125" style="881"/>
    <col min="13825" max="13825" width="0" style="881" hidden="1" customWidth="1"/>
    <col min="13826" max="13826" width="29" style="881" customWidth="1"/>
    <col min="13827" max="13827" width="15.140625" style="881" customWidth="1"/>
    <col min="13828" max="13829" width="13.140625" style="881" customWidth="1"/>
    <col min="13830" max="13830" width="15.140625" style="881" bestFit="1" customWidth="1"/>
    <col min="13831" max="13831" width="18" style="881" bestFit="1" customWidth="1"/>
    <col min="13832" max="13832" width="13.140625" style="881" customWidth="1"/>
    <col min="13833" max="13833" width="15.140625" style="881" bestFit="1" customWidth="1"/>
    <col min="13834" max="13834" width="18" style="881" bestFit="1" customWidth="1"/>
    <col min="13835" max="13835" width="13.140625" style="881" customWidth="1"/>
    <col min="13836" max="13836" width="15.140625" style="881" bestFit="1" customWidth="1"/>
    <col min="13837" max="13837" width="18" style="881" bestFit="1" customWidth="1"/>
    <col min="13838" max="13838" width="13.140625" style="881" customWidth="1"/>
    <col min="13839" max="13840" width="0" style="881" hidden="1" customWidth="1"/>
    <col min="13841" max="13841" width="3" style="881" customWidth="1"/>
    <col min="13842" max="14080" width="11.42578125" style="881"/>
    <col min="14081" max="14081" width="0" style="881" hidden="1" customWidth="1"/>
    <col min="14082" max="14082" width="29" style="881" customWidth="1"/>
    <col min="14083" max="14083" width="15.140625" style="881" customWidth="1"/>
    <col min="14084" max="14085" width="13.140625" style="881" customWidth="1"/>
    <col min="14086" max="14086" width="15.140625" style="881" bestFit="1" customWidth="1"/>
    <col min="14087" max="14087" width="18" style="881" bestFit="1" customWidth="1"/>
    <col min="14088" max="14088" width="13.140625" style="881" customWidth="1"/>
    <col min="14089" max="14089" width="15.140625" style="881" bestFit="1" customWidth="1"/>
    <col min="14090" max="14090" width="18" style="881" bestFit="1" customWidth="1"/>
    <col min="14091" max="14091" width="13.140625" style="881" customWidth="1"/>
    <col min="14092" max="14092" width="15.140625" style="881" bestFit="1" customWidth="1"/>
    <col min="14093" max="14093" width="18" style="881" bestFit="1" customWidth="1"/>
    <col min="14094" max="14094" width="13.140625" style="881" customWidth="1"/>
    <col min="14095" max="14096" width="0" style="881" hidden="1" customWidth="1"/>
    <col min="14097" max="14097" width="3" style="881" customWidth="1"/>
    <col min="14098" max="14336" width="11.42578125" style="881"/>
    <col min="14337" max="14337" width="0" style="881" hidden="1" customWidth="1"/>
    <col min="14338" max="14338" width="29" style="881" customWidth="1"/>
    <col min="14339" max="14339" width="15.140625" style="881" customWidth="1"/>
    <col min="14340" max="14341" width="13.140625" style="881" customWidth="1"/>
    <col min="14342" max="14342" width="15.140625" style="881" bestFit="1" customWidth="1"/>
    <col min="14343" max="14343" width="18" style="881" bestFit="1" customWidth="1"/>
    <col min="14344" max="14344" width="13.140625" style="881" customWidth="1"/>
    <col min="14345" max="14345" width="15.140625" style="881" bestFit="1" customWidth="1"/>
    <col min="14346" max="14346" width="18" style="881" bestFit="1" customWidth="1"/>
    <col min="14347" max="14347" width="13.140625" style="881" customWidth="1"/>
    <col min="14348" max="14348" width="15.140625" style="881" bestFit="1" customWidth="1"/>
    <col min="14349" max="14349" width="18" style="881" bestFit="1" customWidth="1"/>
    <col min="14350" max="14350" width="13.140625" style="881" customWidth="1"/>
    <col min="14351" max="14352" width="0" style="881" hidden="1" customWidth="1"/>
    <col min="14353" max="14353" width="3" style="881" customWidth="1"/>
    <col min="14354" max="14592" width="11.42578125" style="881"/>
    <col min="14593" max="14593" width="0" style="881" hidden="1" customWidth="1"/>
    <col min="14594" max="14594" width="29" style="881" customWidth="1"/>
    <col min="14595" max="14595" width="15.140625" style="881" customWidth="1"/>
    <col min="14596" max="14597" width="13.140625" style="881" customWidth="1"/>
    <col min="14598" max="14598" width="15.140625" style="881" bestFit="1" customWidth="1"/>
    <col min="14599" max="14599" width="18" style="881" bestFit="1" customWidth="1"/>
    <col min="14600" max="14600" width="13.140625" style="881" customWidth="1"/>
    <col min="14601" max="14601" width="15.140625" style="881" bestFit="1" customWidth="1"/>
    <col min="14602" max="14602" width="18" style="881" bestFit="1" customWidth="1"/>
    <col min="14603" max="14603" width="13.140625" style="881" customWidth="1"/>
    <col min="14604" max="14604" width="15.140625" style="881" bestFit="1" customWidth="1"/>
    <col min="14605" max="14605" width="18" style="881" bestFit="1" customWidth="1"/>
    <col min="14606" max="14606" width="13.140625" style="881" customWidth="1"/>
    <col min="14607" max="14608" width="0" style="881" hidden="1" customWidth="1"/>
    <col min="14609" max="14609" width="3" style="881" customWidth="1"/>
    <col min="14610" max="14848" width="11.42578125" style="881"/>
    <col min="14849" max="14849" width="0" style="881" hidden="1" customWidth="1"/>
    <col min="14850" max="14850" width="29" style="881" customWidth="1"/>
    <col min="14851" max="14851" width="15.140625" style="881" customWidth="1"/>
    <col min="14852" max="14853" width="13.140625" style="881" customWidth="1"/>
    <col min="14854" max="14854" width="15.140625" style="881" bestFit="1" customWidth="1"/>
    <col min="14855" max="14855" width="18" style="881" bestFit="1" customWidth="1"/>
    <col min="14856" max="14856" width="13.140625" style="881" customWidth="1"/>
    <col min="14857" max="14857" width="15.140625" style="881" bestFit="1" customWidth="1"/>
    <col min="14858" max="14858" width="18" style="881" bestFit="1" customWidth="1"/>
    <col min="14859" max="14859" width="13.140625" style="881" customWidth="1"/>
    <col min="14860" max="14860" width="15.140625" style="881" bestFit="1" customWidth="1"/>
    <col min="14861" max="14861" width="18" style="881" bestFit="1" customWidth="1"/>
    <col min="14862" max="14862" width="13.140625" style="881" customWidth="1"/>
    <col min="14863" max="14864" width="0" style="881" hidden="1" customWidth="1"/>
    <col min="14865" max="14865" width="3" style="881" customWidth="1"/>
    <col min="14866" max="15104" width="11.42578125" style="881"/>
    <col min="15105" max="15105" width="0" style="881" hidden="1" customWidth="1"/>
    <col min="15106" max="15106" width="29" style="881" customWidth="1"/>
    <col min="15107" max="15107" width="15.140625" style="881" customWidth="1"/>
    <col min="15108" max="15109" width="13.140625" style="881" customWidth="1"/>
    <col min="15110" max="15110" width="15.140625" style="881" bestFit="1" customWidth="1"/>
    <col min="15111" max="15111" width="18" style="881" bestFit="1" customWidth="1"/>
    <col min="15112" max="15112" width="13.140625" style="881" customWidth="1"/>
    <col min="15113" max="15113" width="15.140625" style="881" bestFit="1" customWidth="1"/>
    <col min="15114" max="15114" width="18" style="881" bestFit="1" customWidth="1"/>
    <col min="15115" max="15115" width="13.140625" style="881" customWidth="1"/>
    <col min="15116" max="15116" width="15.140625" style="881" bestFit="1" customWidth="1"/>
    <col min="15117" max="15117" width="18" style="881" bestFit="1" customWidth="1"/>
    <col min="15118" max="15118" width="13.140625" style="881" customWidth="1"/>
    <col min="15119" max="15120" width="0" style="881" hidden="1" customWidth="1"/>
    <col min="15121" max="15121" width="3" style="881" customWidth="1"/>
    <col min="15122" max="15360" width="11.42578125" style="881"/>
    <col min="15361" max="15361" width="0" style="881" hidden="1" customWidth="1"/>
    <col min="15362" max="15362" width="29" style="881" customWidth="1"/>
    <col min="15363" max="15363" width="15.140625" style="881" customWidth="1"/>
    <col min="15364" max="15365" width="13.140625" style="881" customWidth="1"/>
    <col min="15366" max="15366" width="15.140625" style="881" bestFit="1" customWidth="1"/>
    <col min="15367" max="15367" width="18" style="881" bestFit="1" customWidth="1"/>
    <col min="15368" max="15368" width="13.140625" style="881" customWidth="1"/>
    <col min="15369" max="15369" width="15.140625" style="881" bestFit="1" customWidth="1"/>
    <col min="15370" max="15370" width="18" style="881" bestFit="1" customWidth="1"/>
    <col min="15371" max="15371" width="13.140625" style="881" customWidth="1"/>
    <col min="15372" max="15372" width="15.140625" style="881" bestFit="1" customWidth="1"/>
    <col min="15373" max="15373" width="18" style="881" bestFit="1" customWidth="1"/>
    <col min="15374" max="15374" width="13.140625" style="881" customWidth="1"/>
    <col min="15375" max="15376" width="0" style="881" hidden="1" customWidth="1"/>
    <col min="15377" max="15377" width="3" style="881" customWidth="1"/>
    <col min="15378" max="15616" width="11.42578125" style="881"/>
    <col min="15617" max="15617" width="0" style="881" hidden="1" customWidth="1"/>
    <col min="15618" max="15618" width="29" style="881" customWidth="1"/>
    <col min="15619" max="15619" width="15.140625" style="881" customWidth="1"/>
    <col min="15620" max="15621" width="13.140625" style="881" customWidth="1"/>
    <col min="15622" max="15622" width="15.140625" style="881" bestFit="1" customWidth="1"/>
    <col min="15623" max="15623" width="18" style="881" bestFit="1" customWidth="1"/>
    <col min="15624" max="15624" width="13.140625" style="881" customWidth="1"/>
    <col min="15625" max="15625" width="15.140625" style="881" bestFit="1" customWidth="1"/>
    <col min="15626" max="15626" width="18" style="881" bestFit="1" customWidth="1"/>
    <col min="15627" max="15627" width="13.140625" style="881" customWidth="1"/>
    <col min="15628" max="15628" width="15.140625" style="881" bestFit="1" customWidth="1"/>
    <col min="15629" max="15629" width="18" style="881" bestFit="1" customWidth="1"/>
    <col min="15630" max="15630" width="13.140625" style="881" customWidth="1"/>
    <col min="15631" max="15632" width="0" style="881" hidden="1" customWidth="1"/>
    <col min="15633" max="15633" width="3" style="881" customWidth="1"/>
    <col min="15634" max="15872" width="11.42578125" style="881"/>
    <col min="15873" max="15873" width="0" style="881" hidden="1" customWidth="1"/>
    <col min="15874" max="15874" width="29" style="881" customWidth="1"/>
    <col min="15875" max="15875" width="15.140625" style="881" customWidth="1"/>
    <col min="15876" max="15877" width="13.140625" style="881" customWidth="1"/>
    <col min="15878" max="15878" width="15.140625" style="881" bestFit="1" customWidth="1"/>
    <col min="15879" max="15879" width="18" style="881" bestFit="1" customWidth="1"/>
    <col min="15880" max="15880" width="13.140625" style="881" customWidth="1"/>
    <col min="15881" max="15881" width="15.140625" style="881" bestFit="1" customWidth="1"/>
    <col min="15882" max="15882" width="18" style="881" bestFit="1" customWidth="1"/>
    <col min="15883" max="15883" width="13.140625" style="881" customWidth="1"/>
    <col min="15884" max="15884" width="15.140625" style="881" bestFit="1" customWidth="1"/>
    <col min="15885" max="15885" width="18" style="881" bestFit="1" customWidth="1"/>
    <col min="15886" max="15886" width="13.140625" style="881" customWidth="1"/>
    <col min="15887" max="15888" width="0" style="881" hidden="1" customWidth="1"/>
    <col min="15889" max="15889" width="3" style="881" customWidth="1"/>
    <col min="15890" max="16128" width="11.42578125" style="881"/>
    <col min="16129" max="16129" width="0" style="881" hidden="1" customWidth="1"/>
    <col min="16130" max="16130" width="29" style="881" customWidth="1"/>
    <col min="16131" max="16131" width="15.140625" style="881" customWidth="1"/>
    <col min="16132" max="16133" width="13.140625" style="881" customWidth="1"/>
    <col min="16134" max="16134" width="15.140625" style="881" bestFit="1" customWidth="1"/>
    <col min="16135" max="16135" width="18" style="881" bestFit="1" customWidth="1"/>
    <col min="16136" max="16136" width="13.140625" style="881" customWidth="1"/>
    <col min="16137" max="16137" width="15.140625" style="881" bestFit="1" customWidth="1"/>
    <col min="16138" max="16138" width="18" style="881" bestFit="1" customWidth="1"/>
    <col min="16139" max="16139" width="13.140625" style="881" customWidth="1"/>
    <col min="16140" max="16140" width="15.140625" style="881" bestFit="1" customWidth="1"/>
    <col min="16141" max="16141" width="18" style="881" bestFit="1" customWidth="1"/>
    <col min="16142" max="16142" width="13.140625" style="881" customWidth="1"/>
    <col min="16143" max="16144" width="0" style="881" hidden="1" customWidth="1"/>
    <col min="16145" max="16145" width="3" style="881" customWidth="1"/>
    <col min="16146" max="16384" width="11.42578125" style="881"/>
  </cols>
  <sheetData>
    <row r="1" spans="1:24" s="51" customFormat="1" ht="2.25" customHeight="1">
      <c r="B1" s="283"/>
      <c r="C1" s="284"/>
      <c r="D1" s="284"/>
      <c r="E1" s="284"/>
      <c r="F1" s="284"/>
      <c r="G1" s="284"/>
      <c r="H1" s="284"/>
      <c r="I1" s="284"/>
      <c r="J1" s="284"/>
      <c r="K1" s="284"/>
      <c r="L1" s="284"/>
      <c r="M1" s="284"/>
      <c r="N1" s="284"/>
      <c r="O1" s="284"/>
      <c r="P1" s="284"/>
      <c r="Q1" s="578"/>
    </row>
    <row r="2" spans="1:24" s="51" customFormat="1" ht="42" customHeight="1">
      <c r="B2" s="946" t="s">
        <v>1244</v>
      </c>
      <c r="C2" s="946"/>
      <c r="D2" s="946"/>
      <c r="E2" s="946"/>
      <c r="F2" s="946"/>
      <c r="G2" s="946"/>
      <c r="H2" s="946"/>
      <c r="I2" s="946"/>
      <c r="J2" s="946"/>
      <c r="K2" s="946"/>
      <c r="L2" s="946"/>
      <c r="M2" s="946"/>
      <c r="N2" s="946"/>
      <c r="O2" s="946"/>
      <c r="P2" s="946"/>
      <c r="Q2" s="578"/>
    </row>
    <row r="3" spans="1:24" s="51" customFormat="1" ht="42" customHeight="1">
      <c r="B3" s="946" t="s">
        <v>954</v>
      </c>
      <c r="C3" s="946"/>
      <c r="D3" s="946"/>
      <c r="E3" s="946"/>
      <c r="F3" s="946"/>
      <c r="G3" s="946"/>
      <c r="H3" s="946"/>
      <c r="I3" s="946"/>
      <c r="J3" s="946"/>
      <c r="K3" s="946"/>
      <c r="L3" s="946"/>
      <c r="M3" s="946"/>
      <c r="N3" s="946"/>
      <c r="O3" s="946"/>
      <c r="P3" s="946"/>
      <c r="Q3" s="578"/>
    </row>
    <row r="4" spans="1:24" s="51" customFormat="1" ht="9.75" customHeight="1">
      <c r="A4" s="51" t="s">
        <v>1521</v>
      </c>
      <c r="B4" s="946"/>
      <c r="C4" s="946"/>
      <c r="D4" s="946"/>
      <c r="E4" s="946"/>
      <c r="F4" s="946"/>
      <c r="G4" s="946"/>
      <c r="H4" s="946"/>
      <c r="I4" s="946"/>
      <c r="J4" s="946"/>
      <c r="K4" s="946"/>
      <c r="L4" s="946"/>
      <c r="M4" s="946"/>
      <c r="N4" s="946"/>
      <c r="O4" s="946"/>
      <c r="P4" s="946"/>
      <c r="Q4" s="578"/>
    </row>
    <row r="5" spans="1:24" s="285" customFormat="1" ht="42" customHeight="1">
      <c r="B5" s="982" t="s">
        <v>1147</v>
      </c>
      <c r="C5" s="982"/>
      <c r="D5" s="982"/>
      <c r="E5" s="982"/>
      <c r="F5" s="982"/>
      <c r="G5" s="982"/>
      <c r="H5" s="982"/>
      <c r="I5" s="982"/>
      <c r="J5" s="982"/>
      <c r="K5" s="982"/>
      <c r="L5" s="982"/>
      <c r="M5" s="982"/>
      <c r="N5" s="982"/>
      <c r="O5" s="982"/>
      <c r="P5" s="982"/>
      <c r="Q5" s="584"/>
    </row>
    <row r="6" spans="1:24" s="53" customFormat="1" ht="9">
      <c r="C6" s="286"/>
      <c r="Q6" s="232"/>
    </row>
    <row r="7" spans="1:24" s="53" customFormat="1" ht="15.75">
      <c r="B7" s="296"/>
      <c r="C7" s="983" t="s">
        <v>1230</v>
      </c>
      <c r="D7" s="983"/>
      <c r="E7" s="983"/>
      <c r="F7" s="983" t="s">
        <v>1279</v>
      </c>
      <c r="G7" s="983"/>
      <c r="H7" s="983"/>
      <c r="I7" s="983" t="s">
        <v>1367</v>
      </c>
      <c r="J7" s="983"/>
      <c r="K7" s="983"/>
      <c r="L7" s="983" t="s">
        <v>1538</v>
      </c>
      <c r="M7" s="983"/>
      <c r="N7" s="983"/>
      <c r="O7" s="641" t="s">
        <v>1398</v>
      </c>
      <c r="P7" s="641"/>
      <c r="Q7" s="585"/>
    </row>
    <row r="8" spans="1:24" s="53" customFormat="1" ht="33" customHeight="1" thickBot="1">
      <c r="B8" s="442" t="s">
        <v>955</v>
      </c>
      <c r="C8" s="287" t="s">
        <v>956</v>
      </c>
      <c r="D8" s="288" t="s">
        <v>957</v>
      </c>
      <c r="E8" s="287" t="s">
        <v>958</v>
      </c>
      <c r="F8" s="287" t="s">
        <v>956</v>
      </c>
      <c r="G8" s="288" t="s">
        <v>957</v>
      </c>
      <c r="H8" s="287" t="s">
        <v>958</v>
      </c>
      <c r="I8" s="287" t="s">
        <v>956</v>
      </c>
      <c r="J8" s="288" t="s">
        <v>957</v>
      </c>
      <c r="K8" s="287" t="s">
        <v>958</v>
      </c>
      <c r="L8" s="287" t="s">
        <v>956</v>
      </c>
      <c r="M8" s="288" t="s">
        <v>957</v>
      </c>
      <c r="N8" s="287" t="s">
        <v>958</v>
      </c>
      <c r="O8" s="642" t="s">
        <v>1399</v>
      </c>
      <c r="P8" s="287" t="s">
        <v>1400</v>
      </c>
      <c r="Q8" s="585"/>
    </row>
    <row r="9" spans="1:24" s="84" customFormat="1" ht="22.5" customHeight="1" thickTop="1" thickBot="1">
      <c r="B9" s="242" t="s">
        <v>1383</v>
      </c>
      <c r="C9" s="80"/>
      <c r="D9" s="80"/>
      <c r="E9" s="80"/>
      <c r="F9" s="80"/>
      <c r="G9" s="80"/>
      <c r="H9" s="80"/>
      <c r="I9" s="80"/>
      <c r="J9" s="80"/>
      <c r="K9" s="80"/>
      <c r="L9" s="80"/>
      <c r="M9" s="80"/>
      <c r="N9" s="80"/>
      <c r="O9" s="80"/>
      <c r="P9" s="80"/>
      <c r="Q9" s="586"/>
      <c r="V9" s="400"/>
      <c r="X9" s="210"/>
    </row>
    <row r="10" spans="1:24" s="84" customFormat="1" ht="22.5" customHeight="1" thickTop="1">
      <c r="A10" s="84" t="s">
        <v>1493</v>
      </c>
      <c r="B10" s="84" t="s">
        <v>291</v>
      </c>
      <c r="C10" s="210">
        <v>16382421.768790001</v>
      </c>
      <c r="D10" s="290">
        <v>0.1143200730076978</v>
      </c>
      <c r="E10" s="210">
        <v>3</v>
      </c>
      <c r="F10" s="210">
        <v>17728049.874889996</v>
      </c>
      <c r="G10" s="290">
        <v>0.12019231091847729</v>
      </c>
      <c r="H10" s="210">
        <v>2</v>
      </c>
      <c r="I10" s="210">
        <v>20058770</v>
      </c>
      <c r="J10" s="290">
        <v>0.1234</v>
      </c>
      <c r="K10" s="210">
        <v>2</v>
      </c>
      <c r="L10" s="210">
        <v>20559749.903539997</v>
      </c>
      <c r="M10" s="290">
        <v>0.12199608666735472</v>
      </c>
      <c r="N10" s="210">
        <v>3</v>
      </c>
      <c r="O10" s="643">
        <v>0.25498843783329916</v>
      </c>
      <c r="P10" s="643" t="e">
        <v>#DIV/0!</v>
      </c>
      <c r="Q10" s="587"/>
      <c r="V10" s="400"/>
      <c r="X10" s="210"/>
    </row>
    <row r="11" spans="1:24" s="84" customFormat="1" ht="22.5" customHeight="1">
      <c r="A11" s="84" t="s">
        <v>1493</v>
      </c>
      <c r="B11" s="84" t="s">
        <v>292</v>
      </c>
      <c r="C11" s="210">
        <v>23101600.763300002</v>
      </c>
      <c r="D11" s="290">
        <v>0.16120795344717856</v>
      </c>
      <c r="E11" s="210">
        <v>1</v>
      </c>
      <c r="F11" s="210">
        <v>16618225.543059999</v>
      </c>
      <c r="G11" s="290">
        <v>0.11266794404803324</v>
      </c>
      <c r="H11" s="210">
        <v>3</v>
      </c>
      <c r="I11" s="210">
        <v>18946677</v>
      </c>
      <c r="J11" s="290">
        <v>0.11650000000000001</v>
      </c>
      <c r="K11" s="210">
        <v>3</v>
      </c>
      <c r="L11" s="210">
        <v>20752028.453939997</v>
      </c>
      <c r="M11" s="290">
        <v>0.12313701643590375</v>
      </c>
      <c r="N11" s="210">
        <v>2</v>
      </c>
      <c r="O11" s="643">
        <v>-0.10170603905044606</v>
      </c>
      <c r="P11" s="643" t="e">
        <v>#DIV/0!</v>
      </c>
      <c r="Q11" s="587"/>
      <c r="V11" s="400"/>
      <c r="X11" s="210"/>
    </row>
    <row r="12" spans="1:24" s="84" customFormat="1" ht="22.5" customHeight="1">
      <c r="A12" s="84" t="s">
        <v>1493</v>
      </c>
      <c r="B12" s="84" t="s">
        <v>293</v>
      </c>
      <c r="C12" s="210">
        <v>21496229.563380003</v>
      </c>
      <c r="D12" s="290">
        <v>0.15000532691433324</v>
      </c>
      <c r="E12" s="210">
        <v>2</v>
      </c>
      <c r="F12" s="210">
        <v>23312321.438549999</v>
      </c>
      <c r="G12" s="290">
        <v>0.15805245395560305</v>
      </c>
      <c r="H12" s="210">
        <v>1</v>
      </c>
      <c r="I12" s="210">
        <v>28623183</v>
      </c>
      <c r="J12" s="290">
        <v>0.17610000000000001</v>
      </c>
      <c r="K12" s="210">
        <v>1</v>
      </c>
      <c r="L12" s="210">
        <v>27796162.403740004</v>
      </c>
      <c r="M12" s="290">
        <v>0.16493503342872196</v>
      </c>
      <c r="N12" s="210">
        <v>1</v>
      </c>
      <c r="O12" s="643">
        <v>0.29307152781305801</v>
      </c>
      <c r="P12" s="643" t="e">
        <v>#DIV/0!</v>
      </c>
      <c r="Q12" s="587"/>
      <c r="V12" s="400"/>
      <c r="X12" s="210"/>
    </row>
    <row r="13" spans="1:24" s="84" customFormat="1" ht="22.5" customHeight="1">
      <c r="A13" s="84" t="s">
        <v>1493</v>
      </c>
      <c r="B13" s="84" t="s">
        <v>294</v>
      </c>
      <c r="C13" s="210">
        <v>12665357.027629999</v>
      </c>
      <c r="D13" s="290">
        <v>8.8381593423849533E-2</v>
      </c>
      <c r="E13" s="210">
        <v>4</v>
      </c>
      <c r="F13" s="210">
        <v>13794722.455469999</v>
      </c>
      <c r="G13" s="290">
        <v>9.3525209038946192E-2</v>
      </c>
      <c r="H13" s="210">
        <v>4</v>
      </c>
      <c r="I13" s="210">
        <v>15912767</v>
      </c>
      <c r="J13" s="290">
        <v>9.7900000000000001E-2</v>
      </c>
      <c r="K13" s="210">
        <v>4</v>
      </c>
      <c r="L13" s="210">
        <v>16230000.093299998</v>
      </c>
      <c r="M13" s="290">
        <v>9.6304503084081006E-2</v>
      </c>
      <c r="N13" s="210">
        <v>4</v>
      </c>
      <c r="O13" s="643">
        <v>0.28144828905285357</v>
      </c>
      <c r="P13" s="643" t="e">
        <v>#DIV/0!</v>
      </c>
      <c r="Q13" s="587"/>
      <c r="V13" s="400"/>
      <c r="X13" s="210"/>
    </row>
    <row r="14" spans="1:24" s="84" customFormat="1" ht="22.5" customHeight="1">
      <c r="A14" s="84" t="s">
        <v>1493</v>
      </c>
      <c r="B14" s="84" t="s">
        <v>295</v>
      </c>
      <c r="C14" s="210">
        <v>12106903.416299999</v>
      </c>
      <c r="D14" s="290">
        <v>8.4484583658157641E-2</v>
      </c>
      <c r="E14" s="210">
        <v>5</v>
      </c>
      <c r="F14" s="210">
        <v>12324794.820699997</v>
      </c>
      <c r="G14" s="290">
        <v>8.3559420328244344E-2</v>
      </c>
      <c r="H14" s="210">
        <v>5</v>
      </c>
      <c r="I14" s="210">
        <v>15226029</v>
      </c>
      <c r="J14" s="290">
        <v>9.3700000000000006E-2</v>
      </c>
      <c r="K14" s="210">
        <v>5</v>
      </c>
      <c r="L14" s="210">
        <v>15577544.051230002</v>
      </c>
      <c r="M14" s="290">
        <v>9.2433002495384387E-2</v>
      </c>
      <c r="N14" s="210">
        <v>5</v>
      </c>
      <c r="O14" s="643">
        <v>0.28666625276429847</v>
      </c>
      <c r="P14" s="643" t="e">
        <v>#DIV/0!</v>
      </c>
      <c r="Q14" s="587"/>
      <c r="V14" s="400"/>
      <c r="X14" s="210"/>
    </row>
    <row r="15" spans="1:24" s="84" customFormat="1" ht="22.5" customHeight="1">
      <c r="A15" s="84" t="s">
        <v>1493</v>
      </c>
      <c r="B15" s="84" t="s">
        <v>296</v>
      </c>
      <c r="C15" s="210">
        <v>7047769.5003199987</v>
      </c>
      <c r="D15" s="290">
        <v>4.9180855870341614E-2</v>
      </c>
      <c r="E15" s="210">
        <v>8</v>
      </c>
      <c r="F15" s="210">
        <v>7393961.2400700012</v>
      </c>
      <c r="G15" s="290">
        <v>5.0129444273755909E-2</v>
      </c>
      <c r="H15" s="210">
        <v>8</v>
      </c>
      <c r="I15" s="210">
        <v>8429404</v>
      </c>
      <c r="J15" s="290">
        <v>5.1799999999999999E-2</v>
      </c>
      <c r="K15" s="210">
        <v>7</v>
      </c>
      <c r="L15" s="210">
        <v>9026344.7376900017</v>
      </c>
      <c r="M15" s="290">
        <v>5.3559928504726059E-2</v>
      </c>
      <c r="N15" s="210">
        <v>7</v>
      </c>
      <c r="O15" s="643">
        <v>0.28073779048536807</v>
      </c>
      <c r="P15" s="643" t="e">
        <v>#DIV/0!</v>
      </c>
      <c r="Q15" s="587"/>
      <c r="V15" s="400"/>
      <c r="X15" s="210"/>
    </row>
    <row r="16" spans="1:24" s="84" customFormat="1" ht="22.5" customHeight="1">
      <c r="A16" s="84" t="s">
        <v>1493</v>
      </c>
      <c r="B16" s="84" t="s">
        <v>297</v>
      </c>
      <c r="C16" s="210">
        <v>6181830.0431300001</v>
      </c>
      <c r="D16" s="290">
        <v>4.3138143543474297E-2</v>
      </c>
      <c r="E16" s="210">
        <v>10</v>
      </c>
      <c r="F16" s="210">
        <v>7115733.0353399981</v>
      </c>
      <c r="G16" s="290">
        <v>4.8243117738959548E-2</v>
      </c>
      <c r="H16" s="210">
        <v>9</v>
      </c>
      <c r="I16" s="210">
        <v>7742229</v>
      </c>
      <c r="J16" s="290">
        <v>4.7600000000000003E-2</v>
      </c>
      <c r="K16" s="210">
        <v>9</v>
      </c>
      <c r="L16" s="210">
        <v>7796659.5952599989</v>
      </c>
      <c r="M16" s="290">
        <v>4.6263303987731375E-2</v>
      </c>
      <c r="N16" s="210">
        <v>10</v>
      </c>
      <c r="O16" s="643">
        <v>0.26122192633305952</v>
      </c>
      <c r="P16" s="643" t="e">
        <v>#DIV/0!</v>
      </c>
      <c r="Q16" s="587"/>
      <c r="V16" s="400"/>
      <c r="X16" s="210"/>
    </row>
    <row r="17" spans="1:24" s="84" customFormat="1" ht="22.5" customHeight="1">
      <c r="A17" s="84" t="s">
        <v>1493</v>
      </c>
      <c r="B17" s="84" t="s">
        <v>298</v>
      </c>
      <c r="C17" s="210">
        <v>6457552.1249099998</v>
      </c>
      <c r="D17" s="290">
        <v>4.5062191707035411E-2</v>
      </c>
      <c r="E17" s="210">
        <v>9</v>
      </c>
      <c r="F17" s="210">
        <v>6985483.5407999996</v>
      </c>
      <c r="G17" s="290">
        <v>4.7360054578871102E-2</v>
      </c>
      <c r="H17" s="210">
        <v>10</v>
      </c>
      <c r="I17" s="210">
        <v>7243213</v>
      </c>
      <c r="J17" s="290">
        <v>4.4600000000000001E-2</v>
      </c>
      <c r="K17" s="210">
        <v>10</v>
      </c>
      <c r="L17" s="210">
        <v>7913720.5164700001</v>
      </c>
      <c r="M17" s="290">
        <v>4.6957912353898158E-2</v>
      </c>
      <c r="N17" s="210">
        <v>9</v>
      </c>
      <c r="O17" s="643">
        <v>0.22549851141624266</v>
      </c>
      <c r="P17" s="643" t="e">
        <v>#DIV/0!</v>
      </c>
      <c r="Q17" s="587"/>
      <c r="V17" s="400"/>
      <c r="X17" s="210"/>
    </row>
    <row r="18" spans="1:24" s="84" customFormat="1" ht="22.5" customHeight="1">
      <c r="A18" s="84" t="s">
        <v>1493</v>
      </c>
      <c r="B18" s="84" t="s">
        <v>299</v>
      </c>
      <c r="C18" s="210">
        <v>75046.875100000034</v>
      </c>
      <c r="D18" s="290">
        <v>5.2369328305147461E-4</v>
      </c>
      <c r="E18" s="210">
        <v>44</v>
      </c>
      <c r="F18" s="210">
        <v>64068.78168</v>
      </c>
      <c r="G18" s="290">
        <v>4.3437236369453665E-4</v>
      </c>
      <c r="H18" s="210">
        <v>46</v>
      </c>
      <c r="I18" s="210">
        <v>63412</v>
      </c>
      <c r="J18" s="290">
        <v>4.0000000000000002E-4</v>
      </c>
      <c r="K18" s="210">
        <v>46</v>
      </c>
      <c r="L18" s="210">
        <v>60658.45416999999</v>
      </c>
      <c r="M18" s="290">
        <v>3.5993113081384946E-4</v>
      </c>
      <c r="N18" s="210">
        <v>47</v>
      </c>
      <c r="O18" s="643">
        <v>-0.19172578352966008</v>
      </c>
      <c r="P18" s="643" t="e">
        <v>#DIV/0!</v>
      </c>
      <c r="Q18" s="587"/>
      <c r="V18" s="400"/>
      <c r="X18" s="210"/>
    </row>
    <row r="19" spans="1:24" s="84" customFormat="1" ht="22.5" customHeight="1">
      <c r="A19" s="84" t="s">
        <v>1493</v>
      </c>
      <c r="B19" s="84" t="s">
        <v>300</v>
      </c>
      <c r="C19" s="210">
        <v>219819.23561999999</v>
      </c>
      <c r="D19" s="290">
        <v>1.5339460440732381E-3</v>
      </c>
      <c r="E19" s="210">
        <v>23</v>
      </c>
      <c r="F19" s="210">
        <v>124543.81117</v>
      </c>
      <c r="G19" s="290">
        <v>8.443798714893705E-4</v>
      </c>
      <c r="H19" s="210">
        <v>34</v>
      </c>
      <c r="I19" s="210">
        <v>92680</v>
      </c>
      <c r="J19" s="290">
        <v>5.9999999999999995E-4</v>
      </c>
      <c r="K19" s="210">
        <v>41</v>
      </c>
      <c r="L19" s="210">
        <v>96972.845369999995</v>
      </c>
      <c r="M19" s="290">
        <v>5.7541106791875684E-4</v>
      </c>
      <c r="N19" s="210">
        <v>41</v>
      </c>
      <c r="O19" s="643">
        <v>-0.55885186709667078</v>
      </c>
      <c r="P19" s="643" t="e">
        <v>#DIV/0!</v>
      </c>
      <c r="Q19" s="587"/>
      <c r="V19" s="400"/>
      <c r="X19" s="210"/>
    </row>
    <row r="20" spans="1:24" s="84" customFormat="1" ht="22.5" customHeight="1">
      <c r="A20" s="84" t="s">
        <v>1493</v>
      </c>
      <c r="B20" s="84" t="s">
        <v>301</v>
      </c>
      <c r="C20" s="291">
        <v>7255324.8087099995</v>
      </c>
      <c r="D20" s="290">
        <v>5.0629221584712593E-2</v>
      </c>
      <c r="E20" s="291">
        <v>7</v>
      </c>
      <c r="F20" s="291">
        <v>8190860.4363599997</v>
      </c>
      <c r="G20" s="290">
        <v>5.5532246987371726E-2</v>
      </c>
      <c r="H20" s="291">
        <v>7</v>
      </c>
      <c r="I20" s="291">
        <v>8264119</v>
      </c>
      <c r="J20" s="290">
        <v>5.0799999999999998E-2</v>
      </c>
      <c r="K20" s="291">
        <v>8</v>
      </c>
      <c r="L20" s="210">
        <v>8824474.4411199987</v>
      </c>
      <c r="M20" s="290">
        <v>5.2362083865979826E-2</v>
      </c>
      <c r="N20" s="210">
        <v>8</v>
      </c>
      <c r="O20" s="643">
        <v>0.21627558707312988</v>
      </c>
      <c r="P20" s="643" t="e">
        <v>#DIV/0!</v>
      </c>
      <c r="Q20" s="587"/>
      <c r="V20" s="400"/>
      <c r="X20" s="210"/>
    </row>
    <row r="21" spans="1:24" s="84" customFormat="1" ht="15.75" customHeight="1">
      <c r="B21" s="84" t="s">
        <v>302</v>
      </c>
      <c r="C21" s="210">
        <v>1944224.4228800002</v>
      </c>
      <c r="D21" s="290">
        <v>1.3567217417782733E-2</v>
      </c>
      <c r="E21" s="84">
        <v>14</v>
      </c>
      <c r="F21" s="210">
        <v>2127895.4636499998</v>
      </c>
      <c r="G21" s="290">
        <v>1.4426667060052209E-2</v>
      </c>
      <c r="H21" s="84">
        <v>14</v>
      </c>
      <c r="I21" s="210">
        <v>2406458</v>
      </c>
      <c r="J21" s="290">
        <v>1.4800000000000001E-2</v>
      </c>
      <c r="K21" s="84">
        <v>13</v>
      </c>
      <c r="L21" s="210">
        <v>2433007.9588500001</v>
      </c>
      <c r="M21" s="290">
        <v>1.4436822004295009E-2</v>
      </c>
      <c r="N21" s="210">
        <v>13</v>
      </c>
      <c r="O21" s="643">
        <v>0.25140283715084677</v>
      </c>
      <c r="P21" s="643" t="e">
        <v>#DIV/0!</v>
      </c>
      <c r="Q21" s="587"/>
      <c r="V21" s="400"/>
      <c r="X21" s="210"/>
    </row>
    <row r="22" spans="1:24" s="84" customFormat="1" ht="23.25" customHeight="1">
      <c r="A22" s="84" t="s">
        <v>1493</v>
      </c>
      <c r="B22" s="84" t="s">
        <v>1065</v>
      </c>
      <c r="C22" s="210">
        <v>7684755.7446600003</v>
      </c>
      <c r="D22" s="290">
        <v>5.3625883289705065E-2</v>
      </c>
      <c r="E22" s="289">
        <v>6</v>
      </c>
      <c r="F22" s="210">
        <v>10323670.546439998</v>
      </c>
      <c r="G22" s="290">
        <v>6.9992234278128243E-2</v>
      </c>
      <c r="H22" s="289">
        <v>6</v>
      </c>
      <c r="I22" s="210">
        <v>11019530</v>
      </c>
      <c r="J22" s="290">
        <v>6.7799999999999999E-2</v>
      </c>
      <c r="K22" s="289">
        <v>6</v>
      </c>
      <c r="L22" s="210">
        <v>12145066.862789998</v>
      </c>
      <c r="M22" s="290">
        <v>7.2065595959347473E-2</v>
      </c>
      <c r="N22" s="210">
        <v>6</v>
      </c>
      <c r="O22" s="643">
        <v>0.58041026498849857</v>
      </c>
      <c r="P22" s="643" t="e">
        <v>#DIV/0!</v>
      </c>
      <c r="Q22" s="587"/>
      <c r="V22" s="400"/>
      <c r="X22" s="210"/>
    </row>
    <row r="23" spans="1:24" s="84" customFormat="1" ht="23.25" customHeight="1">
      <c r="A23" s="84" t="s">
        <v>1493</v>
      </c>
      <c r="B23" s="84" t="s">
        <v>1066</v>
      </c>
      <c r="C23" s="210">
        <v>5559281.1989799999</v>
      </c>
      <c r="D23" s="290">
        <v>3.8793863416974876E-2</v>
      </c>
      <c r="E23" s="289">
        <v>11</v>
      </c>
      <c r="F23" s="210">
        <v>6124336.7705499995</v>
      </c>
      <c r="G23" s="290">
        <v>4.1521667328904457E-2</v>
      </c>
      <c r="H23" s="289">
        <v>11</v>
      </c>
      <c r="I23" s="210">
        <v>6370720</v>
      </c>
      <c r="J23" s="290">
        <v>3.9199999999999999E-2</v>
      </c>
      <c r="K23" s="289">
        <v>11</v>
      </c>
      <c r="L23" s="210">
        <v>6800381.5465200013</v>
      </c>
      <c r="M23" s="290">
        <v>4.0351655074242369E-2</v>
      </c>
      <c r="N23" s="210">
        <v>11</v>
      </c>
      <c r="O23" s="643">
        <v>0.22324834868358789</v>
      </c>
      <c r="P23" s="643" t="e">
        <v>#DIV/0!</v>
      </c>
      <c r="Q23" s="587"/>
      <c r="V23" s="400"/>
      <c r="X23" s="210"/>
    </row>
    <row r="24" spans="1:24" s="84" customFormat="1" ht="23.25" customHeight="1">
      <c r="A24" s="84" t="s">
        <v>1493</v>
      </c>
      <c r="B24" s="87" t="s">
        <v>960</v>
      </c>
      <c r="C24" s="210">
        <v>128178116.49371</v>
      </c>
      <c r="D24" s="290">
        <v>0.89445454660836798</v>
      </c>
      <c r="E24" s="289"/>
      <c r="F24" s="210">
        <v>132228667.75872998</v>
      </c>
      <c r="G24" s="290">
        <v>0.89648152277053117</v>
      </c>
      <c r="H24" s="289"/>
      <c r="I24" s="210">
        <v>150399190</v>
      </c>
      <c r="J24" s="290">
        <v>0.92510000000000003</v>
      </c>
      <c r="K24" s="289"/>
      <c r="L24" s="210">
        <v>156012771.86398998</v>
      </c>
      <c r="M24" s="290">
        <v>0.92573828606039865</v>
      </c>
      <c r="N24" s="289"/>
      <c r="O24" s="643">
        <v>0.21715606479243199</v>
      </c>
      <c r="P24" s="643" t="e">
        <v>#DIV/0!</v>
      </c>
      <c r="Q24" s="587"/>
      <c r="V24" s="400"/>
      <c r="X24" s="210"/>
    </row>
    <row r="25" spans="1:24" s="84" customFormat="1" ht="9" customHeight="1">
      <c r="C25" s="210"/>
      <c r="D25" s="290"/>
      <c r="F25" s="210"/>
      <c r="G25" s="290"/>
      <c r="I25" s="210"/>
      <c r="J25" s="290"/>
      <c r="L25" s="210"/>
      <c r="M25" s="290"/>
      <c r="O25" s="643"/>
      <c r="P25" s="643"/>
      <c r="Q25" s="587"/>
      <c r="V25" s="400"/>
      <c r="X25" s="210"/>
    </row>
    <row r="26" spans="1:24" s="84" customFormat="1" ht="19.5" customHeight="1">
      <c r="A26" s="280"/>
      <c r="B26" s="281" t="s">
        <v>1064</v>
      </c>
      <c r="C26" s="280"/>
      <c r="D26" s="208"/>
      <c r="E26" s="280"/>
      <c r="F26" s="280"/>
      <c r="G26" s="208"/>
      <c r="H26" s="280"/>
      <c r="I26" s="280"/>
      <c r="J26" s="208"/>
      <c r="K26" s="280"/>
      <c r="L26" s="280"/>
      <c r="M26" s="208"/>
      <c r="N26" s="280"/>
      <c r="O26" s="644"/>
      <c r="P26" s="645"/>
      <c r="Q26" s="586"/>
      <c r="V26" s="400"/>
      <c r="X26" s="210"/>
    </row>
    <row r="27" spans="1:24" s="84" customFormat="1" ht="22.5" customHeight="1">
      <c r="A27" s="84" t="s">
        <v>1493</v>
      </c>
      <c r="B27" s="84" t="s">
        <v>1384</v>
      </c>
      <c r="C27" s="210">
        <v>3757268.5628800001</v>
      </c>
      <c r="D27" s="290">
        <v>2.6219030524306564E-2</v>
      </c>
      <c r="E27" s="210">
        <v>12</v>
      </c>
      <c r="F27" s="210">
        <v>3669332.5883599999</v>
      </c>
      <c r="G27" s="290">
        <v>2.4877274513319968E-2</v>
      </c>
      <c r="H27" s="210">
        <v>12</v>
      </c>
      <c r="I27" s="290" t="s">
        <v>959</v>
      </c>
      <c r="J27" s="290" t="s">
        <v>959</v>
      </c>
      <c r="K27" s="290" t="s">
        <v>959</v>
      </c>
      <c r="L27" s="290" t="s">
        <v>959</v>
      </c>
      <c r="M27" s="290" t="s">
        <v>959</v>
      </c>
      <c r="N27" s="290" t="s">
        <v>959</v>
      </c>
      <c r="O27" s="643" t="e">
        <v>#VALUE!</v>
      </c>
      <c r="P27" s="643" t="e">
        <v>#VALUE!</v>
      </c>
      <c r="Q27" s="587"/>
      <c r="V27" s="400"/>
      <c r="X27" s="210"/>
    </row>
    <row r="28" spans="1:24" s="84" customFormat="1" ht="23.25" customHeight="1">
      <c r="A28" s="84" t="s">
        <v>1493</v>
      </c>
      <c r="B28" s="84" t="s">
        <v>1068</v>
      </c>
      <c r="C28" s="210">
        <v>2224702.9675099999</v>
      </c>
      <c r="D28" s="290">
        <v>1.5524457205143101E-2</v>
      </c>
      <c r="E28" s="289">
        <v>13</v>
      </c>
      <c r="F28" s="210">
        <v>2544755.2760900003</v>
      </c>
      <c r="G28" s="290">
        <v>1.7252885653738198E-2</v>
      </c>
      <c r="H28" s="289">
        <v>13</v>
      </c>
      <c r="I28" s="210">
        <v>2582576</v>
      </c>
      <c r="J28" s="290">
        <v>1.5900000000000001E-2</v>
      </c>
      <c r="K28" s="289">
        <v>12</v>
      </c>
      <c r="L28" s="210">
        <v>2777126.11522</v>
      </c>
      <c r="M28" s="290">
        <v>1.6478727602626073E-2</v>
      </c>
      <c r="N28" s="210">
        <v>12</v>
      </c>
      <c r="O28" s="643">
        <v>0.24831321564168185</v>
      </c>
      <c r="P28" s="643" t="e">
        <v>#DIV/0!</v>
      </c>
      <c r="Q28" s="587"/>
      <c r="V28" s="400"/>
      <c r="X28" s="210"/>
    </row>
    <row r="29" spans="1:24" s="84" customFormat="1" ht="23.25" customHeight="1">
      <c r="A29" s="84" t="s">
        <v>1493</v>
      </c>
      <c r="B29" s="84" t="s">
        <v>1069</v>
      </c>
      <c r="C29" s="210">
        <v>692337.68090000004</v>
      </c>
      <c r="D29" s="290">
        <v>4.8312816837161694E-3</v>
      </c>
      <c r="E29" s="289">
        <v>19</v>
      </c>
      <c r="F29" s="210">
        <v>807967.51011999999</v>
      </c>
      <c r="G29" s="290">
        <v>5.4778434669184714E-3</v>
      </c>
      <c r="H29" s="289">
        <v>17</v>
      </c>
      <c r="I29" s="210">
        <v>846509</v>
      </c>
      <c r="J29" s="290">
        <v>5.1999999999999998E-3</v>
      </c>
      <c r="K29" s="289">
        <v>16</v>
      </c>
      <c r="L29" s="210">
        <v>836811.51496000006</v>
      </c>
      <c r="M29" s="290">
        <v>4.9654169229812958E-3</v>
      </c>
      <c r="N29" s="210">
        <v>16</v>
      </c>
      <c r="O29" s="643">
        <v>0.20867538781392359</v>
      </c>
      <c r="P29" s="643" t="e">
        <v>#DIV/0!</v>
      </c>
      <c r="Q29" s="587"/>
      <c r="V29" s="400"/>
      <c r="X29" s="210"/>
    </row>
    <row r="30" spans="1:24" s="84" customFormat="1" ht="23.25" customHeight="1">
      <c r="A30" s="84" t="s">
        <v>1493</v>
      </c>
      <c r="B30" s="87" t="s">
        <v>960</v>
      </c>
      <c r="C30" s="210">
        <v>6674309.21129</v>
      </c>
      <c r="D30" s="290">
        <v>4.657476941316583E-2</v>
      </c>
      <c r="E30" s="289"/>
      <c r="F30" s="210">
        <v>7022055.37457</v>
      </c>
      <c r="G30" s="290">
        <v>4.7608003633976638E-2</v>
      </c>
      <c r="H30" s="289"/>
      <c r="I30" s="210">
        <v>3429085</v>
      </c>
      <c r="J30" s="290">
        <v>2.1100000000000001E-2</v>
      </c>
      <c r="K30" s="289"/>
      <c r="L30" s="210">
        <v>3613937.6301800003</v>
      </c>
      <c r="M30" s="290">
        <v>2.1444144525607368E-2</v>
      </c>
      <c r="N30" s="289"/>
      <c r="O30" s="643">
        <v>-0.45853008666922335</v>
      </c>
      <c r="P30" s="643" t="e">
        <v>#DIV/0!</v>
      </c>
      <c r="Q30" s="587"/>
      <c r="V30" s="400"/>
      <c r="X30" s="210"/>
    </row>
    <row r="31" spans="1:24" s="84" customFormat="1" ht="9" customHeight="1">
      <c r="C31" s="210"/>
      <c r="D31" s="290"/>
      <c r="F31" s="210"/>
      <c r="G31" s="290"/>
      <c r="I31" s="210"/>
      <c r="J31" s="290"/>
      <c r="L31" s="210"/>
      <c r="M31" s="290"/>
      <c r="O31" s="643"/>
      <c r="P31" s="643"/>
      <c r="Q31" s="587"/>
      <c r="V31" s="400"/>
      <c r="X31" s="210"/>
    </row>
    <row r="32" spans="1:24" s="84" customFormat="1" ht="19.5" customHeight="1">
      <c r="A32" s="280"/>
      <c r="B32" s="281" t="s">
        <v>1315</v>
      </c>
      <c r="C32" s="280"/>
      <c r="D32" s="208"/>
      <c r="E32" s="280"/>
      <c r="F32" s="280"/>
      <c r="G32" s="208"/>
      <c r="H32" s="280"/>
      <c r="I32" s="280"/>
      <c r="J32" s="208"/>
      <c r="K32" s="280"/>
      <c r="L32" s="280"/>
      <c r="M32" s="208"/>
      <c r="N32" s="280"/>
      <c r="O32" s="644"/>
      <c r="P32" s="645"/>
      <c r="Q32" s="586"/>
      <c r="V32" s="400"/>
      <c r="X32" s="210"/>
    </row>
    <row r="33" spans="1:24" s="84" customFormat="1" ht="23.25" customHeight="1">
      <c r="A33" s="84" t="s">
        <v>1493</v>
      </c>
      <c r="B33" s="84" t="s">
        <v>1203</v>
      </c>
      <c r="C33" s="210">
        <v>1540326.5398400007</v>
      </c>
      <c r="D33" s="290">
        <v>1.074873086381351E-2</v>
      </c>
      <c r="E33" s="289">
        <v>15</v>
      </c>
      <c r="F33" s="210">
        <v>1567505.7094699997</v>
      </c>
      <c r="G33" s="290">
        <v>1.062734677128584E-2</v>
      </c>
      <c r="H33" s="289">
        <v>15</v>
      </c>
      <c r="I33" s="210">
        <v>1740187</v>
      </c>
      <c r="J33" s="290">
        <v>1.0699999999999999E-2</v>
      </c>
      <c r="K33" s="289">
        <v>14</v>
      </c>
      <c r="L33" s="210">
        <v>1738332.8274099997</v>
      </c>
      <c r="M33" s="290">
        <v>1.0314804570307722E-2</v>
      </c>
      <c r="N33" s="210">
        <v>14</v>
      </c>
      <c r="O33" s="643">
        <v>0.12854825418418536</v>
      </c>
      <c r="P33" s="643" t="e">
        <v>#DIV/0!</v>
      </c>
      <c r="Q33" s="587"/>
      <c r="V33" s="400"/>
      <c r="X33" s="210"/>
    </row>
    <row r="34" spans="1:24" s="84" customFormat="1" ht="23.25" customHeight="1">
      <c r="A34" s="84" t="s">
        <v>1493</v>
      </c>
      <c r="B34" s="84" t="s">
        <v>1368</v>
      </c>
      <c r="C34" s="210">
        <v>787565.71600000001</v>
      </c>
      <c r="D34" s="290">
        <v>5.4958034545908108E-3</v>
      </c>
      <c r="E34" s="289">
        <v>17</v>
      </c>
      <c r="F34" s="398" t="s">
        <v>959</v>
      </c>
      <c r="G34" s="398" t="s">
        <v>959</v>
      </c>
      <c r="H34" s="398" t="s">
        <v>959</v>
      </c>
      <c r="I34" s="398" t="s">
        <v>959</v>
      </c>
      <c r="J34" s="398" t="s">
        <v>959</v>
      </c>
      <c r="K34" s="398" t="s">
        <v>959</v>
      </c>
      <c r="L34" s="398" t="s">
        <v>959</v>
      </c>
      <c r="M34" s="398" t="s">
        <v>959</v>
      </c>
      <c r="N34" s="398" t="s">
        <v>959</v>
      </c>
      <c r="O34" s="643" t="e">
        <v>#VALUE!</v>
      </c>
      <c r="P34" s="643" t="e">
        <v>#VALUE!</v>
      </c>
      <c r="Q34" s="587"/>
      <c r="V34" s="400"/>
      <c r="X34" s="210"/>
    </row>
    <row r="35" spans="1:24" s="84" customFormat="1" ht="23.25" customHeight="1">
      <c r="A35" s="84" t="s">
        <v>1493</v>
      </c>
      <c r="B35" s="84" t="s">
        <v>1207</v>
      </c>
      <c r="C35" s="210">
        <v>540921.01957000012</v>
      </c>
      <c r="D35" s="290">
        <v>3.7746635583786508E-3</v>
      </c>
      <c r="E35" s="289">
        <v>20</v>
      </c>
      <c r="F35" s="210">
        <v>576522.20542999997</v>
      </c>
      <c r="G35" s="290">
        <v>3.9086947890752573E-3</v>
      </c>
      <c r="H35" s="289">
        <v>19</v>
      </c>
      <c r="I35" s="210">
        <v>611080</v>
      </c>
      <c r="J35" s="290">
        <v>3.8E-3</v>
      </c>
      <c r="K35" s="289">
        <v>18</v>
      </c>
      <c r="L35" s="210">
        <v>646030.89792000002</v>
      </c>
      <c r="M35" s="290">
        <v>3.8333754925135143E-3</v>
      </c>
      <c r="N35" s="210">
        <v>18</v>
      </c>
      <c r="O35" s="643">
        <v>0.19431649824507824</v>
      </c>
      <c r="P35" s="643" t="e">
        <v>#DIV/0!</v>
      </c>
      <c r="Q35" s="587"/>
      <c r="V35" s="400"/>
      <c r="X35" s="210"/>
    </row>
    <row r="36" spans="1:24" s="84" customFormat="1" ht="23.25" customHeight="1">
      <c r="A36" s="84" t="s">
        <v>1493</v>
      </c>
      <c r="B36" s="84" t="s">
        <v>1206</v>
      </c>
      <c r="C36" s="210">
        <v>184865.24906000003</v>
      </c>
      <c r="D36" s="290">
        <v>1.2900295858202882E-3</v>
      </c>
      <c r="E36" s="289">
        <v>26</v>
      </c>
      <c r="F36" s="210">
        <v>190690.234</v>
      </c>
      <c r="G36" s="290">
        <v>1.2928381889599917E-3</v>
      </c>
      <c r="H36" s="289">
        <v>25</v>
      </c>
      <c r="I36" s="210">
        <v>197130</v>
      </c>
      <c r="J36" s="290">
        <v>1.1999999999999999E-3</v>
      </c>
      <c r="K36" s="289">
        <v>25</v>
      </c>
      <c r="L36" s="210">
        <v>201237.51246999999</v>
      </c>
      <c r="M36" s="290">
        <v>1.1940898662286706E-3</v>
      </c>
      <c r="N36" s="210">
        <v>27</v>
      </c>
      <c r="O36" s="643">
        <v>8.8563229126346732E-2</v>
      </c>
      <c r="P36" s="643" t="e">
        <v>#DIV/0!</v>
      </c>
      <c r="Q36" s="587"/>
      <c r="V36" s="400"/>
      <c r="X36" s="210"/>
    </row>
    <row r="37" spans="1:24" s="84" customFormat="1" ht="23.25" customHeight="1">
      <c r="A37" s="84" t="s">
        <v>1493</v>
      </c>
      <c r="B37" s="84" t="s">
        <v>1369</v>
      </c>
      <c r="C37" s="210">
        <v>91410.401110000006</v>
      </c>
      <c r="D37" s="290">
        <v>6.3788149737827049E-4</v>
      </c>
      <c r="E37" s="289">
        <v>38</v>
      </c>
      <c r="F37" s="210">
        <v>94851.632230000003</v>
      </c>
      <c r="G37" s="290">
        <v>6.4307337538917902E-4</v>
      </c>
      <c r="H37" s="289">
        <v>39</v>
      </c>
      <c r="I37" s="290" t="s">
        <v>959</v>
      </c>
      <c r="J37" s="290" t="s">
        <v>959</v>
      </c>
      <c r="K37" s="290" t="s">
        <v>959</v>
      </c>
      <c r="L37" s="290" t="s">
        <v>959</v>
      </c>
      <c r="M37" s="290" t="s">
        <v>959</v>
      </c>
      <c r="N37" s="290" t="s">
        <v>959</v>
      </c>
      <c r="O37" s="643" t="e">
        <v>#VALUE!</v>
      </c>
      <c r="P37" s="643" t="e">
        <v>#VALUE!</v>
      </c>
      <c r="Q37" s="587"/>
      <c r="V37" s="400"/>
      <c r="X37" s="210"/>
    </row>
    <row r="38" spans="1:24" s="84" customFormat="1" ht="23.25" customHeight="1">
      <c r="A38" s="84" t="s">
        <v>1493</v>
      </c>
      <c r="B38" s="84" t="s">
        <v>1208</v>
      </c>
      <c r="C38" s="210">
        <v>79414.155979999996</v>
      </c>
      <c r="D38" s="290">
        <v>5.5416911111237025E-4</v>
      </c>
      <c r="E38" s="289">
        <v>42</v>
      </c>
      <c r="F38" s="210">
        <v>78787.521559999994</v>
      </c>
      <c r="G38" s="290">
        <v>5.3416220930473394E-4</v>
      </c>
      <c r="H38" s="289">
        <v>45</v>
      </c>
      <c r="I38" s="210">
        <v>74533</v>
      </c>
      <c r="J38" s="290">
        <v>5.0000000000000001E-4</v>
      </c>
      <c r="K38" s="289">
        <v>44</v>
      </c>
      <c r="L38" s="210">
        <v>65137.838030000006</v>
      </c>
      <c r="M38" s="290">
        <v>3.8651060304307247E-4</v>
      </c>
      <c r="N38" s="210">
        <v>45</v>
      </c>
      <c r="O38" s="643">
        <v>-0.17977044235785111</v>
      </c>
      <c r="P38" s="643" t="e">
        <v>#DIV/0!</v>
      </c>
      <c r="Q38" s="587"/>
      <c r="V38" s="400"/>
      <c r="X38" s="210"/>
    </row>
    <row r="39" spans="1:24" s="84" customFormat="1" ht="23.25" customHeight="1">
      <c r="A39" s="84" t="s">
        <v>1493</v>
      </c>
      <c r="B39" s="84" t="s">
        <v>1209</v>
      </c>
      <c r="C39" s="210">
        <v>49519.867310000001</v>
      </c>
      <c r="D39" s="290">
        <v>3.4556031617960444E-4</v>
      </c>
      <c r="E39" s="289">
        <v>49</v>
      </c>
      <c r="F39" s="210">
        <v>49178.593770000007</v>
      </c>
      <c r="G39" s="290">
        <v>3.3342013784096538E-4</v>
      </c>
      <c r="H39" s="289">
        <v>49</v>
      </c>
      <c r="I39" s="210">
        <v>45616</v>
      </c>
      <c r="J39" s="290">
        <v>2.9999999999999997E-4</v>
      </c>
      <c r="K39" s="289">
        <v>50</v>
      </c>
      <c r="L39" s="210">
        <v>44178.650639999993</v>
      </c>
      <c r="M39" s="290">
        <v>2.621443605885612E-4</v>
      </c>
      <c r="N39" s="210">
        <v>50</v>
      </c>
      <c r="O39" s="643">
        <v>-0.10786007637224437</v>
      </c>
      <c r="P39" s="643" t="e">
        <v>#DIV/0!</v>
      </c>
      <c r="Q39" s="587"/>
      <c r="V39" s="400"/>
      <c r="X39" s="210"/>
    </row>
    <row r="40" spans="1:24" s="84" customFormat="1" ht="23.25" customHeight="1">
      <c r="A40" s="84" t="s">
        <v>1493</v>
      </c>
      <c r="B40" s="84" t="s">
        <v>1205</v>
      </c>
      <c r="C40" s="210">
        <v>37441.376229999994</v>
      </c>
      <c r="D40" s="290">
        <v>2.6127399993306491E-4</v>
      </c>
      <c r="E40" s="289">
        <v>51</v>
      </c>
      <c r="F40" s="210">
        <v>37825.399609999993</v>
      </c>
      <c r="G40" s="290">
        <v>2.5644795804529965E-4</v>
      </c>
      <c r="H40" s="289">
        <v>52</v>
      </c>
      <c r="I40" s="210">
        <v>40147</v>
      </c>
      <c r="J40" s="290">
        <v>2.0000000000000001E-4</v>
      </c>
      <c r="K40" s="289">
        <v>51</v>
      </c>
      <c r="L40" s="210">
        <v>43831.281220000004</v>
      </c>
      <c r="M40" s="290">
        <v>2.6008316285674392E-4</v>
      </c>
      <c r="N40" s="210">
        <v>51</v>
      </c>
      <c r="O40" s="643">
        <v>0.17066426593796202</v>
      </c>
      <c r="P40" s="643" t="e">
        <v>#DIV/0!</v>
      </c>
      <c r="Q40" s="587"/>
      <c r="V40" s="400"/>
      <c r="X40" s="210"/>
    </row>
    <row r="41" spans="1:24" s="84" customFormat="1" ht="23.25" customHeight="1">
      <c r="A41" s="84" t="s">
        <v>1493</v>
      </c>
      <c r="B41" s="87" t="s">
        <v>960</v>
      </c>
      <c r="C41" s="210">
        <v>3311464.3251000005</v>
      </c>
      <c r="D41" s="290">
        <v>2.3108112387206572E-2</v>
      </c>
      <c r="E41" s="289"/>
      <c r="F41" s="210">
        <v>2595361.2960700002</v>
      </c>
      <c r="G41" s="290">
        <v>1.7595983429901266E-2</v>
      </c>
      <c r="H41" s="289"/>
      <c r="I41" s="210">
        <v>2708692</v>
      </c>
      <c r="J41" s="290">
        <v>1.67E-2</v>
      </c>
      <c r="K41" s="289"/>
      <c r="L41" s="210">
        <v>2738749.0076900003</v>
      </c>
      <c r="M41" s="290">
        <v>1.6251008055538283E-2</v>
      </c>
      <c r="N41" s="289"/>
      <c r="O41" s="643">
        <v>-0.17294926388576004</v>
      </c>
      <c r="P41" s="643" t="e">
        <v>#DIV/0!</v>
      </c>
      <c r="Q41" s="587"/>
      <c r="V41" s="400"/>
      <c r="X41" s="210"/>
    </row>
    <row r="42" spans="1:24" s="84" customFormat="1" ht="9" customHeight="1">
      <c r="C42" s="210"/>
      <c r="D42" s="290"/>
      <c r="F42" s="210"/>
      <c r="G42" s="290"/>
      <c r="I42" s="210"/>
      <c r="J42" s="290"/>
      <c r="L42" s="210"/>
      <c r="M42" s="290"/>
      <c r="O42" s="643"/>
      <c r="P42" s="643"/>
      <c r="Q42" s="587"/>
      <c r="V42" s="400"/>
      <c r="X42" s="210"/>
    </row>
    <row r="43" spans="1:24" s="28" customFormat="1" ht="15.75">
      <c r="B43" s="281" t="s">
        <v>865</v>
      </c>
      <c r="C43" s="297"/>
      <c r="D43" s="299"/>
      <c r="E43" s="297"/>
      <c r="F43" s="297"/>
      <c r="G43" s="299"/>
      <c r="H43" s="297"/>
      <c r="I43" s="297"/>
      <c r="J43" s="299"/>
      <c r="K43" s="297"/>
      <c r="L43" s="297"/>
      <c r="M43" s="299"/>
      <c r="N43" s="297"/>
      <c r="O43" s="646"/>
      <c r="P43" s="646"/>
      <c r="Q43" s="580"/>
      <c r="V43" s="401"/>
      <c r="X43" s="203"/>
    </row>
    <row r="44" spans="1:24" s="84" customFormat="1" ht="23.25" customHeight="1">
      <c r="A44" s="84" t="s">
        <v>1493</v>
      </c>
      <c r="B44" s="84" t="s">
        <v>839</v>
      </c>
      <c r="C44" s="210">
        <v>1311739.5883600002</v>
      </c>
      <c r="D44" s="290">
        <v>9.1536018071568977E-3</v>
      </c>
      <c r="E44" s="210">
        <v>16</v>
      </c>
      <c r="F44" s="210">
        <v>1300932.45909</v>
      </c>
      <c r="G44" s="290">
        <v>8.8200382845467808E-3</v>
      </c>
      <c r="H44" s="210">
        <v>16</v>
      </c>
      <c r="I44" s="210">
        <v>1219030</v>
      </c>
      <c r="J44" s="290">
        <v>7.4999999999999997E-3</v>
      </c>
      <c r="K44" s="210">
        <v>15</v>
      </c>
      <c r="L44" s="210">
        <v>1067538.99884</v>
      </c>
      <c r="M44" s="290">
        <v>6.3344924346984228E-3</v>
      </c>
      <c r="N44" s="210">
        <v>15</v>
      </c>
      <c r="O44" s="643">
        <v>-0.18616544906242516</v>
      </c>
      <c r="P44" s="643" t="e">
        <v>#DIV/0!</v>
      </c>
      <c r="Q44" s="587"/>
      <c r="V44" s="400"/>
      <c r="X44" s="210"/>
    </row>
    <row r="45" spans="1:24" s="84" customFormat="1" ht="23.25" customHeight="1">
      <c r="A45" s="84" t="s">
        <v>1493</v>
      </c>
      <c r="B45" s="84" t="s">
        <v>840</v>
      </c>
      <c r="C45" s="210">
        <v>715844.84750000003</v>
      </c>
      <c r="D45" s="290">
        <v>4.9953197630577557E-3</v>
      </c>
      <c r="E45" s="210">
        <v>18</v>
      </c>
      <c r="F45" s="210">
        <v>705424.37806999998</v>
      </c>
      <c r="G45" s="290">
        <v>4.7826234005892889E-3</v>
      </c>
      <c r="H45" s="210">
        <v>18</v>
      </c>
      <c r="I45" s="210">
        <v>723878</v>
      </c>
      <c r="J45" s="290">
        <v>4.4999999999999997E-3</v>
      </c>
      <c r="K45" s="210">
        <v>17</v>
      </c>
      <c r="L45" s="210">
        <v>743758.26927999989</v>
      </c>
      <c r="M45" s="290">
        <v>4.4132637169395569E-3</v>
      </c>
      <c r="N45" s="210">
        <v>17</v>
      </c>
      <c r="O45" s="643">
        <v>3.8993675623264057E-2</v>
      </c>
      <c r="P45" s="643" t="e">
        <v>#DIV/0!</v>
      </c>
      <c r="Q45" s="587"/>
      <c r="V45" s="400"/>
      <c r="X45" s="210"/>
    </row>
    <row r="46" spans="1:24" s="84" customFormat="1" ht="23.25" customHeight="1">
      <c r="A46" s="84" t="s">
        <v>1493</v>
      </c>
      <c r="B46" s="84" t="s">
        <v>841</v>
      </c>
      <c r="C46" s="210">
        <v>424107.54074999999</v>
      </c>
      <c r="D46" s="290">
        <v>2.9595139049601073E-3</v>
      </c>
      <c r="E46" s="210">
        <v>21</v>
      </c>
      <c r="F46" s="210">
        <v>423927.70278999995</v>
      </c>
      <c r="G46" s="290">
        <v>2.8741373484548411E-3</v>
      </c>
      <c r="H46" s="210">
        <v>20</v>
      </c>
      <c r="I46" s="210">
        <v>419685</v>
      </c>
      <c r="J46" s="290">
        <v>2.5999999999999999E-3</v>
      </c>
      <c r="K46" s="210">
        <v>19</v>
      </c>
      <c r="L46" s="210">
        <v>412892.74375999998</v>
      </c>
      <c r="M46" s="290">
        <v>2.4499957046361671E-3</v>
      </c>
      <c r="N46" s="210">
        <v>19</v>
      </c>
      <c r="O46" s="643">
        <v>-2.644328598866108E-2</v>
      </c>
      <c r="P46" s="643" t="e">
        <v>#DIV/0!</v>
      </c>
      <c r="Q46" s="587"/>
      <c r="V46" s="400"/>
      <c r="X46" s="210"/>
    </row>
    <row r="47" spans="1:24" s="84" customFormat="1" ht="23.25" customHeight="1">
      <c r="A47" s="84" t="s">
        <v>1493</v>
      </c>
      <c r="B47" s="84" t="s">
        <v>842</v>
      </c>
      <c r="C47" s="210">
        <v>109647.11571999999</v>
      </c>
      <c r="D47" s="290">
        <v>7.6514122582742577E-4</v>
      </c>
      <c r="E47" s="210">
        <v>34</v>
      </c>
      <c r="F47" s="210">
        <v>109238.31356</v>
      </c>
      <c r="G47" s="290">
        <v>7.4061193646631157E-4</v>
      </c>
      <c r="H47" s="210">
        <v>38</v>
      </c>
      <c r="I47" s="210">
        <v>102616</v>
      </c>
      <c r="J47" s="290">
        <v>5.9999999999999995E-4</v>
      </c>
      <c r="K47" s="210">
        <v>37</v>
      </c>
      <c r="L47" s="210">
        <v>100269.24849</v>
      </c>
      <c r="M47" s="290">
        <v>5.9497104713080048E-4</v>
      </c>
      <c r="N47" s="210">
        <v>39</v>
      </c>
      <c r="O47" s="643">
        <v>-8.5527714691080003E-2</v>
      </c>
      <c r="P47" s="643" t="e">
        <v>#DIV/0!</v>
      </c>
      <c r="Q47" s="587"/>
      <c r="V47" s="400"/>
      <c r="X47" s="210"/>
    </row>
    <row r="48" spans="1:24" s="84" customFormat="1" ht="23.25" customHeight="1">
      <c r="A48" s="84" t="s">
        <v>1493</v>
      </c>
      <c r="B48" s="84" t="s">
        <v>843</v>
      </c>
      <c r="C48" s="210">
        <v>134227.35470999999</v>
      </c>
      <c r="D48" s="290">
        <v>9.3666743578234171E-4</v>
      </c>
      <c r="E48" s="210">
        <v>32</v>
      </c>
      <c r="F48" s="210">
        <v>150268.88065000004</v>
      </c>
      <c r="G48" s="290">
        <v>1.0187902308441826E-3</v>
      </c>
      <c r="H48" s="210">
        <v>29</v>
      </c>
      <c r="I48" s="210">
        <v>173652</v>
      </c>
      <c r="J48" s="290">
        <v>1.1000000000000001E-3</v>
      </c>
      <c r="K48" s="210">
        <v>29</v>
      </c>
      <c r="L48" s="210">
        <v>192280.28331</v>
      </c>
      <c r="M48" s="290">
        <v>1.1409400511759803E-3</v>
      </c>
      <c r="N48" s="210">
        <v>29</v>
      </c>
      <c r="O48" s="643">
        <v>0.43249700275643632</v>
      </c>
      <c r="P48" s="643" t="e">
        <v>#DIV/0!</v>
      </c>
      <c r="Q48" s="587"/>
      <c r="V48" s="400"/>
      <c r="X48" s="210"/>
    </row>
    <row r="49" spans="1:24" s="84" customFormat="1" ht="23.25" customHeight="1">
      <c r="A49" s="84" t="s">
        <v>1493</v>
      </c>
      <c r="B49" s="84" t="s">
        <v>860</v>
      </c>
      <c r="C49" s="210">
        <v>107892.41607000001</v>
      </c>
      <c r="D49" s="290">
        <v>7.5289655315780035E-4</v>
      </c>
      <c r="E49" s="210">
        <v>36</v>
      </c>
      <c r="F49" s="210">
        <v>109935.7264</v>
      </c>
      <c r="G49" s="290">
        <v>7.4534024338643973E-4</v>
      </c>
      <c r="H49" s="210">
        <v>37</v>
      </c>
      <c r="I49" s="210">
        <v>112053</v>
      </c>
      <c r="J49" s="290">
        <v>6.9999999999999999E-4</v>
      </c>
      <c r="K49" s="210">
        <v>36</v>
      </c>
      <c r="L49" s="210">
        <v>116042.76410999999</v>
      </c>
      <c r="M49" s="290">
        <v>6.8856689278333266E-4</v>
      </c>
      <c r="N49" s="210">
        <v>36</v>
      </c>
      <c r="O49" s="643">
        <v>7.5541435968141446E-2</v>
      </c>
      <c r="P49" s="643" t="e">
        <v>#DIV/0!</v>
      </c>
      <c r="Q49" s="587"/>
    </row>
    <row r="50" spans="1:24" s="84" customFormat="1" ht="23.25" customHeight="1">
      <c r="A50" s="84" t="s">
        <v>1493</v>
      </c>
      <c r="B50" s="84" t="s">
        <v>844</v>
      </c>
      <c r="C50" s="210">
        <v>196782.22601999997</v>
      </c>
      <c r="D50" s="290">
        <v>1.3731888216967352E-3</v>
      </c>
      <c r="E50" s="210">
        <v>25</v>
      </c>
      <c r="F50" s="210">
        <v>202921.03591999999</v>
      </c>
      <c r="G50" s="290">
        <v>1.3757603579252948E-3</v>
      </c>
      <c r="H50" s="210">
        <v>23</v>
      </c>
      <c r="I50" s="210">
        <v>231152</v>
      </c>
      <c r="J50" s="290">
        <v>1.4E-3</v>
      </c>
      <c r="K50" s="210">
        <v>22</v>
      </c>
      <c r="L50" s="210">
        <v>265510.19571999996</v>
      </c>
      <c r="M50" s="290">
        <v>1.5754668709538281E-3</v>
      </c>
      <c r="N50" s="210">
        <v>21</v>
      </c>
      <c r="O50" s="643">
        <v>0.34925903162115279</v>
      </c>
      <c r="P50" s="643" t="e">
        <v>#DIV/0!</v>
      </c>
      <c r="Q50" s="587"/>
      <c r="V50" s="400"/>
      <c r="X50" s="210"/>
    </row>
    <row r="51" spans="1:24" s="84" customFormat="1" ht="23.25" customHeight="1">
      <c r="A51" s="84" t="s">
        <v>1493</v>
      </c>
      <c r="B51" s="84" t="s">
        <v>845</v>
      </c>
      <c r="C51" s="210">
        <v>136010.34458</v>
      </c>
      <c r="D51" s="290">
        <v>9.4910952370970208E-4</v>
      </c>
      <c r="E51" s="210">
        <v>31</v>
      </c>
      <c r="F51" s="210">
        <v>148034.71395999999</v>
      </c>
      <c r="G51" s="290">
        <v>1.003643068051701E-3</v>
      </c>
      <c r="H51" s="210">
        <v>32</v>
      </c>
      <c r="I51" s="210">
        <v>158202</v>
      </c>
      <c r="J51" s="290">
        <v>1E-3</v>
      </c>
      <c r="K51" s="210">
        <v>32</v>
      </c>
      <c r="L51" s="210">
        <v>170099.90755999999</v>
      </c>
      <c r="M51" s="290">
        <v>1.0093276018511184E-3</v>
      </c>
      <c r="N51" s="210">
        <v>31</v>
      </c>
      <c r="O51" s="643">
        <v>0.25063948691012117</v>
      </c>
      <c r="P51" s="643" t="e">
        <v>#DIV/0!</v>
      </c>
      <c r="Q51" s="587"/>
      <c r="V51" s="400"/>
      <c r="X51" s="210"/>
    </row>
    <row r="52" spans="1:24" s="84" customFormat="1" ht="23.25" customHeight="1">
      <c r="A52" s="84" t="s">
        <v>1493</v>
      </c>
      <c r="B52" s="84" t="s">
        <v>846</v>
      </c>
      <c r="C52" s="210">
        <v>140644.05296</v>
      </c>
      <c r="D52" s="290">
        <v>9.8144454033753398E-4</v>
      </c>
      <c r="E52" s="210">
        <v>29</v>
      </c>
      <c r="F52" s="210">
        <v>148357.4792</v>
      </c>
      <c r="G52" s="290">
        <v>1.0058313459702275E-3</v>
      </c>
      <c r="H52" s="210">
        <v>31</v>
      </c>
      <c r="I52" s="210">
        <v>162604</v>
      </c>
      <c r="J52" s="290">
        <v>1E-3</v>
      </c>
      <c r="K52" s="210">
        <v>31</v>
      </c>
      <c r="L52" s="210">
        <v>168929.42060000001</v>
      </c>
      <c r="M52" s="290">
        <v>1.0023822436008908E-3</v>
      </c>
      <c r="N52" s="210">
        <v>32</v>
      </c>
      <c r="O52" s="643">
        <v>0.20111314374625233</v>
      </c>
      <c r="P52" s="643" t="e">
        <v>#DIV/0!</v>
      </c>
      <c r="Q52" s="587"/>
      <c r="V52" s="400"/>
      <c r="X52" s="210"/>
    </row>
    <row r="53" spans="1:24" s="84" customFormat="1" ht="23.25" customHeight="1">
      <c r="A53" s="84" t="s">
        <v>1493</v>
      </c>
      <c r="B53" s="84" t="s">
        <v>847</v>
      </c>
      <c r="C53" s="210">
        <v>127163.33265</v>
      </c>
      <c r="D53" s="290">
        <v>8.873731660446611E-4</v>
      </c>
      <c r="E53" s="210">
        <v>33</v>
      </c>
      <c r="F53" s="210">
        <v>131717.59169999999</v>
      </c>
      <c r="G53" s="290">
        <v>8.9301653857952489E-4</v>
      </c>
      <c r="H53" s="210">
        <v>33</v>
      </c>
      <c r="I53" s="210">
        <v>140939</v>
      </c>
      <c r="J53" s="290">
        <v>8.9999999999999998E-4</v>
      </c>
      <c r="K53" s="210">
        <v>33</v>
      </c>
      <c r="L53" s="210">
        <v>143103.87144000002</v>
      </c>
      <c r="M53" s="290">
        <v>8.4914030494224427E-4</v>
      </c>
      <c r="N53" s="210">
        <v>34</v>
      </c>
      <c r="O53" s="643">
        <v>0.12535483663261804</v>
      </c>
      <c r="P53" s="643" t="e">
        <v>#DIV/0!</v>
      </c>
      <c r="Q53" s="587"/>
      <c r="V53" s="400"/>
      <c r="X53" s="210"/>
    </row>
    <row r="54" spans="1:24" s="84" customFormat="1" ht="23.25" customHeight="1">
      <c r="A54" s="84" t="s">
        <v>1493</v>
      </c>
      <c r="B54" s="84" t="s">
        <v>848</v>
      </c>
      <c r="C54" s="210">
        <v>87175.274780000007</v>
      </c>
      <c r="D54" s="290">
        <v>6.0832787227475913E-4</v>
      </c>
      <c r="E54" s="210">
        <v>39</v>
      </c>
      <c r="F54" s="210">
        <v>89296.857060000009</v>
      </c>
      <c r="G54" s="290">
        <v>6.0541321146666412E-4</v>
      </c>
      <c r="H54" s="210">
        <v>40</v>
      </c>
      <c r="I54" s="210">
        <v>96634</v>
      </c>
      <c r="J54" s="290">
        <v>5.9999999999999995E-4</v>
      </c>
      <c r="K54" s="210">
        <v>38</v>
      </c>
      <c r="L54" s="210">
        <v>102644.61065999999</v>
      </c>
      <c r="M54" s="290">
        <v>6.0906581435886777E-4</v>
      </c>
      <c r="N54" s="210">
        <v>37</v>
      </c>
      <c r="O54" s="643">
        <v>0.17745095635246577</v>
      </c>
      <c r="P54" s="643" t="e">
        <v>#DIV/0!</v>
      </c>
      <c r="Q54" s="587"/>
    </row>
    <row r="55" spans="1:24" s="84" customFormat="1" ht="23.25" customHeight="1">
      <c r="A55" s="84" t="s">
        <v>1493</v>
      </c>
      <c r="B55" s="84" t="s">
        <v>854</v>
      </c>
      <c r="C55" s="210">
        <v>47111.869740000009</v>
      </c>
      <c r="D55" s="290">
        <v>3.2875678969921578E-4</v>
      </c>
      <c r="E55" s="210">
        <v>50</v>
      </c>
      <c r="F55" s="210">
        <v>45893.331019999998</v>
      </c>
      <c r="G55" s="290">
        <v>3.1114677304994133E-4</v>
      </c>
      <c r="H55" s="210">
        <v>51</v>
      </c>
      <c r="I55" s="210">
        <v>46316</v>
      </c>
      <c r="J55" s="290">
        <v>2.9999999999999997E-4</v>
      </c>
      <c r="K55" s="210">
        <v>49</v>
      </c>
      <c r="L55" s="210">
        <v>47403.854160000003</v>
      </c>
      <c r="M55" s="290">
        <v>2.812818603145687E-4</v>
      </c>
      <c r="N55" s="210">
        <v>49</v>
      </c>
      <c r="O55" s="643">
        <v>6.1976826988907607E-3</v>
      </c>
      <c r="P55" s="643" t="e">
        <v>#DIV/0!</v>
      </c>
      <c r="Q55" s="587"/>
    </row>
    <row r="56" spans="1:24" s="84" customFormat="1" ht="23.25" customHeight="1">
      <c r="A56" s="84" t="s">
        <v>1493</v>
      </c>
      <c r="B56" s="84" t="s">
        <v>852</v>
      </c>
      <c r="C56" s="210">
        <v>108183.31954</v>
      </c>
      <c r="D56" s="290">
        <v>7.5492654032318686E-4</v>
      </c>
      <c r="E56" s="210">
        <v>35</v>
      </c>
      <c r="F56" s="210">
        <v>117819.16780999998</v>
      </c>
      <c r="G56" s="290">
        <v>7.9878825643610947E-4</v>
      </c>
      <c r="H56" s="210">
        <v>35</v>
      </c>
      <c r="I56" s="210">
        <v>125996</v>
      </c>
      <c r="J56" s="290">
        <v>8.0000000000000004E-4</v>
      </c>
      <c r="K56" s="210">
        <v>34</v>
      </c>
      <c r="L56" s="210">
        <v>117805.59509</v>
      </c>
      <c r="M56" s="290">
        <v>6.9902706287416384E-4</v>
      </c>
      <c r="N56" s="210">
        <v>35</v>
      </c>
      <c r="O56" s="643">
        <v>8.8944169867539058E-2</v>
      </c>
      <c r="P56" s="643" t="e">
        <v>#DIV/0!</v>
      </c>
      <c r="Q56" s="587"/>
    </row>
    <row r="57" spans="1:24" s="84" customFormat="1" ht="23.25" customHeight="1">
      <c r="A57" s="84" t="s">
        <v>1493</v>
      </c>
      <c r="B57" s="84" t="s">
        <v>861</v>
      </c>
      <c r="C57" s="210">
        <v>139078.87169</v>
      </c>
      <c r="D57" s="290">
        <v>9.7052236780517003E-4</v>
      </c>
      <c r="E57" s="210">
        <v>30</v>
      </c>
      <c r="F57" s="210">
        <v>149256.06891</v>
      </c>
      <c r="G57" s="290">
        <v>1.0119235881838192E-3</v>
      </c>
      <c r="H57" s="210">
        <v>30</v>
      </c>
      <c r="I57" s="210">
        <v>173080</v>
      </c>
      <c r="J57" s="290">
        <v>1.1000000000000001E-3</v>
      </c>
      <c r="K57" s="210">
        <v>30</v>
      </c>
      <c r="L57" s="210">
        <v>180310.06065000003</v>
      </c>
      <c r="M57" s="290">
        <v>1.0699119342043118E-3</v>
      </c>
      <c r="N57" s="210">
        <v>30</v>
      </c>
      <c r="O57" s="643">
        <v>0.2964590412546797</v>
      </c>
      <c r="P57" s="643" t="e">
        <v>#DIV/0!</v>
      </c>
      <c r="Q57" s="587"/>
    </row>
    <row r="58" spans="1:24" s="84" customFormat="1" ht="23.25" customHeight="1">
      <c r="A58" s="84" t="s">
        <v>1493</v>
      </c>
      <c r="B58" s="84" t="s">
        <v>853</v>
      </c>
      <c r="C58" s="210">
        <v>71324.819539999997</v>
      </c>
      <c r="D58" s="290">
        <v>4.9771997645717497E-4</v>
      </c>
      <c r="E58" s="210">
        <v>45</v>
      </c>
      <c r="F58" s="210">
        <v>78912.850290000002</v>
      </c>
      <c r="G58" s="290">
        <v>5.3501191075466695E-4</v>
      </c>
      <c r="H58" s="210">
        <v>44</v>
      </c>
      <c r="I58" s="210">
        <v>81024</v>
      </c>
      <c r="J58" s="290">
        <v>5.0000000000000001E-4</v>
      </c>
      <c r="K58" s="210">
        <v>43</v>
      </c>
      <c r="L58" s="210">
        <v>87567.08398000001</v>
      </c>
      <c r="M58" s="290">
        <v>5.1959978193082145E-4</v>
      </c>
      <c r="N58" s="210">
        <v>43</v>
      </c>
      <c r="O58" s="643">
        <v>0.22772247507603027</v>
      </c>
      <c r="P58" s="643" t="e">
        <v>#DIV/0!</v>
      </c>
      <c r="Q58" s="587"/>
    </row>
    <row r="59" spans="1:24" s="84" customFormat="1" ht="23.25" customHeight="1">
      <c r="A59" s="84" t="s">
        <v>1493</v>
      </c>
      <c r="B59" s="84" t="s">
        <v>851</v>
      </c>
      <c r="C59" s="210">
        <v>141789.12491000001</v>
      </c>
      <c r="D59" s="290">
        <v>9.8943509941180072E-4</v>
      </c>
      <c r="E59" s="210">
        <v>28</v>
      </c>
      <c r="F59" s="210">
        <v>156574.2432</v>
      </c>
      <c r="G59" s="290">
        <v>1.0615392134684218E-3</v>
      </c>
      <c r="H59" s="210">
        <v>28</v>
      </c>
      <c r="I59" s="210">
        <v>174872</v>
      </c>
      <c r="J59" s="290">
        <v>1.1000000000000001E-3</v>
      </c>
      <c r="K59" s="210">
        <v>28</v>
      </c>
      <c r="L59" s="210">
        <v>194324.15189000004</v>
      </c>
      <c r="M59" s="290">
        <v>1.1530678236241964E-3</v>
      </c>
      <c r="N59" s="210">
        <v>28</v>
      </c>
      <c r="O59" s="643">
        <v>0.37051520709607577</v>
      </c>
      <c r="P59" s="643" t="e">
        <v>#DIV/0!</v>
      </c>
      <c r="Q59" s="587"/>
    </row>
    <row r="60" spans="1:24" s="84" customFormat="1" ht="23.25" customHeight="1">
      <c r="A60" s="84" t="s">
        <v>1493</v>
      </c>
      <c r="B60" s="84" t="s">
        <v>849</v>
      </c>
      <c r="C60" s="210">
        <v>59368.947470000006</v>
      </c>
      <c r="D60" s="290">
        <v>4.1428932211295797E-4</v>
      </c>
      <c r="E60" s="210">
        <v>46</v>
      </c>
      <c r="F60" s="210">
        <v>62995.90563999999</v>
      </c>
      <c r="G60" s="290">
        <v>4.2709849818272348E-4</v>
      </c>
      <c r="H60" s="210">
        <v>47</v>
      </c>
      <c r="I60" s="210">
        <v>66699</v>
      </c>
      <c r="J60" s="290">
        <v>4.0000000000000002E-4</v>
      </c>
      <c r="K60" s="210">
        <v>45</v>
      </c>
      <c r="L60" s="210">
        <v>73480.858090000009</v>
      </c>
      <c r="M60" s="290">
        <v>4.3601586468694059E-4</v>
      </c>
      <c r="N60" s="210">
        <v>44</v>
      </c>
      <c r="O60" s="643">
        <v>0.23769851448235557</v>
      </c>
      <c r="P60" s="643" t="e">
        <v>#DIV/0!</v>
      </c>
      <c r="Q60" s="587"/>
    </row>
    <row r="61" spans="1:24" s="84" customFormat="1" ht="23.25" customHeight="1">
      <c r="A61" s="84" t="s">
        <v>1493</v>
      </c>
      <c r="B61" s="84" t="s">
        <v>850</v>
      </c>
      <c r="C61" s="210">
        <v>51697.373890000003</v>
      </c>
      <c r="D61" s="290">
        <v>3.6075542681181764E-4</v>
      </c>
      <c r="E61" s="210">
        <v>48</v>
      </c>
      <c r="F61" s="210">
        <v>48119.749849999993</v>
      </c>
      <c r="G61" s="290">
        <v>3.2624140704175665E-4</v>
      </c>
      <c r="H61" s="210">
        <v>50</v>
      </c>
      <c r="I61" s="210">
        <v>47496</v>
      </c>
      <c r="J61" s="290">
        <v>2.9999999999999997E-4</v>
      </c>
      <c r="K61" s="210">
        <v>48</v>
      </c>
      <c r="L61" s="210">
        <v>51489.445480000002</v>
      </c>
      <c r="M61" s="290">
        <v>3.0552467236727232E-4</v>
      </c>
      <c r="N61" s="210">
        <v>48</v>
      </c>
      <c r="O61" s="643">
        <v>-4.0220304118817607E-3</v>
      </c>
      <c r="P61" s="643" t="e">
        <v>#DIV/0!</v>
      </c>
      <c r="Q61" s="587"/>
    </row>
    <row r="62" spans="1:24" s="84" customFormat="1" ht="23.25" customHeight="1">
      <c r="A62" s="84" t="s">
        <v>1493</v>
      </c>
      <c r="B62" s="84" t="s">
        <v>858</v>
      </c>
      <c r="C62" s="210">
        <v>155244.63245</v>
      </c>
      <c r="D62" s="290">
        <v>1.0833305335568857E-3</v>
      </c>
      <c r="E62" s="210">
        <v>27</v>
      </c>
      <c r="F62" s="210">
        <v>166969.82425999999</v>
      </c>
      <c r="G62" s="290">
        <v>1.1320189853417793E-3</v>
      </c>
      <c r="H62" s="210">
        <v>27</v>
      </c>
      <c r="I62" s="210">
        <v>188293</v>
      </c>
      <c r="J62" s="290">
        <v>1.1999999999999999E-3</v>
      </c>
      <c r="K62" s="210">
        <v>27</v>
      </c>
      <c r="L62" s="210">
        <v>219975.42715</v>
      </c>
      <c r="M62" s="290">
        <v>1.3052756673202091E-3</v>
      </c>
      <c r="N62" s="210">
        <v>24</v>
      </c>
      <c r="O62" s="643">
        <v>0.41695995332301106</v>
      </c>
      <c r="P62" s="643" t="e">
        <v>#DIV/0!</v>
      </c>
      <c r="Q62" s="587"/>
    </row>
    <row r="63" spans="1:24" s="84" customFormat="1" ht="23.25" customHeight="1">
      <c r="A63" s="84" t="s">
        <v>1493</v>
      </c>
      <c r="B63" s="84" t="s">
        <v>859</v>
      </c>
      <c r="C63" s="210">
        <v>198479.49361000003</v>
      </c>
      <c r="D63" s="290">
        <v>1.385032721062826E-3</v>
      </c>
      <c r="E63" s="210">
        <v>24</v>
      </c>
      <c r="F63" s="210">
        <v>216077.93917999996</v>
      </c>
      <c r="G63" s="290">
        <v>1.4649612919541458E-3</v>
      </c>
      <c r="H63" s="210">
        <v>22</v>
      </c>
      <c r="I63" s="210">
        <v>233963</v>
      </c>
      <c r="J63" s="290">
        <v>1.4E-3</v>
      </c>
      <c r="K63" s="210">
        <v>21</v>
      </c>
      <c r="L63" s="210">
        <v>249652.61811000001</v>
      </c>
      <c r="M63" s="290">
        <v>1.4813722238146254E-3</v>
      </c>
      <c r="N63" s="210">
        <v>22</v>
      </c>
      <c r="O63" s="643">
        <v>0.25782575100958294</v>
      </c>
      <c r="P63" s="643" t="e">
        <v>#DIV/0!</v>
      </c>
      <c r="Q63" s="587"/>
    </row>
    <row r="64" spans="1:24" s="84" customFormat="1" ht="23.25" customHeight="1">
      <c r="A64" s="84" t="s">
        <v>1493</v>
      </c>
      <c r="B64" s="84" t="s">
        <v>857</v>
      </c>
      <c r="C64" s="210">
        <v>57203.536900000014</v>
      </c>
      <c r="D64" s="290">
        <v>3.9917862004779417E-4</v>
      </c>
      <c r="E64" s="210">
        <v>47</v>
      </c>
      <c r="F64" s="210">
        <v>58789.721849999994</v>
      </c>
      <c r="G64" s="290">
        <v>3.985814896321101E-4</v>
      </c>
      <c r="H64" s="210">
        <v>48</v>
      </c>
      <c r="I64" s="210">
        <v>61709</v>
      </c>
      <c r="J64" s="290">
        <v>4.0000000000000002E-4</v>
      </c>
      <c r="K64" s="210">
        <v>47</v>
      </c>
      <c r="L64" s="210">
        <v>64083.363209999996</v>
      </c>
      <c r="M64" s="290">
        <v>3.8025362997030589E-4</v>
      </c>
      <c r="N64" s="210">
        <v>46</v>
      </c>
      <c r="O64" s="643">
        <v>0.12026924702273045</v>
      </c>
      <c r="P64" s="643" t="e">
        <v>#DIV/0!</v>
      </c>
      <c r="Q64" s="587"/>
    </row>
    <row r="65" spans="1:24" s="84" customFormat="1" ht="23.25" customHeight="1">
      <c r="A65" s="84" t="s">
        <v>1493</v>
      </c>
      <c r="B65" s="84" t="s">
        <v>856</v>
      </c>
      <c r="C65" s="210">
        <v>107171.39929999999</v>
      </c>
      <c r="D65" s="290">
        <v>7.4786514260388542E-4</v>
      </c>
      <c r="E65" s="210">
        <v>37</v>
      </c>
      <c r="F65" s="210">
        <v>117002.03373</v>
      </c>
      <c r="G65" s="290">
        <v>7.9324826562501914E-4</v>
      </c>
      <c r="H65" s="210">
        <v>36</v>
      </c>
      <c r="I65" s="210">
        <v>125522</v>
      </c>
      <c r="J65" s="290">
        <v>8.0000000000000004E-4</v>
      </c>
      <c r="K65" s="210">
        <v>35</v>
      </c>
      <c r="L65" s="210">
        <v>146382.37784999999</v>
      </c>
      <c r="M65" s="290">
        <v>8.6859408983799185E-4</v>
      </c>
      <c r="N65" s="210">
        <v>33</v>
      </c>
      <c r="O65" s="643">
        <v>0.36587166731152321</v>
      </c>
      <c r="P65" s="643" t="e">
        <v>#DIV/0!</v>
      </c>
      <c r="Q65" s="587"/>
    </row>
    <row r="66" spans="1:24" s="84" customFormat="1" ht="23.25" customHeight="1">
      <c r="A66" s="84" t="s">
        <v>1493</v>
      </c>
      <c r="B66" s="84" t="s">
        <v>855</v>
      </c>
      <c r="C66" s="210">
        <v>80759.531239999982</v>
      </c>
      <c r="D66" s="290">
        <v>5.6355742989189033E-4</v>
      </c>
      <c r="E66" s="210">
        <v>41</v>
      </c>
      <c r="F66" s="210">
        <v>84807.552919999987</v>
      </c>
      <c r="G66" s="290">
        <v>5.7497670870350619E-4</v>
      </c>
      <c r="H66" s="210">
        <v>43</v>
      </c>
      <c r="I66" s="210">
        <v>91105</v>
      </c>
      <c r="J66" s="290">
        <v>5.9999999999999995E-4</v>
      </c>
      <c r="K66" s="210">
        <v>42</v>
      </c>
      <c r="L66" s="210">
        <v>96587.591299999985</v>
      </c>
      <c r="M66" s="290">
        <v>5.7312507275183219E-4</v>
      </c>
      <c r="N66" s="210">
        <v>42</v>
      </c>
      <c r="O66" s="643">
        <v>0.19598999420839136</v>
      </c>
      <c r="P66" s="643" t="e">
        <v>#DIV/0!</v>
      </c>
      <c r="Q66" s="587"/>
    </row>
    <row r="67" spans="1:24" s="84" customFormat="1" ht="23.25" customHeight="1">
      <c r="A67" s="84" t="s">
        <v>1493</v>
      </c>
      <c r="B67" s="84" t="s">
        <v>862</v>
      </c>
      <c r="C67" s="291">
        <v>83718.808799999999</v>
      </c>
      <c r="D67" s="290">
        <v>5.8420790706088528E-4</v>
      </c>
      <c r="E67" s="291">
        <v>40</v>
      </c>
      <c r="F67" s="291">
        <v>85845.930650000009</v>
      </c>
      <c r="G67" s="290">
        <v>5.8201668319905178E-4</v>
      </c>
      <c r="H67" s="291">
        <v>42</v>
      </c>
      <c r="I67" s="291">
        <v>92863</v>
      </c>
      <c r="J67" s="290">
        <v>5.9999999999999995E-4</v>
      </c>
      <c r="K67" s="291">
        <v>39</v>
      </c>
      <c r="L67" s="210">
        <v>99530.242889999994</v>
      </c>
      <c r="M67" s="290">
        <v>5.9058598448907362E-4</v>
      </c>
      <c r="N67" s="210">
        <v>40</v>
      </c>
      <c r="O67" s="643">
        <v>0.1888635817522526</v>
      </c>
      <c r="P67" s="643" t="e">
        <v>#DIV/0!</v>
      </c>
      <c r="Q67" s="587"/>
    </row>
    <row r="68" spans="1:24" s="84" customFormat="1" ht="23.25" customHeight="1">
      <c r="A68" s="84" t="s">
        <v>1493</v>
      </c>
      <c r="B68" s="84" t="s">
        <v>863</v>
      </c>
      <c r="C68" s="291">
        <v>271046.87673000002</v>
      </c>
      <c r="D68" s="290">
        <v>1.8914235742186415E-3</v>
      </c>
      <c r="E68" s="291">
        <v>22</v>
      </c>
      <c r="F68" s="291">
        <v>278744.54549000005</v>
      </c>
      <c r="G68" s="290">
        <v>1.8898272125135033E-3</v>
      </c>
      <c r="H68" s="291">
        <v>21</v>
      </c>
      <c r="I68" s="291">
        <v>269355</v>
      </c>
      <c r="J68" s="290">
        <v>1.6999999999999999E-3</v>
      </c>
      <c r="K68" s="291">
        <v>20</v>
      </c>
      <c r="L68" s="210">
        <v>274444.35668000003</v>
      </c>
      <c r="M68" s="290">
        <v>1.6284798054442716E-3</v>
      </c>
      <c r="N68" s="210">
        <v>20</v>
      </c>
      <c r="O68" s="643">
        <v>1.2534658177907554E-2</v>
      </c>
      <c r="P68" s="643" t="e">
        <v>#DIV/0!</v>
      </c>
      <c r="Q68" s="587"/>
    </row>
    <row r="69" spans="1:24" s="84" customFormat="1" ht="23.25" customHeight="1">
      <c r="B69" s="84" t="s">
        <v>864</v>
      </c>
      <c r="C69" s="291">
        <v>75805.167719999998</v>
      </c>
      <c r="D69" s="290">
        <v>5.2898481252758311E-4</v>
      </c>
      <c r="E69" s="291">
        <v>43</v>
      </c>
      <c r="F69" s="291">
        <v>87875.894390000001</v>
      </c>
      <c r="G69" s="290">
        <v>5.9577939453578463E-4</v>
      </c>
      <c r="H69" s="291">
        <v>41</v>
      </c>
      <c r="I69" s="291">
        <v>92694</v>
      </c>
      <c r="J69" s="290">
        <v>5.9999999999999995E-4</v>
      </c>
      <c r="K69" s="291">
        <v>40</v>
      </c>
      <c r="L69" s="210">
        <v>102253.05040000001</v>
      </c>
      <c r="M69" s="290">
        <v>6.0674239993804228E-4</v>
      </c>
      <c r="N69" s="210">
        <v>38</v>
      </c>
      <c r="O69" s="643">
        <v>0.34889287202278885</v>
      </c>
      <c r="P69" s="643" t="e">
        <v>#DIV/0!</v>
      </c>
      <c r="Q69" s="587"/>
    </row>
    <row r="70" spans="1:24" s="84" customFormat="1" ht="23.25" customHeight="1">
      <c r="B70" s="84" t="s">
        <v>1235</v>
      </c>
      <c r="C70" s="204" t="s">
        <v>959</v>
      </c>
      <c r="D70" s="204" t="s">
        <v>959</v>
      </c>
      <c r="E70" s="204" t="s">
        <v>959</v>
      </c>
      <c r="F70" s="291">
        <v>174541.56512000001</v>
      </c>
      <c r="G70" s="290">
        <v>1.1833537366574486E-3</v>
      </c>
      <c r="H70" s="291">
        <v>26</v>
      </c>
      <c r="I70" s="291">
        <v>194471</v>
      </c>
      <c r="J70" s="290">
        <v>1.1999999999999999E-3</v>
      </c>
      <c r="K70" s="291">
        <v>26</v>
      </c>
      <c r="L70" s="210">
        <v>209153.53268999999</v>
      </c>
      <c r="M70" s="290">
        <v>1.2410614244115535E-3</v>
      </c>
      <c r="N70" s="210">
        <v>26</v>
      </c>
      <c r="O70" s="643" t="e">
        <v>#VALUE!</v>
      </c>
      <c r="P70" s="643" t="e">
        <v>#DIV/0!</v>
      </c>
      <c r="Q70" s="587"/>
    </row>
    <row r="71" spans="1:24" s="84" customFormat="1" ht="23.25" customHeight="1">
      <c r="B71" s="84" t="s">
        <v>1245</v>
      </c>
      <c r="C71" s="204" t="s">
        <v>959</v>
      </c>
      <c r="D71" s="204" t="s">
        <v>959</v>
      </c>
      <c r="E71" s="204" t="s">
        <v>959</v>
      </c>
      <c r="F71" s="291">
        <v>201005.37476999999</v>
      </c>
      <c r="G71" s="290">
        <v>1.3627725932145597E-3</v>
      </c>
      <c r="H71" s="291">
        <v>24</v>
      </c>
      <c r="I71" s="291">
        <v>207041</v>
      </c>
      <c r="J71" s="290">
        <v>1.2999999999999999E-3</v>
      </c>
      <c r="K71" s="291">
        <v>23</v>
      </c>
      <c r="L71" s="210">
        <v>224170.39004999999</v>
      </c>
      <c r="M71" s="290">
        <v>1.3301674612338412E-3</v>
      </c>
      <c r="N71" s="210">
        <v>23</v>
      </c>
      <c r="O71" s="643" t="e">
        <v>#VALUE!</v>
      </c>
      <c r="P71" s="643" t="e">
        <v>#DIV/0!</v>
      </c>
      <c r="Q71" s="587"/>
    </row>
    <row r="72" spans="1:24" s="84" customFormat="1" ht="23.25" customHeight="1">
      <c r="B72" s="84" t="s">
        <v>1280</v>
      </c>
      <c r="C72" s="204" t="s">
        <v>959</v>
      </c>
      <c r="D72" s="204" t="s">
        <v>959</v>
      </c>
      <c r="E72" s="204" t="s">
        <v>959</v>
      </c>
      <c r="F72" s="204" t="s">
        <v>959</v>
      </c>
      <c r="G72" s="204" t="s">
        <v>959</v>
      </c>
      <c r="H72" s="204" t="s">
        <v>959</v>
      </c>
      <c r="I72" s="204">
        <v>26857</v>
      </c>
      <c r="J72" s="204">
        <v>2.0000000000000001E-4</v>
      </c>
      <c r="K72" s="204">
        <v>52</v>
      </c>
      <c r="L72" s="210">
        <v>29708.706309999998</v>
      </c>
      <c r="M72" s="290">
        <v>1.7628356019767073E-4</v>
      </c>
      <c r="N72" s="210">
        <v>52</v>
      </c>
      <c r="O72" s="643" t="e">
        <v>#VALUE!</v>
      </c>
      <c r="P72" s="643" t="e">
        <v>#DIV/0!</v>
      </c>
      <c r="Q72" s="587"/>
    </row>
    <row r="73" spans="1:24" s="84" customFormat="1" ht="23.25" customHeight="1">
      <c r="B73" s="84" t="s">
        <v>1281</v>
      </c>
      <c r="C73" s="204" t="s">
        <v>959</v>
      </c>
      <c r="D73" s="204" t="s">
        <v>959</v>
      </c>
      <c r="E73" s="204" t="s">
        <v>959</v>
      </c>
      <c r="F73" s="204" t="s">
        <v>959</v>
      </c>
      <c r="G73" s="204" t="s">
        <v>959</v>
      </c>
      <c r="H73" s="204" t="s">
        <v>959</v>
      </c>
      <c r="I73" s="204">
        <v>203731</v>
      </c>
      <c r="J73" s="204">
        <v>1.2999999999999999E-3</v>
      </c>
      <c r="K73" s="204">
        <v>24</v>
      </c>
      <c r="L73" s="210">
        <v>211094.45751000001</v>
      </c>
      <c r="M73" s="290">
        <v>1.2525783559728062E-3</v>
      </c>
      <c r="N73" s="210">
        <v>25</v>
      </c>
      <c r="O73" s="643" t="e">
        <v>#VALUE!</v>
      </c>
      <c r="P73" s="643" t="e">
        <v>#DIV/0!</v>
      </c>
      <c r="Q73" s="587"/>
    </row>
    <row r="74" spans="1:24" s="28" customFormat="1" ht="23.25" customHeight="1">
      <c r="A74" s="28" t="s">
        <v>1494</v>
      </c>
      <c r="B74" s="90" t="s">
        <v>960</v>
      </c>
      <c r="C74" s="204">
        <v>5139218</v>
      </c>
      <c r="D74" s="205">
        <v>3.5900000000000001E-2</v>
      </c>
      <c r="E74" s="203"/>
      <c r="F74" s="204">
        <v>5651287</v>
      </c>
      <c r="G74" s="205">
        <v>3.8300000000000001E-2</v>
      </c>
      <c r="H74" s="203"/>
      <c r="I74" s="204">
        <v>6043532</v>
      </c>
      <c r="J74" s="205">
        <v>3.7199999999999997E-2</v>
      </c>
      <c r="K74" s="203"/>
      <c r="L74" s="210">
        <v>6162487.477260001</v>
      </c>
      <c r="M74" s="290">
        <v>3.6566561358455707E-2</v>
      </c>
      <c r="N74" s="210"/>
      <c r="O74" s="292">
        <v>0.19910995744099602</v>
      </c>
      <c r="P74" s="292" t="e">
        <v>#DIV/0!</v>
      </c>
      <c r="Q74" s="580"/>
      <c r="V74" s="401"/>
      <c r="X74" s="203"/>
    </row>
    <row r="75" spans="1:24" s="28" customFormat="1" ht="10.5" customHeight="1">
      <c r="B75" s="90"/>
      <c r="C75" s="203"/>
      <c r="D75" s="205"/>
      <c r="E75" s="203"/>
      <c r="F75" s="203"/>
      <c r="G75" s="205"/>
      <c r="H75" s="203"/>
      <c r="I75" s="203"/>
      <c r="J75" s="205"/>
      <c r="K75" s="203"/>
      <c r="L75" s="203"/>
      <c r="M75" s="205"/>
      <c r="N75" s="203"/>
      <c r="O75" s="292"/>
      <c r="P75" s="292"/>
      <c r="Q75" s="580"/>
      <c r="V75" s="401"/>
      <c r="X75" s="203"/>
    </row>
    <row r="76" spans="1:24" s="84" customFormat="1" ht="18.75" customHeight="1">
      <c r="B76" s="281" t="s">
        <v>6</v>
      </c>
      <c r="C76" s="207">
        <v>143303108</v>
      </c>
      <c r="D76" s="208">
        <v>1</v>
      </c>
      <c r="E76" s="280"/>
      <c r="F76" s="207">
        <v>147497371</v>
      </c>
      <c r="G76" s="208">
        <v>1</v>
      </c>
      <c r="H76" s="280"/>
      <c r="I76" s="207">
        <v>162580499</v>
      </c>
      <c r="J76" s="208">
        <v>1</v>
      </c>
      <c r="K76" s="280"/>
      <c r="L76" s="207">
        <v>168527945.97911999</v>
      </c>
      <c r="M76" s="208">
        <v>1</v>
      </c>
      <c r="N76" s="280"/>
      <c r="O76" s="644"/>
      <c r="P76" s="644"/>
      <c r="Q76" s="587"/>
    </row>
    <row r="77" spans="1:24" s="53" customFormat="1" ht="5.25" customHeight="1" thickBot="1">
      <c r="B77" s="332"/>
      <c r="C77" s="44"/>
      <c r="D77" s="333"/>
      <c r="E77" s="44"/>
      <c r="F77" s="44"/>
      <c r="G77" s="333"/>
      <c r="H77" s="44"/>
      <c r="I77" s="44"/>
      <c r="J77" s="333"/>
      <c r="K77" s="44"/>
      <c r="L77" s="44"/>
      <c r="M77" s="333"/>
      <c r="N77" s="44"/>
      <c r="O77" s="333"/>
      <c r="P77" s="333"/>
      <c r="Q77" s="232"/>
    </row>
    <row r="78" spans="1:24" s="53" customFormat="1" ht="15.75" thickTop="1">
      <c r="B78" s="28" t="s">
        <v>1389</v>
      </c>
      <c r="C78" s="159"/>
      <c r="D78" s="214"/>
      <c r="E78" s="159"/>
      <c r="F78" s="203"/>
      <c r="G78" s="292"/>
      <c r="H78" s="28"/>
      <c r="I78" s="203"/>
      <c r="J78" s="292"/>
      <c r="K78" s="28"/>
      <c r="L78" s="159"/>
      <c r="M78" s="214"/>
      <c r="N78" s="159"/>
      <c r="O78" s="214"/>
      <c r="P78" s="214"/>
      <c r="Q78" s="232"/>
    </row>
    <row r="79" spans="1:24" s="53" customFormat="1">
      <c r="B79" s="28" t="s">
        <v>1316</v>
      </c>
      <c r="C79" s="203"/>
      <c r="D79" s="292"/>
      <c r="E79" s="28"/>
      <c r="F79" s="159"/>
      <c r="G79" s="214"/>
      <c r="H79" s="159"/>
      <c r="I79" s="159"/>
      <c r="J79" s="214"/>
      <c r="K79" s="159"/>
      <c r="L79" s="159"/>
      <c r="M79" s="214"/>
      <c r="N79" s="159"/>
      <c r="O79" s="214"/>
      <c r="P79" s="214"/>
      <c r="Q79" s="232"/>
    </row>
    <row r="80" spans="1:24" s="53" customFormat="1">
      <c r="B80" s="28" t="s">
        <v>1370</v>
      </c>
      <c r="C80" s="159"/>
      <c r="D80" s="214"/>
      <c r="E80" s="159"/>
      <c r="F80" s="203"/>
      <c r="G80" s="292"/>
      <c r="H80" s="28"/>
      <c r="I80" s="203"/>
      <c r="J80" s="292"/>
      <c r="K80" s="28"/>
      <c r="L80" s="159"/>
      <c r="M80" s="214"/>
      <c r="N80" s="159"/>
      <c r="O80" s="214"/>
      <c r="P80" s="214"/>
      <c r="Q80" s="232"/>
    </row>
    <row r="81" spans="1:17" s="53" customFormat="1">
      <c r="B81" s="28" t="s">
        <v>1371</v>
      </c>
      <c r="C81" s="203"/>
      <c r="D81" s="292"/>
      <c r="E81" s="28"/>
      <c r="F81" s="159"/>
      <c r="G81" s="214"/>
      <c r="H81" s="159"/>
      <c r="I81" s="159"/>
      <c r="J81" s="214"/>
      <c r="K81" s="159"/>
      <c r="L81" s="159"/>
      <c r="M81" s="214"/>
      <c r="N81" s="159"/>
      <c r="O81" s="214"/>
      <c r="P81" s="214"/>
      <c r="Q81" s="232"/>
    </row>
    <row r="82" spans="1:17" s="53" customFormat="1">
      <c r="B82" s="200" t="s">
        <v>1372</v>
      </c>
      <c r="C82" s="203"/>
      <c r="D82" s="292"/>
      <c r="E82" s="28"/>
      <c r="F82" s="159"/>
      <c r="G82" s="214"/>
      <c r="H82" s="159"/>
      <c r="I82" s="159"/>
      <c r="J82" s="214"/>
      <c r="K82" s="159"/>
      <c r="L82" s="159"/>
      <c r="M82" s="214"/>
      <c r="N82" s="159"/>
      <c r="O82" s="214"/>
      <c r="P82" s="214"/>
      <c r="Q82" s="232"/>
    </row>
    <row r="83" spans="1:17" s="53" customFormat="1">
      <c r="B83" s="200"/>
      <c r="C83" s="203"/>
      <c r="D83" s="292"/>
      <c r="E83" s="28"/>
      <c r="F83" s="159"/>
      <c r="G83" s="214"/>
      <c r="H83" s="159"/>
      <c r="I83" s="159"/>
      <c r="J83" s="214"/>
      <c r="K83" s="159"/>
      <c r="L83" s="159"/>
      <c r="M83" s="214"/>
      <c r="N83" s="159"/>
      <c r="O83" s="214"/>
      <c r="P83" s="214"/>
      <c r="Q83" s="232"/>
    </row>
    <row r="84" spans="1:17" s="53" customFormat="1">
      <c r="C84" s="203"/>
      <c r="D84" s="292"/>
      <c r="E84" s="28"/>
      <c r="F84" s="159"/>
      <c r="G84" s="214"/>
      <c r="H84" s="159"/>
      <c r="I84" s="159"/>
      <c r="J84" s="214"/>
      <c r="K84" s="159"/>
      <c r="L84" s="159"/>
      <c r="M84" s="214"/>
      <c r="N84" s="159"/>
      <c r="O84" s="214"/>
      <c r="P84" s="214"/>
      <c r="Q84" s="232"/>
    </row>
    <row r="85" spans="1:17" s="53" customFormat="1">
      <c r="C85" s="203"/>
      <c r="D85" s="292"/>
      <c r="E85" s="28"/>
      <c r="F85" s="159"/>
      <c r="G85" s="214"/>
      <c r="H85" s="159"/>
      <c r="I85" s="159"/>
      <c r="J85" s="214"/>
      <c r="K85" s="159"/>
      <c r="L85" s="159"/>
      <c r="M85" s="214"/>
      <c r="N85" s="159"/>
      <c r="O85" s="214"/>
      <c r="P85" s="214"/>
      <c r="Q85" s="232"/>
    </row>
    <row r="86" spans="1:17" s="53" customFormat="1">
      <c r="C86" s="203"/>
      <c r="D86" s="292"/>
      <c r="E86" s="28"/>
      <c r="F86" s="159"/>
      <c r="G86" s="214"/>
      <c r="H86" s="159"/>
      <c r="I86" s="159"/>
      <c r="J86" s="214"/>
      <c r="K86" s="159"/>
      <c r="L86" s="159"/>
      <c r="M86" s="214"/>
      <c r="N86" s="159"/>
      <c r="O86" s="214"/>
      <c r="P86" s="214"/>
      <c r="Q86" s="232"/>
    </row>
    <row r="87" spans="1:17" s="53" customFormat="1">
      <c r="B87" s="53" t="s">
        <v>491</v>
      </c>
      <c r="C87" s="203"/>
      <c r="D87" s="292"/>
      <c r="E87" s="28"/>
      <c r="F87" s="159"/>
      <c r="G87" s="214"/>
      <c r="H87" s="159"/>
      <c r="I87" s="159"/>
      <c r="J87" s="214"/>
      <c r="K87" s="159"/>
      <c r="L87" s="159"/>
      <c r="M87" s="214"/>
      <c r="N87" s="159"/>
      <c r="O87" s="214"/>
      <c r="P87" s="214"/>
      <c r="Q87" s="232"/>
    </row>
    <row r="88" spans="1:17" s="53" customFormat="1">
      <c r="A88" s="53" t="s">
        <v>491</v>
      </c>
      <c r="C88" s="203"/>
      <c r="D88" s="292"/>
      <c r="E88" s="28"/>
      <c r="F88" s="159"/>
      <c r="G88" s="214"/>
      <c r="H88" s="159"/>
      <c r="I88" s="159"/>
      <c r="J88" s="214"/>
      <c r="K88" s="159"/>
      <c r="L88" s="159"/>
      <c r="M88" s="214"/>
      <c r="N88" s="159"/>
      <c r="O88" s="214"/>
      <c r="P88" s="214"/>
      <c r="Q88" s="232"/>
    </row>
    <row r="89" spans="1:17" s="53" customFormat="1">
      <c r="C89" s="203"/>
      <c r="D89" s="292"/>
      <c r="E89" s="28"/>
      <c r="F89" s="159"/>
      <c r="G89" s="214"/>
      <c r="H89" s="159"/>
      <c r="I89" s="159"/>
      <c r="J89" s="214"/>
      <c r="K89" s="159"/>
      <c r="L89" s="159"/>
      <c r="M89" s="214"/>
      <c r="N89" s="159"/>
      <c r="O89" s="214"/>
      <c r="P89" s="214"/>
      <c r="Q89" s="232"/>
    </row>
    <row r="90" spans="1:17" s="53" customFormat="1">
      <c r="C90" s="203"/>
      <c r="D90" s="292"/>
      <c r="E90" s="28"/>
      <c r="F90" s="159"/>
      <c r="G90" s="214"/>
      <c r="H90" s="159"/>
      <c r="I90" s="159"/>
      <c r="J90" s="214"/>
      <c r="K90" s="159"/>
      <c r="L90" s="159"/>
      <c r="M90" s="214"/>
      <c r="N90" s="159"/>
      <c r="O90" s="214"/>
      <c r="P90" s="214"/>
      <c r="Q90" s="232"/>
    </row>
    <row r="91" spans="1:17" s="53" customFormat="1">
      <c r="C91" s="203"/>
      <c r="D91" s="292"/>
      <c r="E91" s="28"/>
      <c r="F91" s="159"/>
      <c r="G91" s="214"/>
      <c r="H91" s="159"/>
      <c r="I91" s="159"/>
      <c r="J91" s="214"/>
      <c r="K91" s="159"/>
      <c r="L91" s="159"/>
      <c r="M91" s="214"/>
      <c r="N91" s="159"/>
      <c r="O91" s="214"/>
      <c r="P91" s="214"/>
      <c r="Q91" s="232"/>
    </row>
    <row r="92" spans="1:17" s="53" customFormat="1">
      <c r="C92" s="203"/>
      <c r="D92" s="292"/>
      <c r="E92" s="28"/>
      <c r="F92" s="159"/>
      <c r="G92" s="214"/>
      <c r="H92" s="159"/>
      <c r="I92" s="159"/>
      <c r="J92" s="214"/>
      <c r="K92" s="159"/>
      <c r="L92" s="159"/>
      <c r="M92" s="214"/>
      <c r="N92" s="159"/>
      <c r="O92" s="214"/>
      <c r="P92" s="214"/>
      <c r="Q92" s="232"/>
    </row>
    <row r="93" spans="1:17" s="53" customFormat="1">
      <c r="C93" s="203"/>
      <c r="D93" s="292"/>
      <c r="E93" s="28"/>
      <c r="F93" s="159"/>
      <c r="G93" s="214"/>
      <c r="H93" s="159"/>
      <c r="I93" s="159"/>
      <c r="J93" s="214"/>
      <c r="K93" s="159"/>
      <c r="L93" s="159"/>
      <c r="M93" s="214"/>
      <c r="N93" s="159"/>
      <c r="O93" s="214"/>
      <c r="P93" s="214"/>
      <c r="Q93" s="232"/>
    </row>
    <row r="94" spans="1:17" s="53" customFormat="1">
      <c r="C94" s="203"/>
      <c r="D94" s="292"/>
      <c r="E94" s="28"/>
      <c r="F94" s="159"/>
      <c r="G94" s="214"/>
      <c r="H94" s="159"/>
      <c r="I94" s="159"/>
      <c r="J94" s="214"/>
      <c r="K94" s="159"/>
      <c r="L94" s="159"/>
      <c r="M94" s="214"/>
      <c r="N94" s="159"/>
      <c r="O94" s="214"/>
      <c r="P94" s="214"/>
      <c r="Q94" s="232"/>
    </row>
    <row r="95" spans="1:17" s="53" customFormat="1">
      <c r="B95" s="293"/>
      <c r="C95" s="203"/>
      <c r="D95" s="292"/>
      <c r="E95" s="28"/>
      <c r="F95" s="159"/>
      <c r="G95" s="214"/>
      <c r="H95" s="159"/>
      <c r="I95" s="159"/>
      <c r="J95" s="214"/>
      <c r="K95" s="159"/>
      <c r="L95" s="159"/>
      <c r="M95" s="214"/>
      <c r="N95" s="159"/>
      <c r="O95" s="214"/>
      <c r="P95" s="214"/>
      <c r="Q95" s="232"/>
    </row>
    <row r="96" spans="1:17" s="53" customFormat="1">
      <c r="B96" s="293"/>
      <c r="C96" s="203"/>
      <c r="D96" s="292"/>
      <c r="E96" s="28"/>
      <c r="F96" s="159"/>
      <c r="G96" s="214"/>
      <c r="H96" s="159"/>
      <c r="I96" s="159"/>
      <c r="J96" s="214"/>
      <c r="K96" s="159"/>
      <c r="L96" s="159"/>
      <c r="M96" s="214"/>
      <c r="N96" s="159"/>
      <c r="O96" s="214"/>
      <c r="P96" s="214"/>
      <c r="Q96" s="232"/>
    </row>
    <row r="97" spans="2:17" s="53" customFormat="1">
      <c r="B97" s="293"/>
      <c r="C97" s="203"/>
      <c r="D97" s="292"/>
      <c r="E97" s="28"/>
      <c r="F97" s="159"/>
      <c r="G97" s="214"/>
      <c r="H97" s="159"/>
      <c r="I97" s="159"/>
      <c r="J97" s="214"/>
      <c r="K97" s="159"/>
      <c r="L97" s="159"/>
      <c r="M97" s="214"/>
      <c r="N97" s="159"/>
      <c r="O97" s="214"/>
      <c r="P97" s="214"/>
      <c r="Q97" s="232"/>
    </row>
    <row r="98" spans="2:17" s="53" customFormat="1">
      <c r="B98" s="293"/>
      <c r="C98" s="203"/>
      <c r="D98" s="292"/>
      <c r="E98" s="28"/>
      <c r="F98" s="159"/>
      <c r="G98" s="214"/>
      <c r="H98" s="159"/>
      <c r="I98" s="159"/>
      <c r="J98" s="214"/>
      <c r="K98" s="159"/>
      <c r="L98" s="159"/>
      <c r="M98" s="214"/>
      <c r="N98" s="159"/>
      <c r="O98" s="214"/>
      <c r="P98" s="214"/>
      <c r="Q98" s="232"/>
    </row>
    <row r="99" spans="2:17" s="53" customFormat="1">
      <c r="B99" s="293"/>
      <c r="C99" s="203"/>
      <c r="D99" s="292"/>
      <c r="E99" s="28"/>
      <c r="F99" s="159"/>
      <c r="G99" s="214"/>
      <c r="H99" s="159"/>
      <c r="I99" s="159"/>
      <c r="J99" s="214"/>
      <c r="K99" s="159"/>
      <c r="L99" s="159"/>
      <c r="M99" s="214"/>
      <c r="N99" s="159"/>
      <c r="O99" s="214"/>
      <c r="P99" s="214"/>
      <c r="Q99" s="232"/>
    </row>
    <row r="100" spans="2:17" s="53" customFormat="1">
      <c r="B100" s="293"/>
      <c r="C100" s="203"/>
      <c r="D100" s="292"/>
      <c r="E100" s="28"/>
      <c r="F100" s="159"/>
      <c r="G100" s="214"/>
      <c r="H100" s="159"/>
      <c r="I100" s="159"/>
      <c r="J100" s="214"/>
      <c r="K100" s="159"/>
      <c r="L100" s="159"/>
      <c r="M100" s="214"/>
      <c r="N100" s="159"/>
      <c r="O100" s="214"/>
      <c r="P100" s="214"/>
      <c r="Q100" s="232"/>
    </row>
    <row r="101" spans="2:17" s="53" customFormat="1">
      <c r="B101" s="293"/>
      <c r="C101" s="203"/>
      <c r="D101" s="292"/>
      <c r="E101" s="28"/>
      <c r="F101" s="159"/>
      <c r="G101" s="214"/>
      <c r="H101" s="159"/>
      <c r="I101" s="159"/>
      <c r="J101" s="214"/>
      <c r="K101" s="159"/>
      <c r="L101" s="159"/>
      <c r="M101" s="214"/>
      <c r="N101" s="159"/>
      <c r="O101" s="214"/>
      <c r="P101" s="214"/>
      <c r="Q101" s="232"/>
    </row>
    <row r="102" spans="2:17" s="53" customFormat="1" ht="15.75">
      <c r="B102" s="46"/>
      <c r="C102" s="203"/>
      <c r="D102" s="292"/>
      <c r="E102" s="28"/>
      <c r="F102" s="159"/>
      <c r="G102" s="214"/>
      <c r="H102" s="159"/>
      <c r="I102" s="159"/>
      <c r="J102" s="214"/>
      <c r="K102" s="159"/>
      <c r="L102" s="159"/>
      <c r="M102" s="214"/>
      <c r="N102" s="159"/>
      <c r="O102" s="214"/>
      <c r="P102" s="214"/>
      <c r="Q102" s="232"/>
    </row>
    <row r="103" spans="2:17" ht="15.75">
      <c r="B103" s="46"/>
      <c r="C103" s="203"/>
      <c r="D103" s="292"/>
      <c r="E103" s="28"/>
      <c r="F103" s="54"/>
      <c r="G103" s="146"/>
      <c r="H103" s="54"/>
      <c r="I103" s="54"/>
      <c r="J103" s="146"/>
      <c r="K103" s="54"/>
      <c r="L103" s="54"/>
      <c r="M103" s="146"/>
      <c r="N103" s="54"/>
      <c r="O103" s="146"/>
      <c r="P103" s="146"/>
    </row>
    <row r="104" spans="2:17" ht="15.75">
      <c r="B104" s="46"/>
      <c r="C104" s="203"/>
      <c r="D104" s="292"/>
      <c r="E104" s="28"/>
      <c r="F104" s="54"/>
      <c r="G104" s="146"/>
      <c r="H104" s="54"/>
      <c r="I104" s="54"/>
      <c r="J104" s="146"/>
      <c r="K104" s="54"/>
      <c r="L104" s="54"/>
      <c r="M104" s="146"/>
      <c r="N104" s="54"/>
      <c r="O104" s="146"/>
      <c r="P104" s="146"/>
    </row>
    <row r="105" spans="2:17" ht="15.75">
      <c r="B105" s="46"/>
      <c r="C105" s="203"/>
      <c r="D105" s="292"/>
      <c r="E105" s="28"/>
      <c r="F105" s="54"/>
      <c r="G105" s="146"/>
      <c r="H105" s="54"/>
      <c r="I105" s="54"/>
      <c r="J105" s="146"/>
      <c r="K105" s="54"/>
      <c r="L105" s="54"/>
      <c r="M105" s="146"/>
      <c r="N105" s="54"/>
      <c r="O105" s="146"/>
      <c r="P105" s="146"/>
    </row>
    <row r="106" spans="2:17" ht="15.75">
      <c r="B106" s="46"/>
      <c r="C106" s="203"/>
      <c r="D106" s="292"/>
      <c r="E106" s="28"/>
      <c r="F106" s="54"/>
      <c r="G106" s="146"/>
      <c r="H106" s="54"/>
      <c r="I106" s="54"/>
      <c r="J106" s="146"/>
      <c r="K106" s="54"/>
      <c r="L106" s="54"/>
      <c r="M106" s="146"/>
      <c r="N106" s="54"/>
      <c r="O106" s="146"/>
      <c r="P106" s="146"/>
    </row>
    <row r="107" spans="2:17" ht="15.75">
      <c r="B107" s="46"/>
      <c r="C107" s="203"/>
      <c r="D107" s="292"/>
      <c r="E107" s="28"/>
      <c r="F107" s="54"/>
      <c r="G107" s="146"/>
      <c r="H107" s="54"/>
      <c r="I107" s="54"/>
      <c r="J107" s="146"/>
      <c r="K107" s="54"/>
      <c r="L107" s="54"/>
      <c r="M107" s="146"/>
      <c r="N107" s="54"/>
      <c r="O107" s="146"/>
      <c r="P107" s="146"/>
    </row>
    <row r="108" spans="2:17" ht="15.75">
      <c r="B108" s="46"/>
      <c r="C108" s="203"/>
      <c r="D108" s="292"/>
      <c r="E108" s="28"/>
      <c r="F108" s="54"/>
      <c r="G108" s="146"/>
      <c r="H108" s="54"/>
      <c r="I108" s="54"/>
      <c r="J108" s="146"/>
      <c r="K108" s="54"/>
      <c r="L108" s="54"/>
      <c r="M108" s="146"/>
      <c r="N108" s="54"/>
      <c r="O108" s="146"/>
      <c r="P108" s="146"/>
    </row>
    <row r="109" spans="2:17" ht="15.75">
      <c r="B109" s="46"/>
      <c r="C109" s="203"/>
      <c r="D109" s="292"/>
      <c r="E109" s="28"/>
      <c r="F109" s="54"/>
      <c r="G109" s="146"/>
      <c r="H109" s="54"/>
      <c r="I109" s="54"/>
      <c r="J109" s="146"/>
      <c r="K109" s="54"/>
      <c r="L109" s="54"/>
      <c r="M109" s="146"/>
      <c r="N109" s="54"/>
      <c r="O109" s="146"/>
      <c r="P109" s="146"/>
    </row>
    <row r="110" spans="2:17" ht="15.75">
      <c r="B110" s="46"/>
      <c r="C110" s="203"/>
      <c r="D110" s="292"/>
      <c r="E110" s="28"/>
      <c r="F110" s="54"/>
      <c r="G110" s="146"/>
      <c r="H110" s="54"/>
      <c r="I110" s="54"/>
      <c r="J110" s="146"/>
      <c r="K110" s="54"/>
      <c r="L110" s="54"/>
      <c r="M110" s="146"/>
      <c r="N110" s="54"/>
      <c r="O110" s="146"/>
      <c r="P110" s="146"/>
    </row>
    <row r="111" spans="2:17" ht="15.75">
      <c r="B111" s="46"/>
      <c r="C111" s="203"/>
      <c r="D111" s="292"/>
      <c r="E111" s="28"/>
      <c r="F111" s="54"/>
      <c r="G111" s="146"/>
      <c r="H111" s="54"/>
      <c r="I111" s="54"/>
      <c r="J111" s="146"/>
      <c r="K111" s="54"/>
      <c r="L111" s="54"/>
      <c r="M111" s="146"/>
      <c r="N111" s="54"/>
      <c r="O111" s="146"/>
      <c r="P111" s="146"/>
    </row>
    <row r="112" spans="2:17" ht="15.75">
      <c r="B112" s="46"/>
      <c r="C112" s="203"/>
      <c r="D112" s="292"/>
      <c r="E112" s="28"/>
      <c r="F112" s="54"/>
      <c r="G112" s="146"/>
      <c r="H112" s="54"/>
      <c r="I112" s="54"/>
      <c r="J112" s="146"/>
      <c r="K112" s="54"/>
      <c r="L112" s="54"/>
      <c r="M112" s="146"/>
      <c r="N112" s="54"/>
      <c r="O112" s="146"/>
      <c r="P112" s="146"/>
    </row>
    <row r="113" spans="2:16" ht="15.75">
      <c r="B113" s="46"/>
      <c r="C113" s="203"/>
      <c r="D113" s="292"/>
      <c r="E113" s="28"/>
      <c r="F113" s="54"/>
      <c r="G113" s="146"/>
      <c r="H113" s="54"/>
      <c r="I113" s="54"/>
      <c r="J113" s="146"/>
      <c r="K113" s="54"/>
      <c r="L113" s="54"/>
      <c r="M113" s="146"/>
      <c r="N113" s="54"/>
      <c r="O113" s="146"/>
      <c r="P113" s="146"/>
    </row>
    <row r="114" spans="2:16" ht="15.75">
      <c r="B114" s="46"/>
      <c r="C114" s="203"/>
      <c r="D114" s="292"/>
      <c r="E114" s="28"/>
      <c r="F114" s="54"/>
      <c r="G114" s="146"/>
      <c r="H114" s="54"/>
      <c r="I114" s="54"/>
      <c r="J114" s="146"/>
      <c r="K114" s="54"/>
      <c r="L114" s="54"/>
      <c r="M114" s="146"/>
      <c r="N114" s="54"/>
      <c r="O114" s="146"/>
      <c r="P114" s="146"/>
    </row>
    <row r="115" spans="2:16" ht="15.75">
      <c r="B115" s="46"/>
      <c r="C115" s="203"/>
      <c r="D115" s="292"/>
      <c r="E115" s="28"/>
      <c r="F115" s="54"/>
      <c r="G115" s="146"/>
      <c r="H115" s="54"/>
      <c r="I115" s="54"/>
      <c r="J115" s="146"/>
      <c r="K115" s="54"/>
      <c r="L115" s="54"/>
      <c r="M115" s="146"/>
      <c r="N115" s="54"/>
      <c r="O115" s="146"/>
      <c r="P115" s="146"/>
    </row>
    <row r="116" spans="2:16" ht="15.75">
      <c r="B116" s="46"/>
      <c r="C116" s="203"/>
      <c r="D116" s="292"/>
      <c r="E116" s="28"/>
      <c r="F116" s="54"/>
      <c r="G116" s="146"/>
      <c r="H116" s="54"/>
      <c r="I116" s="54"/>
      <c r="J116" s="146"/>
      <c r="K116" s="54"/>
      <c r="L116" s="54"/>
      <c r="M116" s="146"/>
      <c r="N116" s="54"/>
      <c r="O116" s="146"/>
      <c r="P116" s="146"/>
    </row>
    <row r="117" spans="2:16" ht="15.75">
      <c r="B117" s="46"/>
      <c r="C117" s="203"/>
      <c r="D117" s="292"/>
      <c r="E117" s="28"/>
      <c r="F117" s="54"/>
      <c r="G117" s="146"/>
      <c r="H117" s="54"/>
      <c r="I117" s="54"/>
      <c r="J117" s="146"/>
      <c r="K117" s="54"/>
      <c r="L117" s="54"/>
      <c r="M117" s="146"/>
      <c r="N117" s="54"/>
      <c r="O117" s="146"/>
      <c r="P117" s="146"/>
    </row>
    <row r="118" spans="2:16" ht="15.75">
      <c r="B118" s="46"/>
      <c r="C118" s="203"/>
      <c r="D118" s="292"/>
      <c r="E118" s="28"/>
      <c r="F118" s="54"/>
      <c r="G118" s="146"/>
      <c r="H118" s="54"/>
      <c r="I118" s="54"/>
      <c r="J118" s="146"/>
      <c r="K118" s="54"/>
      <c r="L118" s="54"/>
      <c r="M118" s="146"/>
      <c r="N118" s="54"/>
      <c r="O118" s="146"/>
      <c r="P118" s="146"/>
    </row>
    <row r="119" spans="2:16" ht="15.75">
      <c r="B119" s="46"/>
      <c r="C119" s="203"/>
      <c r="D119" s="292"/>
      <c r="E119" s="28"/>
      <c r="F119" s="54"/>
      <c r="G119" s="146"/>
      <c r="H119" s="54"/>
      <c r="I119" s="54"/>
      <c r="J119" s="146"/>
      <c r="K119" s="54"/>
      <c r="L119" s="54"/>
      <c r="M119" s="146"/>
      <c r="N119" s="54"/>
      <c r="O119" s="146"/>
      <c r="P119" s="146"/>
    </row>
    <row r="120" spans="2:16" ht="15.75">
      <c r="B120" s="46"/>
      <c r="C120" s="203"/>
      <c r="D120" s="292"/>
      <c r="E120" s="28"/>
      <c r="F120" s="54"/>
      <c r="G120" s="146"/>
      <c r="H120" s="54"/>
      <c r="I120" s="54"/>
      <c r="J120" s="146"/>
      <c r="K120" s="54"/>
      <c r="L120" s="54"/>
      <c r="M120" s="146"/>
      <c r="N120" s="54"/>
      <c r="O120" s="146"/>
      <c r="P120" s="146"/>
    </row>
    <row r="121" spans="2:16" ht="15.75">
      <c r="B121" s="46"/>
      <c r="C121" s="203"/>
      <c r="D121" s="292"/>
      <c r="E121" s="28"/>
      <c r="F121" s="54"/>
      <c r="G121" s="146"/>
      <c r="H121" s="54"/>
      <c r="I121" s="54"/>
      <c r="J121" s="146"/>
      <c r="K121" s="54"/>
      <c r="L121" s="54"/>
      <c r="M121" s="146"/>
      <c r="N121" s="54"/>
      <c r="O121" s="146"/>
      <c r="P121" s="146"/>
    </row>
    <row r="122" spans="2:16" ht="15.75">
      <c r="B122" s="46"/>
      <c r="C122" s="203"/>
      <c r="D122" s="292"/>
      <c r="E122" s="28"/>
      <c r="F122" s="54"/>
      <c r="G122" s="146"/>
      <c r="H122" s="54"/>
      <c r="I122" s="54"/>
      <c r="J122" s="146"/>
      <c r="K122" s="54"/>
      <c r="L122" s="54"/>
      <c r="M122" s="146"/>
      <c r="N122" s="54"/>
      <c r="O122" s="146"/>
      <c r="P122" s="146"/>
    </row>
    <row r="123" spans="2:16" ht="15.75">
      <c r="B123" s="46"/>
      <c r="C123" s="203"/>
      <c r="D123" s="292"/>
      <c r="E123" s="28"/>
      <c r="F123" s="54"/>
      <c r="G123" s="146"/>
      <c r="H123" s="54"/>
      <c r="I123" s="54"/>
      <c r="J123" s="146"/>
      <c r="K123" s="54"/>
      <c r="L123" s="54"/>
      <c r="M123" s="146"/>
      <c r="N123" s="54"/>
      <c r="O123" s="146"/>
      <c r="P123" s="146"/>
    </row>
    <row r="124" spans="2:16" ht="15.75">
      <c r="B124" s="46"/>
      <c r="C124" s="203"/>
      <c r="D124" s="292"/>
      <c r="E124" s="28"/>
      <c r="F124" s="54"/>
      <c r="G124" s="146"/>
      <c r="H124" s="54"/>
      <c r="I124" s="54"/>
      <c r="J124" s="146"/>
      <c r="K124" s="54"/>
      <c r="L124" s="54"/>
      <c r="M124" s="146"/>
      <c r="N124" s="54"/>
      <c r="O124" s="146"/>
      <c r="P124" s="146"/>
    </row>
    <row r="125" spans="2:16" ht="15.75">
      <c r="B125" s="46"/>
      <c r="C125" s="203"/>
      <c r="D125" s="292"/>
      <c r="E125" s="28"/>
      <c r="F125" s="54"/>
      <c r="G125" s="146"/>
      <c r="H125" s="54"/>
      <c r="I125" s="54"/>
      <c r="J125" s="146"/>
      <c r="K125" s="54"/>
      <c r="L125" s="54"/>
      <c r="M125" s="146"/>
      <c r="N125" s="54"/>
      <c r="O125" s="146"/>
      <c r="P125" s="146"/>
    </row>
    <row r="126" spans="2:16" ht="15.75">
      <c r="B126" s="46"/>
      <c r="C126" s="203"/>
      <c r="D126" s="292"/>
      <c r="E126" s="28"/>
      <c r="F126" s="54"/>
      <c r="G126" s="146"/>
      <c r="H126" s="54"/>
      <c r="I126" s="54"/>
      <c r="J126" s="146"/>
      <c r="K126" s="54"/>
      <c r="L126" s="54"/>
      <c r="M126" s="146"/>
      <c r="N126" s="54"/>
      <c r="O126" s="146"/>
      <c r="P126" s="146"/>
    </row>
    <row r="127" spans="2:16" ht="15.75">
      <c r="B127" s="46"/>
      <c r="C127" s="203"/>
      <c r="D127" s="292"/>
      <c r="E127" s="28"/>
      <c r="F127" s="54"/>
      <c r="G127" s="146"/>
      <c r="H127" s="54"/>
      <c r="I127" s="54"/>
      <c r="J127" s="146"/>
      <c r="K127" s="54"/>
      <c r="L127" s="54"/>
      <c r="M127" s="146"/>
      <c r="N127" s="54"/>
      <c r="O127" s="146"/>
      <c r="P127" s="146"/>
    </row>
    <row r="128" spans="2:16" ht="15.75">
      <c r="B128" s="46"/>
      <c r="C128" s="203"/>
      <c r="D128" s="292"/>
      <c r="E128" s="28"/>
      <c r="F128" s="54"/>
      <c r="G128" s="146"/>
      <c r="H128" s="54"/>
      <c r="I128" s="54"/>
      <c r="J128" s="146"/>
      <c r="K128" s="54"/>
      <c r="L128" s="54"/>
      <c r="M128" s="146"/>
      <c r="N128" s="54"/>
      <c r="O128" s="146"/>
      <c r="P128" s="146"/>
    </row>
    <row r="129" spans="2:16" ht="15.75">
      <c r="B129" s="46"/>
      <c r="C129" s="203"/>
      <c r="D129" s="292"/>
      <c r="E129" s="28"/>
      <c r="F129" s="54"/>
      <c r="G129" s="146"/>
      <c r="H129" s="54"/>
      <c r="I129" s="54"/>
      <c r="J129" s="146"/>
      <c r="K129" s="54"/>
      <c r="L129" s="54"/>
      <c r="M129" s="146"/>
      <c r="N129" s="54"/>
      <c r="O129" s="146"/>
      <c r="P129" s="146"/>
    </row>
    <row r="130" spans="2:16" ht="15.75">
      <c r="B130" s="46"/>
      <c r="C130" s="203"/>
      <c r="D130" s="292"/>
      <c r="E130" s="28"/>
      <c r="F130" s="54"/>
      <c r="G130" s="146"/>
      <c r="H130" s="54"/>
      <c r="I130" s="54"/>
      <c r="J130" s="146"/>
      <c r="K130" s="54"/>
      <c r="L130" s="54"/>
      <c r="M130" s="146"/>
      <c r="N130" s="54"/>
      <c r="O130" s="146"/>
      <c r="P130" s="146"/>
    </row>
    <row r="131" spans="2:16" ht="15.75">
      <c r="B131" s="46"/>
      <c r="C131" s="203"/>
      <c r="D131" s="292"/>
      <c r="E131" s="28"/>
      <c r="F131" s="54"/>
      <c r="G131" s="146"/>
      <c r="H131" s="54"/>
      <c r="I131" s="54"/>
      <c r="J131" s="146"/>
      <c r="K131" s="54"/>
      <c r="L131" s="54"/>
      <c r="M131" s="146"/>
      <c r="N131" s="54"/>
      <c r="O131" s="146"/>
      <c r="P131" s="146"/>
    </row>
    <row r="132" spans="2:16" ht="15.75">
      <c r="B132" s="46"/>
      <c r="C132" s="203"/>
      <c r="D132" s="292"/>
      <c r="E132" s="28"/>
      <c r="F132" s="54"/>
      <c r="G132" s="146"/>
      <c r="H132" s="54"/>
      <c r="I132" s="54"/>
      <c r="J132" s="146"/>
      <c r="K132" s="54"/>
      <c r="L132" s="54"/>
      <c r="M132" s="146"/>
      <c r="N132" s="54"/>
      <c r="O132" s="146"/>
      <c r="P132" s="146"/>
    </row>
    <row r="133" spans="2:16" ht="15.75">
      <c r="B133" s="46"/>
      <c r="C133" s="203"/>
      <c r="D133" s="292"/>
      <c r="E133" s="28"/>
      <c r="F133" s="54"/>
      <c r="G133" s="146"/>
      <c r="H133" s="54"/>
      <c r="I133" s="54"/>
      <c r="J133" s="146"/>
      <c r="K133" s="54"/>
      <c r="L133" s="54"/>
      <c r="M133" s="146"/>
      <c r="N133" s="54"/>
      <c r="O133" s="146"/>
      <c r="P133" s="146"/>
    </row>
    <row r="134" spans="2:16" ht="15.75">
      <c r="B134" s="46"/>
      <c r="C134" s="203"/>
      <c r="D134" s="292"/>
      <c r="E134" s="28"/>
      <c r="F134" s="54"/>
      <c r="G134" s="146"/>
      <c r="H134" s="54"/>
      <c r="I134" s="54"/>
      <c r="J134" s="146"/>
      <c r="K134" s="54"/>
      <c r="L134" s="54"/>
      <c r="M134" s="146"/>
      <c r="N134" s="54"/>
      <c r="O134" s="146"/>
      <c r="P134" s="146"/>
    </row>
    <row r="135" spans="2:16" ht="15.75">
      <c r="B135" s="46"/>
      <c r="C135" s="203"/>
      <c r="D135" s="292"/>
      <c r="E135" s="28"/>
      <c r="F135" s="54"/>
      <c r="G135" s="146"/>
      <c r="H135" s="54"/>
      <c r="I135" s="54"/>
      <c r="J135" s="146"/>
      <c r="K135" s="54"/>
      <c r="L135" s="54"/>
      <c r="M135" s="146"/>
      <c r="N135" s="54"/>
      <c r="O135" s="146"/>
      <c r="P135" s="146"/>
    </row>
    <row r="136" spans="2:16" ht="15.75">
      <c r="B136" s="46"/>
      <c r="C136" s="203"/>
      <c r="D136" s="292"/>
      <c r="E136" s="28"/>
      <c r="F136" s="54"/>
      <c r="G136" s="146"/>
      <c r="H136" s="54"/>
      <c r="I136" s="54"/>
      <c r="J136" s="146"/>
      <c r="K136" s="54"/>
      <c r="L136" s="54"/>
      <c r="M136" s="146"/>
      <c r="N136" s="54"/>
      <c r="O136" s="146"/>
      <c r="P136" s="146"/>
    </row>
    <row r="137" spans="2:16" ht="15.75">
      <c r="B137" s="46"/>
      <c r="C137" s="203"/>
      <c r="D137" s="292"/>
      <c r="E137" s="28"/>
      <c r="F137" s="54"/>
      <c r="G137" s="146"/>
      <c r="H137" s="54"/>
      <c r="I137" s="54"/>
      <c r="J137" s="146"/>
      <c r="K137" s="54"/>
      <c r="L137" s="54"/>
      <c r="M137" s="146"/>
      <c r="N137" s="54"/>
      <c r="O137" s="146"/>
      <c r="P137" s="146"/>
    </row>
    <row r="138" spans="2:16" ht="15.75">
      <c r="B138" s="46"/>
      <c r="C138" s="203"/>
      <c r="D138" s="292"/>
      <c r="E138" s="28"/>
      <c r="F138" s="54"/>
      <c r="G138" s="146"/>
      <c r="H138" s="54"/>
      <c r="I138" s="54"/>
      <c r="J138" s="146"/>
      <c r="K138" s="54"/>
      <c r="L138" s="54"/>
      <c r="M138" s="146"/>
      <c r="N138" s="54"/>
      <c r="O138" s="146"/>
      <c r="P138" s="146"/>
    </row>
    <row r="139" spans="2:16" ht="15.75">
      <c r="B139" s="46"/>
      <c r="C139" s="203"/>
      <c r="D139" s="292"/>
      <c r="E139" s="28"/>
      <c r="F139" s="54"/>
      <c r="G139" s="146"/>
      <c r="H139" s="54"/>
      <c r="I139" s="54"/>
      <c r="J139" s="146"/>
      <c r="K139" s="54"/>
      <c r="L139" s="54"/>
      <c r="M139" s="146"/>
      <c r="N139" s="54"/>
      <c r="O139" s="146"/>
      <c r="P139" s="146"/>
    </row>
    <row r="140" spans="2:16" ht="15.75">
      <c r="B140" s="46"/>
      <c r="C140" s="203"/>
      <c r="D140" s="292"/>
      <c r="E140" s="28"/>
      <c r="F140" s="54"/>
      <c r="G140" s="146"/>
      <c r="H140" s="54"/>
      <c r="I140" s="54"/>
      <c r="J140" s="146"/>
      <c r="K140" s="54"/>
      <c r="L140" s="54"/>
      <c r="M140" s="146"/>
      <c r="N140" s="54"/>
      <c r="O140" s="146"/>
      <c r="P140" s="146"/>
    </row>
    <row r="141" spans="2:16" ht="15.75">
      <c r="B141" s="46"/>
      <c r="C141" s="203"/>
      <c r="D141" s="292"/>
      <c r="E141" s="28"/>
      <c r="F141" s="54"/>
      <c r="G141" s="146"/>
      <c r="H141" s="54"/>
      <c r="I141" s="54"/>
      <c r="J141" s="146"/>
      <c r="K141" s="54"/>
      <c r="L141" s="54"/>
      <c r="M141" s="146"/>
      <c r="N141" s="54"/>
      <c r="O141" s="146"/>
      <c r="P141" s="146"/>
    </row>
    <row r="142" spans="2:16" ht="15.75">
      <c r="B142" s="46"/>
      <c r="C142" s="203"/>
      <c r="D142" s="292"/>
      <c r="E142" s="28"/>
      <c r="F142" s="54"/>
      <c r="G142" s="146"/>
      <c r="H142" s="54"/>
      <c r="I142" s="54"/>
      <c r="J142" s="146"/>
      <c r="K142" s="54"/>
      <c r="L142" s="54"/>
      <c r="M142" s="146"/>
      <c r="N142" s="54"/>
      <c r="O142" s="146"/>
      <c r="P142" s="146"/>
    </row>
    <row r="143" spans="2:16" ht="15.75">
      <c r="B143" s="46"/>
      <c r="C143" s="203"/>
      <c r="D143" s="292"/>
      <c r="E143" s="28"/>
      <c r="F143" s="54"/>
      <c r="G143" s="146"/>
      <c r="H143" s="54"/>
      <c r="I143" s="54"/>
      <c r="J143" s="146"/>
      <c r="K143" s="54"/>
      <c r="L143" s="54"/>
      <c r="M143" s="146"/>
      <c r="N143" s="54"/>
      <c r="O143" s="146"/>
      <c r="P143" s="146"/>
    </row>
    <row r="144" spans="2:16" ht="15.75">
      <c r="B144" s="46"/>
      <c r="C144" s="203"/>
      <c r="D144" s="292"/>
      <c r="E144" s="28"/>
      <c r="F144" s="54"/>
      <c r="G144" s="146"/>
      <c r="H144" s="54"/>
      <c r="I144" s="54"/>
      <c r="J144" s="146"/>
      <c r="K144" s="54"/>
      <c r="L144" s="54"/>
      <c r="M144" s="146"/>
      <c r="N144" s="54"/>
      <c r="O144" s="146"/>
      <c r="P144" s="146"/>
    </row>
    <row r="145" spans="2:16" ht="15.75">
      <c r="B145" s="46"/>
      <c r="C145" s="203"/>
      <c r="D145" s="292"/>
      <c r="E145" s="28"/>
      <c r="F145" s="54"/>
      <c r="G145" s="146"/>
      <c r="H145" s="54"/>
      <c r="I145" s="54"/>
      <c r="J145" s="146"/>
      <c r="K145" s="54"/>
      <c r="L145" s="54"/>
      <c r="M145" s="146"/>
      <c r="N145" s="54"/>
      <c r="O145" s="146"/>
      <c r="P145" s="146"/>
    </row>
    <row r="146" spans="2:16" ht="15.75">
      <c r="B146" s="46"/>
      <c r="C146" s="203"/>
      <c r="D146" s="292"/>
      <c r="E146" s="28"/>
      <c r="F146" s="54"/>
      <c r="G146" s="146"/>
      <c r="H146" s="54"/>
      <c r="I146" s="54"/>
      <c r="J146" s="146"/>
      <c r="K146" s="54"/>
      <c r="L146" s="54"/>
      <c r="M146" s="146"/>
      <c r="N146" s="54"/>
      <c r="O146" s="146"/>
      <c r="P146" s="146"/>
    </row>
    <row r="147" spans="2:16" ht="15.75">
      <c r="B147" s="46"/>
      <c r="C147" s="203"/>
      <c r="D147" s="292"/>
      <c r="E147" s="28"/>
      <c r="F147" s="54"/>
      <c r="G147" s="146"/>
      <c r="H147" s="54"/>
      <c r="I147" s="54"/>
      <c r="J147" s="146"/>
      <c r="K147" s="54"/>
      <c r="L147" s="54"/>
      <c r="M147" s="146"/>
      <c r="N147" s="54"/>
      <c r="O147" s="146"/>
      <c r="P147" s="146"/>
    </row>
    <row r="148" spans="2:16" ht="15.75">
      <c r="B148" s="46"/>
      <c r="C148" s="203"/>
      <c r="D148" s="292"/>
      <c r="E148" s="28"/>
      <c r="F148" s="54"/>
      <c r="G148" s="146"/>
      <c r="H148" s="54"/>
      <c r="I148" s="54"/>
      <c r="J148" s="146"/>
      <c r="K148" s="54"/>
      <c r="L148" s="54"/>
      <c r="M148" s="146"/>
      <c r="N148" s="54"/>
      <c r="O148" s="146"/>
      <c r="P148" s="146"/>
    </row>
    <row r="149" spans="2:16" ht="15.75">
      <c r="B149" s="46"/>
      <c r="C149" s="203"/>
      <c r="D149" s="292"/>
      <c r="E149" s="28"/>
      <c r="F149" s="54"/>
      <c r="G149" s="146"/>
      <c r="H149" s="54"/>
      <c r="I149" s="54"/>
      <c r="J149" s="146"/>
      <c r="K149" s="54"/>
      <c r="L149" s="54"/>
      <c r="M149" s="146"/>
      <c r="N149" s="54"/>
      <c r="O149" s="146"/>
      <c r="P149" s="146"/>
    </row>
    <row r="150" spans="2:16" ht="15.75">
      <c r="B150" s="46"/>
      <c r="C150" s="203"/>
      <c r="D150" s="292"/>
      <c r="E150" s="28"/>
      <c r="F150" s="54"/>
      <c r="G150" s="146"/>
      <c r="H150" s="54"/>
      <c r="I150" s="54"/>
      <c r="J150" s="146"/>
      <c r="K150" s="54"/>
      <c r="L150" s="54"/>
      <c r="M150" s="146"/>
      <c r="N150" s="54"/>
      <c r="O150" s="146"/>
      <c r="P150" s="146"/>
    </row>
    <row r="151" spans="2:16" ht="15.75">
      <c r="B151" s="46"/>
      <c r="C151" s="203"/>
      <c r="D151" s="292"/>
      <c r="E151" s="28"/>
      <c r="F151" s="54"/>
      <c r="H151" s="54"/>
      <c r="I151" s="54"/>
      <c r="K151" s="54"/>
      <c r="L151" s="54"/>
      <c r="N151" s="54"/>
      <c r="O151" s="146"/>
      <c r="P151" s="146"/>
    </row>
    <row r="152" spans="2:16" ht="15.75">
      <c r="B152" s="46"/>
      <c r="C152" s="203"/>
      <c r="D152" s="292"/>
      <c r="E152" s="28"/>
      <c r="F152" s="54"/>
      <c r="H152" s="54"/>
      <c r="I152" s="54"/>
      <c r="K152" s="54"/>
      <c r="L152" s="54"/>
      <c r="N152" s="54"/>
      <c r="O152" s="146"/>
      <c r="P152" s="146"/>
    </row>
    <row r="153" spans="2:16" ht="15.75">
      <c r="B153" s="46"/>
      <c r="C153" s="203"/>
      <c r="D153" s="292"/>
      <c r="E153" s="28"/>
      <c r="F153" s="54"/>
      <c r="H153" s="54"/>
      <c r="I153" s="54"/>
      <c r="K153" s="54"/>
      <c r="L153" s="54"/>
      <c r="N153" s="54"/>
      <c r="O153" s="146"/>
      <c r="P153" s="146"/>
    </row>
    <row r="154" spans="2:16" ht="15.75">
      <c r="B154" s="46"/>
      <c r="C154" s="203"/>
      <c r="D154" s="292"/>
      <c r="E154" s="28"/>
      <c r="F154" s="54"/>
      <c r="H154" s="54"/>
      <c r="I154" s="54"/>
      <c r="K154" s="54"/>
      <c r="L154" s="54"/>
      <c r="N154" s="54"/>
      <c r="O154" s="146"/>
      <c r="P154" s="146"/>
    </row>
    <row r="155" spans="2:16" ht="15.75">
      <c r="B155" s="46"/>
      <c r="C155" s="203"/>
      <c r="D155" s="292"/>
      <c r="E155" s="28"/>
      <c r="F155" s="54"/>
      <c r="H155" s="54"/>
      <c r="I155" s="54"/>
      <c r="K155" s="54"/>
      <c r="L155" s="54"/>
      <c r="N155" s="54"/>
      <c r="O155" s="146"/>
      <c r="P155" s="146"/>
    </row>
    <row r="156" spans="2:16" ht="15.75">
      <c r="B156" s="46"/>
      <c r="C156" s="203"/>
      <c r="D156" s="292"/>
      <c r="E156" s="28"/>
      <c r="F156" s="54"/>
      <c r="H156" s="54"/>
      <c r="I156" s="54"/>
      <c r="K156" s="54"/>
      <c r="L156" s="54"/>
      <c r="N156" s="54"/>
      <c r="O156" s="146"/>
      <c r="P156" s="146"/>
    </row>
    <row r="157" spans="2:16" ht="15.75">
      <c r="B157" s="46"/>
      <c r="C157" s="203"/>
      <c r="D157" s="292"/>
      <c r="E157" s="28"/>
      <c r="F157" s="54"/>
      <c r="H157" s="54"/>
      <c r="I157" s="54"/>
      <c r="K157" s="54"/>
      <c r="L157" s="54"/>
      <c r="N157" s="54"/>
      <c r="O157" s="146"/>
      <c r="P157" s="146"/>
    </row>
    <row r="158" spans="2:16" ht="15.75">
      <c r="B158" s="46"/>
      <c r="C158" s="203"/>
      <c r="D158" s="292"/>
      <c r="E158" s="28"/>
      <c r="F158" s="54"/>
      <c r="H158" s="54"/>
      <c r="I158" s="54"/>
      <c r="K158" s="54"/>
      <c r="L158" s="54"/>
      <c r="N158" s="54"/>
      <c r="O158" s="146"/>
      <c r="P158" s="146"/>
    </row>
    <row r="159" spans="2:16" ht="15.75">
      <c r="B159" s="46"/>
      <c r="C159" s="203"/>
      <c r="D159" s="292"/>
      <c r="E159" s="28"/>
      <c r="F159" s="54"/>
      <c r="H159" s="54"/>
      <c r="I159" s="54"/>
      <c r="K159" s="54"/>
      <c r="L159" s="54"/>
      <c r="N159" s="54"/>
      <c r="O159" s="146"/>
      <c r="P159" s="146"/>
    </row>
    <row r="160" spans="2:16" ht="15.75">
      <c r="B160" s="46"/>
      <c r="C160" s="203"/>
      <c r="D160" s="292"/>
      <c r="E160" s="28"/>
      <c r="F160" s="54"/>
      <c r="H160" s="54"/>
      <c r="I160" s="54"/>
      <c r="K160" s="54"/>
      <c r="L160" s="54"/>
      <c r="N160" s="54"/>
      <c r="O160" s="146"/>
      <c r="P160" s="146"/>
    </row>
    <row r="161" spans="2:16" ht="15.75">
      <c r="B161" s="46"/>
      <c r="C161" s="203"/>
      <c r="D161" s="292"/>
      <c r="E161" s="28"/>
      <c r="F161" s="54"/>
      <c r="H161" s="54"/>
      <c r="I161" s="54"/>
      <c r="K161" s="54"/>
      <c r="L161" s="54"/>
      <c r="N161" s="54"/>
      <c r="O161" s="146"/>
      <c r="P161" s="146"/>
    </row>
    <row r="162" spans="2:16" ht="15.75">
      <c r="B162" s="46"/>
      <c r="C162" s="203"/>
      <c r="D162" s="292"/>
      <c r="E162" s="28"/>
      <c r="F162" s="54"/>
      <c r="H162" s="54"/>
      <c r="I162" s="54"/>
      <c r="K162" s="54"/>
      <c r="L162" s="54"/>
      <c r="N162" s="54"/>
      <c r="O162" s="146"/>
      <c r="P162" s="146"/>
    </row>
    <row r="163" spans="2:16" ht="15.75">
      <c r="B163" s="46"/>
      <c r="C163" s="203"/>
      <c r="D163" s="292"/>
      <c r="E163" s="28"/>
      <c r="F163" s="54"/>
      <c r="H163" s="54"/>
      <c r="I163" s="54"/>
      <c r="K163" s="54"/>
      <c r="L163" s="54"/>
      <c r="N163" s="54"/>
      <c r="O163" s="146"/>
      <c r="P163" s="146"/>
    </row>
    <row r="164" spans="2:16" ht="15.75">
      <c r="B164" s="46"/>
      <c r="C164" s="203"/>
      <c r="D164" s="292"/>
      <c r="E164" s="28"/>
      <c r="F164" s="54"/>
      <c r="H164" s="54"/>
      <c r="I164" s="54"/>
      <c r="K164" s="54"/>
      <c r="L164" s="54"/>
      <c r="N164" s="54"/>
      <c r="O164" s="146"/>
      <c r="P164" s="146"/>
    </row>
    <row r="165" spans="2:16" ht="15.75">
      <c r="B165" s="46"/>
      <c r="C165" s="203"/>
      <c r="D165" s="292"/>
      <c r="E165" s="28"/>
      <c r="F165" s="54"/>
      <c r="H165" s="54"/>
      <c r="I165" s="54"/>
      <c r="K165" s="54"/>
      <c r="L165" s="54"/>
      <c r="N165" s="54"/>
      <c r="O165" s="146"/>
      <c r="P165" s="146"/>
    </row>
    <row r="166" spans="2:16" ht="15.75">
      <c r="B166" s="46"/>
      <c r="C166" s="203"/>
      <c r="D166" s="292"/>
      <c r="E166" s="28"/>
      <c r="F166" s="54"/>
      <c r="H166" s="54"/>
      <c r="I166" s="54"/>
      <c r="K166" s="54"/>
      <c r="L166" s="54"/>
      <c r="N166" s="54"/>
      <c r="O166" s="146"/>
      <c r="P166" s="146"/>
    </row>
    <row r="167" spans="2:16" ht="15.75">
      <c r="B167" s="46"/>
      <c r="C167" s="203"/>
      <c r="D167" s="292"/>
      <c r="E167" s="28"/>
      <c r="F167" s="54"/>
      <c r="H167" s="54"/>
      <c r="I167" s="54"/>
      <c r="K167" s="54"/>
      <c r="L167" s="54"/>
      <c r="N167" s="54"/>
      <c r="O167" s="146"/>
      <c r="P167" s="146"/>
    </row>
    <row r="168" spans="2:16" ht="15.75">
      <c r="B168" s="46"/>
      <c r="C168" s="203"/>
      <c r="D168" s="292"/>
      <c r="E168" s="28"/>
      <c r="F168" s="54"/>
      <c r="H168" s="54"/>
      <c r="I168" s="54"/>
      <c r="K168" s="54"/>
      <c r="L168" s="54"/>
      <c r="N168" s="54"/>
      <c r="O168" s="146"/>
      <c r="P168" s="146"/>
    </row>
    <row r="169" spans="2:16" ht="15.75">
      <c r="B169" s="46"/>
      <c r="C169" s="203"/>
      <c r="D169" s="292"/>
      <c r="E169" s="28"/>
      <c r="F169" s="54"/>
      <c r="H169" s="54"/>
      <c r="I169" s="54"/>
      <c r="K169" s="54"/>
      <c r="L169" s="54"/>
      <c r="N169" s="54"/>
      <c r="O169" s="146"/>
      <c r="P169" s="146"/>
    </row>
    <row r="170" spans="2:16" ht="15.75">
      <c r="B170" s="46"/>
      <c r="C170" s="203"/>
      <c r="D170" s="292"/>
      <c r="E170" s="28"/>
      <c r="F170" s="54"/>
      <c r="H170" s="54"/>
      <c r="I170" s="54"/>
      <c r="K170" s="54"/>
      <c r="L170" s="54"/>
      <c r="N170" s="54"/>
      <c r="O170" s="146"/>
      <c r="P170" s="146"/>
    </row>
    <row r="171" spans="2:16" ht="15.75">
      <c r="B171" s="46"/>
      <c r="C171" s="203"/>
      <c r="D171" s="292"/>
      <c r="E171" s="28"/>
      <c r="F171" s="54"/>
      <c r="H171" s="54"/>
      <c r="I171" s="54"/>
      <c r="K171" s="54"/>
      <c r="L171" s="54"/>
      <c r="N171" s="54"/>
      <c r="O171" s="146"/>
      <c r="P171" s="146"/>
    </row>
    <row r="172" spans="2:16" ht="15.75">
      <c r="B172" s="46"/>
      <c r="C172" s="203"/>
      <c r="D172" s="292"/>
      <c r="E172" s="28"/>
      <c r="F172" s="54"/>
      <c r="H172" s="54"/>
      <c r="I172" s="54"/>
      <c r="K172" s="54"/>
      <c r="L172" s="54"/>
      <c r="N172" s="54"/>
      <c r="O172" s="146"/>
      <c r="P172" s="146"/>
    </row>
    <row r="173" spans="2:16" ht="15.75">
      <c r="B173" s="46"/>
      <c r="C173" s="203"/>
      <c r="D173" s="292"/>
      <c r="E173" s="28"/>
      <c r="F173" s="54"/>
      <c r="H173" s="146"/>
      <c r="I173" s="54"/>
      <c r="K173" s="146"/>
      <c r="L173" s="54"/>
      <c r="N173" s="146"/>
      <c r="O173" s="146"/>
      <c r="P173" s="146"/>
    </row>
    <row r="174" spans="2:16" ht="15.75">
      <c r="B174" s="46"/>
      <c r="C174" s="203"/>
      <c r="D174" s="292"/>
      <c r="E174" s="28"/>
      <c r="F174" s="54"/>
      <c r="H174" s="146"/>
      <c r="I174" s="54"/>
      <c r="K174" s="146"/>
      <c r="L174" s="54"/>
      <c r="N174" s="146"/>
      <c r="O174" s="146"/>
      <c r="P174" s="146"/>
    </row>
    <row r="175" spans="2:16" ht="15.75">
      <c r="B175" s="46"/>
      <c r="C175" s="203"/>
      <c r="D175" s="292"/>
      <c r="E175" s="28"/>
      <c r="F175" s="54"/>
      <c r="H175" s="146"/>
      <c r="I175" s="54"/>
      <c r="K175" s="146"/>
      <c r="L175" s="54"/>
      <c r="N175" s="146"/>
      <c r="O175" s="146"/>
      <c r="P175" s="146"/>
    </row>
    <row r="176" spans="2:16" ht="15.75">
      <c r="B176" s="46"/>
      <c r="C176" s="203"/>
      <c r="D176" s="292"/>
      <c r="E176" s="28"/>
      <c r="F176" s="54"/>
      <c r="H176" s="146"/>
      <c r="I176" s="54"/>
      <c r="K176" s="146"/>
      <c r="L176" s="54"/>
      <c r="N176" s="146"/>
      <c r="O176" s="146"/>
      <c r="P176" s="146"/>
    </row>
    <row r="177" spans="2:16" ht="15.75">
      <c r="B177" s="46"/>
      <c r="C177" s="203"/>
      <c r="D177" s="292"/>
      <c r="E177" s="28"/>
      <c r="F177" s="54"/>
      <c r="H177" s="146"/>
      <c r="I177" s="54"/>
      <c r="K177" s="146"/>
      <c r="L177" s="54"/>
      <c r="N177" s="146"/>
      <c r="O177" s="146"/>
      <c r="P177" s="146"/>
    </row>
    <row r="178" spans="2:16" ht="15.75">
      <c r="B178" s="46"/>
      <c r="C178" s="203"/>
      <c r="D178" s="292"/>
      <c r="E178" s="28"/>
      <c r="F178" s="54"/>
      <c r="H178" s="146"/>
      <c r="I178" s="54"/>
      <c r="K178" s="146"/>
      <c r="L178" s="54"/>
      <c r="N178" s="146"/>
      <c r="O178" s="146"/>
      <c r="P178" s="146"/>
    </row>
    <row r="179" spans="2:16" ht="15.75">
      <c r="B179" s="46"/>
      <c r="C179" s="203"/>
      <c r="D179" s="292"/>
      <c r="E179" s="28"/>
      <c r="F179" s="54"/>
      <c r="H179" s="146"/>
      <c r="I179" s="54"/>
      <c r="K179" s="146"/>
      <c r="L179" s="54"/>
      <c r="N179" s="146"/>
      <c r="O179" s="146"/>
      <c r="P179" s="146"/>
    </row>
    <row r="180" spans="2:16" ht="15.75">
      <c r="B180" s="46"/>
      <c r="C180" s="203"/>
      <c r="D180" s="292"/>
      <c r="E180" s="28"/>
      <c r="F180" s="54"/>
      <c r="H180" s="146"/>
      <c r="I180" s="54"/>
      <c r="K180" s="146"/>
      <c r="L180" s="54"/>
      <c r="N180" s="146"/>
      <c r="O180" s="146"/>
      <c r="P180" s="146"/>
    </row>
    <row r="181" spans="2:16" ht="15.75">
      <c r="B181" s="46"/>
      <c r="C181" s="203"/>
      <c r="D181" s="292"/>
      <c r="E181" s="28"/>
      <c r="F181" s="54"/>
      <c r="H181" s="146"/>
      <c r="I181" s="54"/>
      <c r="K181" s="146"/>
      <c r="L181" s="54"/>
      <c r="N181" s="146"/>
      <c r="O181" s="146"/>
      <c r="P181" s="146"/>
    </row>
    <row r="182" spans="2:16" ht="15.75">
      <c r="B182" s="46"/>
      <c r="C182" s="203"/>
      <c r="D182" s="292"/>
      <c r="E182" s="28"/>
      <c r="F182" s="54"/>
      <c r="H182" s="146"/>
      <c r="I182" s="54"/>
      <c r="K182" s="146"/>
      <c r="L182" s="54"/>
      <c r="N182" s="146"/>
      <c r="O182" s="146"/>
      <c r="P182" s="146"/>
    </row>
    <row r="183" spans="2:16" ht="15.75">
      <c r="B183" s="46"/>
      <c r="C183" s="203"/>
      <c r="D183" s="292"/>
      <c r="E183" s="28"/>
      <c r="F183" s="54"/>
      <c r="H183" s="146"/>
      <c r="I183" s="54"/>
      <c r="K183" s="146"/>
      <c r="L183" s="54"/>
      <c r="N183" s="146"/>
      <c r="O183" s="146"/>
      <c r="P183" s="146"/>
    </row>
    <row r="184" spans="2:16" ht="15.75">
      <c r="B184" s="46"/>
      <c r="C184" s="203"/>
      <c r="D184" s="292"/>
      <c r="E184" s="28"/>
      <c r="F184" s="54"/>
      <c r="H184" s="146"/>
      <c r="I184" s="54"/>
      <c r="K184" s="146"/>
      <c r="L184" s="54"/>
      <c r="N184" s="146"/>
      <c r="O184" s="146"/>
      <c r="P184" s="146"/>
    </row>
    <row r="185" spans="2:16" ht="15.75">
      <c r="B185" s="46"/>
      <c r="C185" s="203"/>
      <c r="D185" s="292"/>
      <c r="E185" s="28"/>
      <c r="F185" s="54"/>
      <c r="H185" s="146"/>
      <c r="I185" s="54"/>
      <c r="K185" s="146"/>
      <c r="L185" s="54"/>
      <c r="N185" s="146"/>
      <c r="O185" s="146"/>
      <c r="P185" s="146"/>
    </row>
    <row r="186" spans="2:16" ht="15.75">
      <c r="B186" s="46"/>
      <c r="C186" s="203"/>
      <c r="D186" s="292"/>
      <c r="E186" s="28"/>
      <c r="F186" s="54"/>
      <c r="H186" s="146"/>
      <c r="I186" s="54"/>
      <c r="K186" s="146"/>
      <c r="L186" s="54"/>
      <c r="N186" s="146"/>
      <c r="O186" s="146"/>
      <c r="P186" s="146"/>
    </row>
    <row r="187" spans="2:16" ht="15.75">
      <c r="B187" s="46"/>
      <c r="C187" s="203"/>
      <c r="D187" s="292"/>
      <c r="E187" s="28"/>
      <c r="F187" s="54"/>
      <c r="H187" s="146"/>
      <c r="I187" s="54"/>
      <c r="K187" s="146"/>
      <c r="L187" s="54"/>
      <c r="N187" s="146"/>
      <c r="O187" s="146"/>
      <c r="P187" s="146"/>
    </row>
    <row r="188" spans="2:16" ht="15.75">
      <c r="B188" s="46"/>
      <c r="C188" s="203"/>
      <c r="D188" s="292"/>
      <c r="E188" s="28"/>
      <c r="F188" s="54"/>
      <c r="H188" s="146"/>
      <c r="I188" s="54"/>
      <c r="K188" s="146"/>
      <c r="L188" s="54"/>
      <c r="N188" s="146"/>
      <c r="O188" s="146"/>
      <c r="P188" s="146"/>
    </row>
    <row r="189" spans="2:16" ht="15.75">
      <c r="B189" s="46"/>
      <c r="C189" s="203"/>
      <c r="D189" s="292"/>
      <c r="E189" s="28"/>
      <c r="F189" s="54"/>
      <c r="H189" s="146"/>
      <c r="I189" s="54"/>
      <c r="K189" s="146"/>
      <c r="L189" s="54"/>
      <c r="N189" s="146"/>
      <c r="O189" s="146"/>
      <c r="P189" s="146"/>
    </row>
    <row r="190" spans="2:16" ht="15.75">
      <c r="B190" s="46"/>
      <c r="C190" s="203"/>
      <c r="D190" s="292"/>
      <c r="E190" s="28"/>
      <c r="F190" s="54"/>
      <c r="H190" s="146"/>
      <c r="I190" s="54"/>
      <c r="K190" s="146"/>
      <c r="L190" s="54"/>
      <c r="N190" s="146"/>
      <c r="O190" s="146"/>
      <c r="P190" s="146"/>
    </row>
    <row r="191" spans="2:16" ht="15.75">
      <c r="B191" s="46"/>
      <c r="C191" s="203"/>
      <c r="D191" s="292"/>
      <c r="E191" s="28"/>
      <c r="F191" s="54"/>
      <c r="H191" s="146"/>
      <c r="I191" s="54"/>
      <c r="K191" s="146"/>
      <c r="L191" s="54"/>
      <c r="N191" s="146"/>
      <c r="O191" s="146"/>
      <c r="P191" s="146"/>
    </row>
    <row r="192" spans="2:16" ht="15.75">
      <c r="B192" s="46"/>
      <c r="C192" s="203"/>
      <c r="D192" s="292"/>
      <c r="E192" s="28"/>
      <c r="F192" s="54"/>
      <c r="I192" s="54"/>
      <c r="L192" s="54"/>
    </row>
    <row r="193" spans="2:5" ht="15.75">
      <c r="B193" s="46"/>
      <c r="C193" s="203"/>
      <c r="D193" s="292"/>
      <c r="E193" s="28"/>
    </row>
    <row r="194" spans="2:5" ht="15.75">
      <c r="B194" s="46"/>
      <c r="C194" s="203"/>
      <c r="D194" s="292"/>
      <c r="E194" s="28"/>
    </row>
    <row r="195" spans="2:5" ht="15.75">
      <c r="B195" s="46"/>
      <c r="C195" s="203"/>
      <c r="D195" s="292"/>
      <c r="E195" s="28"/>
    </row>
    <row r="196" spans="2:5" ht="15.75">
      <c r="B196" s="46"/>
      <c r="C196" s="203"/>
      <c r="D196" s="292"/>
      <c r="E196" s="28"/>
    </row>
    <row r="197" spans="2:5" ht="15.75">
      <c r="B197" s="46"/>
    </row>
    <row r="198" spans="2:5" ht="15.75">
      <c r="B198" s="46"/>
    </row>
    <row r="199" spans="2:5" ht="15.75">
      <c r="B199" s="46"/>
    </row>
    <row r="200" spans="2:5" ht="15.75">
      <c r="B200" s="46"/>
    </row>
    <row r="201" spans="2:5" ht="15.75">
      <c r="B201" s="46"/>
    </row>
    <row r="202" spans="2:5" ht="15.75">
      <c r="B202" s="46"/>
    </row>
    <row r="203" spans="2:5" ht="15.75">
      <c r="B203" s="46"/>
    </row>
    <row r="204" spans="2:5" ht="15.75">
      <c r="B204" s="46"/>
    </row>
    <row r="205" spans="2:5" ht="15.75">
      <c r="B205" s="46"/>
    </row>
    <row r="206" spans="2:5" ht="15.75">
      <c r="B206" s="46"/>
    </row>
    <row r="207" spans="2:5" ht="15.75">
      <c r="B207" s="46"/>
    </row>
    <row r="208" spans="2:5" ht="15.75">
      <c r="B208" s="46"/>
    </row>
    <row r="209" spans="2:2" ht="15.75">
      <c r="B209" s="46"/>
    </row>
    <row r="210" spans="2:2" ht="15.75">
      <c r="B210" s="46"/>
    </row>
    <row r="211" spans="2:2" ht="15.75">
      <c r="B211" s="46"/>
    </row>
    <row r="212" spans="2:2" ht="15.75">
      <c r="B212" s="46"/>
    </row>
    <row r="213" spans="2:2" ht="15.75">
      <c r="B213" s="46"/>
    </row>
    <row r="214" spans="2:2" ht="15.75">
      <c r="B214" s="46"/>
    </row>
    <row r="215" spans="2:2" ht="15.75">
      <c r="B215" s="46"/>
    </row>
    <row r="216" spans="2:2" ht="15.75">
      <c r="B216" s="46"/>
    </row>
    <row r="217" spans="2:2" ht="15.75">
      <c r="B217" s="46"/>
    </row>
    <row r="218" spans="2:2" ht="15.75">
      <c r="B218" s="46"/>
    </row>
    <row r="219" spans="2:2" ht="15.75">
      <c r="B219" s="46"/>
    </row>
    <row r="220" spans="2:2" ht="15.75">
      <c r="B220" s="46"/>
    </row>
    <row r="221" spans="2:2" ht="15.75">
      <c r="B221" s="46"/>
    </row>
    <row r="222" spans="2:2" ht="15.75">
      <c r="B222" s="46"/>
    </row>
    <row r="223" spans="2:2" ht="15.75">
      <c r="B223" s="46"/>
    </row>
    <row r="224" spans="2:2" ht="15.75">
      <c r="B224" s="46"/>
    </row>
    <row r="225" spans="2:2" ht="15.75">
      <c r="B225" s="46"/>
    </row>
    <row r="226" spans="2:2" ht="15.75">
      <c r="B226" s="46"/>
    </row>
    <row r="227" spans="2:2" ht="15.75">
      <c r="B227" s="46"/>
    </row>
    <row r="228" spans="2:2" ht="15.75">
      <c r="B228" s="46"/>
    </row>
    <row r="229" spans="2:2" ht="15.75">
      <c r="B229" s="46"/>
    </row>
    <row r="230" spans="2:2" ht="15.75">
      <c r="B230" s="46"/>
    </row>
    <row r="231" spans="2:2" ht="15.75">
      <c r="B231" s="46"/>
    </row>
    <row r="232" spans="2:2" ht="15.75">
      <c r="B232" s="46"/>
    </row>
    <row r="233" spans="2:2" ht="15.75">
      <c r="B233" s="46"/>
    </row>
    <row r="234" spans="2:2" ht="15.75">
      <c r="B234" s="46"/>
    </row>
    <row r="235" spans="2:2" ht="15.75">
      <c r="B235" s="46"/>
    </row>
    <row r="236" spans="2:2" ht="15.75">
      <c r="B236" s="46"/>
    </row>
    <row r="237" spans="2:2" ht="15.75">
      <c r="B237" s="46"/>
    </row>
    <row r="238" spans="2:2" ht="15.75">
      <c r="B238" s="46"/>
    </row>
    <row r="239" spans="2:2" ht="15.75">
      <c r="B239" s="46"/>
    </row>
    <row r="240" spans="2:2" ht="15.75">
      <c r="B240" s="46"/>
    </row>
    <row r="241" spans="2:2" ht="15.75">
      <c r="B241" s="46"/>
    </row>
    <row r="242" spans="2:2" ht="15.75">
      <c r="B242" s="46"/>
    </row>
    <row r="243" spans="2:2" ht="15.75">
      <c r="B243" s="46"/>
    </row>
    <row r="244" spans="2:2" ht="15.75">
      <c r="B244" s="46"/>
    </row>
    <row r="245" spans="2:2" ht="15.75">
      <c r="B245" s="46"/>
    </row>
    <row r="246" spans="2:2" ht="15.75">
      <c r="B246" s="46"/>
    </row>
    <row r="247" spans="2:2" ht="15.75">
      <c r="B247" s="46"/>
    </row>
    <row r="248" spans="2:2" ht="15.75">
      <c r="B248" s="46"/>
    </row>
    <row r="249" spans="2:2" ht="15.75">
      <c r="B249" s="46"/>
    </row>
    <row r="250" spans="2:2" ht="15.75">
      <c r="B250" s="46"/>
    </row>
    <row r="251" spans="2:2" ht="15.75">
      <c r="B251" s="46"/>
    </row>
    <row r="252" spans="2:2" ht="15.75">
      <c r="B252" s="46"/>
    </row>
    <row r="253" spans="2:2" ht="15.75">
      <c r="B253" s="46"/>
    </row>
    <row r="254" spans="2:2" ht="15.75">
      <c r="B254" s="46"/>
    </row>
    <row r="255" spans="2:2" ht="15.75">
      <c r="B255" s="46"/>
    </row>
    <row r="256" spans="2:2" ht="15.75">
      <c r="B256" s="46"/>
    </row>
    <row r="257" spans="2:2" ht="15.75">
      <c r="B257" s="46"/>
    </row>
    <row r="258" spans="2:2" ht="15.75">
      <c r="B258" s="46"/>
    </row>
    <row r="259" spans="2:2" ht="15.75">
      <c r="B259" s="46"/>
    </row>
    <row r="260" spans="2:2" ht="15.75">
      <c r="B260" s="46"/>
    </row>
    <row r="261" spans="2:2" ht="15.75">
      <c r="B261" s="46"/>
    </row>
    <row r="262" spans="2:2" ht="15.75">
      <c r="B262" s="46"/>
    </row>
    <row r="263" spans="2:2" ht="15.75">
      <c r="B263" s="46"/>
    </row>
    <row r="264" spans="2:2" ht="15.75">
      <c r="B264" s="46"/>
    </row>
    <row r="265" spans="2:2" ht="15.75">
      <c r="B265" s="46"/>
    </row>
    <row r="266" spans="2:2" ht="15.75">
      <c r="B266" s="46"/>
    </row>
    <row r="267" spans="2:2" ht="15.75">
      <c r="B267" s="46"/>
    </row>
    <row r="268" spans="2:2" ht="15.75">
      <c r="B268" s="46"/>
    </row>
    <row r="269" spans="2:2" ht="15.75">
      <c r="B269" s="46"/>
    </row>
    <row r="270" spans="2:2" ht="15.75">
      <c r="B270" s="46"/>
    </row>
    <row r="271" spans="2:2" ht="15.75">
      <c r="B271" s="46"/>
    </row>
    <row r="272" spans="2:2" ht="15.75">
      <c r="B272" s="46"/>
    </row>
    <row r="273" spans="2:2" ht="15.75">
      <c r="B273" s="46"/>
    </row>
    <row r="274" spans="2:2" ht="15.75">
      <c r="B274" s="46"/>
    </row>
    <row r="275" spans="2:2" ht="15.75">
      <c r="B275" s="46"/>
    </row>
    <row r="276" spans="2:2" ht="15.75">
      <c r="B276" s="46"/>
    </row>
    <row r="277" spans="2:2" ht="15.75">
      <c r="B277" s="46"/>
    </row>
    <row r="278" spans="2:2" ht="15.75">
      <c r="B278" s="46"/>
    </row>
    <row r="279" spans="2:2" ht="15.75">
      <c r="B279" s="46"/>
    </row>
    <row r="280" spans="2:2" ht="15.75">
      <c r="B280" s="46"/>
    </row>
    <row r="281" spans="2:2" ht="15.75">
      <c r="B281" s="46"/>
    </row>
    <row r="282" spans="2:2" ht="15.75">
      <c r="B282" s="46"/>
    </row>
    <row r="283" spans="2:2" ht="15.75">
      <c r="B283" s="46"/>
    </row>
    <row r="284" spans="2:2" ht="15.75">
      <c r="B284" s="46"/>
    </row>
    <row r="285" spans="2:2" ht="15.75">
      <c r="B285" s="46"/>
    </row>
    <row r="286" spans="2:2" ht="15.75">
      <c r="B286" s="46"/>
    </row>
    <row r="287" spans="2:2" ht="15.75">
      <c r="B287" s="46"/>
    </row>
    <row r="288" spans="2:2" ht="15.75">
      <c r="B288" s="46"/>
    </row>
    <row r="289" spans="2:2" ht="15.75">
      <c r="B289" s="46"/>
    </row>
    <row r="290" spans="2:2" ht="15.75">
      <c r="B290" s="46"/>
    </row>
    <row r="291" spans="2:2" ht="15.75">
      <c r="B291" s="46"/>
    </row>
    <row r="292" spans="2:2" ht="15.75">
      <c r="B292" s="46"/>
    </row>
    <row r="293" spans="2:2" ht="15.75">
      <c r="B293" s="46"/>
    </row>
    <row r="294" spans="2:2" ht="15.75">
      <c r="B294" s="46"/>
    </row>
    <row r="295" spans="2:2" ht="15.75">
      <c r="B295" s="46"/>
    </row>
    <row r="296" spans="2:2" ht="15.75">
      <c r="B296" s="46"/>
    </row>
    <row r="297" spans="2:2" ht="15.75">
      <c r="B297" s="46"/>
    </row>
    <row r="298" spans="2:2" ht="15.75">
      <c r="B298" s="46"/>
    </row>
    <row r="299" spans="2:2" ht="15.75">
      <c r="B299" s="46"/>
    </row>
    <row r="300" spans="2:2" ht="15.75">
      <c r="B300" s="46"/>
    </row>
    <row r="301" spans="2:2" ht="15.75">
      <c r="B301" s="46"/>
    </row>
    <row r="302" spans="2:2" ht="15.75">
      <c r="B302" s="46"/>
    </row>
    <row r="303" spans="2:2" ht="15.75">
      <c r="B303" s="46"/>
    </row>
    <row r="304" spans="2:2" ht="15.75">
      <c r="B304" s="46"/>
    </row>
    <row r="305" spans="2:2" ht="15.75">
      <c r="B305" s="46"/>
    </row>
    <row r="306" spans="2:2" ht="15.75">
      <c r="B306" s="46"/>
    </row>
    <row r="307" spans="2:2" ht="15.75">
      <c r="B307" s="46"/>
    </row>
    <row r="308" spans="2:2" ht="15.75">
      <c r="B308" s="46"/>
    </row>
    <row r="309" spans="2:2" ht="15.75">
      <c r="B309" s="46"/>
    </row>
    <row r="310" spans="2:2" ht="15.75">
      <c r="B310" s="46"/>
    </row>
    <row r="311" spans="2:2" ht="15.75">
      <c r="B311" s="46"/>
    </row>
    <row r="312" spans="2:2" ht="15.75">
      <c r="B312" s="46"/>
    </row>
    <row r="313" spans="2:2" ht="15.75">
      <c r="B313" s="46"/>
    </row>
    <row r="314" spans="2:2" ht="15.75">
      <c r="B314" s="46"/>
    </row>
    <row r="315" spans="2:2" ht="15.75">
      <c r="B315" s="46"/>
    </row>
    <row r="316" spans="2:2" ht="15.75">
      <c r="B316" s="46"/>
    </row>
    <row r="317" spans="2:2" ht="15.75">
      <c r="B317" s="46"/>
    </row>
    <row r="318" spans="2:2" ht="15.75">
      <c r="B318" s="46"/>
    </row>
    <row r="319" spans="2:2" ht="15.75">
      <c r="B319" s="46"/>
    </row>
    <row r="320" spans="2:2" ht="15.75">
      <c r="B320" s="46"/>
    </row>
    <row r="321" spans="2:2" ht="15.75">
      <c r="B321" s="46"/>
    </row>
    <row r="322" spans="2:2" ht="15.75">
      <c r="B322" s="46"/>
    </row>
    <row r="323" spans="2:2" ht="15.75">
      <c r="B323" s="46"/>
    </row>
    <row r="324" spans="2:2" ht="15.75">
      <c r="B324" s="46"/>
    </row>
    <row r="325" spans="2:2" ht="15.75">
      <c r="B325" s="46"/>
    </row>
    <row r="326" spans="2:2" ht="15.75">
      <c r="B326" s="46"/>
    </row>
    <row r="327" spans="2:2" ht="15.75">
      <c r="B327" s="46"/>
    </row>
    <row r="328" spans="2:2" ht="15.75">
      <c r="B328" s="46"/>
    </row>
    <row r="329" spans="2:2" ht="15.75">
      <c r="B329" s="46"/>
    </row>
    <row r="330" spans="2:2" ht="15.75">
      <c r="B330" s="46"/>
    </row>
    <row r="331" spans="2:2" ht="15.75">
      <c r="B331" s="46"/>
    </row>
    <row r="332" spans="2:2" ht="15.75">
      <c r="B332" s="46"/>
    </row>
    <row r="333" spans="2:2" ht="15.75">
      <c r="B333" s="46"/>
    </row>
    <row r="334" spans="2:2" ht="15.75">
      <c r="B334" s="46"/>
    </row>
    <row r="335" spans="2:2" ht="15.75">
      <c r="B335" s="46"/>
    </row>
    <row r="336" spans="2:2" ht="15.75">
      <c r="B336" s="46"/>
    </row>
    <row r="337" spans="2:2" ht="15.75">
      <c r="B337" s="46"/>
    </row>
    <row r="338" spans="2:2" ht="15.75">
      <c r="B338" s="46"/>
    </row>
    <row r="339" spans="2:2" ht="15.75">
      <c r="B339" s="46"/>
    </row>
    <row r="340" spans="2:2" ht="15.75">
      <c r="B340" s="46"/>
    </row>
    <row r="341" spans="2:2" ht="15.75">
      <c r="B341" s="46"/>
    </row>
    <row r="342" spans="2:2" ht="15.75">
      <c r="B342" s="46"/>
    </row>
    <row r="343" spans="2:2" ht="15.75">
      <c r="B343" s="46"/>
    </row>
    <row r="344" spans="2:2" ht="15.75">
      <c r="B344" s="46"/>
    </row>
    <row r="345" spans="2:2" ht="15.75">
      <c r="B345" s="46"/>
    </row>
    <row r="346" spans="2:2" ht="15.75">
      <c r="B346" s="46"/>
    </row>
    <row r="347" spans="2:2" ht="15.75">
      <c r="B347" s="46"/>
    </row>
    <row r="348" spans="2:2" ht="15.75">
      <c r="B348" s="46"/>
    </row>
    <row r="349" spans="2:2" ht="15.75">
      <c r="B349" s="46"/>
    </row>
    <row r="350" spans="2:2" ht="15.75">
      <c r="B350" s="46"/>
    </row>
    <row r="351" spans="2:2" ht="15.75">
      <c r="B351" s="46"/>
    </row>
    <row r="352" spans="2:2" ht="15.75">
      <c r="B352" s="46"/>
    </row>
    <row r="353" spans="2:2" ht="15.75">
      <c r="B353" s="46"/>
    </row>
    <row r="354" spans="2:2" ht="15.75">
      <c r="B354" s="46"/>
    </row>
    <row r="355" spans="2:2" ht="15.75">
      <c r="B355" s="46"/>
    </row>
    <row r="356" spans="2:2" ht="15.75">
      <c r="B356" s="46"/>
    </row>
    <row r="357" spans="2:2" ht="15.75">
      <c r="B357" s="46"/>
    </row>
    <row r="358" spans="2:2" ht="15.75">
      <c r="B358" s="46"/>
    </row>
    <row r="359" spans="2:2" ht="15.75">
      <c r="B359" s="46"/>
    </row>
    <row r="360" spans="2:2" ht="15.75">
      <c r="B360" s="46"/>
    </row>
    <row r="361" spans="2:2" ht="15.75">
      <c r="B361" s="46"/>
    </row>
    <row r="362" spans="2:2" ht="15.75">
      <c r="B362" s="46"/>
    </row>
    <row r="363" spans="2:2" ht="15.75">
      <c r="B363" s="46"/>
    </row>
    <row r="364" spans="2:2" ht="15.75">
      <c r="B364" s="46"/>
    </row>
    <row r="365" spans="2:2" ht="15.75">
      <c r="B365" s="46"/>
    </row>
    <row r="366" spans="2:2" ht="15.75">
      <c r="B366" s="46"/>
    </row>
    <row r="367" spans="2:2" ht="15.75">
      <c r="B367" s="46"/>
    </row>
    <row r="368" spans="2:2" ht="15.75">
      <c r="B368" s="46"/>
    </row>
    <row r="369" spans="2:2" ht="15.75">
      <c r="B369" s="46"/>
    </row>
    <row r="370" spans="2:2" ht="15.75">
      <c r="B370" s="46"/>
    </row>
    <row r="371" spans="2:2" ht="15.75">
      <c r="B371" s="46"/>
    </row>
    <row r="372" spans="2:2" ht="15.75">
      <c r="B372" s="46"/>
    </row>
    <row r="373" spans="2:2" ht="15.75">
      <c r="B373" s="46"/>
    </row>
    <row r="374" spans="2:2" ht="15.75">
      <c r="B374" s="46"/>
    </row>
    <row r="375" spans="2:2" ht="15.75">
      <c r="B375" s="46"/>
    </row>
    <row r="376" spans="2:2" ht="15.75">
      <c r="B376" s="46"/>
    </row>
    <row r="377" spans="2:2" ht="15.75">
      <c r="B377" s="46"/>
    </row>
    <row r="378" spans="2:2" ht="15.75">
      <c r="B378" s="46"/>
    </row>
    <row r="379" spans="2:2" ht="15.75">
      <c r="B379" s="46"/>
    </row>
    <row r="380" spans="2:2" ht="15.75">
      <c r="B380" s="46"/>
    </row>
    <row r="381" spans="2:2" ht="15.75">
      <c r="B381" s="46"/>
    </row>
    <row r="382" spans="2:2" ht="15.75">
      <c r="B382" s="46"/>
    </row>
    <row r="383" spans="2:2" ht="15.75">
      <c r="B383" s="46"/>
    </row>
    <row r="384" spans="2:2" ht="15.75">
      <c r="B384" s="46"/>
    </row>
    <row r="385" spans="2:2" ht="15.75">
      <c r="B385" s="46"/>
    </row>
    <row r="386" spans="2:2" ht="15.75">
      <c r="B386" s="46"/>
    </row>
    <row r="387" spans="2:2" ht="15.75">
      <c r="B387" s="46"/>
    </row>
    <row r="388" spans="2:2" ht="15.75">
      <c r="B388" s="46"/>
    </row>
    <row r="389" spans="2:2" ht="15.75">
      <c r="B389" s="46"/>
    </row>
    <row r="390" spans="2:2" ht="15.75">
      <c r="B390" s="46"/>
    </row>
    <row r="391" spans="2:2" ht="15.75">
      <c r="B391" s="46"/>
    </row>
    <row r="392" spans="2:2" ht="15.75">
      <c r="B392" s="46"/>
    </row>
    <row r="393" spans="2:2" ht="15.75">
      <c r="B393" s="46"/>
    </row>
    <row r="394" spans="2:2" ht="15.75">
      <c r="B394" s="46"/>
    </row>
    <row r="395" spans="2:2" ht="15.75">
      <c r="B395" s="46"/>
    </row>
    <row r="396" spans="2:2" ht="15.75">
      <c r="B396" s="46"/>
    </row>
    <row r="397" spans="2:2" ht="15.75">
      <c r="B397" s="46"/>
    </row>
    <row r="398" spans="2:2" ht="15.75">
      <c r="B398" s="46"/>
    </row>
    <row r="399" spans="2:2" ht="15.75">
      <c r="B399" s="46"/>
    </row>
    <row r="400" spans="2:2" ht="15.75">
      <c r="B400" s="46"/>
    </row>
    <row r="401" spans="2:2" ht="15.75">
      <c r="B401" s="46"/>
    </row>
    <row r="402" spans="2:2" ht="15.75">
      <c r="B402" s="46"/>
    </row>
    <row r="403" spans="2:2" ht="15.75">
      <c r="B403" s="46"/>
    </row>
    <row r="404" spans="2:2" ht="15.75">
      <c r="B404" s="46"/>
    </row>
    <row r="405" spans="2:2" ht="15.75">
      <c r="B405" s="46"/>
    </row>
    <row r="406" spans="2:2" ht="15.75">
      <c r="B406" s="46"/>
    </row>
    <row r="407" spans="2:2" ht="15.75">
      <c r="B407" s="46"/>
    </row>
    <row r="408" spans="2:2" ht="15.75">
      <c r="B408" s="46"/>
    </row>
    <row r="409" spans="2:2" ht="15.75">
      <c r="B409" s="46"/>
    </row>
    <row r="410" spans="2:2" ht="15.75">
      <c r="B410" s="46"/>
    </row>
    <row r="411" spans="2:2" ht="15.75">
      <c r="B411" s="46"/>
    </row>
    <row r="412" spans="2:2" ht="15.75">
      <c r="B412" s="46"/>
    </row>
    <row r="413" spans="2:2" ht="15.75">
      <c r="B413" s="46"/>
    </row>
    <row r="414" spans="2:2" ht="15.75">
      <c r="B414" s="46"/>
    </row>
    <row r="415" spans="2:2" ht="15.75">
      <c r="B415" s="46"/>
    </row>
    <row r="416" spans="2:2" ht="15.75">
      <c r="B416" s="46"/>
    </row>
    <row r="417" spans="2:2" ht="15.75">
      <c r="B417" s="46"/>
    </row>
    <row r="418" spans="2:2" ht="15.75">
      <c r="B418" s="46"/>
    </row>
    <row r="419" spans="2:2" ht="15.75">
      <c r="B419" s="46"/>
    </row>
    <row r="420" spans="2:2" ht="15.75">
      <c r="B420" s="46"/>
    </row>
    <row r="421" spans="2:2" ht="15.75">
      <c r="B421" s="46"/>
    </row>
    <row r="422" spans="2:2" ht="15.75">
      <c r="B422" s="46"/>
    </row>
    <row r="423" spans="2:2" ht="15.75">
      <c r="B423" s="46"/>
    </row>
    <row r="424" spans="2:2" ht="15.75">
      <c r="B424" s="46"/>
    </row>
    <row r="425" spans="2:2" ht="15.75">
      <c r="B425" s="46"/>
    </row>
    <row r="426" spans="2:2" ht="15.75">
      <c r="B426" s="46"/>
    </row>
    <row r="427" spans="2:2" ht="15.75">
      <c r="B427" s="46"/>
    </row>
    <row r="428" spans="2:2" ht="15.75">
      <c r="B428" s="46"/>
    </row>
    <row r="429" spans="2:2" ht="15.75">
      <c r="B429" s="46"/>
    </row>
    <row r="430" spans="2:2" ht="15.75">
      <c r="B430" s="46"/>
    </row>
    <row r="431" spans="2:2" ht="15.75">
      <c r="B431" s="46"/>
    </row>
    <row r="432" spans="2:2" ht="15.75">
      <c r="B432" s="46"/>
    </row>
    <row r="433" spans="2:2" ht="15.75">
      <c r="B433" s="46"/>
    </row>
    <row r="434" spans="2:2" ht="15.75">
      <c r="B434" s="46"/>
    </row>
    <row r="435" spans="2:2" ht="15.75">
      <c r="B435" s="46"/>
    </row>
    <row r="436" spans="2:2" ht="15.75">
      <c r="B436" s="46"/>
    </row>
    <row r="437" spans="2:2" ht="15.75">
      <c r="B437" s="46"/>
    </row>
    <row r="438" spans="2:2" ht="15.75">
      <c r="B438" s="46"/>
    </row>
    <row r="439" spans="2:2" ht="15.75">
      <c r="B439" s="46"/>
    </row>
    <row r="440" spans="2:2" ht="15.75">
      <c r="B440" s="46"/>
    </row>
    <row r="441" spans="2:2" ht="15.75">
      <c r="B441" s="46"/>
    </row>
    <row r="442" spans="2:2" ht="15.75">
      <c r="B442" s="46"/>
    </row>
    <row r="443" spans="2:2" ht="15.75">
      <c r="B443" s="46"/>
    </row>
    <row r="444" spans="2:2" ht="15.75">
      <c r="B444" s="46"/>
    </row>
    <row r="445" spans="2:2" ht="15.75">
      <c r="B445" s="46"/>
    </row>
    <row r="446" spans="2:2" ht="15.75">
      <c r="B446" s="46"/>
    </row>
    <row r="447" spans="2:2" ht="15.75">
      <c r="B447" s="46"/>
    </row>
    <row r="448" spans="2:2" ht="15.75">
      <c r="B448" s="46"/>
    </row>
    <row r="449" spans="2:2" ht="15.75">
      <c r="B449" s="46"/>
    </row>
    <row r="450" spans="2:2" ht="15.75">
      <c r="B450" s="46"/>
    </row>
    <row r="451" spans="2:2" ht="15.75">
      <c r="B451" s="46"/>
    </row>
    <row r="452" spans="2:2" ht="15.75">
      <c r="B452" s="46"/>
    </row>
    <row r="453" spans="2:2" ht="15.75">
      <c r="B453" s="46"/>
    </row>
    <row r="454" spans="2:2" ht="15.75">
      <c r="B454" s="46"/>
    </row>
    <row r="455" spans="2:2" ht="15.75">
      <c r="B455" s="46"/>
    </row>
    <row r="456" spans="2:2" ht="15.75">
      <c r="B456" s="46"/>
    </row>
    <row r="457" spans="2:2" ht="15.75">
      <c r="B457" s="46"/>
    </row>
    <row r="458" spans="2:2" ht="15.75">
      <c r="B458" s="46"/>
    </row>
    <row r="459" spans="2:2" ht="15.75">
      <c r="B459" s="46"/>
    </row>
    <row r="460" spans="2:2" ht="15.75">
      <c r="B460" s="46"/>
    </row>
    <row r="461" spans="2:2" ht="15.75">
      <c r="B461" s="46"/>
    </row>
    <row r="462" spans="2:2" ht="15.75">
      <c r="B462" s="46"/>
    </row>
    <row r="463" spans="2:2" ht="15.75">
      <c r="B463" s="46"/>
    </row>
    <row r="464" spans="2:2" ht="15.75">
      <c r="B464" s="46"/>
    </row>
    <row r="465" spans="2:2" ht="15.75">
      <c r="B465" s="46"/>
    </row>
    <row r="466" spans="2:2" ht="15.75">
      <c r="B466" s="46"/>
    </row>
    <row r="467" spans="2:2" ht="15.75">
      <c r="B467" s="46"/>
    </row>
    <row r="468" spans="2:2" ht="15.75">
      <c r="B468" s="46"/>
    </row>
    <row r="469" spans="2:2" ht="15.75">
      <c r="B469" s="46"/>
    </row>
    <row r="470" spans="2:2" ht="15.75">
      <c r="B470" s="46"/>
    </row>
    <row r="471" spans="2:2" ht="15.75">
      <c r="B471" s="46"/>
    </row>
    <row r="472" spans="2:2" ht="15.75">
      <c r="B472" s="46"/>
    </row>
    <row r="473" spans="2:2" ht="15.75">
      <c r="B473" s="46"/>
    </row>
    <row r="474" spans="2:2" ht="15.75">
      <c r="B474" s="46"/>
    </row>
    <row r="475" spans="2:2" ht="15.75">
      <c r="B475" s="46"/>
    </row>
    <row r="476" spans="2:2" ht="15.75">
      <c r="B476" s="46"/>
    </row>
    <row r="477" spans="2:2" ht="15.75">
      <c r="B477" s="46"/>
    </row>
    <row r="478" spans="2:2" ht="15.75">
      <c r="B478" s="46"/>
    </row>
    <row r="479" spans="2:2" ht="15.75">
      <c r="B479" s="46"/>
    </row>
    <row r="480" spans="2:2" ht="15.75">
      <c r="B480" s="46"/>
    </row>
    <row r="481" spans="2:2" ht="15.75">
      <c r="B481" s="46"/>
    </row>
    <row r="482" spans="2:2" ht="15.75">
      <c r="B482" s="46"/>
    </row>
    <row r="483" spans="2:2" ht="15.75">
      <c r="B483" s="46"/>
    </row>
    <row r="484" spans="2:2" ht="15.75">
      <c r="B484" s="46"/>
    </row>
    <row r="485" spans="2:2" ht="15.75">
      <c r="B485" s="46"/>
    </row>
    <row r="486" spans="2:2" ht="15.75">
      <c r="B486" s="46"/>
    </row>
    <row r="487" spans="2:2" ht="15.75">
      <c r="B487" s="46"/>
    </row>
    <row r="488" spans="2:2" ht="15.75">
      <c r="B488" s="46"/>
    </row>
    <row r="489" spans="2:2" ht="15.75">
      <c r="B489" s="46"/>
    </row>
    <row r="490" spans="2:2" ht="15.75">
      <c r="B490" s="46"/>
    </row>
    <row r="491" spans="2:2" ht="15.75">
      <c r="B491" s="46"/>
    </row>
    <row r="492" spans="2:2" ht="15.75">
      <c r="B492" s="46"/>
    </row>
    <row r="493" spans="2:2" ht="15.75">
      <c r="B493" s="46"/>
    </row>
    <row r="494" spans="2:2" ht="15.75">
      <c r="B494" s="46"/>
    </row>
    <row r="495" spans="2:2" ht="15.75">
      <c r="B495" s="46"/>
    </row>
    <row r="496" spans="2:2" ht="15.75">
      <c r="B496" s="46"/>
    </row>
    <row r="497" spans="2:2" ht="15.75">
      <c r="B497" s="46"/>
    </row>
    <row r="498" spans="2:2" ht="15.75">
      <c r="B498" s="46"/>
    </row>
    <row r="499" spans="2:2" ht="15.75">
      <c r="B499" s="46"/>
    </row>
    <row r="500" spans="2:2" ht="15.75">
      <c r="B500" s="46"/>
    </row>
    <row r="501" spans="2:2" ht="15.75">
      <c r="B501" s="46"/>
    </row>
    <row r="502" spans="2:2" ht="15.75">
      <c r="B502" s="46"/>
    </row>
    <row r="503" spans="2:2" ht="15.75">
      <c r="B503" s="46"/>
    </row>
    <row r="504" spans="2:2" ht="15.75">
      <c r="B504" s="46"/>
    </row>
    <row r="505" spans="2:2" ht="15.75">
      <c r="B505" s="46"/>
    </row>
    <row r="506" spans="2:2" ht="15.75">
      <c r="B506" s="46"/>
    </row>
    <row r="507" spans="2:2" ht="15.75">
      <c r="B507" s="46"/>
    </row>
    <row r="508" spans="2:2" ht="15.75">
      <c r="B508" s="46"/>
    </row>
    <row r="509" spans="2:2" ht="15.75">
      <c r="B509" s="46"/>
    </row>
    <row r="510" spans="2:2" ht="15.75">
      <c r="B510" s="46"/>
    </row>
    <row r="511" spans="2:2" ht="15.75">
      <c r="B511" s="46"/>
    </row>
    <row r="512" spans="2:2" ht="15.75">
      <c r="B512" s="46"/>
    </row>
    <row r="513" spans="2:2" ht="15.75">
      <c r="B513" s="46"/>
    </row>
    <row r="514" spans="2:2" ht="15.75">
      <c r="B514" s="46"/>
    </row>
    <row r="515" spans="2:2" ht="15.75">
      <c r="B515" s="46"/>
    </row>
    <row r="516" spans="2:2" ht="15.75">
      <c r="B516" s="46"/>
    </row>
    <row r="517" spans="2:2" ht="15.75">
      <c r="B517" s="46"/>
    </row>
    <row r="518" spans="2:2" ht="15.75">
      <c r="B518" s="46"/>
    </row>
    <row r="519" spans="2:2" ht="15.75">
      <c r="B519" s="46"/>
    </row>
    <row r="520" spans="2:2" ht="15.75">
      <c r="B520" s="46"/>
    </row>
    <row r="521" spans="2:2" ht="15.75">
      <c r="B521" s="46"/>
    </row>
    <row r="522" spans="2:2" ht="15.75">
      <c r="B522" s="46"/>
    </row>
    <row r="523" spans="2:2" ht="15.75">
      <c r="B523" s="46"/>
    </row>
    <row r="524" spans="2:2" ht="15.75">
      <c r="B524" s="46"/>
    </row>
    <row r="525" spans="2:2" ht="15.75">
      <c r="B525" s="46"/>
    </row>
    <row r="526" spans="2:2" ht="15.75">
      <c r="B526" s="46"/>
    </row>
    <row r="527" spans="2:2" ht="15.75">
      <c r="B527" s="46"/>
    </row>
    <row r="528" spans="2:2" ht="15.75">
      <c r="B528" s="46"/>
    </row>
    <row r="529" spans="2:2" ht="15.75">
      <c r="B529" s="46"/>
    </row>
    <row r="530" spans="2:2" ht="15.75">
      <c r="B530" s="46"/>
    </row>
    <row r="531" spans="2:2" ht="15.75">
      <c r="B531" s="46"/>
    </row>
    <row r="532" spans="2:2" ht="15.75">
      <c r="B532" s="46"/>
    </row>
    <row r="533" spans="2:2" ht="15.75">
      <c r="B533" s="46"/>
    </row>
    <row r="534" spans="2:2" ht="15.75">
      <c r="B534" s="46"/>
    </row>
    <row r="535" spans="2:2" ht="15.75">
      <c r="B535" s="46"/>
    </row>
    <row r="536" spans="2:2" ht="15.75">
      <c r="B536" s="46"/>
    </row>
    <row r="537" spans="2:2" ht="15.75">
      <c r="B537" s="46"/>
    </row>
    <row r="538" spans="2:2" ht="15.75">
      <c r="B538" s="46"/>
    </row>
    <row r="539" spans="2:2" ht="15.75">
      <c r="B539" s="46"/>
    </row>
    <row r="540" spans="2:2" ht="15.75">
      <c r="B540" s="46"/>
    </row>
    <row r="541" spans="2:2" ht="15.75">
      <c r="B541" s="46"/>
    </row>
    <row r="542" spans="2:2" ht="15.75">
      <c r="B542" s="46"/>
    </row>
    <row r="543" spans="2:2" ht="15.75">
      <c r="B543" s="46"/>
    </row>
    <row r="544" spans="2:2" ht="15.75">
      <c r="B544" s="46"/>
    </row>
    <row r="545" spans="2:2" ht="15.75">
      <c r="B545" s="46"/>
    </row>
    <row r="546" spans="2:2" ht="15.75">
      <c r="B546" s="46"/>
    </row>
    <row r="547" spans="2:2" ht="15.75">
      <c r="B547" s="46"/>
    </row>
    <row r="548" spans="2:2" ht="15.75">
      <c r="B548" s="46"/>
    </row>
    <row r="549" spans="2:2" ht="15.75">
      <c r="B549" s="46"/>
    </row>
    <row r="550" spans="2:2" ht="15.75">
      <c r="B550" s="46"/>
    </row>
    <row r="551" spans="2:2" ht="15.75">
      <c r="B551" s="46"/>
    </row>
    <row r="552" spans="2:2" ht="15.75">
      <c r="B552" s="46"/>
    </row>
    <row r="553" spans="2:2" ht="15.75">
      <c r="B553" s="46"/>
    </row>
    <row r="554" spans="2:2" ht="15.75">
      <c r="B554" s="46"/>
    </row>
    <row r="555" spans="2:2" ht="15.75">
      <c r="B555" s="46"/>
    </row>
    <row r="556" spans="2:2" ht="15.75">
      <c r="B556" s="46"/>
    </row>
    <row r="557" spans="2:2" ht="15.75">
      <c r="B557" s="46"/>
    </row>
    <row r="558" spans="2:2" ht="15.75">
      <c r="B558" s="46"/>
    </row>
    <row r="559" spans="2:2" ht="15.75">
      <c r="B559" s="46"/>
    </row>
    <row r="560" spans="2:2" ht="15.75">
      <c r="B560" s="46"/>
    </row>
    <row r="561" spans="2:2" ht="15.75">
      <c r="B561" s="46"/>
    </row>
    <row r="562" spans="2:2" ht="15.75">
      <c r="B562" s="46"/>
    </row>
    <row r="563" spans="2:2" ht="15.75">
      <c r="B563" s="46"/>
    </row>
    <row r="564" spans="2:2" ht="15.75">
      <c r="B564" s="46"/>
    </row>
    <row r="565" spans="2:2" ht="15.75">
      <c r="B565" s="46"/>
    </row>
    <row r="566" spans="2:2" ht="15.75">
      <c r="B566" s="46"/>
    </row>
    <row r="567" spans="2:2" ht="15.75">
      <c r="B567" s="46"/>
    </row>
    <row r="568" spans="2:2" ht="15.75">
      <c r="B568" s="46"/>
    </row>
    <row r="569" spans="2:2" ht="15.75">
      <c r="B569" s="46"/>
    </row>
    <row r="570" spans="2:2" ht="15.75">
      <c r="B570" s="46"/>
    </row>
    <row r="571" spans="2:2" ht="15.75">
      <c r="B571" s="46"/>
    </row>
    <row r="572" spans="2:2" ht="15.75">
      <c r="B572" s="46"/>
    </row>
    <row r="573" spans="2:2" ht="15.75">
      <c r="B573" s="46"/>
    </row>
    <row r="574" spans="2:2" ht="15.75">
      <c r="B574" s="46"/>
    </row>
    <row r="575" spans="2:2" ht="15.75">
      <c r="B575" s="46"/>
    </row>
    <row r="576" spans="2:2" ht="15.75">
      <c r="B576" s="46"/>
    </row>
    <row r="577" spans="2:2" ht="15.75">
      <c r="B577" s="46"/>
    </row>
    <row r="578" spans="2:2" ht="15.75">
      <c r="B578" s="46"/>
    </row>
    <row r="579" spans="2:2" ht="15.75">
      <c r="B579" s="46"/>
    </row>
    <row r="580" spans="2:2" ht="15.75">
      <c r="B580" s="46"/>
    </row>
    <row r="581" spans="2:2" ht="15.75">
      <c r="B581" s="46"/>
    </row>
    <row r="582" spans="2:2" ht="15.75">
      <c r="B582" s="46"/>
    </row>
    <row r="583" spans="2:2" ht="15.75">
      <c r="B583" s="46"/>
    </row>
    <row r="584" spans="2:2" ht="15.75">
      <c r="B584" s="46"/>
    </row>
    <row r="585" spans="2:2" ht="15.75">
      <c r="B585" s="46"/>
    </row>
    <row r="586" spans="2:2" ht="15.75">
      <c r="B586" s="46"/>
    </row>
    <row r="587" spans="2:2" ht="15.75">
      <c r="B587" s="46"/>
    </row>
    <row r="588" spans="2:2" ht="15.75">
      <c r="B588" s="46"/>
    </row>
    <row r="589" spans="2:2" ht="15.75">
      <c r="B589" s="46"/>
    </row>
    <row r="590" spans="2:2" ht="15.75">
      <c r="B590" s="46"/>
    </row>
    <row r="591" spans="2:2" ht="15.75">
      <c r="B591" s="46"/>
    </row>
    <row r="592" spans="2:2" ht="15.75">
      <c r="B592" s="46"/>
    </row>
    <row r="593" spans="2:2" ht="15.75">
      <c r="B593" s="46"/>
    </row>
    <row r="594" spans="2:2" ht="15.75">
      <c r="B594" s="46"/>
    </row>
    <row r="595" spans="2:2" ht="15.75">
      <c r="B595" s="46"/>
    </row>
    <row r="596" spans="2:2" ht="15.75">
      <c r="B596" s="46"/>
    </row>
    <row r="597" spans="2:2" ht="15.75">
      <c r="B597" s="46"/>
    </row>
    <row r="598" spans="2:2" ht="15.75">
      <c r="B598" s="46"/>
    </row>
    <row r="599" spans="2:2" ht="15.75">
      <c r="B599" s="46"/>
    </row>
    <row r="600" spans="2:2" ht="15.75">
      <c r="B600" s="46"/>
    </row>
    <row r="601" spans="2:2" ht="15.75">
      <c r="B601" s="46"/>
    </row>
    <row r="602" spans="2:2" ht="15.75">
      <c r="B602" s="46"/>
    </row>
    <row r="603" spans="2:2" ht="15.75">
      <c r="B603" s="46"/>
    </row>
    <row r="604" spans="2:2" ht="15.75">
      <c r="B604" s="46"/>
    </row>
    <row r="605" spans="2:2" ht="15.75">
      <c r="B605" s="46"/>
    </row>
    <row r="606" spans="2:2" ht="15.75">
      <c r="B606" s="46"/>
    </row>
    <row r="607" spans="2:2" ht="15.75">
      <c r="B607" s="46"/>
    </row>
    <row r="608" spans="2:2" ht="15.75">
      <c r="B608" s="46"/>
    </row>
    <row r="609" spans="2:2" ht="15.75">
      <c r="B609" s="46"/>
    </row>
    <row r="610" spans="2:2" ht="15.75">
      <c r="B610" s="46"/>
    </row>
    <row r="611" spans="2:2" ht="15.75">
      <c r="B611" s="46"/>
    </row>
    <row r="612" spans="2:2" ht="15.75">
      <c r="B612" s="46"/>
    </row>
    <row r="613" spans="2:2" ht="15.75">
      <c r="B613" s="46"/>
    </row>
    <row r="614" spans="2:2" ht="15.75">
      <c r="B614" s="46"/>
    </row>
    <row r="615" spans="2:2" ht="15.75">
      <c r="B615" s="46"/>
    </row>
    <row r="616" spans="2:2" ht="15.75">
      <c r="B616" s="46"/>
    </row>
    <row r="617" spans="2:2" ht="15.75">
      <c r="B617" s="46"/>
    </row>
    <row r="618" spans="2:2" ht="15.75">
      <c r="B618" s="46"/>
    </row>
    <row r="619" spans="2:2" ht="15.75">
      <c r="B619" s="46"/>
    </row>
    <row r="620" spans="2:2" ht="15.75">
      <c r="B620" s="46"/>
    </row>
    <row r="621" spans="2:2" ht="15.75">
      <c r="B621" s="46"/>
    </row>
    <row r="622" spans="2:2" ht="15.75">
      <c r="B622" s="46"/>
    </row>
    <row r="623" spans="2:2" ht="15.75">
      <c r="B623" s="46"/>
    </row>
    <row r="624" spans="2:2" ht="15.75">
      <c r="B624" s="46"/>
    </row>
    <row r="625" spans="2:2" ht="15.75">
      <c r="B625" s="46"/>
    </row>
    <row r="626" spans="2:2" ht="15.75">
      <c r="B626" s="46"/>
    </row>
    <row r="627" spans="2:2" ht="15.75">
      <c r="B627" s="46"/>
    </row>
    <row r="628" spans="2:2" ht="15.75">
      <c r="B628" s="46"/>
    </row>
    <row r="629" spans="2:2" ht="15.75">
      <c r="B629" s="46"/>
    </row>
    <row r="630" spans="2:2" ht="15.75">
      <c r="B630" s="46"/>
    </row>
    <row r="631" spans="2:2" ht="15.75">
      <c r="B631" s="46"/>
    </row>
    <row r="632" spans="2:2" ht="15.75">
      <c r="B632" s="46"/>
    </row>
    <row r="633" spans="2:2" ht="15.75">
      <c r="B633" s="46"/>
    </row>
    <row r="634" spans="2:2" ht="15.75">
      <c r="B634" s="46"/>
    </row>
    <row r="635" spans="2:2" ht="15.75">
      <c r="B635" s="46"/>
    </row>
    <row r="636" spans="2:2" ht="15.75">
      <c r="B636" s="46"/>
    </row>
    <row r="637" spans="2:2" ht="15.75">
      <c r="B637" s="46"/>
    </row>
    <row r="638" spans="2:2" ht="15.75">
      <c r="B638" s="46"/>
    </row>
    <row r="639" spans="2:2" ht="15.75">
      <c r="B639" s="46"/>
    </row>
    <row r="640" spans="2:2" ht="15.75">
      <c r="B640" s="46"/>
    </row>
    <row r="641" spans="2:2" ht="15.75">
      <c r="B641" s="46"/>
    </row>
  </sheetData>
  <mergeCells count="8">
    <mergeCell ref="B2:P2"/>
    <mergeCell ref="B3:P3"/>
    <mergeCell ref="B4:P4"/>
    <mergeCell ref="B5:P5"/>
    <mergeCell ref="C7:E7"/>
    <mergeCell ref="F7:H7"/>
    <mergeCell ref="I7:K7"/>
    <mergeCell ref="L7:N7"/>
  </mergeCells>
  <pageMargins left="0.84" right="0.65" top="0.52" bottom="0.25" header="0.5" footer="0.17"/>
  <pageSetup scale="42"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51"/>
  <sheetViews>
    <sheetView showGridLines="0" topLeftCell="B1" zoomScale="75" workbookViewId="0">
      <selection activeCell="Z16" sqref="Z16"/>
    </sheetView>
  </sheetViews>
  <sheetFormatPr baseColWidth="10" defaultColWidth="9.140625" defaultRowHeight="15"/>
  <cols>
    <col min="1" max="1" width="18.28515625" style="881" hidden="1" customWidth="1"/>
    <col min="2" max="2" width="28.28515625" style="48" customWidth="1"/>
    <col min="3" max="3" width="14.5703125" style="881" bestFit="1" customWidth="1"/>
    <col min="4" max="4" width="12.85546875" style="881" customWidth="1"/>
    <col min="5" max="5" width="12.85546875" style="47" customWidth="1"/>
    <col min="6" max="6" width="14.42578125" style="881" bestFit="1" customWidth="1"/>
    <col min="7" max="8" width="12.85546875" style="881" customWidth="1"/>
    <col min="9" max="9" width="14.42578125" style="881" bestFit="1" customWidth="1"/>
    <col min="10" max="11" width="12.85546875" style="881" customWidth="1"/>
    <col min="12" max="12" width="14.42578125" style="881" bestFit="1" customWidth="1"/>
    <col min="13" max="14" width="12.85546875" style="881" customWidth="1"/>
    <col min="15" max="16" width="12.85546875" style="881" hidden="1" customWidth="1"/>
    <col min="17" max="17" width="2.85546875" style="52" customWidth="1"/>
    <col min="18" max="256" width="9.140625" style="881"/>
    <col min="257" max="257" width="0" style="881" hidden="1" customWidth="1"/>
    <col min="258" max="258" width="28.28515625" style="881" customWidth="1"/>
    <col min="259" max="259" width="14.5703125" style="881" bestFit="1" customWidth="1"/>
    <col min="260" max="261" width="12.85546875" style="881" customWidth="1"/>
    <col min="262" max="262" width="14.42578125" style="881" bestFit="1" customWidth="1"/>
    <col min="263" max="264" width="12.85546875" style="881" customWidth="1"/>
    <col min="265" max="265" width="14.42578125" style="881" bestFit="1" customWidth="1"/>
    <col min="266" max="267" width="12.85546875" style="881" customWidth="1"/>
    <col min="268" max="268" width="14.42578125" style="881" bestFit="1" customWidth="1"/>
    <col min="269" max="270" width="12.85546875" style="881" customWidth="1"/>
    <col min="271" max="272" width="0" style="881" hidden="1" customWidth="1"/>
    <col min="273" max="273" width="2.85546875" style="881" customWidth="1"/>
    <col min="274" max="512" width="9.140625" style="881"/>
    <col min="513" max="513" width="0" style="881" hidden="1" customWidth="1"/>
    <col min="514" max="514" width="28.28515625" style="881" customWidth="1"/>
    <col min="515" max="515" width="14.5703125" style="881" bestFit="1" customWidth="1"/>
    <col min="516" max="517" width="12.85546875" style="881" customWidth="1"/>
    <col min="518" max="518" width="14.42578125" style="881" bestFit="1" customWidth="1"/>
    <col min="519" max="520" width="12.85546875" style="881" customWidth="1"/>
    <col min="521" max="521" width="14.42578125" style="881" bestFit="1" customWidth="1"/>
    <col min="522" max="523" width="12.85546875" style="881" customWidth="1"/>
    <col min="524" max="524" width="14.42578125" style="881" bestFit="1" customWidth="1"/>
    <col min="525" max="526" width="12.85546875" style="881" customWidth="1"/>
    <col min="527" max="528" width="0" style="881" hidden="1" customWidth="1"/>
    <col min="529" max="529" width="2.85546875" style="881" customWidth="1"/>
    <col min="530" max="768" width="9.140625" style="881"/>
    <col min="769" max="769" width="0" style="881" hidden="1" customWidth="1"/>
    <col min="770" max="770" width="28.28515625" style="881" customWidth="1"/>
    <col min="771" max="771" width="14.5703125" style="881" bestFit="1" customWidth="1"/>
    <col min="772" max="773" width="12.85546875" style="881" customWidth="1"/>
    <col min="774" max="774" width="14.42578125" style="881" bestFit="1" customWidth="1"/>
    <col min="775" max="776" width="12.85546875" style="881" customWidth="1"/>
    <col min="777" max="777" width="14.42578125" style="881" bestFit="1" customWidth="1"/>
    <col min="778" max="779" width="12.85546875" style="881" customWidth="1"/>
    <col min="780" max="780" width="14.42578125" style="881" bestFit="1" customWidth="1"/>
    <col min="781" max="782" width="12.85546875" style="881" customWidth="1"/>
    <col min="783" max="784" width="0" style="881" hidden="1" customWidth="1"/>
    <col min="785" max="785" width="2.85546875" style="881" customWidth="1"/>
    <col min="786" max="1024" width="9.140625" style="881"/>
    <col min="1025" max="1025" width="0" style="881" hidden="1" customWidth="1"/>
    <col min="1026" max="1026" width="28.28515625" style="881" customWidth="1"/>
    <col min="1027" max="1027" width="14.5703125" style="881" bestFit="1" customWidth="1"/>
    <col min="1028" max="1029" width="12.85546875" style="881" customWidth="1"/>
    <col min="1030" max="1030" width="14.42578125" style="881" bestFit="1" customWidth="1"/>
    <col min="1031" max="1032" width="12.85546875" style="881" customWidth="1"/>
    <col min="1033" max="1033" width="14.42578125" style="881" bestFit="1" customWidth="1"/>
    <col min="1034" max="1035" width="12.85546875" style="881" customWidth="1"/>
    <col min="1036" max="1036" width="14.42578125" style="881" bestFit="1" customWidth="1"/>
    <col min="1037" max="1038" width="12.85546875" style="881" customWidth="1"/>
    <col min="1039" max="1040" width="0" style="881" hidden="1" customWidth="1"/>
    <col min="1041" max="1041" width="2.85546875" style="881" customWidth="1"/>
    <col min="1042" max="1280" width="9.140625" style="881"/>
    <col min="1281" max="1281" width="0" style="881" hidden="1" customWidth="1"/>
    <col min="1282" max="1282" width="28.28515625" style="881" customWidth="1"/>
    <col min="1283" max="1283" width="14.5703125" style="881" bestFit="1" customWidth="1"/>
    <col min="1284" max="1285" width="12.85546875" style="881" customWidth="1"/>
    <col min="1286" max="1286" width="14.42578125" style="881" bestFit="1" customWidth="1"/>
    <col min="1287" max="1288" width="12.85546875" style="881" customWidth="1"/>
    <col min="1289" max="1289" width="14.42578125" style="881" bestFit="1" customWidth="1"/>
    <col min="1290" max="1291" width="12.85546875" style="881" customWidth="1"/>
    <col min="1292" max="1292" width="14.42578125" style="881" bestFit="1" customWidth="1"/>
    <col min="1293" max="1294" width="12.85546875" style="881" customWidth="1"/>
    <col min="1295" max="1296" width="0" style="881" hidden="1" customWidth="1"/>
    <col min="1297" max="1297" width="2.85546875" style="881" customWidth="1"/>
    <col min="1298" max="1536" width="9.140625" style="881"/>
    <col min="1537" max="1537" width="0" style="881" hidden="1" customWidth="1"/>
    <col min="1538" max="1538" width="28.28515625" style="881" customWidth="1"/>
    <col min="1539" max="1539" width="14.5703125" style="881" bestFit="1" customWidth="1"/>
    <col min="1540" max="1541" width="12.85546875" style="881" customWidth="1"/>
    <col min="1542" max="1542" width="14.42578125" style="881" bestFit="1" customWidth="1"/>
    <col min="1543" max="1544" width="12.85546875" style="881" customWidth="1"/>
    <col min="1545" max="1545" width="14.42578125" style="881" bestFit="1" customWidth="1"/>
    <col min="1546" max="1547" width="12.85546875" style="881" customWidth="1"/>
    <col min="1548" max="1548" width="14.42578125" style="881" bestFit="1" customWidth="1"/>
    <col min="1549" max="1550" width="12.85546875" style="881" customWidth="1"/>
    <col min="1551" max="1552" width="0" style="881" hidden="1" customWidth="1"/>
    <col min="1553" max="1553" width="2.85546875" style="881" customWidth="1"/>
    <col min="1554" max="1792" width="9.140625" style="881"/>
    <col min="1793" max="1793" width="0" style="881" hidden="1" customWidth="1"/>
    <col min="1794" max="1794" width="28.28515625" style="881" customWidth="1"/>
    <col min="1795" max="1795" width="14.5703125" style="881" bestFit="1" customWidth="1"/>
    <col min="1796" max="1797" width="12.85546875" style="881" customWidth="1"/>
    <col min="1798" max="1798" width="14.42578125" style="881" bestFit="1" customWidth="1"/>
    <col min="1799" max="1800" width="12.85546875" style="881" customWidth="1"/>
    <col min="1801" max="1801" width="14.42578125" style="881" bestFit="1" customWidth="1"/>
    <col min="1802" max="1803" width="12.85546875" style="881" customWidth="1"/>
    <col min="1804" max="1804" width="14.42578125" style="881" bestFit="1" customWidth="1"/>
    <col min="1805" max="1806" width="12.85546875" style="881" customWidth="1"/>
    <col min="1807" max="1808" width="0" style="881" hidden="1" customWidth="1"/>
    <col min="1809" max="1809" width="2.85546875" style="881" customWidth="1"/>
    <col min="1810" max="2048" width="9.140625" style="881"/>
    <col min="2049" max="2049" width="0" style="881" hidden="1" customWidth="1"/>
    <col min="2050" max="2050" width="28.28515625" style="881" customWidth="1"/>
    <col min="2051" max="2051" width="14.5703125" style="881" bestFit="1" customWidth="1"/>
    <col min="2052" max="2053" width="12.85546875" style="881" customWidth="1"/>
    <col min="2054" max="2054" width="14.42578125" style="881" bestFit="1" customWidth="1"/>
    <col min="2055" max="2056" width="12.85546875" style="881" customWidth="1"/>
    <col min="2057" max="2057" width="14.42578125" style="881" bestFit="1" customWidth="1"/>
    <col min="2058" max="2059" width="12.85546875" style="881" customWidth="1"/>
    <col min="2060" max="2060" width="14.42578125" style="881" bestFit="1" customWidth="1"/>
    <col min="2061" max="2062" width="12.85546875" style="881" customWidth="1"/>
    <col min="2063" max="2064" width="0" style="881" hidden="1" customWidth="1"/>
    <col min="2065" max="2065" width="2.85546875" style="881" customWidth="1"/>
    <col min="2066" max="2304" width="9.140625" style="881"/>
    <col min="2305" max="2305" width="0" style="881" hidden="1" customWidth="1"/>
    <col min="2306" max="2306" width="28.28515625" style="881" customWidth="1"/>
    <col min="2307" max="2307" width="14.5703125" style="881" bestFit="1" customWidth="1"/>
    <col min="2308" max="2309" width="12.85546875" style="881" customWidth="1"/>
    <col min="2310" max="2310" width="14.42578125" style="881" bestFit="1" customWidth="1"/>
    <col min="2311" max="2312" width="12.85546875" style="881" customWidth="1"/>
    <col min="2313" max="2313" width="14.42578125" style="881" bestFit="1" customWidth="1"/>
    <col min="2314" max="2315" width="12.85546875" style="881" customWidth="1"/>
    <col min="2316" max="2316" width="14.42578125" style="881" bestFit="1" customWidth="1"/>
    <col min="2317" max="2318" width="12.85546875" style="881" customWidth="1"/>
    <col min="2319" max="2320" width="0" style="881" hidden="1" customWidth="1"/>
    <col min="2321" max="2321" width="2.85546875" style="881" customWidth="1"/>
    <col min="2322" max="2560" width="9.140625" style="881"/>
    <col min="2561" max="2561" width="0" style="881" hidden="1" customWidth="1"/>
    <col min="2562" max="2562" width="28.28515625" style="881" customWidth="1"/>
    <col min="2563" max="2563" width="14.5703125" style="881" bestFit="1" customWidth="1"/>
    <col min="2564" max="2565" width="12.85546875" style="881" customWidth="1"/>
    <col min="2566" max="2566" width="14.42578125" style="881" bestFit="1" customWidth="1"/>
    <col min="2567" max="2568" width="12.85546875" style="881" customWidth="1"/>
    <col min="2569" max="2569" width="14.42578125" style="881" bestFit="1" customWidth="1"/>
    <col min="2570" max="2571" width="12.85546875" style="881" customWidth="1"/>
    <col min="2572" max="2572" width="14.42578125" style="881" bestFit="1" customWidth="1"/>
    <col min="2573" max="2574" width="12.85546875" style="881" customWidth="1"/>
    <col min="2575" max="2576" width="0" style="881" hidden="1" customWidth="1"/>
    <col min="2577" max="2577" width="2.85546875" style="881" customWidth="1"/>
    <col min="2578" max="2816" width="9.140625" style="881"/>
    <col min="2817" max="2817" width="0" style="881" hidden="1" customWidth="1"/>
    <col min="2818" max="2818" width="28.28515625" style="881" customWidth="1"/>
    <col min="2819" max="2819" width="14.5703125" style="881" bestFit="1" customWidth="1"/>
    <col min="2820" max="2821" width="12.85546875" style="881" customWidth="1"/>
    <col min="2822" max="2822" width="14.42578125" style="881" bestFit="1" customWidth="1"/>
    <col min="2823" max="2824" width="12.85546875" style="881" customWidth="1"/>
    <col min="2825" max="2825" width="14.42578125" style="881" bestFit="1" customWidth="1"/>
    <col min="2826" max="2827" width="12.85546875" style="881" customWidth="1"/>
    <col min="2828" max="2828" width="14.42578125" style="881" bestFit="1" customWidth="1"/>
    <col min="2829" max="2830" width="12.85546875" style="881" customWidth="1"/>
    <col min="2831" max="2832" width="0" style="881" hidden="1" customWidth="1"/>
    <col min="2833" max="2833" width="2.85546875" style="881" customWidth="1"/>
    <col min="2834" max="3072" width="9.140625" style="881"/>
    <col min="3073" max="3073" width="0" style="881" hidden="1" customWidth="1"/>
    <col min="3074" max="3074" width="28.28515625" style="881" customWidth="1"/>
    <col min="3075" max="3075" width="14.5703125" style="881" bestFit="1" customWidth="1"/>
    <col min="3076" max="3077" width="12.85546875" style="881" customWidth="1"/>
    <col min="3078" max="3078" width="14.42578125" style="881" bestFit="1" customWidth="1"/>
    <col min="3079" max="3080" width="12.85546875" style="881" customWidth="1"/>
    <col min="3081" max="3081" width="14.42578125" style="881" bestFit="1" customWidth="1"/>
    <col min="3082" max="3083" width="12.85546875" style="881" customWidth="1"/>
    <col min="3084" max="3084" width="14.42578125" style="881" bestFit="1" customWidth="1"/>
    <col min="3085" max="3086" width="12.85546875" style="881" customWidth="1"/>
    <col min="3087" max="3088" width="0" style="881" hidden="1" customWidth="1"/>
    <col min="3089" max="3089" width="2.85546875" style="881" customWidth="1"/>
    <col min="3090" max="3328" width="9.140625" style="881"/>
    <col min="3329" max="3329" width="0" style="881" hidden="1" customWidth="1"/>
    <col min="3330" max="3330" width="28.28515625" style="881" customWidth="1"/>
    <col min="3331" max="3331" width="14.5703125" style="881" bestFit="1" customWidth="1"/>
    <col min="3332" max="3333" width="12.85546875" style="881" customWidth="1"/>
    <col min="3334" max="3334" width="14.42578125" style="881" bestFit="1" customWidth="1"/>
    <col min="3335" max="3336" width="12.85546875" style="881" customWidth="1"/>
    <col min="3337" max="3337" width="14.42578125" style="881" bestFit="1" customWidth="1"/>
    <col min="3338" max="3339" width="12.85546875" style="881" customWidth="1"/>
    <col min="3340" max="3340" width="14.42578125" style="881" bestFit="1" customWidth="1"/>
    <col min="3341" max="3342" width="12.85546875" style="881" customWidth="1"/>
    <col min="3343" max="3344" width="0" style="881" hidden="1" customWidth="1"/>
    <col min="3345" max="3345" width="2.85546875" style="881" customWidth="1"/>
    <col min="3346" max="3584" width="9.140625" style="881"/>
    <col min="3585" max="3585" width="0" style="881" hidden="1" customWidth="1"/>
    <col min="3586" max="3586" width="28.28515625" style="881" customWidth="1"/>
    <col min="3587" max="3587" width="14.5703125" style="881" bestFit="1" customWidth="1"/>
    <col min="3588" max="3589" width="12.85546875" style="881" customWidth="1"/>
    <col min="3590" max="3590" width="14.42578125" style="881" bestFit="1" customWidth="1"/>
    <col min="3591" max="3592" width="12.85546875" style="881" customWidth="1"/>
    <col min="3593" max="3593" width="14.42578125" style="881" bestFit="1" customWidth="1"/>
    <col min="3594" max="3595" width="12.85546875" style="881" customWidth="1"/>
    <col min="3596" max="3596" width="14.42578125" style="881" bestFit="1" customWidth="1"/>
    <col min="3597" max="3598" width="12.85546875" style="881" customWidth="1"/>
    <col min="3599" max="3600" width="0" style="881" hidden="1" customWidth="1"/>
    <col min="3601" max="3601" width="2.85546875" style="881" customWidth="1"/>
    <col min="3602" max="3840" width="9.140625" style="881"/>
    <col min="3841" max="3841" width="0" style="881" hidden="1" customWidth="1"/>
    <col min="3842" max="3842" width="28.28515625" style="881" customWidth="1"/>
    <col min="3843" max="3843" width="14.5703125" style="881" bestFit="1" customWidth="1"/>
    <col min="3844" max="3845" width="12.85546875" style="881" customWidth="1"/>
    <col min="3846" max="3846" width="14.42578125" style="881" bestFit="1" customWidth="1"/>
    <col min="3847" max="3848" width="12.85546875" style="881" customWidth="1"/>
    <col min="3849" max="3849" width="14.42578125" style="881" bestFit="1" customWidth="1"/>
    <col min="3850" max="3851" width="12.85546875" style="881" customWidth="1"/>
    <col min="3852" max="3852" width="14.42578125" style="881" bestFit="1" customWidth="1"/>
    <col min="3853" max="3854" width="12.85546875" style="881" customWidth="1"/>
    <col min="3855" max="3856" width="0" style="881" hidden="1" customWidth="1"/>
    <col min="3857" max="3857" width="2.85546875" style="881" customWidth="1"/>
    <col min="3858" max="4096" width="9.140625" style="881"/>
    <col min="4097" max="4097" width="0" style="881" hidden="1" customWidth="1"/>
    <col min="4098" max="4098" width="28.28515625" style="881" customWidth="1"/>
    <col min="4099" max="4099" width="14.5703125" style="881" bestFit="1" customWidth="1"/>
    <col min="4100" max="4101" width="12.85546875" style="881" customWidth="1"/>
    <col min="4102" max="4102" width="14.42578125" style="881" bestFit="1" customWidth="1"/>
    <col min="4103" max="4104" width="12.85546875" style="881" customWidth="1"/>
    <col min="4105" max="4105" width="14.42578125" style="881" bestFit="1" customWidth="1"/>
    <col min="4106" max="4107" width="12.85546875" style="881" customWidth="1"/>
    <col min="4108" max="4108" width="14.42578125" style="881" bestFit="1" customWidth="1"/>
    <col min="4109" max="4110" width="12.85546875" style="881" customWidth="1"/>
    <col min="4111" max="4112" width="0" style="881" hidden="1" customWidth="1"/>
    <col min="4113" max="4113" width="2.85546875" style="881" customWidth="1"/>
    <col min="4114" max="4352" width="9.140625" style="881"/>
    <col min="4353" max="4353" width="0" style="881" hidden="1" customWidth="1"/>
    <col min="4354" max="4354" width="28.28515625" style="881" customWidth="1"/>
    <col min="4355" max="4355" width="14.5703125" style="881" bestFit="1" customWidth="1"/>
    <col min="4356" max="4357" width="12.85546875" style="881" customWidth="1"/>
    <col min="4358" max="4358" width="14.42578125" style="881" bestFit="1" customWidth="1"/>
    <col min="4359" max="4360" width="12.85546875" style="881" customWidth="1"/>
    <col min="4361" max="4361" width="14.42578125" style="881" bestFit="1" customWidth="1"/>
    <col min="4362" max="4363" width="12.85546875" style="881" customWidth="1"/>
    <col min="4364" max="4364" width="14.42578125" style="881" bestFit="1" customWidth="1"/>
    <col min="4365" max="4366" width="12.85546875" style="881" customWidth="1"/>
    <col min="4367" max="4368" width="0" style="881" hidden="1" customWidth="1"/>
    <col min="4369" max="4369" width="2.85546875" style="881" customWidth="1"/>
    <col min="4370" max="4608" width="9.140625" style="881"/>
    <col min="4609" max="4609" width="0" style="881" hidden="1" customWidth="1"/>
    <col min="4610" max="4610" width="28.28515625" style="881" customWidth="1"/>
    <col min="4611" max="4611" width="14.5703125" style="881" bestFit="1" customWidth="1"/>
    <col min="4612" max="4613" width="12.85546875" style="881" customWidth="1"/>
    <col min="4614" max="4614" width="14.42578125" style="881" bestFit="1" customWidth="1"/>
    <col min="4615" max="4616" width="12.85546875" style="881" customWidth="1"/>
    <col min="4617" max="4617" width="14.42578125" style="881" bestFit="1" customWidth="1"/>
    <col min="4618" max="4619" width="12.85546875" style="881" customWidth="1"/>
    <col min="4620" max="4620" width="14.42578125" style="881" bestFit="1" customWidth="1"/>
    <col min="4621" max="4622" width="12.85546875" style="881" customWidth="1"/>
    <col min="4623" max="4624" width="0" style="881" hidden="1" customWidth="1"/>
    <col min="4625" max="4625" width="2.85546875" style="881" customWidth="1"/>
    <col min="4626" max="4864" width="9.140625" style="881"/>
    <col min="4865" max="4865" width="0" style="881" hidden="1" customWidth="1"/>
    <col min="4866" max="4866" width="28.28515625" style="881" customWidth="1"/>
    <col min="4867" max="4867" width="14.5703125" style="881" bestFit="1" customWidth="1"/>
    <col min="4868" max="4869" width="12.85546875" style="881" customWidth="1"/>
    <col min="4870" max="4870" width="14.42578125" style="881" bestFit="1" customWidth="1"/>
    <col min="4871" max="4872" width="12.85546875" style="881" customWidth="1"/>
    <col min="4873" max="4873" width="14.42578125" style="881" bestFit="1" customWidth="1"/>
    <col min="4874" max="4875" width="12.85546875" style="881" customWidth="1"/>
    <col min="4876" max="4876" width="14.42578125" style="881" bestFit="1" customWidth="1"/>
    <col min="4877" max="4878" width="12.85546875" style="881" customWidth="1"/>
    <col min="4879" max="4880" width="0" style="881" hidden="1" customWidth="1"/>
    <col min="4881" max="4881" width="2.85546875" style="881" customWidth="1"/>
    <col min="4882" max="5120" width="9.140625" style="881"/>
    <col min="5121" max="5121" width="0" style="881" hidden="1" customWidth="1"/>
    <col min="5122" max="5122" width="28.28515625" style="881" customWidth="1"/>
    <col min="5123" max="5123" width="14.5703125" style="881" bestFit="1" customWidth="1"/>
    <col min="5124" max="5125" width="12.85546875" style="881" customWidth="1"/>
    <col min="5126" max="5126" width="14.42578125" style="881" bestFit="1" customWidth="1"/>
    <col min="5127" max="5128" width="12.85546875" style="881" customWidth="1"/>
    <col min="5129" max="5129" width="14.42578125" style="881" bestFit="1" customWidth="1"/>
    <col min="5130" max="5131" width="12.85546875" style="881" customWidth="1"/>
    <col min="5132" max="5132" width="14.42578125" style="881" bestFit="1" customWidth="1"/>
    <col min="5133" max="5134" width="12.85546875" style="881" customWidth="1"/>
    <col min="5135" max="5136" width="0" style="881" hidden="1" customWidth="1"/>
    <col min="5137" max="5137" width="2.85546875" style="881" customWidth="1"/>
    <col min="5138" max="5376" width="9.140625" style="881"/>
    <col min="5377" max="5377" width="0" style="881" hidden="1" customWidth="1"/>
    <col min="5378" max="5378" width="28.28515625" style="881" customWidth="1"/>
    <col min="5379" max="5379" width="14.5703125" style="881" bestFit="1" customWidth="1"/>
    <col min="5380" max="5381" width="12.85546875" style="881" customWidth="1"/>
    <col min="5382" max="5382" width="14.42578125" style="881" bestFit="1" customWidth="1"/>
    <col min="5383" max="5384" width="12.85546875" style="881" customWidth="1"/>
    <col min="5385" max="5385" width="14.42578125" style="881" bestFit="1" customWidth="1"/>
    <col min="5386" max="5387" width="12.85546875" style="881" customWidth="1"/>
    <col min="5388" max="5388" width="14.42578125" style="881" bestFit="1" customWidth="1"/>
    <col min="5389" max="5390" width="12.85546875" style="881" customWidth="1"/>
    <col min="5391" max="5392" width="0" style="881" hidden="1" customWidth="1"/>
    <col min="5393" max="5393" width="2.85546875" style="881" customWidth="1"/>
    <col min="5394" max="5632" width="9.140625" style="881"/>
    <col min="5633" max="5633" width="0" style="881" hidden="1" customWidth="1"/>
    <col min="5634" max="5634" width="28.28515625" style="881" customWidth="1"/>
    <col min="5635" max="5635" width="14.5703125" style="881" bestFit="1" customWidth="1"/>
    <col min="5636" max="5637" width="12.85546875" style="881" customWidth="1"/>
    <col min="5638" max="5638" width="14.42578125" style="881" bestFit="1" customWidth="1"/>
    <col min="5639" max="5640" width="12.85546875" style="881" customWidth="1"/>
    <col min="5641" max="5641" width="14.42578125" style="881" bestFit="1" customWidth="1"/>
    <col min="5642" max="5643" width="12.85546875" style="881" customWidth="1"/>
    <col min="5644" max="5644" width="14.42578125" style="881" bestFit="1" customWidth="1"/>
    <col min="5645" max="5646" width="12.85546875" style="881" customWidth="1"/>
    <col min="5647" max="5648" width="0" style="881" hidden="1" customWidth="1"/>
    <col min="5649" max="5649" width="2.85546875" style="881" customWidth="1"/>
    <col min="5650" max="5888" width="9.140625" style="881"/>
    <col min="5889" max="5889" width="0" style="881" hidden="1" customWidth="1"/>
    <col min="5890" max="5890" width="28.28515625" style="881" customWidth="1"/>
    <col min="5891" max="5891" width="14.5703125" style="881" bestFit="1" customWidth="1"/>
    <col min="5892" max="5893" width="12.85546875" style="881" customWidth="1"/>
    <col min="5894" max="5894" width="14.42578125" style="881" bestFit="1" customWidth="1"/>
    <col min="5895" max="5896" width="12.85546875" style="881" customWidth="1"/>
    <col min="5897" max="5897" width="14.42578125" style="881" bestFit="1" customWidth="1"/>
    <col min="5898" max="5899" width="12.85546875" style="881" customWidth="1"/>
    <col min="5900" max="5900" width="14.42578125" style="881" bestFit="1" customWidth="1"/>
    <col min="5901" max="5902" width="12.85546875" style="881" customWidth="1"/>
    <col min="5903" max="5904" width="0" style="881" hidden="1" customWidth="1"/>
    <col min="5905" max="5905" width="2.85546875" style="881" customWidth="1"/>
    <col min="5906" max="6144" width="9.140625" style="881"/>
    <col min="6145" max="6145" width="0" style="881" hidden="1" customWidth="1"/>
    <col min="6146" max="6146" width="28.28515625" style="881" customWidth="1"/>
    <col min="6147" max="6147" width="14.5703125" style="881" bestFit="1" customWidth="1"/>
    <col min="6148" max="6149" width="12.85546875" style="881" customWidth="1"/>
    <col min="6150" max="6150" width="14.42578125" style="881" bestFit="1" customWidth="1"/>
    <col min="6151" max="6152" width="12.85546875" style="881" customWidth="1"/>
    <col min="6153" max="6153" width="14.42578125" style="881" bestFit="1" customWidth="1"/>
    <col min="6154" max="6155" width="12.85546875" style="881" customWidth="1"/>
    <col min="6156" max="6156" width="14.42578125" style="881" bestFit="1" customWidth="1"/>
    <col min="6157" max="6158" width="12.85546875" style="881" customWidth="1"/>
    <col min="6159" max="6160" width="0" style="881" hidden="1" customWidth="1"/>
    <col min="6161" max="6161" width="2.85546875" style="881" customWidth="1"/>
    <col min="6162" max="6400" width="9.140625" style="881"/>
    <col min="6401" max="6401" width="0" style="881" hidden="1" customWidth="1"/>
    <col min="6402" max="6402" width="28.28515625" style="881" customWidth="1"/>
    <col min="6403" max="6403" width="14.5703125" style="881" bestFit="1" customWidth="1"/>
    <col min="6404" max="6405" width="12.85546875" style="881" customWidth="1"/>
    <col min="6406" max="6406" width="14.42578125" style="881" bestFit="1" customWidth="1"/>
    <col min="6407" max="6408" width="12.85546875" style="881" customWidth="1"/>
    <col min="6409" max="6409" width="14.42578125" style="881" bestFit="1" customWidth="1"/>
    <col min="6410" max="6411" width="12.85546875" style="881" customWidth="1"/>
    <col min="6412" max="6412" width="14.42578125" style="881" bestFit="1" customWidth="1"/>
    <col min="6413" max="6414" width="12.85546875" style="881" customWidth="1"/>
    <col min="6415" max="6416" width="0" style="881" hidden="1" customWidth="1"/>
    <col min="6417" max="6417" width="2.85546875" style="881" customWidth="1"/>
    <col min="6418" max="6656" width="9.140625" style="881"/>
    <col min="6657" max="6657" width="0" style="881" hidden="1" customWidth="1"/>
    <col min="6658" max="6658" width="28.28515625" style="881" customWidth="1"/>
    <col min="6659" max="6659" width="14.5703125" style="881" bestFit="1" customWidth="1"/>
    <col min="6660" max="6661" width="12.85546875" style="881" customWidth="1"/>
    <col min="6662" max="6662" width="14.42578125" style="881" bestFit="1" customWidth="1"/>
    <col min="6663" max="6664" width="12.85546875" style="881" customWidth="1"/>
    <col min="6665" max="6665" width="14.42578125" style="881" bestFit="1" customWidth="1"/>
    <col min="6666" max="6667" width="12.85546875" style="881" customWidth="1"/>
    <col min="6668" max="6668" width="14.42578125" style="881" bestFit="1" customWidth="1"/>
    <col min="6669" max="6670" width="12.85546875" style="881" customWidth="1"/>
    <col min="6671" max="6672" width="0" style="881" hidden="1" customWidth="1"/>
    <col min="6673" max="6673" width="2.85546875" style="881" customWidth="1"/>
    <col min="6674" max="6912" width="9.140625" style="881"/>
    <col min="6913" max="6913" width="0" style="881" hidden="1" customWidth="1"/>
    <col min="6914" max="6914" width="28.28515625" style="881" customWidth="1"/>
    <col min="6915" max="6915" width="14.5703125" style="881" bestFit="1" customWidth="1"/>
    <col min="6916" max="6917" width="12.85546875" style="881" customWidth="1"/>
    <col min="6918" max="6918" width="14.42578125" style="881" bestFit="1" customWidth="1"/>
    <col min="6919" max="6920" width="12.85546875" style="881" customWidth="1"/>
    <col min="6921" max="6921" width="14.42578125" style="881" bestFit="1" customWidth="1"/>
    <col min="6922" max="6923" width="12.85546875" style="881" customWidth="1"/>
    <col min="6924" max="6924" width="14.42578125" style="881" bestFit="1" customWidth="1"/>
    <col min="6925" max="6926" width="12.85546875" style="881" customWidth="1"/>
    <col min="6927" max="6928" width="0" style="881" hidden="1" customWidth="1"/>
    <col min="6929" max="6929" width="2.85546875" style="881" customWidth="1"/>
    <col min="6930" max="7168" width="9.140625" style="881"/>
    <col min="7169" max="7169" width="0" style="881" hidden="1" customWidth="1"/>
    <col min="7170" max="7170" width="28.28515625" style="881" customWidth="1"/>
    <col min="7171" max="7171" width="14.5703125" style="881" bestFit="1" customWidth="1"/>
    <col min="7172" max="7173" width="12.85546875" style="881" customWidth="1"/>
    <col min="7174" max="7174" width="14.42578125" style="881" bestFit="1" customWidth="1"/>
    <col min="7175" max="7176" width="12.85546875" style="881" customWidth="1"/>
    <col min="7177" max="7177" width="14.42578125" style="881" bestFit="1" customWidth="1"/>
    <col min="7178" max="7179" width="12.85546875" style="881" customWidth="1"/>
    <col min="7180" max="7180" width="14.42578125" style="881" bestFit="1" customWidth="1"/>
    <col min="7181" max="7182" width="12.85546875" style="881" customWidth="1"/>
    <col min="7183" max="7184" width="0" style="881" hidden="1" customWidth="1"/>
    <col min="7185" max="7185" width="2.85546875" style="881" customWidth="1"/>
    <col min="7186" max="7424" width="9.140625" style="881"/>
    <col min="7425" max="7425" width="0" style="881" hidden="1" customWidth="1"/>
    <col min="7426" max="7426" width="28.28515625" style="881" customWidth="1"/>
    <col min="7427" max="7427" width="14.5703125" style="881" bestFit="1" customWidth="1"/>
    <col min="7428" max="7429" width="12.85546875" style="881" customWidth="1"/>
    <col min="7430" max="7430" width="14.42578125" style="881" bestFit="1" customWidth="1"/>
    <col min="7431" max="7432" width="12.85546875" style="881" customWidth="1"/>
    <col min="7433" max="7433" width="14.42578125" style="881" bestFit="1" customWidth="1"/>
    <col min="7434" max="7435" width="12.85546875" style="881" customWidth="1"/>
    <col min="7436" max="7436" width="14.42578125" style="881" bestFit="1" customWidth="1"/>
    <col min="7437" max="7438" width="12.85546875" style="881" customWidth="1"/>
    <col min="7439" max="7440" width="0" style="881" hidden="1" customWidth="1"/>
    <col min="7441" max="7441" width="2.85546875" style="881" customWidth="1"/>
    <col min="7442" max="7680" width="9.140625" style="881"/>
    <col min="7681" max="7681" width="0" style="881" hidden="1" customWidth="1"/>
    <col min="7682" max="7682" width="28.28515625" style="881" customWidth="1"/>
    <col min="7683" max="7683" width="14.5703125" style="881" bestFit="1" customWidth="1"/>
    <col min="7684" max="7685" width="12.85546875" style="881" customWidth="1"/>
    <col min="7686" max="7686" width="14.42578125" style="881" bestFit="1" customWidth="1"/>
    <col min="7687" max="7688" width="12.85546875" style="881" customWidth="1"/>
    <col min="7689" max="7689" width="14.42578125" style="881" bestFit="1" customWidth="1"/>
    <col min="7690" max="7691" width="12.85546875" style="881" customWidth="1"/>
    <col min="7692" max="7692" width="14.42578125" style="881" bestFit="1" customWidth="1"/>
    <col min="7693" max="7694" width="12.85546875" style="881" customWidth="1"/>
    <col min="7695" max="7696" width="0" style="881" hidden="1" customWidth="1"/>
    <col min="7697" max="7697" width="2.85546875" style="881" customWidth="1"/>
    <col min="7698" max="7936" width="9.140625" style="881"/>
    <col min="7937" max="7937" width="0" style="881" hidden="1" customWidth="1"/>
    <col min="7938" max="7938" width="28.28515625" style="881" customWidth="1"/>
    <col min="7939" max="7939" width="14.5703125" style="881" bestFit="1" customWidth="1"/>
    <col min="7940" max="7941" width="12.85546875" style="881" customWidth="1"/>
    <col min="7942" max="7942" width="14.42578125" style="881" bestFit="1" customWidth="1"/>
    <col min="7943" max="7944" width="12.85546875" style="881" customWidth="1"/>
    <col min="7945" max="7945" width="14.42578125" style="881" bestFit="1" customWidth="1"/>
    <col min="7946" max="7947" width="12.85546875" style="881" customWidth="1"/>
    <col min="7948" max="7948" width="14.42578125" style="881" bestFit="1" customWidth="1"/>
    <col min="7949" max="7950" width="12.85546875" style="881" customWidth="1"/>
    <col min="7951" max="7952" width="0" style="881" hidden="1" customWidth="1"/>
    <col min="7953" max="7953" width="2.85546875" style="881" customWidth="1"/>
    <col min="7954" max="8192" width="9.140625" style="881"/>
    <col min="8193" max="8193" width="0" style="881" hidden="1" customWidth="1"/>
    <col min="8194" max="8194" width="28.28515625" style="881" customWidth="1"/>
    <col min="8195" max="8195" width="14.5703125" style="881" bestFit="1" customWidth="1"/>
    <col min="8196" max="8197" width="12.85546875" style="881" customWidth="1"/>
    <col min="8198" max="8198" width="14.42578125" style="881" bestFit="1" customWidth="1"/>
    <col min="8199" max="8200" width="12.85546875" style="881" customWidth="1"/>
    <col min="8201" max="8201" width="14.42578125" style="881" bestFit="1" customWidth="1"/>
    <col min="8202" max="8203" width="12.85546875" style="881" customWidth="1"/>
    <col min="8204" max="8204" width="14.42578125" style="881" bestFit="1" customWidth="1"/>
    <col min="8205" max="8206" width="12.85546875" style="881" customWidth="1"/>
    <col min="8207" max="8208" width="0" style="881" hidden="1" customWidth="1"/>
    <col min="8209" max="8209" width="2.85546875" style="881" customWidth="1"/>
    <col min="8210" max="8448" width="9.140625" style="881"/>
    <col min="8449" max="8449" width="0" style="881" hidden="1" customWidth="1"/>
    <col min="8450" max="8450" width="28.28515625" style="881" customWidth="1"/>
    <col min="8451" max="8451" width="14.5703125" style="881" bestFit="1" customWidth="1"/>
    <col min="8452" max="8453" width="12.85546875" style="881" customWidth="1"/>
    <col min="8454" max="8454" width="14.42578125" style="881" bestFit="1" customWidth="1"/>
    <col min="8455" max="8456" width="12.85546875" style="881" customWidth="1"/>
    <col min="8457" max="8457" width="14.42578125" style="881" bestFit="1" customWidth="1"/>
    <col min="8458" max="8459" width="12.85546875" style="881" customWidth="1"/>
    <col min="8460" max="8460" width="14.42578125" style="881" bestFit="1" customWidth="1"/>
    <col min="8461" max="8462" width="12.85546875" style="881" customWidth="1"/>
    <col min="8463" max="8464" width="0" style="881" hidden="1" customWidth="1"/>
    <col min="8465" max="8465" width="2.85546875" style="881" customWidth="1"/>
    <col min="8466" max="8704" width="9.140625" style="881"/>
    <col min="8705" max="8705" width="0" style="881" hidden="1" customWidth="1"/>
    <col min="8706" max="8706" width="28.28515625" style="881" customWidth="1"/>
    <col min="8707" max="8707" width="14.5703125" style="881" bestFit="1" customWidth="1"/>
    <col min="8708" max="8709" width="12.85546875" style="881" customWidth="1"/>
    <col min="8710" max="8710" width="14.42578125" style="881" bestFit="1" customWidth="1"/>
    <col min="8711" max="8712" width="12.85546875" style="881" customWidth="1"/>
    <col min="8713" max="8713" width="14.42578125" style="881" bestFit="1" customWidth="1"/>
    <col min="8714" max="8715" width="12.85546875" style="881" customWidth="1"/>
    <col min="8716" max="8716" width="14.42578125" style="881" bestFit="1" customWidth="1"/>
    <col min="8717" max="8718" width="12.85546875" style="881" customWidth="1"/>
    <col min="8719" max="8720" width="0" style="881" hidden="1" customWidth="1"/>
    <col min="8721" max="8721" width="2.85546875" style="881" customWidth="1"/>
    <col min="8722" max="8960" width="9.140625" style="881"/>
    <col min="8961" max="8961" width="0" style="881" hidden="1" customWidth="1"/>
    <col min="8962" max="8962" width="28.28515625" style="881" customWidth="1"/>
    <col min="8963" max="8963" width="14.5703125" style="881" bestFit="1" customWidth="1"/>
    <col min="8964" max="8965" width="12.85546875" style="881" customWidth="1"/>
    <col min="8966" max="8966" width="14.42578125" style="881" bestFit="1" customWidth="1"/>
    <col min="8967" max="8968" width="12.85546875" style="881" customWidth="1"/>
    <col min="8969" max="8969" width="14.42578125" style="881" bestFit="1" customWidth="1"/>
    <col min="8970" max="8971" width="12.85546875" style="881" customWidth="1"/>
    <col min="8972" max="8972" width="14.42578125" style="881" bestFit="1" customWidth="1"/>
    <col min="8973" max="8974" width="12.85546875" style="881" customWidth="1"/>
    <col min="8975" max="8976" width="0" style="881" hidden="1" customWidth="1"/>
    <col min="8977" max="8977" width="2.85546875" style="881" customWidth="1"/>
    <col min="8978" max="9216" width="9.140625" style="881"/>
    <col min="9217" max="9217" width="0" style="881" hidden="1" customWidth="1"/>
    <col min="9218" max="9218" width="28.28515625" style="881" customWidth="1"/>
    <col min="9219" max="9219" width="14.5703125" style="881" bestFit="1" customWidth="1"/>
    <col min="9220" max="9221" width="12.85546875" style="881" customWidth="1"/>
    <col min="9222" max="9222" width="14.42578125" style="881" bestFit="1" customWidth="1"/>
    <col min="9223" max="9224" width="12.85546875" style="881" customWidth="1"/>
    <col min="9225" max="9225" width="14.42578125" style="881" bestFit="1" customWidth="1"/>
    <col min="9226" max="9227" width="12.85546875" style="881" customWidth="1"/>
    <col min="9228" max="9228" width="14.42578125" style="881" bestFit="1" customWidth="1"/>
    <col min="9229" max="9230" width="12.85546875" style="881" customWidth="1"/>
    <col min="9231" max="9232" width="0" style="881" hidden="1" customWidth="1"/>
    <col min="9233" max="9233" width="2.85546875" style="881" customWidth="1"/>
    <col min="9234" max="9472" width="9.140625" style="881"/>
    <col min="9473" max="9473" width="0" style="881" hidden="1" customWidth="1"/>
    <col min="9474" max="9474" width="28.28515625" style="881" customWidth="1"/>
    <col min="9475" max="9475" width="14.5703125" style="881" bestFit="1" customWidth="1"/>
    <col min="9476" max="9477" width="12.85546875" style="881" customWidth="1"/>
    <col min="9478" max="9478" width="14.42578125" style="881" bestFit="1" customWidth="1"/>
    <col min="9479" max="9480" width="12.85546875" style="881" customWidth="1"/>
    <col min="9481" max="9481" width="14.42578125" style="881" bestFit="1" customWidth="1"/>
    <col min="9482" max="9483" width="12.85546875" style="881" customWidth="1"/>
    <col min="9484" max="9484" width="14.42578125" style="881" bestFit="1" customWidth="1"/>
    <col min="9485" max="9486" width="12.85546875" style="881" customWidth="1"/>
    <col min="9487" max="9488" width="0" style="881" hidden="1" customWidth="1"/>
    <col min="9489" max="9489" width="2.85546875" style="881" customWidth="1"/>
    <col min="9490" max="9728" width="9.140625" style="881"/>
    <col min="9729" max="9729" width="0" style="881" hidden="1" customWidth="1"/>
    <col min="9730" max="9730" width="28.28515625" style="881" customWidth="1"/>
    <col min="9731" max="9731" width="14.5703125" style="881" bestFit="1" customWidth="1"/>
    <col min="9732" max="9733" width="12.85546875" style="881" customWidth="1"/>
    <col min="9734" max="9734" width="14.42578125" style="881" bestFit="1" customWidth="1"/>
    <col min="9735" max="9736" width="12.85546875" style="881" customWidth="1"/>
    <col min="9737" max="9737" width="14.42578125" style="881" bestFit="1" customWidth="1"/>
    <col min="9738" max="9739" width="12.85546875" style="881" customWidth="1"/>
    <col min="9740" max="9740" width="14.42578125" style="881" bestFit="1" customWidth="1"/>
    <col min="9741" max="9742" width="12.85546875" style="881" customWidth="1"/>
    <col min="9743" max="9744" width="0" style="881" hidden="1" customWidth="1"/>
    <col min="9745" max="9745" width="2.85546875" style="881" customWidth="1"/>
    <col min="9746" max="9984" width="9.140625" style="881"/>
    <col min="9985" max="9985" width="0" style="881" hidden="1" customWidth="1"/>
    <col min="9986" max="9986" width="28.28515625" style="881" customWidth="1"/>
    <col min="9987" max="9987" width="14.5703125" style="881" bestFit="1" customWidth="1"/>
    <col min="9988" max="9989" width="12.85546875" style="881" customWidth="1"/>
    <col min="9990" max="9990" width="14.42578125" style="881" bestFit="1" customWidth="1"/>
    <col min="9991" max="9992" width="12.85546875" style="881" customWidth="1"/>
    <col min="9993" max="9993" width="14.42578125" style="881" bestFit="1" customWidth="1"/>
    <col min="9994" max="9995" width="12.85546875" style="881" customWidth="1"/>
    <col min="9996" max="9996" width="14.42578125" style="881" bestFit="1" customWidth="1"/>
    <col min="9997" max="9998" width="12.85546875" style="881" customWidth="1"/>
    <col min="9999" max="10000" width="0" style="881" hidden="1" customWidth="1"/>
    <col min="10001" max="10001" width="2.85546875" style="881" customWidth="1"/>
    <col min="10002" max="10240" width="9.140625" style="881"/>
    <col min="10241" max="10241" width="0" style="881" hidden="1" customWidth="1"/>
    <col min="10242" max="10242" width="28.28515625" style="881" customWidth="1"/>
    <col min="10243" max="10243" width="14.5703125" style="881" bestFit="1" customWidth="1"/>
    <col min="10244" max="10245" width="12.85546875" style="881" customWidth="1"/>
    <col min="10246" max="10246" width="14.42578125" style="881" bestFit="1" customWidth="1"/>
    <col min="10247" max="10248" width="12.85546875" style="881" customWidth="1"/>
    <col min="10249" max="10249" width="14.42578125" style="881" bestFit="1" customWidth="1"/>
    <col min="10250" max="10251" width="12.85546875" style="881" customWidth="1"/>
    <col min="10252" max="10252" width="14.42578125" style="881" bestFit="1" customWidth="1"/>
    <col min="10253" max="10254" width="12.85546875" style="881" customWidth="1"/>
    <col min="10255" max="10256" width="0" style="881" hidden="1" customWidth="1"/>
    <col min="10257" max="10257" width="2.85546875" style="881" customWidth="1"/>
    <col min="10258" max="10496" width="9.140625" style="881"/>
    <col min="10497" max="10497" width="0" style="881" hidden="1" customWidth="1"/>
    <col min="10498" max="10498" width="28.28515625" style="881" customWidth="1"/>
    <col min="10499" max="10499" width="14.5703125" style="881" bestFit="1" customWidth="1"/>
    <col min="10500" max="10501" width="12.85546875" style="881" customWidth="1"/>
    <col min="10502" max="10502" width="14.42578125" style="881" bestFit="1" customWidth="1"/>
    <col min="10503" max="10504" width="12.85546875" style="881" customWidth="1"/>
    <col min="10505" max="10505" width="14.42578125" style="881" bestFit="1" customWidth="1"/>
    <col min="10506" max="10507" width="12.85546875" style="881" customWidth="1"/>
    <col min="10508" max="10508" width="14.42578125" style="881" bestFit="1" customWidth="1"/>
    <col min="10509" max="10510" width="12.85546875" style="881" customWidth="1"/>
    <col min="10511" max="10512" width="0" style="881" hidden="1" customWidth="1"/>
    <col min="10513" max="10513" width="2.85546875" style="881" customWidth="1"/>
    <col min="10514" max="10752" width="9.140625" style="881"/>
    <col min="10753" max="10753" width="0" style="881" hidden="1" customWidth="1"/>
    <col min="10754" max="10754" width="28.28515625" style="881" customWidth="1"/>
    <col min="10755" max="10755" width="14.5703125" style="881" bestFit="1" customWidth="1"/>
    <col min="10756" max="10757" width="12.85546875" style="881" customWidth="1"/>
    <col min="10758" max="10758" width="14.42578125" style="881" bestFit="1" customWidth="1"/>
    <col min="10759" max="10760" width="12.85546875" style="881" customWidth="1"/>
    <col min="10761" max="10761" width="14.42578125" style="881" bestFit="1" customWidth="1"/>
    <col min="10762" max="10763" width="12.85546875" style="881" customWidth="1"/>
    <col min="10764" max="10764" width="14.42578125" style="881" bestFit="1" customWidth="1"/>
    <col min="10765" max="10766" width="12.85546875" style="881" customWidth="1"/>
    <col min="10767" max="10768" width="0" style="881" hidden="1" customWidth="1"/>
    <col min="10769" max="10769" width="2.85546875" style="881" customWidth="1"/>
    <col min="10770" max="11008" width="9.140625" style="881"/>
    <col min="11009" max="11009" width="0" style="881" hidden="1" customWidth="1"/>
    <col min="11010" max="11010" width="28.28515625" style="881" customWidth="1"/>
    <col min="11011" max="11011" width="14.5703125" style="881" bestFit="1" customWidth="1"/>
    <col min="11012" max="11013" width="12.85546875" style="881" customWidth="1"/>
    <col min="11014" max="11014" width="14.42578125" style="881" bestFit="1" customWidth="1"/>
    <col min="11015" max="11016" width="12.85546875" style="881" customWidth="1"/>
    <col min="11017" max="11017" width="14.42578125" style="881" bestFit="1" customWidth="1"/>
    <col min="11018" max="11019" width="12.85546875" style="881" customWidth="1"/>
    <col min="11020" max="11020" width="14.42578125" style="881" bestFit="1" customWidth="1"/>
    <col min="11021" max="11022" width="12.85546875" style="881" customWidth="1"/>
    <col min="11023" max="11024" width="0" style="881" hidden="1" customWidth="1"/>
    <col min="11025" max="11025" width="2.85546875" style="881" customWidth="1"/>
    <col min="11026" max="11264" width="9.140625" style="881"/>
    <col min="11265" max="11265" width="0" style="881" hidden="1" customWidth="1"/>
    <col min="11266" max="11266" width="28.28515625" style="881" customWidth="1"/>
    <col min="11267" max="11267" width="14.5703125" style="881" bestFit="1" customWidth="1"/>
    <col min="11268" max="11269" width="12.85546875" style="881" customWidth="1"/>
    <col min="11270" max="11270" width="14.42578125" style="881" bestFit="1" customWidth="1"/>
    <col min="11271" max="11272" width="12.85546875" style="881" customWidth="1"/>
    <col min="11273" max="11273" width="14.42578125" style="881" bestFit="1" customWidth="1"/>
    <col min="11274" max="11275" width="12.85546875" style="881" customWidth="1"/>
    <col min="11276" max="11276" width="14.42578125" style="881" bestFit="1" customWidth="1"/>
    <col min="11277" max="11278" width="12.85546875" style="881" customWidth="1"/>
    <col min="11279" max="11280" width="0" style="881" hidden="1" customWidth="1"/>
    <col min="11281" max="11281" width="2.85546875" style="881" customWidth="1"/>
    <col min="11282" max="11520" width="9.140625" style="881"/>
    <col min="11521" max="11521" width="0" style="881" hidden="1" customWidth="1"/>
    <col min="11522" max="11522" width="28.28515625" style="881" customWidth="1"/>
    <col min="11523" max="11523" width="14.5703125" style="881" bestFit="1" customWidth="1"/>
    <col min="11524" max="11525" width="12.85546875" style="881" customWidth="1"/>
    <col min="11526" max="11526" width="14.42578125" style="881" bestFit="1" customWidth="1"/>
    <col min="11527" max="11528" width="12.85546875" style="881" customWidth="1"/>
    <col min="11529" max="11529" width="14.42578125" style="881" bestFit="1" customWidth="1"/>
    <col min="11530" max="11531" width="12.85546875" style="881" customWidth="1"/>
    <col min="11532" max="11532" width="14.42578125" style="881" bestFit="1" customWidth="1"/>
    <col min="11533" max="11534" width="12.85546875" style="881" customWidth="1"/>
    <col min="11535" max="11536" width="0" style="881" hidden="1" customWidth="1"/>
    <col min="11537" max="11537" width="2.85546875" style="881" customWidth="1"/>
    <col min="11538" max="11776" width="9.140625" style="881"/>
    <col min="11777" max="11777" width="0" style="881" hidden="1" customWidth="1"/>
    <col min="11778" max="11778" width="28.28515625" style="881" customWidth="1"/>
    <col min="11779" max="11779" width="14.5703125" style="881" bestFit="1" customWidth="1"/>
    <col min="11780" max="11781" width="12.85546875" style="881" customWidth="1"/>
    <col min="11782" max="11782" width="14.42578125" style="881" bestFit="1" customWidth="1"/>
    <col min="11783" max="11784" width="12.85546875" style="881" customWidth="1"/>
    <col min="11785" max="11785" width="14.42578125" style="881" bestFit="1" customWidth="1"/>
    <col min="11786" max="11787" width="12.85546875" style="881" customWidth="1"/>
    <col min="11788" max="11788" width="14.42578125" style="881" bestFit="1" customWidth="1"/>
    <col min="11789" max="11790" width="12.85546875" style="881" customWidth="1"/>
    <col min="11791" max="11792" width="0" style="881" hidden="1" customWidth="1"/>
    <col min="11793" max="11793" width="2.85546875" style="881" customWidth="1"/>
    <col min="11794" max="12032" width="9.140625" style="881"/>
    <col min="12033" max="12033" width="0" style="881" hidden="1" customWidth="1"/>
    <col min="12034" max="12034" width="28.28515625" style="881" customWidth="1"/>
    <col min="12035" max="12035" width="14.5703125" style="881" bestFit="1" customWidth="1"/>
    <col min="12036" max="12037" width="12.85546875" style="881" customWidth="1"/>
    <col min="12038" max="12038" width="14.42578125" style="881" bestFit="1" customWidth="1"/>
    <col min="12039" max="12040" width="12.85546875" style="881" customWidth="1"/>
    <col min="12041" max="12041" width="14.42578125" style="881" bestFit="1" customWidth="1"/>
    <col min="12042" max="12043" width="12.85546875" style="881" customWidth="1"/>
    <col min="12044" max="12044" width="14.42578125" style="881" bestFit="1" customWidth="1"/>
    <col min="12045" max="12046" width="12.85546875" style="881" customWidth="1"/>
    <col min="12047" max="12048" width="0" style="881" hidden="1" customWidth="1"/>
    <col min="12049" max="12049" width="2.85546875" style="881" customWidth="1"/>
    <col min="12050" max="12288" width="9.140625" style="881"/>
    <col min="12289" max="12289" width="0" style="881" hidden="1" customWidth="1"/>
    <col min="12290" max="12290" width="28.28515625" style="881" customWidth="1"/>
    <col min="12291" max="12291" width="14.5703125" style="881" bestFit="1" customWidth="1"/>
    <col min="12292" max="12293" width="12.85546875" style="881" customWidth="1"/>
    <col min="12294" max="12294" width="14.42578125" style="881" bestFit="1" customWidth="1"/>
    <col min="12295" max="12296" width="12.85546875" style="881" customWidth="1"/>
    <col min="12297" max="12297" width="14.42578125" style="881" bestFit="1" customWidth="1"/>
    <col min="12298" max="12299" width="12.85546875" style="881" customWidth="1"/>
    <col min="12300" max="12300" width="14.42578125" style="881" bestFit="1" customWidth="1"/>
    <col min="12301" max="12302" width="12.85546875" style="881" customWidth="1"/>
    <col min="12303" max="12304" width="0" style="881" hidden="1" customWidth="1"/>
    <col min="12305" max="12305" width="2.85546875" style="881" customWidth="1"/>
    <col min="12306" max="12544" width="9.140625" style="881"/>
    <col min="12545" max="12545" width="0" style="881" hidden="1" customWidth="1"/>
    <col min="12546" max="12546" width="28.28515625" style="881" customWidth="1"/>
    <col min="12547" max="12547" width="14.5703125" style="881" bestFit="1" customWidth="1"/>
    <col min="12548" max="12549" width="12.85546875" style="881" customWidth="1"/>
    <col min="12550" max="12550" width="14.42578125" style="881" bestFit="1" customWidth="1"/>
    <col min="12551" max="12552" width="12.85546875" style="881" customWidth="1"/>
    <col min="12553" max="12553" width="14.42578125" style="881" bestFit="1" customWidth="1"/>
    <col min="12554" max="12555" width="12.85546875" style="881" customWidth="1"/>
    <col min="12556" max="12556" width="14.42578125" style="881" bestFit="1" customWidth="1"/>
    <col min="12557" max="12558" width="12.85546875" style="881" customWidth="1"/>
    <col min="12559" max="12560" width="0" style="881" hidden="1" customWidth="1"/>
    <col min="12561" max="12561" width="2.85546875" style="881" customWidth="1"/>
    <col min="12562" max="12800" width="9.140625" style="881"/>
    <col min="12801" max="12801" width="0" style="881" hidden="1" customWidth="1"/>
    <col min="12802" max="12802" width="28.28515625" style="881" customWidth="1"/>
    <col min="12803" max="12803" width="14.5703125" style="881" bestFit="1" customWidth="1"/>
    <col min="12804" max="12805" width="12.85546875" style="881" customWidth="1"/>
    <col min="12806" max="12806" width="14.42578125" style="881" bestFit="1" customWidth="1"/>
    <col min="12807" max="12808" width="12.85546875" style="881" customWidth="1"/>
    <col min="12809" max="12809" width="14.42578125" style="881" bestFit="1" customWidth="1"/>
    <col min="12810" max="12811" width="12.85546875" style="881" customWidth="1"/>
    <col min="12812" max="12812" width="14.42578125" style="881" bestFit="1" customWidth="1"/>
    <col min="12813" max="12814" width="12.85546875" style="881" customWidth="1"/>
    <col min="12815" max="12816" width="0" style="881" hidden="1" customWidth="1"/>
    <col min="12817" max="12817" width="2.85546875" style="881" customWidth="1"/>
    <col min="12818" max="13056" width="9.140625" style="881"/>
    <col min="13057" max="13057" width="0" style="881" hidden="1" customWidth="1"/>
    <col min="13058" max="13058" width="28.28515625" style="881" customWidth="1"/>
    <col min="13059" max="13059" width="14.5703125" style="881" bestFit="1" customWidth="1"/>
    <col min="13060" max="13061" width="12.85546875" style="881" customWidth="1"/>
    <col min="13062" max="13062" width="14.42578125" style="881" bestFit="1" customWidth="1"/>
    <col min="13063" max="13064" width="12.85546875" style="881" customWidth="1"/>
    <col min="13065" max="13065" width="14.42578125" style="881" bestFit="1" customWidth="1"/>
    <col min="13066" max="13067" width="12.85546875" style="881" customWidth="1"/>
    <col min="13068" max="13068" width="14.42578125" style="881" bestFit="1" customWidth="1"/>
    <col min="13069" max="13070" width="12.85546875" style="881" customWidth="1"/>
    <col min="13071" max="13072" width="0" style="881" hidden="1" customWidth="1"/>
    <col min="13073" max="13073" width="2.85546875" style="881" customWidth="1"/>
    <col min="13074" max="13312" width="9.140625" style="881"/>
    <col min="13313" max="13313" width="0" style="881" hidden="1" customWidth="1"/>
    <col min="13314" max="13314" width="28.28515625" style="881" customWidth="1"/>
    <col min="13315" max="13315" width="14.5703125" style="881" bestFit="1" customWidth="1"/>
    <col min="13316" max="13317" width="12.85546875" style="881" customWidth="1"/>
    <col min="13318" max="13318" width="14.42578125" style="881" bestFit="1" customWidth="1"/>
    <col min="13319" max="13320" width="12.85546875" style="881" customWidth="1"/>
    <col min="13321" max="13321" width="14.42578125" style="881" bestFit="1" customWidth="1"/>
    <col min="13322" max="13323" width="12.85546875" style="881" customWidth="1"/>
    <col min="13324" max="13324" width="14.42578125" style="881" bestFit="1" customWidth="1"/>
    <col min="13325" max="13326" width="12.85546875" style="881" customWidth="1"/>
    <col min="13327" max="13328" width="0" style="881" hidden="1" customWidth="1"/>
    <col min="13329" max="13329" width="2.85546875" style="881" customWidth="1"/>
    <col min="13330" max="13568" width="9.140625" style="881"/>
    <col min="13569" max="13569" width="0" style="881" hidden="1" customWidth="1"/>
    <col min="13570" max="13570" width="28.28515625" style="881" customWidth="1"/>
    <col min="13571" max="13571" width="14.5703125" style="881" bestFit="1" customWidth="1"/>
    <col min="13572" max="13573" width="12.85546875" style="881" customWidth="1"/>
    <col min="13574" max="13574" width="14.42578125" style="881" bestFit="1" customWidth="1"/>
    <col min="13575" max="13576" width="12.85546875" style="881" customWidth="1"/>
    <col min="13577" max="13577" width="14.42578125" style="881" bestFit="1" customWidth="1"/>
    <col min="13578" max="13579" width="12.85546875" style="881" customWidth="1"/>
    <col min="13580" max="13580" width="14.42578125" style="881" bestFit="1" customWidth="1"/>
    <col min="13581" max="13582" width="12.85546875" style="881" customWidth="1"/>
    <col min="13583" max="13584" width="0" style="881" hidden="1" customWidth="1"/>
    <col min="13585" max="13585" width="2.85546875" style="881" customWidth="1"/>
    <col min="13586" max="13824" width="9.140625" style="881"/>
    <col min="13825" max="13825" width="0" style="881" hidden="1" customWidth="1"/>
    <col min="13826" max="13826" width="28.28515625" style="881" customWidth="1"/>
    <col min="13827" max="13827" width="14.5703125" style="881" bestFit="1" customWidth="1"/>
    <col min="13828" max="13829" width="12.85546875" style="881" customWidth="1"/>
    <col min="13830" max="13830" width="14.42578125" style="881" bestFit="1" customWidth="1"/>
    <col min="13831" max="13832" width="12.85546875" style="881" customWidth="1"/>
    <col min="13833" max="13833" width="14.42578125" style="881" bestFit="1" customWidth="1"/>
    <col min="13834" max="13835" width="12.85546875" style="881" customWidth="1"/>
    <col min="13836" max="13836" width="14.42578125" style="881" bestFit="1" customWidth="1"/>
    <col min="13837" max="13838" width="12.85546875" style="881" customWidth="1"/>
    <col min="13839" max="13840" width="0" style="881" hidden="1" customWidth="1"/>
    <col min="13841" max="13841" width="2.85546875" style="881" customWidth="1"/>
    <col min="13842" max="14080" width="9.140625" style="881"/>
    <col min="14081" max="14081" width="0" style="881" hidden="1" customWidth="1"/>
    <col min="14082" max="14082" width="28.28515625" style="881" customWidth="1"/>
    <col min="14083" max="14083" width="14.5703125" style="881" bestFit="1" customWidth="1"/>
    <col min="14084" max="14085" width="12.85546875" style="881" customWidth="1"/>
    <col min="14086" max="14086" width="14.42578125" style="881" bestFit="1" customWidth="1"/>
    <col min="14087" max="14088" width="12.85546875" style="881" customWidth="1"/>
    <col min="14089" max="14089" width="14.42578125" style="881" bestFit="1" customWidth="1"/>
    <col min="14090" max="14091" width="12.85546875" style="881" customWidth="1"/>
    <col min="14092" max="14092" width="14.42578125" style="881" bestFit="1" customWidth="1"/>
    <col min="14093" max="14094" width="12.85546875" style="881" customWidth="1"/>
    <col min="14095" max="14096" width="0" style="881" hidden="1" customWidth="1"/>
    <col min="14097" max="14097" width="2.85546875" style="881" customWidth="1"/>
    <col min="14098" max="14336" width="9.140625" style="881"/>
    <col min="14337" max="14337" width="0" style="881" hidden="1" customWidth="1"/>
    <col min="14338" max="14338" width="28.28515625" style="881" customWidth="1"/>
    <col min="14339" max="14339" width="14.5703125" style="881" bestFit="1" customWidth="1"/>
    <col min="14340" max="14341" width="12.85546875" style="881" customWidth="1"/>
    <col min="14342" max="14342" width="14.42578125" style="881" bestFit="1" customWidth="1"/>
    <col min="14343" max="14344" width="12.85546875" style="881" customWidth="1"/>
    <col min="14345" max="14345" width="14.42578125" style="881" bestFit="1" customWidth="1"/>
    <col min="14346" max="14347" width="12.85546875" style="881" customWidth="1"/>
    <col min="14348" max="14348" width="14.42578125" style="881" bestFit="1" customWidth="1"/>
    <col min="14349" max="14350" width="12.85546875" style="881" customWidth="1"/>
    <col min="14351" max="14352" width="0" style="881" hidden="1" customWidth="1"/>
    <col min="14353" max="14353" width="2.85546875" style="881" customWidth="1"/>
    <col min="14354" max="14592" width="9.140625" style="881"/>
    <col min="14593" max="14593" width="0" style="881" hidden="1" customWidth="1"/>
    <col min="14594" max="14594" width="28.28515625" style="881" customWidth="1"/>
    <col min="14595" max="14595" width="14.5703125" style="881" bestFit="1" customWidth="1"/>
    <col min="14596" max="14597" width="12.85546875" style="881" customWidth="1"/>
    <col min="14598" max="14598" width="14.42578125" style="881" bestFit="1" customWidth="1"/>
    <col min="14599" max="14600" width="12.85546875" style="881" customWidth="1"/>
    <col min="14601" max="14601" width="14.42578125" style="881" bestFit="1" customWidth="1"/>
    <col min="14602" max="14603" width="12.85546875" style="881" customWidth="1"/>
    <col min="14604" max="14604" width="14.42578125" style="881" bestFit="1" customWidth="1"/>
    <col min="14605" max="14606" width="12.85546875" style="881" customWidth="1"/>
    <col min="14607" max="14608" width="0" style="881" hidden="1" customWidth="1"/>
    <col min="14609" max="14609" width="2.85546875" style="881" customWidth="1"/>
    <col min="14610" max="14848" width="9.140625" style="881"/>
    <col min="14849" max="14849" width="0" style="881" hidden="1" customWidth="1"/>
    <col min="14850" max="14850" width="28.28515625" style="881" customWidth="1"/>
    <col min="14851" max="14851" width="14.5703125" style="881" bestFit="1" customWidth="1"/>
    <col min="14852" max="14853" width="12.85546875" style="881" customWidth="1"/>
    <col min="14854" max="14854" width="14.42578125" style="881" bestFit="1" customWidth="1"/>
    <col min="14855" max="14856" width="12.85546875" style="881" customWidth="1"/>
    <col min="14857" max="14857" width="14.42578125" style="881" bestFit="1" customWidth="1"/>
    <col min="14858" max="14859" width="12.85546875" style="881" customWidth="1"/>
    <col min="14860" max="14860" width="14.42578125" style="881" bestFit="1" customWidth="1"/>
    <col min="14861" max="14862" width="12.85546875" style="881" customWidth="1"/>
    <col min="14863" max="14864" width="0" style="881" hidden="1" customWidth="1"/>
    <col min="14865" max="14865" width="2.85546875" style="881" customWidth="1"/>
    <col min="14866" max="15104" width="9.140625" style="881"/>
    <col min="15105" max="15105" width="0" style="881" hidden="1" customWidth="1"/>
    <col min="15106" max="15106" width="28.28515625" style="881" customWidth="1"/>
    <col min="15107" max="15107" width="14.5703125" style="881" bestFit="1" customWidth="1"/>
    <col min="15108" max="15109" width="12.85546875" style="881" customWidth="1"/>
    <col min="15110" max="15110" width="14.42578125" style="881" bestFit="1" customWidth="1"/>
    <col min="15111" max="15112" width="12.85546875" style="881" customWidth="1"/>
    <col min="15113" max="15113" width="14.42578125" style="881" bestFit="1" customWidth="1"/>
    <col min="15114" max="15115" width="12.85546875" style="881" customWidth="1"/>
    <col min="15116" max="15116" width="14.42578125" style="881" bestFit="1" customWidth="1"/>
    <col min="15117" max="15118" width="12.85546875" style="881" customWidth="1"/>
    <col min="15119" max="15120" width="0" style="881" hidden="1" customWidth="1"/>
    <col min="15121" max="15121" width="2.85546875" style="881" customWidth="1"/>
    <col min="15122" max="15360" width="9.140625" style="881"/>
    <col min="15361" max="15361" width="0" style="881" hidden="1" customWidth="1"/>
    <col min="15362" max="15362" width="28.28515625" style="881" customWidth="1"/>
    <col min="15363" max="15363" width="14.5703125" style="881" bestFit="1" customWidth="1"/>
    <col min="15364" max="15365" width="12.85546875" style="881" customWidth="1"/>
    <col min="15366" max="15366" width="14.42578125" style="881" bestFit="1" customWidth="1"/>
    <col min="15367" max="15368" width="12.85546875" style="881" customWidth="1"/>
    <col min="15369" max="15369" width="14.42578125" style="881" bestFit="1" customWidth="1"/>
    <col min="15370" max="15371" width="12.85546875" style="881" customWidth="1"/>
    <col min="15372" max="15372" width="14.42578125" style="881" bestFit="1" customWidth="1"/>
    <col min="15373" max="15374" width="12.85546875" style="881" customWidth="1"/>
    <col min="15375" max="15376" width="0" style="881" hidden="1" customWidth="1"/>
    <col min="15377" max="15377" width="2.85546875" style="881" customWidth="1"/>
    <col min="15378" max="15616" width="9.140625" style="881"/>
    <col min="15617" max="15617" width="0" style="881" hidden="1" customWidth="1"/>
    <col min="15618" max="15618" width="28.28515625" style="881" customWidth="1"/>
    <col min="15619" max="15619" width="14.5703125" style="881" bestFit="1" customWidth="1"/>
    <col min="15620" max="15621" width="12.85546875" style="881" customWidth="1"/>
    <col min="15622" max="15622" width="14.42578125" style="881" bestFit="1" customWidth="1"/>
    <col min="15623" max="15624" width="12.85546875" style="881" customWidth="1"/>
    <col min="15625" max="15625" width="14.42578125" style="881" bestFit="1" customWidth="1"/>
    <col min="15626" max="15627" width="12.85546875" style="881" customWidth="1"/>
    <col min="15628" max="15628" width="14.42578125" style="881" bestFit="1" customWidth="1"/>
    <col min="15629" max="15630" width="12.85546875" style="881" customWidth="1"/>
    <col min="15631" max="15632" width="0" style="881" hidden="1" customWidth="1"/>
    <col min="15633" max="15633" width="2.85546875" style="881" customWidth="1"/>
    <col min="15634" max="15872" width="9.140625" style="881"/>
    <col min="15873" max="15873" width="0" style="881" hidden="1" customWidth="1"/>
    <col min="15874" max="15874" width="28.28515625" style="881" customWidth="1"/>
    <col min="15875" max="15875" width="14.5703125" style="881" bestFit="1" customWidth="1"/>
    <col min="15876" max="15877" width="12.85546875" style="881" customWidth="1"/>
    <col min="15878" max="15878" width="14.42578125" style="881" bestFit="1" customWidth="1"/>
    <col min="15879" max="15880" width="12.85546875" style="881" customWidth="1"/>
    <col min="15881" max="15881" width="14.42578125" style="881" bestFit="1" customWidth="1"/>
    <col min="15882" max="15883" width="12.85546875" style="881" customWidth="1"/>
    <col min="15884" max="15884" width="14.42578125" style="881" bestFit="1" customWidth="1"/>
    <col min="15885" max="15886" width="12.85546875" style="881" customWidth="1"/>
    <col min="15887" max="15888" width="0" style="881" hidden="1" customWidth="1"/>
    <col min="15889" max="15889" width="2.85546875" style="881" customWidth="1"/>
    <col min="15890" max="16128" width="9.140625" style="881"/>
    <col min="16129" max="16129" width="0" style="881" hidden="1" customWidth="1"/>
    <col min="16130" max="16130" width="28.28515625" style="881" customWidth="1"/>
    <col min="16131" max="16131" width="14.5703125" style="881" bestFit="1" customWidth="1"/>
    <col min="16132" max="16133" width="12.85546875" style="881" customWidth="1"/>
    <col min="16134" max="16134" width="14.42578125" style="881" bestFit="1" customWidth="1"/>
    <col min="16135" max="16136" width="12.85546875" style="881" customWidth="1"/>
    <col min="16137" max="16137" width="14.42578125" style="881" bestFit="1" customWidth="1"/>
    <col min="16138" max="16139" width="12.85546875" style="881" customWidth="1"/>
    <col min="16140" max="16140" width="14.42578125" style="881" bestFit="1" customWidth="1"/>
    <col min="16141" max="16142" width="12.85546875" style="881" customWidth="1"/>
    <col min="16143" max="16144" width="0" style="881" hidden="1" customWidth="1"/>
    <col min="16145" max="16145" width="2.85546875" style="881" customWidth="1"/>
    <col min="16146" max="16384" width="9.140625" style="881"/>
  </cols>
  <sheetData>
    <row r="1" spans="1:27" s="51" customFormat="1" ht="2.25" customHeight="1">
      <c r="B1" s="283"/>
      <c r="C1" s="284"/>
      <c r="D1" s="284"/>
      <c r="E1" s="294"/>
      <c r="F1" s="284"/>
      <c r="G1" s="284"/>
      <c r="H1" s="284"/>
      <c r="I1" s="284"/>
      <c r="J1" s="284"/>
      <c r="K1" s="284"/>
      <c r="L1" s="284"/>
      <c r="M1" s="284"/>
      <c r="N1" s="284"/>
      <c r="O1" s="284"/>
      <c r="P1" s="284"/>
      <c r="Q1" s="578"/>
    </row>
    <row r="2" spans="1:27" s="51" customFormat="1" ht="41.25" customHeight="1">
      <c r="B2" s="946" t="s">
        <v>967</v>
      </c>
      <c r="C2" s="946"/>
      <c r="D2" s="946"/>
      <c r="E2" s="946"/>
      <c r="F2" s="946"/>
      <c r="G2" s="946"/>
      <c r="H2" s="946"/>
      <c r="I2" s="946"/>
      <c r="J2" s="946"/>
      <c r="K2" s="946"/>
      <c r="L2" s="946"/>
      <c r="M2" s="946"/>
      <c r="N2" s="946"/>
      <c r="O2" s="946"/>
      <c r="P2" s="946"/>
      <c r="Q2" s="578"/>
    </row>
    <row r="3" spans="1:27" s="51" customFormat="1" ht="35.25" customHeight="1">
      <c r="B3" s="946" t="s">
        <v>961</v>
      </c>
      <c r="C3" s="946"/>
      <c r="D3" s="946"/>
      <c r="E3" s="946"/>
      <c r="F3" s="946"/>
      <c r="G3" s="946"/>
      <c r="H3" s="946"/>
      <c r="I3" s="946"/>
      <c r="J3" s="946"/>
      <c r="K3" s="946"/>
      <c r="L3" s="946"/>
      <c r="M3" s="946"/>
      <c r="N3" s="946"/>
      <c r="O3" s="946"/>
      <c r="P3" s="946"/>
      <c r="Q3" s="578"/>
    </row>
    <row r="4" spans="1:27" s="51" customFormat="1" ht="26.25" hidden="1">
      <c r="A4" s="51" t="s">
        <v>1521</v>
      </c>
      <c r="B4" s="946"/>
      <c r="C4" s="946"/>
      <c r="D4" s="946"/>
      <c r="E4" s="946"/>
      <c r="F4" s="946"/>
      <c r="G4" s="946"/>
      <c r="H4" s="946"/>
      <c r="I4" s="946"/>
      <c r="J4" s="946"/>
      <c r="K4" s="946"/>
      <c r="L4" s="946"/>
      <c r="M4" s="946"/>
      <c r="N4" s="946"/>
      <c r="O4" s="946"/>
      <c r="P4" s="946"/>
      <c r="Q4" s="578"/>
    </row>
    <row r="5" spans="1:27" s="285" customFormat="1" ht="44.25" customHeight="1">
      <c r="B5" s="982" t="s">
        <v>1147</v>
      </c>
      <c r="C5" s="982"/>
      <c r="D5" s="982"/>
      <c r="E5" s="982"/>
      <c r="F5" s="982"/>
      <c r="G5" s="982"/>
      <c r="H5" s="982"/>
      <c r="I5" s="982"/>
      <c r="J5" s="982"/>
      <c r="K5" s="982"/>
      <c r="L5" s="982"/>
      <c r="M5" s="982"/>
      <c r="N5" s="982"/>
      <c r="O5" s="982"/>
      <c r="P5" s="982"/>
      <c r="Q5" s="584"/>
    </row>
    <row r="6" spans="1:27" s="53" customFormat="1" ht="9">
      <c r="C6" s="286"/>
      <c r="E6" s="295"/>
      <c r="Q6" s="232"/>
    </row>
    <row r="7" spans="1:27" s="53" customFormat="1" ht="15.75">
      <c r="B7" s="296"/>
      <c r="C7" s="984" t="s">
        <v>1230</v>
      </c>
      <c r="D7" s="984"/>
      <c r="E7" s="984"/>
      <c r="F7" s="984" t="s">
        <v>1279</v>
      </c>
      <c r="G7" s="984"/>
      <c r="H7" s="984"/>
      <c r="I7" s="984" t="s">
        <v>1367</v>
      </c>
      <c r="J7" s="984"/>
      <c r="K7" s="984"/>
      <c r="L7" s="984" t="s">
        <v>1538</v>
      </c>
      <c r="M7" s="984"/>
      <c r="N7" s="984"/>
      <c r="O7" s="647" t="s">
        <v>1398</v>
      </c>
      <c r="P7" s="647"/>
      <c r="Q7" s="985"/>
    </row>
    <row r="8" spans="1:27" s="53" customFormat="1" ht="33" customHeight="1" thickBot="1">
      <c r="B8" s="1148" t="s">
        <v>955</v>
      </c>
      <c r="C8" s="287" t="s">
        <v>962</v>
      </c>
      <c r="D8" s="288" t="s">
        <v>957</v>
      </c>
      <c r="E8" s="287" t="s">
        <v>958</v>
      </c>
      <c r="F8" s="287" t="s">
        <v>962</v>
      </c>
      <c r="G8" s="288" t="s">
        <v>957</v>
      </c>
      <c r="H8" s="287" t="s">
        <v>958</v>
      </c>
      <c r="I8" s="287" t="s">
        <v>962</v>
      </c>
      <c r="J8" s="288" t="s">
        <v>957</v>
      </c>
      <c r="K8" s="287" t="s">
        <v>958</v>
      </c>
      <c r="L8" s="287" t="s">
        <v>962</v>
      </c>
      <c r="M8" s="288" t="s">
        <v>957</v>
      </c>
      <c r="N8" s="287" t="s">
        <v>958</v>
      </c>
      <c r="O8" s="287" t="s">
        <v>1399</v>
      </c>
      <c r="P8" s="287" t="s">
        <v>1400</v>
      </c>
      <c r="Q8" s="985"/>
    </row>
    <row r="9" spans="1:27" s="28" customFormat="1" ht="18.75" customHeight="1" thickTop="1">
      <c r="B9" s="181" t="s">
        <v>1063</v>
      </c>
      <c r="C9" s="297"/>
      <c r="D9" s="297"/>
      <c r="E9" s="297"/>
      <c r="F9" s="297"/>
      <c r="G9" s="297"/>
      <c r="H9" s="297"/>
      <c r="I9" s="297"/>
      <c r="J9" s="297"/>
      <c r="K9" s="297"/>
      <c r="L9" s="297"/>
      <c r="M9" s="297"/>
      <c r="N9" s="297"/>
      <c r="O9" s="297"/>
      <c r="P9" s="297"/>
      <c r="Q9" s="580"/>
      <c r="V9" s="401"/>
      <c r="X9" s="203"/>
      <c r="Z9" s="84"/>
      <c r="AA9" s="84"/>
    </row>
    <row r="10" spans="1:27" s="28" customFormat="1" ht="22.5" customHeight="1">
      <c r="A10" s="28" t="s">
        <v>1494</v>
      </c>
      <c r="B10" s="28" t="s">
        <v>291</v>
      </c>
      <c r="C10" s="203">
        <v>11705261.2837</v>
      </c>
      <c r="D10" s="205">
        <v>0.1024325558745957</v>
      </c>
      <c r="E10" s="203">
        <v>2</v>
      </c>
      <c r="F10" s="203">
        <v>13283256.780620001</v>
      </c>
      <c r="G10" s="205">
        <v>0.10137164690506691</v>
      </c>
      <c r="H10" s="203">
        <v>2</v>
      </c>
      <c r="I10" s="203">
        <v>14941829</v>
      </c>
      <c r="J10" s="205">
        <v>9.8599999999999993E-2</v>
      </c>
      <c r="K10" s="203">
        <v>2</v>
      </c>
      <c r="L10" s="203">
        <v>17328723.512429997</v>
      </c>
      <c r="M10" s="205">
        <v>0.1042167558494333</v>
      </c>
      <c r="N10" s="203">
        <v>2</v>
      </c>
      <c r="O10" s="292">
        <v>0.13481078795886559</v>
      </c>
      <c r="P10" s="292">
        <v>0.13809058792406481</v>
      </c>
      <c r="Q10" s="580"/>
      <c r="V10" s="401"/>
      <c r="X10" s="203"/>
    </row>
    <row r="11" spans="1:27" s="28" customFormat="1" ht="22.5" customHeight="1">
      <c r="A11" s="28" t="s">
        <v>1494</v>
      </c>
      <c r="B11" s="28" t="s">
        <v>292</v>
      </c>
      <c r="C11" s="203">
        <v>10700680.70479</v>
      </c>
      <c r="D11" s="205">
        <v>9.3641487158938164E-2</v>
      </c>
      <c r="E11" s="203">
        <v>3</v>
      </c>
      <c r="F11" s="203">
        <v>12731691.252039999</v>
      </c>
      <c r="G11" s="205">
        <v>9.7162354942135445E-2</v>
      </c>
      <c r="H11" s="203">
        <v>3</v>
      </c>
      <c r="I11" s="203">
        <v>14766444</v>
      </c>
      <c r="J11" s="205">
        <v>9.74E-2</v>
      </c>
      <c r="K11" s="203">
        <v>3</v>
      </c>
      <c r="L11" s="203">
        <v>16468477.880580001</v>
      </c>
      <c r="M11" s="205">
        <v>9.904314863475619E-2</v>
      </c>
      <c r="N11" s="203">
        <v>3</v>
      </c>
      <c r="O11" s="292">
        <v>0.18980199515165874</v>
      </c>
      <c r="P11" s="292">
        <v>0.19324072924169244</v>
      </c>
      <c r="Q11" s="580"/>
      <c r="V11" s="401"/>
      <c r="X11" s="203"/>
    </row>
    <row r="12" spans="1:27" s="28" customFormat="1" ht="22.5" customHeight="1">
      <c r="A12" s="28" t="s">
        <v>1494</v>
      </c>
      <c r="B12" s="28" t="s">
        <v>293</v>
      </c>
      <c r="C12" s="203">
        <v>13865197.84402</v>
      </c>
      <c r="D12" s="205">
        <v>0.12133412646223016</v>
      </c>
      <c r="E12" s="203">
        <v>1</v>
      </c>
      <c r="F12" s="203">
        <v>16451470.49375</v>
      </c>
      <c r="G12" s="205">
        <v>0.12554998262133352</v>
      </c>
      <c r="H12" s="203">
        <v>1</v>
      </c>
      <c r="I12" s="203">
        <v>22254481</v>
      </c>
      <c r="J12" s="205">
        <v>0.1469</v>
      </c>
      <c r="K12" s="203">
        <v>1</v>
      </c>
      <c r="L12" s="203">
        <v>23890244.329060003</v>
      </c>
      <c r="M12" s="205">
        <v>0.14367842839889691</v>
      </c>
      <c r="N12" s="203">
        <v>1</v>
      </c>
      <c r="O12" s="292">
        <v>0.18652980497104465</v>
      </c>
      <c r="P12" s="292">
        <v>0.18995908186402466</v>
      </c>
      <c r="Q12" s="580"/>
      <c r="V12" s="401"/>
      <c r="X12" s="203"/>
    </row>
    <row r="13" spans="1:27" s="28" customFormat="1" ht="22.5" customHeight="1">
      <c r="A13" s="28" t="s">
        <v>1494</v>
      </c>
      <c r="B13" s="28" t="s">
        <v>294</v>
      </c>
      <c r="C13" s="203">
        <v>9447518.4549500011</v>
      </c>
      <c r="D13" s="205">
        <v>8.2675084182917274E-2</v>
      </c>
      <c r="E13" s="203">
        <v>4</v>
      </c>
      <c r="F13" s="203">
        <v>11069005.085080002</v>
      </c>
      <c r="G13" s="205">
        <v>8.4473506279891877E-2</v>
      </c>
      <c r="H13" s="203">
        <v>5</v>
      </c>
      <c r="I13" s="203">
        <v>13113585</v>
      </c>
      <c r="J13" s="205">
        <v>8.6499999999999994E-2</v>
      </c>
      <c r="K13" s="203">
        <v>5</v>
      </c>
      <c r="L13" s="203">
        <v>14708337.736920001</v>
      </c>
      <c r="M13" s="205">
        <v>8.8457481693909629E-2</v>
      </c>
      <c r="N13" s="203">
        <v>4</v>
      </c>
      <c r="O13" s="292">
        <v>0.17163095662231043</v>
      </c>
      <c r="P13" s="292">
        <v>0.17501717325994726</v>
      </c>
      <c r="Q13" s="580"/>
      <c r="V13" s="401"/>
      <c r="X13" s="203"/>
    </row>
    <row r="14" spans="1:27" s="28" customFormat="1" ht="22.5" customHeight="1">
      <c r="A14" s="28" t="s">
        <v>1494</v>
      </c>
      <c r="B14" s="28" t="s">
        <v>295</v>
      </c>
      <c r="C14" s="203">
        <v>9438348.5377299991</v>
      </c>
      <c r="D14" s="205">
        <v>8.2594838382739261E-2</v>
      </c>
      <c r="E14" s="203">
        <v>5</v>
      </c>
      <c r="F14" s="203">
        <v>11155536.7697</v>
      </c>
      <c r="G14" s="205">
        <v>8.513387591094479E-2</v>
      </c>
      <c r="H14" s="203">
        <v>4</v>
      </c>
      <c r="I14" s="203">
        <v>13256418</v>
      </c>
      <c r="J14" s="205">
        <v>8.7499999999999994E-2</v>
      </c>
      <c r="K14" s="203">
        <v>4</v>
      </c>
      <c r="L14" s="203">
        <v>14579583.37659</v>
      </c>
      <c r="M14" s="205">
        <v>8.7683139502724203E-2</v>
      </c>
      <c r="N14" s="203">
        <v>5</v>
      </c>
      <c r="O14" s="292">
        <v>0.18193736172228703</v>
      </c>
      <c r="P14" s="292">
        <v>0.18535336565790073</v>
      </c>
      <c r="Q14" s="580"/>
      <c r="V14" s="401"/>
      <c r="X14" s="203"/>
    </row>
    <row r="15" spans="1:27" s="28" customFormat="1" ht="22.5" customHeight="1">
      <c r="A15" s="28" t="s">
        <v>1494</v>
      </c>
      <c r="B15" s="28" t="s">
        <v>296</v>
      </c>
      <c r="C15" s="203">
        <v>6051073.7213699985</v>
      </c>
      <c r="D15" s="205">
        <v>5.2952850179317355E-2</v>
      </c>
      <c r="E15" s="203">
        <v>9</v>
      </c>
      <c r="F15" s="203">
        <v>6886660.3398199994</v>
      </c>
      <c r="G15" s="205">
        <v>5.2555793496508497E-2</v>
      </c>
      <c r="H15" s="203">
        <v>9</v>
      </c>
      <c r="I15" s="203">
        <v>7845483</v>
      </c>
      <c r="J15" s="205">
        <v>5.1799999999999999E-2</v>
      </c>
      <c r="K15" s="203">
        <v>9</v>
      </c>
      <c r="L15" s="203">
        <v>8867926.1174699999</v>
      </c>
      <c r="M15" s="205">
        <v>5.3332635286855341E-2</v>
      </c>
      <c r="N15" s="203">
        <v>9</v>
      </c>
      <c r="O15" s="292">
        <v>0.13808898336489261</v>
      </c>
      <c r="P15" s="292">
        <v>0.14137825788328828</v>
      </c>
      <c r="Q15" s="580"/>
      <c r="V15" s="401"/>
      <c r="X15" s="203"/>
    </row>
    <row r="16" spans="1:27" s="28" customFormat="1" ht="22.5" customHeight="1">
      <c r="A16" s="28" t="s">
        <v>1494</v>
      </c>
      <c r="B16" s="28" t="s">
        <v>297</v>
      </c>
      <c r="C16" s="203">
        <v>5699792.4337999998</v>
      </c>
      <c r="D16" s="205">
        <v>4.987879320232181E-2</v>
      </c>
      <c r="E16" s="203">
        <v>11</v>
      </c>
      <c r="F16" s="203">
        <v>6653114.5884199999</v>
      </c>
      <c r="G16" s="205">
        <v>5.0773480782231942E-2</v>
      </c>
      <c r="H16" s="203">
        <v>10</v>
      </c>
      <c r="I16" s="203">
        <v>7229273</v>
      </c>
      <c r="J16" s="205">
        <v>4.7699999999999999E-2</v>
      </c>
      <c r="K16" s="203">
        <v>10</v>
      </c>
      <c r="L16" s="203">
        <v>7913555.1550000003</v>
      </c>
      <c r="M16" s="205">
        <v>4.7592948487987535E-2</v>
      </c>
      <c r="N16" s="203">
        <v>10</v>
      </c>
      <c r="O16" s="292">
        <v>0.16725559144342883</v>
      </c>
      <c r="P16" s="292">
        <v>0.17062916251696492</v>
      </c>
      <c r="Q16" s="580"/>
      <c r="V16" s="401"/>
      <c r="X16" s="203"/>
    </row>
    <row r="17" spans="1:24" s="28" customFormat="1" ht="22.5" customHeight="1">
      <c r="A17" s="28" t="s">
        <v>1494</v>
      </c>
      <c r="B17" s="28" t="s">
        <v>298</v>
      </c>
      <c r="C17" s="203">
        <v>8043326.5166399982</v>
      </c>
      <c r="D17" s="205">
        <v>7.0387022798085869E-2</v>
      </c>
      <c r="E17" s="203">
        <v>7</v>
      </c>
      <c r="F17" s="203">
        <v>8950797.4621099997</v>
      </c>
      <c r="G17" s="205">
        <v>6.8308329412979443E-2</v>
      </c>
      <c r="H17" s="203">
        <v>8</v>
      </c>
      <c r="I17" s="203">
        <v>9991127</v>
      </c>
      <c r="J17" s="205">
        <v>6.59E-2</v>
      </c>
      <c r="K17" s="203">
        <v>8</v>
      </c>
      <c r="L17" s="203">
        <v>10952502.62462</v>
      </c>
      <c r="M17" s="205">
        <v>6.5869496454920184E-2</v>
      </c>
      <c r="N17" s="203">
        <v>8</v>
      </c>
      <c r="O17" s="292">
        <v>0.11282284059867886</v>
      </c>
      <c r="P17" s="292">
        <v>0.11603909158306824</v>
      </c>
      <c r="Q17" s="580"/>
      <c r="V17" s="401"/>
      <c r="X17" s="203"/>
    </row>
    <row r="18" spans="1:24" s="28" customFormat="1" ht="22.5" customHeight="1">
      <c r="A18" s="28" t="s">
        <v>1494</v>
      </c>
      <c r="B18" s="28" t="s">
        <v>299</v>
      </c>
      <c r="C18" s="203">
        <v>113560.36322</v>
      </c>
      <c r="D18" s="205">
        <v>9.9376493772679797E-4</v>
      </c>
      <c r="E18" s="203">
        <v>36</v>
      </c>
      <c r="F18" s="203">
        <v>111631.132</v>
      </c>
      <c r="G18" s="205">
        <v>8.5191695708443013E-4</v>
      </c>
      <c r="H18" s="203">
        <v>43</v>
      </c>
      <c r="I18" s="203">
        <v>133820</v>
      </c>
      <c r="J18" s="205">
        <v>8.9999999999999998E-4</v>
      </c>
      <c r="K18" s="203">
        <v>41</v>
      </c>
      <c r="L18" s="203">
        <v>125307.97228999999</v>
      </c>
      <c r="M18" s="205">
        <v>7.5361525300851194E-4</v>
      </c>
      <c r="N18" s="203">
        <v>42</v>
      </c>
      <c r="O18" s="292">
        <v>-1.6988596771767228E-2</v>
      </c>
      <c r="P18" s="292">
        <v>-1.4147523352032287E-2</v>
      </c>
      <c r="Q18" s="580"/>
      <c r="V18" s="401"/>
      <c r="X18" s="203"/>
    </row>
    <row r="19" spans="1:24" s="28" customFormat="1" ht="22.5" customHeight="1">
      <c r="A19" s="28" t="s">
        <v>1494</v>
      </c>
      <c r="B19" s="28" t="s">
        <v>300</v>
      </c>
      <c r="C19" s="203">
        <v>207636.21399000002</v>
      </c>
      <c r="D19" s="205">
        <v>1.8170212159841002E-3</v>
      </c>
      <c r="E19" s="203">
        <v>24</v>
      </c>
      <c r="F19" s="203">
        <v>288107.51157999999</v>
      </c>
      <c r="G19" s="205">
        <v>2.198702729077412E-3</v>
      </c>
      <c r="H19" s="203">
        <v>25</v>
      </c>
      <c r="I19" s="203">
        <v>329890</v>
      </c>
      <c r="J19" s="205">
        <v>2.2000000000000001E-3</v>
      </c>
      <c r="K19" s="203">
        <v>24</v>
      </c>
      <c r="L19" s="203">
        <v>457879.76173000003</v>
      </c>
      <c r="M19" s="205">
        <v>2.753736782884392E-3</v>
      </c>
      <c r="N19" s="203">
        <v>23</v>
      </c>
      <c r="O19" s="292">
        <v>0.38755906806254692</v>
      </c>
      <c r="P19" s="292">
        <v>0.39156935438642715</v>
      </c>
      <c r="Q19" s="580"/>
      <c r="V19" s="401"/>
      <c r="X19" s="203"/>
    </row>
    <row r="20" spans="1:24" s="28" customFormat="1" ht="22.5" customHeight="1">
      <c r="A20" s="28" t="s">
        <v>1495</v>
      </c>
      <c r="B20" s="28" t="s">
        <v>301</v>
      </c>
      <c r="C20" s="203">
        <v>8156437.89855</v>
      </c>
      <c r="D20" s="205">
        <v>7.1376858707488694E-2</v>
      </c>
      <c r="E20" s="203">
        <v>6</v>
      </c>
      <c r="F20" s="203">
        <v>9139602.4229100011</v>
      </c>
      <c r="G20" s="205">
        <v>6.9749201191357385E-2</v>
      </c>
      <c r="H20" s="203">
        <v>7</v>
      </c>
      <c r="I20" s="203">
        <v>9998014</v>
      </c>
      <c r="J20" s="205">
        <v>6.6000000000000003E-2</v>
      </c>
      <c r="K20" s="203">
        <v>7</v>
      </c>
      <c r="L20" s="203">
        <v>10998634.34581</v>
      </c>
      <c r="M20" s="205">
        <v>6.6146937451697807E-2</v>
      </c>
      <c r="N20" s="203">
        <v>7</v>
      </c>
      <c r="O20" s="292">
        <v>0.12053846747668873</v>
      </c>
      <c r="P20" s="292">
        <v>0.1237770179607256</v>
      </c>
      <c r="Q20" s="580"/>
      <c r="V20" s="401"/>
      <c r="X20" s="203"/>
    </row>
    <row r="21" spans="1:24" s="28" customFormat="1" ht="22.5" customHeight="1">
      <c r="B21" s="28" t="s">
        <v>302</v>
      </c>
      <c r="C21" s="204">
        <v>1814510.2107600002</v>
      </c>
      <c r="D21" s="205">
        <v>1.5878750080318305E-2</v>
      </c>
      <c r="E21" s="204">
        <v>14</v>
      </c>
      <c r="F21" s="204">
        <v>2205524.8435399998</v>
      </c>
      <c r="G21" s="205">
        <v>1.6831541343526917E-2</v>
      </c>
      <c r="H21" s="204">
        <v>14</v>
      </c>
      <c r="I21" s="204">
        <v>2586011</v>
      </c>
      <c r="J21" s="205">
        <v>1.7100000000000001E-2</v>
      </c>
      <c r="K21" s="204">
        <v>13</v>
      </c>
      <c r="L21" s="203">
        <v>2826606.0447499999</v>
      </c>
      <c r="M21" s="205">
        <v>1.699950442610151E-2</v>
      </c>
      <c r="N21" s="203">
        <v>13</v>
      </c>
      <c r="O21" s="292">
        <v>0.21549321159026413</v>
      </c>
      <c r="P21" s="292">
        <v>0.21900619775092967</v>
      </c>
      <c r="Q21" s="580"/>
      <c r="V21" s="401"/>
      <c r="X21" s="203"/>
    </row>
    <row r="22" spans="1:24" s="28" customFormat="1" ht="23.25" customHeight="1">
      <c r="A22" s="28" t="s">
        <v>1494</v>
      </c>
      <c r="B22" s="28" t="s">
        <v>1065</v>
      </c>
      <c r="C22" s="203">
        <v>7341332.0080699995</v>
      </c>
      <c r="D22" s="205">
        <v>6.4243879985640573E-2</v>
      </c>
      <c r="E22" s="203">
        <v>8</v>
      </c>
      <c r="F22" s="203">
        <v>9515076.2672499996</v>
      </c>
      <c r="G22" s="205">
        <v>7.2614643198475298E-2</v>
      </c>
      <c r="H22" s="203">
        <v>6</v>
      </c>
      <c r="I22" s="203">
        <v>11083750</v>
      </c>
      <c r="J22" s="205">
        <v>7.3099999999999998E-2</v>
      </c>
      <c r="K22" s="203">
        <v>6</v>
      </c>
      <c r="L22" s="203">
        <v>11192062.949360004</v>
      </c>
      <c r="M22" s="205">
        <v>6.7310237306762596E-2</v>
      </c>
      <c r="N22" s="203">
        <v>6</v>
      </c>
      <c r="O22" s="292">
        <v>0.29609671062288156</v>
      </c>
      <c r="P22" s="292">
        <v>0.29984265487323691</v>
      </c>
      <c r="Q22" s="580"/>
      <c r="V22" s="401"/>
      <c r="X22" s="203"/>
    </row>
    <row r="23" spans="1:24" s="28" customFormat="1" ht="23.25" customHeight="1">
      <c r="A23" s="28" t="s">
        <v>1494</v>
      </c>
      <c r="B23" s="28" t="s">
        <v>1066</v>
      </c>
      <c r="C23" s="203">
        <v>5789406.1226799991</v>
      </c>
      <c r="D23" s="205">
        <v>5.0663001172639548E-2</v>
      </c>
      <c r="E23" s="203">
        <v>10</v>
      </c>
      <c r="F23" s="203">
        <v>6465185.7603799999</v>
      </c>
      <c r="G23" s="205">
        <v>4.9339295242195678E-2</v>
      </c>
      <c r="H23" s="203">
        <v>11</v>
      </c>
      <c r="I23" s="203">
        <v>7192778</v>
      </c>
      <c r="J23" s="205">
        <v>4.7500000000000001E-2</v>
      </c>
      <c r="K23" s="203">
        <v>11</v>
      </c>
      <c r="L23" s="203">
        <v>7841064.7028700002</v>
      </c>
      <c r="M23" s="205">
        <v>4.7156983326120408E-2</v>
      </c>
      <c r="N23" s="203">
        <v>11</v>
      </c>
      <c r="O23" s="292">
        <v>0.11672693595507733</v>
      </c>
      <c r="P23" s="292">
        <v>0.11995447045205743</v>
      </c>
      <c r="Q23" s="580"/>
      <c r="V23" s="401"/>
      <c r="X23" s="203"/>
    </row>
    <row r="24" spans="1:24" s="28" customFormat="1" ht="23.25" customHeight="1">
      <c r="A24" s="28" t="s">
        <v>1494</v>
      </c>
      <c r="B24" s="90" t="s">
        <v>960</v>
      </c>
      <c r="C24" s="203">
        <v>98374082.314270005</v>
      </c>
      <c r="D24" s="205">
        <v>0.86087003434094378</v>
      </c>
      <c r="E24" s="203"/>
      <c r="F24" s="203">
        <v>114906660.70920001</v>
      </c>
      <c r="G24" s="205">
        <v>0.87691427101280972</v>
      </c>
      <c r="H24" s="203"/>
      <c r="I24" s="203">
        <v>134722902</v>
      </c>
      <c r="J24" s="205">
        <v>0.88900000000000001</v>
      </c>
      <c r="K24" s="203"/>
      <c r="L24" s="203">
        <v>148150906.50948003</v>
      </c>
      <c r="M24" s="205">
        <v>0.89099504885605851</v>
      </c>
      <c r="N24" s="203"/>
      <c r="O24" s="292">
        <v>0.16805827313452681</v>
      </c>
      <c r="P24" s="292">
        <v>0.17143416409734336</v>
      </c>
      <c r="Q24" s="580"/>
      <c r="V24" s="401"/>
      <c r="X24" s="203"/>
    </row>
    <row r="25" spans="1:24" s="28" customFormat="1" ht="10.5" customHeight="1">
      <c r="B25" s="90"/>
      <c r="C25" s="203"/>
      <c r="D25" s="205"/>
      <c r="E25" s="203"/>
      <c r="F25" s="203"/>
      <c r="G25" s="205"/>
      <c r="H25" s="203"/>
      <c r="I25" s="203"/>
      <c r="J25" s="205"/>
      <c r="K25" s="203"/>
      <c r="L25" s="203"/>
      <c r="M25" s="205"/>
      <c r="N25" s="203"/>
      <c r="O25" s="292"/>
      <c r="P25" s="292"/>
      <c r="Q25" s="580"/>
      <c r="V25" s="401"/>
      <c r="X25" s="203"/>
    </row>
    <row r="26" spans="1:24" s="53" customFormat="1" ht="15.75">
      <c r="B26" s="181" t="s">
        <v>1064</v>
      </c>
      <c r="C26" s="399"/>
      <c r="D26" s="353"/>
      <c r="E26" s="485"/>
      <c r="F26" s="399"/>
      <c r="G26" s="353"/>
      <c r="H26" s="485"/>
      <c r="I26" s="399"/>
      <c r="J26" s="353"/>
      <c r="K26" s="485"/>
      <c r="L26" s="399"/>
      <c r="M26" s="353"/>
      <c r="N26" s="485"/>
      <c r="O26" s="648"/>
      <c r="P26" s="648"/>
      <c r="Q26" s="52"/>
      <c r="V26" s="495"/>
      <c r="X26" s="159"/>
    </row>
    <row r="27" spans="1:24" s="28" customFormat="1" ht="22.5" customHeight="1">
      <c r="A27" s="28" t="s">
        <v>1494</v>
      </c>
      <c r="B27" s="28" t="s">
        <v>1384</v>
      </c>
      <c r="C27" s="203">
        <v>4173865.8274199995</v>
      </c>
      <c r="D27" s="205">
        <v>3.6525433667647322E-2</v>
      </c>
      <c r="E27" s="203">
        <v>12</v>
      </c>
      <c r="F27" s="203">
        <v>4279361.6743100006</v>
      </c>
      <c r="G27" s="205">
        <v>3.2658100930499458E-2</v>
      </c>
      <c r="H27" s="203">
        <v>12</v>
      </c>
      <c r="I27" s="205" t="s">
        <v>959</v>
      </c>
      <c r="J27" s="205" t="s">
        <v>959</v>
      </c>
      <c r="K27" s="205" t="s">
        <v>959</v>
      </c>
      <c r="L27" s="205" t="s">
        <v>959</v>
      </c>
      <c r="M27" s="205" t="s">
        <v>959</v>
      </c>
      <c r="N27" s="205" t="s">
        <v>959</v>
      </c>
      <c r="O27" s="292">
        <v>2.5275332569856923E-2</v>
      </c>
      <c r="P27" s="292">
        <v>2.823855607439385E-2</v>
      </c>
      <c r="Q27" s="580"/>
      <c r="V27" s="401"/>
      <c r="X27" s="203"/>
    </row>
    <row r="28" spans="1:24" s="28" customFormat="1" ht="23.25" customHeight="1">
      <c r="A28" s="28" t="s">
        <v>1494</v>
      </c>
      <c r="B28" s="28" t="s">
        <v>1068</v>
      </c>
      <c r="C28" s="203">
        <v>2617336.6568700005</v>
      </c>
      <c r="D28" s="205">
        <v>2.2904271579208865E-2</v>
      </c>
      <c r="E28" s="203">
        <v>13</v>
      </c>
      <c r="F28" s="203">
        <v>2795265.0993900006</v>
      </c>
      <c r="G28" s="205">
        <v>2.1332165096351764E-2</v>
      </c>
      <c r="H28" s="203">
        <v>13</v>
      </c>
      <c r="I28" s="203">
        <v>2890651</v>
      </c>
      <c r="J28" s="205">
        <v>1.9099999999999999E-2</v>
      </c>
      <c r="K28" s="203">
        <v>12</v>
      </c>
      <c r="L28" s="203">
        <v>3099323.5394300013</v>
      </c>
      <c r="M28" s="205">
        <v>1.863965596632014E-2</v>
      </c>
      <c r="N28" s="203">
        <v>12</v>
      </c>
      <c r="O28" s="292">
        <v>6.7980724624389532E-2</v>
      </c>
      <c r="P28" s="292">
        <v>7.106737411752384E-2</v>
      </c>
      <c r="Q28" s="580"/>
      <c r="V28" s="401"/>
      <c r="X28" s="203"/>
    </row>
    <row r="29" spans="1:24" s="28" customFormat="1" ht="23.25" customHeight="1">
      <c r="A29" s="28" t="s">
        <v>1494</v>
      </c>
      <c r="B29" s="28" t="s">
        <v>1069</v>
      </c>
      <c r="C29" s="203">
        <v>781753.28934000002</v>
      </c>
      <c r="D29" s="205">
        <v>6.8411106381690619E-3</v>
      </c>
      <c r="E29" s="300">
        <v>18</v>
      </c>
      <c r="F29" s="203">
        <v>883835.38824</v>
      </c>
      <c r="G29" s="205">
        <v>6.7450212232279139E-3</v>
      </c>
      <c r="H29" s="300">
        <v>18</v>
      </c>
      <c r="I29" s="203">
        <v>928787</v>
      </c>
      <c r="J29" s="205">
        <v>6.1000000000000004E-3</v>
      </c>
      <c r="K29" s="300">
        <v>18</v>
      </c>
      <c r="L29" s="203">
        <v>931843.28636999987</v>
      </c>
      <c r="M29" s="205">
        <v>5.6042029983279264E-3</v>
      </c>
      <c r="N29" s="203">
        <v>18</v>
      </c>
      <c r="O29" s="292">
        <v>0.13058096498216654</v>
      </c>
      <c r="P29" s="292">
        <v>0.13384854002546742</v>
      </c>
      <c r="Q29" s="580"/>
      <c r="V29" s="401"/>
      <c r="X29" s="203"/>
    </row>
    <row r="30" spans="1:24" s="28" customFormat="1" ht="23.25" customHeight="1">
      <c r="A30" s="28" t="s">
        <v>1494</v>
      </c>
      <c r="B30" s="90" t="s">
        <v>960</v>
      </c>
      <c r="C30" s="203">
        <v>7572955.7736299997</v>
      </c>
      <c r="D30" s="205">
        <v>6.6270815885025244E-2</v>
      </c>
      <c r="E30" s="300"/>
      <c r="F30" s="203">
        <v>7958462.161940001</v>
      </c>
      <c r="G30" s="205">
        <v>6.0735287250079137E-2</v>
      </c>
      <c r="H30" s="300"/>
      <c r="I30" s="203">
        <v>3819439</v>
      </c>
      <c r="J30" s="205">
        <v>2.52E-2</v>
      </c>
      <c r="K30" s="300"/>
      <c r="L30" s="203">
        <v>4031166.8258000012</v>
      </c>
      <c r="M30" s="205">
        <v>2.4243858964648066E-2</v>
      </c>
      <c r="N30" s="300"/>
      <c r="O30" s="292">
        <v>5.0905670102073364E-2</v>
      </c>
      <c r="P30" s="292">
        <v>5.394296972664625E-2</v>
      </c>
      <c r="Q30" s="580"/>
      <c r="V30" s="401"/>
      <c r="X30" s="203"/>
    </row>
    <row r="31" spans="1:24" s="28" customFormat="1" ht="10.5" customHeight="1">
      <c r="B31" s="90"/>
      <c r="C31" s="203"/>
      <c r="D31" s="205"/>
      <c r="E31" s="203"/>
      <c r="F31" s="203"/>
      <c r="G31" s="205"/>
      <c r="H31" s="203"/>
      <c r="I31" s="203"/>
      <c r="J31" s="205"/>
      <c r="K31" s="203"/>
      <c r="L31" s="203"/>
      <c r="M31" s="205"/>
      <c r="N31" s="203"/>
      <c r="O31" s="292"/>
      <c r="P31" s="292"/>
      <c r="Q31" s="580"/>
      <c r="V31" s="401"/>
      <c r="X31" s="203"/>
    </row>
    <row r="32" spans="1:24" s="28" customFormat="1" ht="15.75">
      <c r="B32" s="181" t="s">
        <v>1385</v>
      </c>
      <c r="C32" s="297"/>
      <c r="D32" s="299"/>
      <c r="E32" s="297"/>
      <c r="F32" s="297"/>
      <c r="G32" s="299"/>
      <c r="H32" s="297"/>
      <c r="I32" s="297"/>
      <c r="J32" s="299"/>
      <c r="K32" s="297"/>
      <c r="L32" s="297"/>
      <c r="M32" s="299"/>
      <c r="N32" s="297"/>
      <c r="O32" s="646"/>
      <c r="P32" s="646"/>
      <c r="Q32" s="580"/>
      <c r="V32" s="401"/>
      <c r="X32" s="203"/>
    </row>
    <row r="33" spans="1:24" s="28" customFormat="1" ht="24" customHeight="1">
      <c r="A33" s="28" t="s">
        <v>1494</v>
      </c>
      <c r="B33" s="28" t="s">
        <v>1203</v>
      </c>
      <c r="C33" s="203">
        <v>1562375.7991500001</v>
      </c>
      <c r="D33" s="205">
        <v>1.3672325842602709E-2</v>
      </c>
      <c r="E33" s="203">
        <v>15</v>
      </c>
      <c r="F33" s="203">
        <v>1578970.0931899999</v>
      </c>
      <c r="G33" s="205">
        <v>1.204996646560696E-2</v>
      </c>
      <c r="H33" s="203">
        <v>15</v>
      </c>
      <c r="I33" s="203">
        <v>1763254</v>
      </c>
      <c r="J33" s="205">
        <v>1.1599999999999999E-2</v>
      </c>
      <c r="K33" s="203">
        <v>14</v>
      </c>
      <c r="L33" s="203">
        <v>1795179.5164099999</v>
      </c>
      <c r="M33" s="205">
        <v>1.0796397393807196E-2</v>
      </c>
      <c r="N33" s="203">
        <v>15</v>
      </c>
      <c r="O33" s="292">
        <v>1.0621192448723171E-2</v>
      </c>
      <c r="P33" s="292">
        <v>1.3542062947129896E-2</v>
      </c>
      <c r="Q33" s="580"/>
      <c r="V33" s="401"/>
      <c r="X33" s="203"/>
    </row>
    <row r="34" spans="1:24" s="28" customFormat="1" ht="24" customHeight="1">
      <c r="A34" s="28" t="s">
        <v>1494</v>
      </c>
      <c r="B34" s="28" t="s">
        <v>1368</v>
      </c>
      <c r="C34" s="203">
        <v>814633.38396999985</v>
      </c>
      <c r="D34" s="205">
        <v>7.1288438248719938E-3</v>
      </c>
      <c r="E34" s="203">
        <v>17</v>
      </c>
      <c r="F34" s="204" t="s">
        <v>959</v>
      </c>
      <c r="G34" s="204" t="s">
        <v>959</v>
      </c>
      <c r="H34" s="204" t="s">
        <v>959</v>
      </c>
      <c r="I34" s="204" t="s">
        <v>959</v>
      </c>
      <c r="J34" s="204" t="s">
        <v>959</v>
      </c>
      <c r="K34" s="204" t="s">
        <v>959</v>
      </c>
      <c r="L34" s="204" t="s">
        <v>959</v>
      </c>
      <c r="M34" s="204" t="s">
        <v>959</v>
      </c>
      <c r="N34" s="204" t="s">
        <v>959</v>
      </c>
      <c r="O34" s="292">
        <v>-1</v>
      </c>
      <c r="P34" s="292">
        <v>-1</v>
      </c>
      <c r="Q34" s="580"/>
      <c r="V34" s="401"/>
      <c r="X34" s="203"/>
    </row>
    <row r="35" spans="1:24" s="28" customFormat="1" ht="24" customHeight="1">
      <c r="A35" s="28" t="s">
        <v>1494</v>
      </c>
      <c r="B35" s="28" t="s">
        <v>1207</v>
      </c>
      <c r="C35" s="203">
        <v>536020.2355999999</v>
      </c>
      <c r="D35" s="205">
        <v>4.6907045816627279E-3</v>
      </c>
      <c r="E35" s="203">
        <v>20</v>
      </c>
      <c r="F35" s="203">
        <v>554414.03983000002</v>
      </c>
      <c r="G35" s="205">
        <v>4.2310304779213355E-3</v>
      </c>
      <c r="H35" s="203">
        <v>22</v>
      </c>
      <c r="I35" s="203">
        <v>606850</v>
      </c>
      <c r="J35" s="205">
        <v>4.0000000000000001E-3</v>
      </c>
      <c r="K35" s="203">
        <v>21</v>
      </c>
      <c r="L35" s="203">
        <v>624318.18854</v>
      </c>
      <c r="M35" s="205">
        <v>3.7547148917669872E-3</v>
      </c>
      <c r="N35" s="203">
        <v>21</v>
      </c>
      <c r="O35" s="292">
        <v>3.4315503423878901E-2</v>
      </c>
      <c r="P35" s="292">
        <v>3.7304854589844005E-2</v>
      </c>
      <c r="Q35" s="580"/>
      <c r="V35" s="401"/>
      <c r="X35" s="203"/>
    </row>
    <row r="36" spans="1:24" s="28" customFormat="1" ht="24" customHeight="1">
      <c r="A36" s="28" t="s">
        <v>1494</v>
      </c>
      <c r="B36" s="28" t="s">
        <v>1206</v>
      </c>
      <c r="C36" s="203">
        <v>190169.94112999996</v>
      </c>
      <c r="D36" s="205">
        <v>1.6641741391619624E-3</v>
      </c>
      <c r="E36" s="203">
        <v>25</v>
      </c>
      <c r="F36" s="203">
        <v>190879.33322999999</v>
      </c>
      <c r="G36" s="205">
        <v>1.4567024254094865E-3</v>
      </c>
      <c r="H36" s="203">
        <v>30</v>
      </c>
      <c r="I36" s="203">
        <v>202718</v>
      </c>
      <c r="J36" s="205">
        <v>1.2999999999999999E-3</v>
      </c>
      <c r="K36" s="203">
        <v>31</v>
      </c>
      <c r="L36" s="203">
        <v>219818.77603000001</v>
      </c>
      <c r="M36" s="205">
        <v>1.3220131128647273E-3</v>
      </c>
      <c r="N36" s="203">
        <v>32</v>
      </c>
      <c r="O36" s="292">
        <v>3.7303061450446595E-3</v>
      </c>
      <c r="P36" s="292">
        <v>6.6312607870824269E-3</v>
      </c>
      <c r="Q36" s="580"/>
      <c r="V36" s="401"/>
      <c r="X36" s="203"/>
    </row>
    <row r="37" spans="1:24" s="28" customFormat="1" ht="24" customHeight="1">
      <c r="A37" s="28" t="s">
        <v>1494</v>
      </c>
      <c r="B37" s="28" t="s">
        <v>1369</v>
      </c>
      <c r="C37" s="203">
        <v>125834.79667999998</v>
      </c>
      <c r="D37" s="205">
        <v>1.101178310290407E-3</v>
      </c>
      <c r="E37" s="203">
        <v>34</v>
      </c>
      <c r="F37" s="203">
        <v>127046.90186000001</v>
      </c>
      <c r="G37" s="205">
        <v>9.6956295345616882E-4</v>
      </c>
      <c r="H37" s="203">
        <v>42</v>
      </c>
      <c r="I37" s="205" t="s">
        <v>959</v>
      </c>
      <c r="J37" s="205" t="s">
        <v>959</v>
      </c>
      <c r="K37" s="205" t="s">
        <v>959</v>
      </c>
      <c r="L37" s="205" t="s">
        <v>959</v>
      </c>
      <c r="M37" s="205" t="s">
        <v>959</v>
      </c>
      <c r="N37" s="205" t="s">
        <v>959</v>
      </c>
      <c r="O37" s="292">
        <v>9.6325119281785998E-3</v>
      </c>
      <c r="P37" s="292">
        <v>1.2550524968433452E-2</v>
      </c>
      <c r="Q37" s="580"/>
      <c r="V37" s="401"/>
      <c r="X37" s="203"/>
    </row>
    <row r="38" spans="1:24" s="28" customFormat="1" ht="24" customHeight="1">
      <c r="A38" s="28" t="s">
        <v>1494</v>
      </c>
      <c r="B38" s="28" t="s">
        <v>1208</v>
      </c>
      <c r="C38" s="203">
        <v>70627.803620000006</v>
      </c>
      <c r="D38" s="205">
        <v>6.1806278948083331E-4</v>
      </c>
      <c r="E38" s="203">
        <v>45</v>
      </c>
      <c r="F38" s="203">
        <v>68327.477250000011</v>
      </c>
      <c r="G38" s="205">
        <v>5.2144357457627178E-4</v>
      </c>
      <c r="H38" s="203">
        <v>53</v>
      </c>
      <c r="I38" s="203">
        <v>68212</v>
      </c>
      <c r="J38" s="205">
        <v>5.0000000000000001E-4</v>
      </c>
      <c r="K38" s="203">
        <v>52</v>
      </c>
      <c r="L38" s="203">
        <v>64303.86140999999</v>
      </c>
      <c r="M38" s="205">
        <v>3.8673014893074551E-4</v>
      </c>
      <c r="N38" s="203">
        <v>54</v>
      </c>
      <c r="O38" s="292">
        <v>-3.2569699921244588E-2</v>
      </c>
      <c r="P38" s="292">
        <v>-2.9773658591537133E-2</v>
      </c>
      <c r="Q38" s="580"/>
      <c r="V38" s="401"/>
      <c r="X38" s="203"/>
    </row>
    <row r="39" spans="1:24" s="28" customFormat="1" ht="24" customHeight="1">
      <c r="A39" s="28" t="s">
        <v>1494</v>
      </c>
      <c r="B39" s="28" t="s">
        <v>1209</v>
      </c>
      <c r="C39" s="203">
        <v>48542.243320000001</v>
      </c>
      <c r="D39" s="205">
        <v>4.2479240152274394E-4</v>
      </c>
      <c r="E39" s="203">
        <v>50</v>
      </c>
      <c r="F39" s="203">
        <v>45111.635399999999</v>
      </c>
      <c r="G39" s="205">
        <v>3.442710511891097E-4</v>
      </c>
      <c r="H39" s="203">
        <v>57</v>
      </c>
      <c r="I39" s="203">
        <v>46582</v>
      </c>
      <c r="J39" s="205">
        <v>2.9999999999999997E-4</v>
      </c>
      <c r="K39" s="203">
        <v>58</v>
      </c>
      <c r="L39" s="203">
        <v>49090.995830000007</v>
      </c>
      <c r="M39" s="205">
        <v>2.9523838401315864E-4</v>
      </c>
      <c r="N39" s="203">
        <v>59</v>
      </c>
      <c r="O39" s="292">
        <v>-7.0672628320548769E-2</v>
      </c>
      <c r="P39" s="292">
        <v>-6.7986711061359562E-2</v>
      </c>
      <c r="Q39" s="580"/>
      <c r="V39" s="401"/>
      <c r="X39" s="203"/>
    </row>
    <row r="40" spans="1:24" s="28" customFormat="1" ht="24" customHeight="1">
      <c r="A40" s="28" t="s">
        <v>1494</v>
      </c>
      <c r="B40" s="28" t="s">
        <v>1205</v>
      </c>
      <c r="C40" s="203">
        <v>45015.723720000002</v>
      </c>
      <c r="D40" s="205">
        <v>3.9393188442579685E-4</v>
      </c>
      <c r="E40" s="203">
        <v>51</v>
      </c>
      <c r="F40" s="203">
        <v>44682.681970000005</v>
      </c>
      <c r="G40" s="205">
        <v>3.4099747782055759E-4</v>
      </c>
      <c r="H40" s="203">
        <v>58</v>
      </c>
      <c r="I40" s="203">
        <v>47451</v>
      </c>
      <c r="J40" s="205">
        <v>2.9999999999999997E-4</v>
      </c>
      <c r="K40" s="203">
        <v>57</v>
      </c>
      <c r="L40" s="203">
        <v>49635.739189999993</v>
      </c>
      <c r="M40" s="205">
        <v>2.9851452756227788E-4</v>
      </c>
      <c r="N40" s="203">
        <v>58</v>
      </c>
      <c r="O40" s="292">
        <v>-7.3983426784723916E-3</v>
      </c>
      <c r="P40" s="292">
        <v>-4.5295517613580527E-3</v>
      </c>
      <c r="Q40" s="580"/>
      <c r="V40" s="401"/>
      <c r="X40" s="203"/>
    </row>
    <row r="41" spans="1:24" s="28" customFormat="1" ht="23.25" customHeight="1">
      <c r="A41" s="28" t="s">
        <v>1494</v>
      </c>
      <c r="B41" s="90" t="s">
        <v>960</v>
      </c>
      <c r="C41" s="203">
        <v>3393219.9271900002</v>
      </c>
      <c r="D41" s="205">
        <v>2.9694013774019173E-2</v>
      </c>
      <c r="E41" s="203"/>
      <c r="F41" s="203">
        <v>2609432.16273</v>
      </c>
      <c r="G41" s="205">
        <v>1.9913974425979888E-2</v>
      </c>
      <c r="H41" s="203"/>
      <c r="I41" s="203">
        <v>2735068</v>
      </c>
      <c r="J41" s="205">
        <v>1.7999999999999999E-2</v>
      </c>
      <c r="K41" s="203"/>
      <c r="L41" s="203">
        <v>2802347.0774099999</v>
      </c>
      <c r="M41" s="205">
        <v>1.6853608458945093E-2</v>
      </c>
      <c r="N41" s="203"/>
      <c r="O41" s="292">
        <v>-0.23098643214354575</v>
      </c>
      <c r="P41" s="292">
        <v>-0.22876384957748652</v>
      </c>
      <c r="Q41" s="580"/>
      <c r="V41" s="401"/>
      <c r="X41" s="203"/>
    </row>
    <row r="42" spans="1:24" s="28" customFormat="1" ht="10.5" customHeight="1">
      <c r="B42" s="90"/>
      <c r="C42" s="203"/>
      <c r="D42" s="205"/>
      <c r="E42" s="203"/>
      <c r="F42" s="203"/>
      <c r="G42" s="205"/>
      <c r="H42" s="203"/>
      <c r="I42" s="203"/>
      <c r="J42" s="205"/>
      <c r="K42" s="203"/>
      <c r="L42" s="203"/>
      <c r="M42" s="205"/>
      <c r="N42" s="203"/>
      <c r="O42" s="292"/>
      <c r="P42" s="292"/>
      <c r="Q42" s="580"/>
      <c r="V42" s="401"/>
      <c r="X42" s="203"/>
    </row>
    <row r="43" spans="1:24" s="28" customFormat="1" ht="15.75">
      <c r="B43" s="181" t="s">
        <v>865</v>
      </c>
      <c r="C43" s="297"/>
      <c r="D43" s="299"/>
      <c r="E43" s="297"/>
      <c r="F43" s="297"/>
      <c r="G43" s="299"/>
      <c r="H43" s="297"/>
      <c r="I43" s="297"/>
      <c r="J43" s="299"/>
      <c r="K43" s="297"/>
      <c r="L43" s="297"/>
      <c r="M43" s="299"/>
      <c r="N43" s="297"/>
      <c r="O43" s="646"/>
      <c r="P43" s="646"/>
      <c r="Q43" s="580"/>
      <c r="V43" s="401"/>
      <c r="X43" s="203"/>
    </row>
    <row r="44" spans="1:24" s="28" customFormat="1" ht="23.25" customHeight="1">
      <c r="A44" s="28" t="s">
        <v>1494</v>
      </c>
      <c r="B44" s="28" t="s">
        <v>839</v>
      </c>
      <c r="C44" s="203">
        <v>1156431.9252899999</v>
      </c>
      <c r="D44" s="205">
        <v>1.0119917439808784E-2</v>
      </c>
      <c r="E44" s="203">
        <v>16</v>
      </c>
      <c r="F44" s="203">
        <v>1185517.06862</v>
      </c>
      <c r="G44" s="205">
        <v>9.0473157046405666E-3</v>
      </c>
      <c r="H44" s="203">
        <v>17</v>
      </c>
      <c r="I44" s="203">
        <v>1262908</v>
      </c>
      <c r="J44" s="205">
        <v>8.3000000000000001E-3</v>
      </c>
      <c r="K44" s="203">
        <v>16</v>
      </c>
      <c r="L44" s="203">
        <v>1292960.3433600001</v>
      </c>
      <c r="M44" s="205">
        <v>7.7759987531853068E-3</v>
      </c>
      <c r="N44" s="203">
        <v>16</v>
      </c>
      <c r="O44" s="292">
        <v>2.515076131498728E-2</v>
      </c>
      <c r="P44" s="292">
        <v>2.8113624786995972E-2</v>
      </c>
      <c r="Q44" s="580"/>
      <c r="V44" s="401"/>
      <c r="X44" s="203"/>
    </row>
    <row r="45" spans="1:24" s="28" customFormat="1" ht="23.25" customHeight="1">
      <c r="A45" s="28" t="s">
        <v>1494</v>
      </c>
      <c r="B45" s="28" t="s">
        <v>840</v>
      </c>
      <c r="C45" s="203">
        <v>699962.59284000006</v>
      </c>
      <c r="D45" s="205">
        <v>6.1253615501136718E-3</v>
      </c>
      <c r="E45" s="203">
        <v>19</v>
      </c>
      <c r="F45" s="203">
        <v>700244.5803400001</v>
      </c>
      <c r="G45" s="205">
        <v>5.343941438290859E-3</v>
      </c>
      <c r="H45" s="203">
        <v>20</v>
      </c>
      <c r="I45" s="203">
        <v>718825</v>
      </c>
      <c r="J45" s="205">
        <v>4.7000000000000002E-3</v>
      </c>
      <c r="K45" s="203">
        <v>19</v>
      </c>
      <c r="L45" s="203">
        <v>759935.03581999999</v>
      </c>
      <c r="M45" s="205">
        <v>4.5703287973100906E-3</v>
      </c>
      <c r="N45" s="203">
        <v>19</v>
      </c>
      <c r="O45" s="292">
        <v>4.028608141128931E-4</v>
      </c>
      <c r="P45" s="292">
        <v>3.2941985621304237E-3</v>
      </c>
      <c r="Q45" s="580"/>
      <c r="V45" s="401"/>
      <c r="X45" s="203"/>
    </row>
    <row r="46" spans="1:24" s="28" customFormat="1" ht="23.25" customHeight="1">
      <c r="A46" s="28" t="s">
        <v>1494</v>
      </c>
      <c r="B46" s="28" t="s">
        <v>841</v>
      </c>
      <c r="C46" s="203">
        <v>367865.97888000007</v>
      </c>
      <c r="D46" s="205">
        <v>3.2191893476535404E-3</v>
      </c>
      <c r="E46" s="203">
        <v>21</v>
      </c>
      <c r="F46" s="203">
        <v>374324.83134999993</v>
      </c>
      <c r="G46" s="205">
        <v>2.8566732735885404E-3</v>
      </c>
      <c r="H46" s="203">
        <v>24</v>
      </c>
      <c r="I46" s="203">
        <v>351039</v>
      </c>
      <c r="J46" s="205">
        <v>2.3E-3</v>
      </c>
      <c r="K46" s="203">
        <v>23</v>
      </c>
      <c r="L46" s="203">
        <v>360441.98154000001</v>
      </c>
      <c r="M46" s="205">
        <v>2.1677357804858028E-3</v>
      </c>
      <c r="N46" s="203">
        <v>24</v>
      </c>
      <c r="O46" s="292">
        <v>1.7557623810890099E-2</v>
      </c>
      <c r="P46" s="292">
        <v>2.0498541798782854E-2</v>
      </c>
      <c r="Q46" s="580"/>
      <c r="V46" s="401"/>
      <c r="X46" s="203"/>
    </row>
    <row r="47" spans="1:24" s="28" customFormat="1" ht="23.25" customHeight="1">
      <c r="A47" s="28" t="s">
        <v>1494</v>
      </c>
      <c r="B47" s="28" t="s">
        <v>842</v>
      </c>
      <c r="C47" s="203">
        <v>94968.759600000005</v>
      </c>
      <c r="D47" s="205">
        <v>8.310701092691103E-4</v>
      </c>
      <c r="E47" s="203">
        <v>40</v>
      </c>
      <c r="F47" s="203">
        <v>86792.387760000027</v>
      </c>
      <c r="G47" s="205">
        <v>6.6235919634489743E-4</v>
      </c>
      <c r="H47" s="203">
        <v>48</v>
      </c>
      <c r="I47" s="203">
        <v>83426</v>
      </c>
      <c r="J47" s="205">
        <v>5.9999999999999995E-4</v>
      </c>
      <c r="K47" s="203">
        <v>49</v>
      </c>
      <c r="L47" s="203">
        <v>82657.09852</v>
      </c>
      <c r="M47" s="205">
        <v>4.9710843672370539E-4</v>
      </c>
      <c r="N47" s="203">
        <v>50</v>
      </c>
      <c r="O47" s="292">
        <v>-8.6095384149883936E-2</v>
      </c>
      <c r="P47" s="292">
        <v>-8.3454041329507733E-2</v>
      </c>
      <c r="Q47" s="580"/>
      <c r="V47" s="401"/>
      <c r="X47" s="203"/>
    </row>
    <row r="48" spans="1:24" s="28" customFormat="1" ht="23.25" customHeight="1">
      <c r="A48" s="28" t="s">
        <v>1494</v>
      </c>
      <c r="B48" s="28" t="s">
        <v>843</v>
      </c>
      <c r="C48" s="203">
        <v>142247.47154</v>
      </c>
      <c r="D48" s="205">
        <v>1.2448053677222343E-3</v>
      </c>
      <c r="E48" s="203">
        <v>31</v>
      </c>
      <c r="F48" s="203">
        <v>162939.63941</v>
      </c>
      <c r="G48" s="205">
        <v>1.2434796575797645E-3</v>
      </c>
      <c r="H48" s="203">
        <v>35</v>
      </c>
      <c r="I48" s="203">
        <v>184264</v>
      </c>
      <c r="J48" s="205">
        <v>1.1999999999999999E-3</v>
      </c>
      <c r="K48" s="203">
        <v>35</v>
      </c>
      <c r="L48" s="203">
        <v>189337.11729000002</v>
      </c>
      <c r="M48" s="205">
        <v>1.138693228713211E-3</v>
      </c>
      <c r="N48" s="203">
        <v>37</v>
      </c>
      <c r="O48" s="292">
        <v>0.14546598013998002</v>
      </c>
      <c r="P48" s="292">
        <v>0.14877657545830369</v>
      </c>
      <c r="Q48" s="580"/>
      <c r="V48" s="401"/>
      <c r="X48" s="203"/>
    </row>
    <row r="49" spans="1:24" s="28" customFormat="1" ht="23.25" customHeight="1">
      <c r="A49" s="28" t="s">
        <v>1494</v>
      </c>
      <c r="B49" s="28" t="s">
        <v>860</v>
      </c>
      <c r="C49" s="203">
        <v>98537.110910000003</v>
      </c>
      <c r="D49" s="205">
        <v>8.6229669499691085E-4</v>
      </c>
      <c r="E49" s="203">
        <v>38</v>
      </c>
      <c r="F49" s="203">
        <v>105979.68848</v>
      </c>
      <c r="G49" s="205">
        <v>8.0878776471278132E-4</v>
      </c>
      <c r="H49" s="203">
        <v>45</v>
      </c>
      <c r="I49" s="203">
        <v>108519</v>
      </c>
      <c r="J49" s="205">
        <v>6.9999999999999999E-4</v>
      </c>
      <c r="K49" s="203">
        <v>43</v>
      </c>
      <c r="L49" s="203">
        <v>112091.52541999999</v>
      </c>
      <c r="M49" s="205">
        <v>6.7413015904531273E-4</v>
      </c>
      <c r="N49" s="203">
        <v>44</v>
      </c>
      <c r="O49" s="292">
        <v>7.5530706160014782E-2</v>
      </c>
      <c r="P49" s="292">
        <v>7.8639176409032174E-2</v>
      </c>
      <c r="Q49" s="580"/>
    </row>
    <row r="50" spans="1:24" s="28" customFormat="1" ht="23.25" customHeight="1">
      <c r="A50" s="28" t="s">
        <v>1494</v>
      </c>
      <c r="B50" s="28" t="s">
        <v>844</v>
      </c>
      <c r="C50" s="203">
        <v>227870.69743999996</v>
      </c>
      <c r="D50" s="205">
        <v>1.9940928597817461E-3</v>
      </c>
      <c r="E50" s="203">
        <v>23</v>
      </c>
      <c r="F50" s="203">
        <v>247604.09329000002</v>
      </c>
      <c r="G50" s="205">
        <v>1.8895994507810436E-3</v>
      </c>
      <c r="H50" s="203">
        <v>26</v>
      </c>
      <c r="I50" s="203">
        <v>277508</v>
      </c>
      <c r="J50" s="205">
        <v>1.8E-3</v>
      </c>
      <c r="K50" s="203">
        <v>25</v>
      </c>
      <c r="L50" s="203">
        <v>328950.68634999997</v>
      </c>
      <c r="M50" s="205">
        <v>1.978343837112448E-3</v>
      </c>
      <c r="N50" s="203">
        <v>25</v>
      </c>
      <c r="O50" s="292">
        <v>8.6599093572336194E-2</v>
      </c>
      <c r="P50" s="292">
        <v>8.9739553380348891E-2</v>
      </c>
      <c r="Q50" s="580"/>
      <c r="V50" s="401"/>
      <c r="X50" s="203"/>
    </row>
    <row r="51" spans="1:24" s="28" customFormat="1" ht="23.25" customHeight="1">
      <c r="A51" s="28" t="s">
        <v>1494</v>
      </c>
      <c r="B51" s="28" t="s">
        <v>845</v>
      </c>
      <c r="C51" s="203">
        <v>160896.53042</v>
      </c>
      <c r="D51" s="205">
        <v>1.4080029862490709E-3</v>
      </c>
      <c r="E51" s="203">
        <v>27</v>
      </c>
      <c r="F51" s="203">
        <v>172363.33953</v>
      </c>
      <c r="G51" s="205">
        <v>1.3153969604581997E-3</v>
      </c>
      <c r="H51" s="203">
        <v>33</v>
      </c>
      <c r="I51" s="203">
        <v>187435</v>
      </c>
      <c r="J51" s="205">
        <v>1.1999999999999999E-3</v>
      </c>
      <c r="K51" s="203">
        <v>33</v>
      </c>
      <c r="L51" s="203">
        <v>192255.67713</v>
      </c>
      <c r="M51" s="205">
        <v>1.1562457528826375E-3</v>
      </c>
      <c r="N51" s="203">
        <v>36</v>
      </c>
      <c r="O51" s="292">
        <v>7.1268218650006654E-2</v>
      </c>
      <c r="P51" s="292">
        <v>7.4364369570960598E-2</v>
      </c>
      <c r="Q51" s="580"/>
      <c r="V51" s="401"/>
      <c r="X51" s="203"/>
    </row>
    <row r="52" spans="1:24" s="28" customFormat="1" ht="23.25" customHeight="1">
      <c r="A52" s="28" t="s">
        <v>1494</v>
      </c>
      <c r="B52" s="28" t="s">
        <v>846</v>
      </c>
      <c r="C52" s="203">
        <v>148654.14556</v>
      </c>
      <c r="D52" s="205">
        <v>1.3008700704758435E-3</v>
      </c>
      <c r="E52" s="203">
        <v>29</v>
      </c>
      <c r="F52" s="203">
        <v>159458.22405000002</v>
      </c>
      <c r="G52" s="205">
        <v>1.2169111123477932E-3</v>
      </c>
      <c r="H52" s="203">
        <v>36</v>
      </c>
      <c r="I52" s="203">
        <v>169863</v>
      </c>
      <c r="J52" s="205">
        <v>1.1000000000000001E-3</v>
      </c>
      <c r="K52" s="203">
        <v>37</v>
      </c>
      <c r="L52" s="203">
        <v>174935.19982000001</v>
      </c>
      <c r="M52" s="205">
        <v>1.0520785905572003E-3</v>
      </c>
      <c r="N52" s="203">
        <v>38</v>
      </c>
      <c r="O52" s="292">
        <v>7.267929494532166E-2</v>
      </c>
      <c r="P52" s="292">
        <v>7.5779524121464048E-2</v>
      </c>
      <c r="Q52" s="580"/>
      <c r="V52" s="401"/>
      <c r="X52" s="203"/>
    </row>
    <row r="53" spans="1:24" s="28" customFormat="1" ht="23.25" customHeight="1">
      <c r="A53" s="28" t="s">
        <v>1494</v>
      </c>
      <c r="B53" s="28" t="s">
        <v>847</v>
      </c>
      <c r="C53" s="203">
        <v>138798.38164999997</v>
      </c>
      <c r="D53" s="205">
        <v>1.2146224367896362E-3</v>
      </c>
      <c r="E53" s="203">
        <v>32</v>
      </c>
      <c r="F53" s="203">
        <v>153987.07272999999</v>
      </c>
      <c r="G53" s="205">
        <v>1.1751578263174867E-3</v>
      </c>
      <c r="H53" s="203">
        <v>38</v>
      </c>
      <c r="I53" s="203">
        <v>150811</v>
      </c>
      <c r="J53" s="205">
        <v>1E-3</v>
      </c>
      <c r="K53" s="203">
        <v>39</v>
      </c>
      <c r="L53" s="203">
        <v>153638.51961999998</v>
      </c>
      <c r="M53" s="205">
        <v>9.2399812812643761E-4</v>
      </c>
      <c r="N53" s="203">
        <v>41</v>
      </c>
      <c r="O53" s="292">
        <v>0.10942988599319903</v>
      </c>
      <c r="P53" s="292">
        <v>0.1126363307504048</v>
      </c>
      <c r="Q53" s="580"/>
      <c r="V53" s="401"/>
      <c r="X53" s="203"/>
    </row>
    <row r="54" spans="1:24" s="28" customFormat="1" ht="23.25" customHeight="1">
      <c r="A54" s="28" t="s">
        <v>1494</v>
      </c>
      <c r="B54" s="28" t="s">
        <v>848</v>
      </c>
      <c r="C54" s="203">
        <v>102861.35016999999</v>
      </c>
      <c r="D54" s="205">
        <v>9.0013804418848185E-4</v>
      </c>
      <c r="E54" s="203">
        <v>37</v>
      </c>
      <c r="F54" s="203">
        <v>106834.32735000001</v>
      </c>
      <c r="G54" s="205">
        <v>8.1530997166788489E-4</v>
      </c>
      <c r="H54" s="203">
        <v>44</v>
      </c>
      <c r="I54" s="203">
        <v>113390</v>
      </c>
      <c r="J54" s="205">
        <v>6.9999999999999999E-4</v>
      </c>
      <c r="K54" s="203">
        <v>42</v>
      </c>
      <c r="L54" s="203">
        <v>121072.36309999999</v>
      </c>
      <c r="M54" s="205">
        <v>7.2814185628017173E-4</v>
      </c>
      <c r="N54" s="203">
        <v>43</v>
      </c>
      <c r="O54" s="292">
        <v>3.8624587111036668E-2</v>
      </c>
      <c r="P54" s="292">
        <v>4.1626392276097546E-2</v>
      </c>
      <c r="Q54" s="580"/>
    </row>
    <row r="55" spans="1:24" s="28" customFormat="1" ht="23.25" customHeight="1">
      <c r="A55" s="28" t="s">
        <v>1494</v>
      </c>
      <c r="B55" s="28" t="s">
        <v>854</v>
      </c>
      <c r="C55" s="203">
        <v>51163.691169999991</v>
      </c>
      <c r="D55" s="205">
        <v>4.4773265008783909E-4</v>
      </c>
      <c r="E55" s="203">
        <v>49</v>
      </c>
      <c r="F55" s="203">
        <v>52597.270360000002</v>
      </c>
      <c r="G55" s="205">
        <v>4.0139794081850118E-4</v>
      </c>
      <c r="H55" s="203">
        <v>55</v>
      </c>
      <c r="I55" s="203">
        <v>53112</v>
      </c>
      <c r="J55" s="205">
        <v>4.0000000000000002E-4</v>
      </c>
      <c r="K55" s="203">
        <v>55</v>
      </c>
      <c r="L55" s="203">
        <v>57446.832850000006</v>
      </c>
      <c r="M55" s="205">
        <v>3.4549126190150126E-4</v>
      </c>
      <c r="N55" s="203">
        <v>56</v>
      </c>
      <c r="O55" s="292">
        <v>2.8019463748944595E-2</v>
      </c>
      <c r="P55" s="292">
        <v>3.0990618268450287E-2</v>
      </c>
      <c r="Q55" s="580"/>
    </row>
    <row r="56" spans="1:24" s="28" customFormat="1" ht="23.25" customHeight="1">
      <c r="A56" s="28" t="s">
        <v>1494</v>
      </c>
      <c r="B56" s="28" t="s">
        <v>852</v>
      </c>
      <c r="C56" s="203">
        <v>97867.765299999985</v>
      </c>
      <c r="D56" s="205">
        <v>8.5643926217811349E-4</v>
      </c>
      <c r="E56" s="203">
        <v>39</v>
      </c>
      <c r="F56" s="203">
        <v>94940.770810000016</v>
      </c>
      <c r="G56" s="205">
        <v>7.2454387161195776E-4</v>
      </c>
      <c r="H56" s="203">
        <v>46</v>
      </c>
      <c r="I56" s="203">
        <v>106369</v>
      </c>
      <c r="J56" s="205">
        <v>6.9999999999999999E-4</v>
      </c>
      <c r="K56" s="203">
        <v>44</v>
      </c>
      <c r="L56" s="203">
        <v>111109.77660000001</v>
      </c>
      <c r="M56" s="205">
        <v>6.682258189474391E-4</v>
      </c>
      <c r="N56" s="203">
        <v>45</v>
      </c>
      <c r="O56" s="292">
        <v>-2.9907646108273456E-2</v>
      </c>
      <c r="P56" s="292">
        <v>-2.7103910981418844E-2</v>
      </c>
      <c r="Q56" s="580"/>
    </row>
    <row r="57" spans="1:24" s="28" customFormat="1" ht="23.25" customHeight="1">
      <c r="A57" s="28" t="s">
        <v>1494</v>
      </c>
      <c r="B57" s="28" t="s">
        <v>861</v>
      </c>
      <c r="C57" s="203">
        <v>130625.09517999997</v>
      </c>
      <c r="D57" s="205">
        <v>1.1430981365005688E-3</v>
      </c>
      <c r="E57" s="203">
        <v>33</v>
      </c>
      <c r="F57" s="203">
        <v>142034.16965999999</v>
      </c>
      <c r="G57" s="205">
        <v>1.0839388211055755E-3</v>
      </c>
      <c r="H57" s="203">
        <v>39</v>
      </c>
      <c r="I57" s="203">
        <v>158272</v>
      </c>
      <c r="J57" s="205">
        <v>1E-3</v>
      </c>
      <c r="K57" s="203">
        <v>38</v>
      </c>
      <c r="L57" s="203">
        <v>172944.78399</v>
      </c>
      <c r="M57" s="205">
        <v>1.0401080215510549E-3</v>
      </c>
      <c r="N57" s="203">
        <v>39</v>
      </c>
      <c r="O57" s="292">
        <v>8.7342133334168404E-2</v>
      </c>
      <c r="P57" s="292">
        <v>9.0484740655943474E-2</v>
      </c>
      <c r="Q57" s="580"/>
    </row>
    <row r="58" spans="1:24" s="28" customFormat="1" ht="23.25" customHeight="1">
      <c r="A58" s="28" t="s">
        <v>1494</v>
      </c>
      <c r="B58" s="28" t="s">
        <v>853</v>
      </c>
      <c r="C58" s="203">
        <v>66987.649099999995</v>
      </c>
      <c r="D58" s="205">
        <v>5.8620785500095984E-4</v>
      </c>
      <c r="E58" s="203">
        <v>46</v>
      </c>
      <c r="F58" s="203">
        <v>73072.275450000001</v>
      </c>
      <c r="G58" s="205">
        <v>5.576536709186046E-4</v>
      </c>
      <c r="H58" s="203">
        <v>52</v>
      </c>
      <c r="I58" s="203">
        <v>82308</v>
      </c>
      <c r="J58" s="205">
        <v>5.0000000000000001E-4</v>
      </c>
      <c r="K58" s="203">
        <v>50</v>
      </c>
      <c r="L58" s="203">
        <v>78623.736690000005</v>
      </c>
      <c r="M58" s="205">
        <v>4.7285137677419343E-4</v>
      </c>
      <c r="N58" s="203">
        <v>51</v>
      </c>
      <c r="O58" s="292">
        <v>9.0832062801857738E-2</v>
      </c>
      <c r="P58" s="292">
        <v>9.3984756624984511E-2</v>
      </c>
      <c r="Q58" s="580"/>
    </row>
    <row r="59" spans="1:24" s="28" customFormat="1" ht="23.25" customHeight="1">
      <c r="A59" s="28" t="s">
        <v>1494</v>
      </c>
      <c r="B59" s="28" t="s">
        <v>851</v>
      </c>
      <c r="C59" s="203">
        <v>159140.57212999999</v>
      </c>
      <c r="D59" s="205">
        <v>1.3926366230988219E-3</v>
      </c>
      <c r="E59" s="203">
        <v>28</v>
      </c>
      <c r="F59" s="203">
        <v>171337.07311</v>
      </c>
      <c r="G59" s="205">
        <v>1.3075649717466248E-3</v>
      </c>
      <c r="H59" s="203">
        <v>34</v>
      </c>
      <c r="I59" s="203">
        <v>185391</v>
      </c>
      <c r="J59" s="205">
        <v>1.1999999999999999E-3</v>
      </c>
      <c r="K59" s="203">
        <v>34</v>
      </c>
      <c r="L59" s="203">
        <v>202313.07918</v>
      </c>
      <c r="M59" s="205">
        <v>1.2167320208511117E-3</v>
      </c>
      <c r="N59" s="203">
        <v>35</v>
      </c>
      <c r="O59" s="292">
        <v>7.6639795978845848E-2</v>
      </c>
      <c r="P59" s="292">
        <v>7.9751471689767595E-2</v>
      </c>
      <c r="Q59" s="580"/>
    </row>
    <row r="60" spans="1:24" s="28" customFormat="1" ht="23.25" customHeight="1">
      <c r="A60" s="28" t="s">
        <v>1494</v>
      </c>
      <c r="B60" s="28" t="s">
        <v>849</v>
      </c>
      <c r="C60" s="203">
        <v>76650.674779999987</v>
      </c>
      <c r="D60" s="205">
        <v>6.7076883949283069E-4</v>
      </c>
      <c r="E60" s="203">
        <v>43</v>
      </c>
      <c r="F60" s="203">
        <v>84030.966970000009</v>
      </c>
      <c r="G60" s="205">
        <v>6.4128531530025748E-4</v>
      </c>
      <c r="H60" s="203">
        <v>50</v>
      </c>
      <c r="I60" s="203">
        <v>90020</v>
      </c>
      <c r="J60" s="205">
        <v>5.9999999999999995E-4</v>
      </c>
      <c r="K60" s="203">
        <v>47</v>
      </c>
      <c r="L60" s="203">
        <v>96784.174329999994</v>
      </c>
      <c r="M60" s="205">
        <v>5.8207014838706779E-4</v>
      </c>
      <c r="N60" s="203">
        <v>47</v>
      </c>
      <c r="O60" s="292">
        <v>9.6284764761467079E-2</v>
      </c>
      <c r="P60" s="292">
        <v>9.9453217838812558E-2</v>
      </c>
      <c r="Q60" s="580"/>
    </row>
    <row r="61" spans="1:24" s="28" customFormat="1" ht="23.25" customHeight="1">
      <c r="A61" s="28" t="s">
        <v>1494</v>
      </c>
      <c r="B61" s="28" t="s">
        <v>850</v>
      </c>
      <c r="C61" s="203">
        <v>53576.742160000002</v>
      </c>
      <c r="D61" s="205">
        <v>4.688492210357789E-4</v>
      </c>
      <c r="E61" s="203">
        <v>48</v>
      </c>
      <c r="F61" s="203">
        <v>50510.18899000001</v>
      </c>
      <c r="G61" s="205">
        <v>3.8547030505898925E-4</v>
      </c>
      <c r="H61" s="203">
        <v>56</v>
      </c>
      <c r="I61" s="203">
        <v>52555</v>
      </c>
      <c r="J61" s="205">
        <v>2.9999999999999997E-4</v>
      </c>
      <c r="K61" s="203">
        <v>56</v>
      </c>
      <c r="L61" s="203">
        <v>57020.787929999991</v>
      </c>
      <c r="M61" s="205">
        <v>3.4292898318681787E-4</v>
      </c>
      <c r="N61" s="203">
        <v>57</v>
      </c>
      <c r="O61" s="292">
        <v>-5.7236648709287463E-2</v>
      </c>
      <c r="P61" s="292">
        <v>-5.4511899139083053E-2</v>
      </c>
      <c r="Q61" s="580"/>
    </row>
    <row r="62" spans="1:24" s="28" customFormat="1" ht="23.25" customHeight="1">
      <c r="A62" s="28" t="s">
        <v>1494</v>
      </c>
      <c r="B62" s="28" t="s">
        <v>858</v>
      </c>
      <c r="C62" s="203">
        <v>144981.24337000001</v>
      </c>
      <c r="D62" s="205">
        <v>1.2687285616551044E-3</v>
      </c>
      <c r="E62" s="203">
        <v>30</v>
      </c>
      <c r="F62" s="203">
        <v>155184.41085000001</v>
      </c>
      <c r="G62" s="205">
        <v>1.1842953547964742E-3</v>
      </c>
      <c r="H62" s="203">
        <v>37</v>
      </c>
      <c r="I62" s="203">
        <v>177516</v>
      </c>
      <c r="J62" s="205">
        <v>1.1999999999999999E-3</v>
      </c>
      <c r="K62" s="203">
        <v>36</v>
      </c>
      <c r="L62" s="203">
        <v>205691.76521000001</v>
      </c>
      <c r="M62" s="205">
        <v>1.237051792058023E-3</v>
      </c>
      <c r="N62" s="203">
        <v>34</v>
      </c>
      <c r="O62" s="292">
        <v>7.0375775809571106E-2</v>
      </c>
      <c r="P62" s="292">
        <v>7.3469347415957342E-2</v>
      </c>
      <c r="Q62" s="580"/>
    </row>
    <row r="63" spans="1:24" s="28" customFormat="1" ht="23.25" customHeight="1">
      <c r="A63" s="28" t="s">
        <v>1494</v>
      </c>
      <c r="B63" s="28" t="s">
        <v>859</v>
      </c>
      <c r="C63" s="203">
        <v>176831.80356</v>
      </c>
      <c r="D63" s="205">
        <v>1.5474523087996934E-3</v>
      </c>
      <c r="E63" s="203">
        <v>26</v>
      </c>
      <c r="F63" s="203">
        <v>190413.29255000001</v>
      </c>
      <c r="G63" s="205">
        <v>1.4531458193725332E-3</v>
      </c>
      <c r="H63" s="203">
        <v>31</v>
      </c>
      <c r="I63" s="203">
        <v>212481</v>
      </c>
      <c r="J63" s="205">
        <v>1.4E-3</v>
      </c>
      <c r="K63" s="203">
        <v>30</v>
      </c>
      <c r="L63" s="203">
        <v>242020.11273999998</v>
      </c>
      <c r="M63" s="205">
        <v>1.4555342741768955E-3</v>
      </c>
      <c r="N63" s="203">
        <v>29</v>
      </c>
      <c r="O63" s="292">
        <v>7.680456069878705E-2</v>
      </c>
      <c r="P63" s="292">
        <v>7.9916712608321339E-2</v>
      </c>
      <c r="Q63" s="580"/>
    </row>
    <row r="64" spans="1:24" s="28" customFormat="1" ht="23.25" customHeight="1">
      <c r="A64" s="28" t="s">
        <v>1494</v>
      </c>
      <c r="B64" s="28" t="s">
        <v>857</v>
      </c>
      <c r="C64" s="203">
        <v>56099.830660000007</v>
      </c>
      <c r="D64" s="205">
        <v>4.9092872848878184E-4</v>
      </c>
      <c r="E64" s="203">
        <v>47</v>
      </c>
      <c r="F64" s="203">
        <v>55390.432699999998</v>
      </c>
      <c r="G64" s="205">
        <v>4.2271405863172575E-4</v>
      </c>
      <c r="H64" s="203">
        <v>54</v>
      </c>
      <c r="I64" s="203">
        <v>59680</v>
      </c>
      <c r="J64" s="205">
        <v>4.0000000000000002E-4</v>
      </c>
      <c r="K64" s="203">
        <v>53</v>
      </c>
      <c r="L64" s="203">
        <v>68187.896970000002</v>
      </c>
      <c r="M64" s="205">
        <v>4.1008914507242243E-4</v>
      </c>
      <c r="N64" s="203">
        <v>53</v>
      </c>
      <c r="O64" s="292">
        <v>-1.2645278098955437E-2</v>
      </c>
      <c r="P64" s="292">
        <v>-9.7916517350795651E-3</v>
      </c>
      <c r="Q64" s="580"/>
    </row>
    <row r="65" spans="1:24" s="28" customFormat="1" ht="23.25" customHeight="1">
      <c r="A65" s="28" t="s">
        <v>1494</v>
      </c>
      <c r="B65" s="28" t="s">
        <v>856</v>
      </c>
      <c r="C65" s="203">
        <v>114588.37323</v>
      </c>
      <c r="D65" s="205">
        <v>1.0027610370223863E-3</v>
      </c>
      <c r="E65" s="203">
        <v>35</v>
      </c>
      <c r="F65" s="203">
        <v>134996.51210999998</v>
      </c>
      <c r="G65" s="205">
        <v>1.0302306870252163E-3</v>
      </c>
      <c r="H65" s="203">
        <v>41</v>
      </c>
      <c r="I65" s="203">
        <v>143672</v>
      </c>
      <c r="J65" s="205">
        <v>8.9999999999999998E-4</v>
      </c>
      <c r="K65" s="203">
        <v>40</v>
      </c>
      <c r="L65" s="203">
        <v>156637.95901000002</v>
      </c>
      <c r="M65" s="205">
        <v>9.4203707036985117E-4</v>
      </c>
      <c r="N65" s="203">
        <v>40</v>
      </c>
      <c r="O65" s="292">
        <v>0.17809956023232032</v>
      </c>
      <c r="P65" s="292">
        <v>0.18150447225611344</v>
      </c>
      <c r="Q65" s="580"/>
    </row>
    <row r="66" spans="1:24" s="28" customFormat="1" ht="23.25" customHeight="1">
      <c r="A66" s="28" t="s">
        <v>1494</v>
      </c>
      <c r="B66" s="28" t="s">
        <v>855</v>
      </c>
      <c r="C66" s="203">
        <v>73437.478279999996</v>
      </c>
      <c r="D66" s="205">
        <v>6.4265020787538545E-4</v>
      </c>
      <c r="E66" s="203">
        <v>44</v>
      </c>
      <c r="F66" s="203">
        <v>78114.531410000011</v>
      </c>
      <c r="G66" s="205">
        <v>5.9613382674363058E-4</v>
      </c>
      <c r="H66" s="203">
        <v>51</v>
      </c>
      <c r="I66" s="203">
        <v>79629</v>
      </c>
      <c r="J66" s="205">
        <v>5.0000000000000001E-4</v>
      </c>
      <c r="K66" s="203">
        <v>51</v>
      </c>
      <c r="L66" s="203">
        <v>91094.056579999989</v>
      </c>
      <c r="M66" s="205">
        <v>5.4784918503215528E-4</v>
      </c>
      <c r="N66" s="203">
        <v>49</v>
      </c>
      <c r="O66" s="292">
        <v>6.3687550819317318E-2</v>
      </c>
      <c r="P66" s="292">
        <v>6.6761792295673805E-2</v>
      </c>
      <c r="Q66" s="580"/>
    </row>
    <row r="67" spans="1:24" s="28" customFormat="1" ht="23.25" customHeight="1">
      <c r="A67" s="28" t="s">
        <v>1494</v>
      </c>
      <c r="B67" s="28" t="s">
        <v>862</v>
      </c>
      <c r="C67" s="203">
        <v>79885.679769999988</v>
      </c>
      <c r="D67" s="205">
        <v>6.9907831686043254E-4</v>
      </c>
      <c r="E67" s="203">
        <v>42</v>
      </c>
      <c r="F67" s="203">
        <v>84672.68366000001</v>
      </c>
      <c r="G67" s="205">
        <v>6.4618259906026713E-4</v>
      </c>
      <c r="H67" s="203">
        <v>49</v>
      </c>
      <c r="I67" s="203">
        <v>89364</v>
      </c>
      <c r="J67" s="205">
        <v>5.9999999999999995E-4</v>
      </c>
      <c r="K67" s="203">
        <v>48</v>
      </c>
      <c r="L67" s="203">
        <v>96277.158739999999</v>
      </c>
      <c r="M67" s="205">
        <v>5.7902090359318646E-4</v>
      </c>
      <c r="N67" s="203">
        <v>48</v>
      </c>
      <c r="O67" s="292">
        <v>5.9923179020099138E-2</v>
      </c>
      <c r="P67" s="292">
        <v>6.298654080917454E-2</v>
      </c>
      <c r="Q67" s="580"/>
    </row>
    <row r="68" spans="1:24" s="28" customFormat="1" ht="23.25" customHeight="1">
      <c r="A68" s="28" t="s">
        <v>1494</v>
      </c>
      <c r="B68" s="28" t="s">
        <v>863</v>
      </c>
      <c r="C68" s="203">
        <v>230630.00679000001</v>
      </c>
      <c r="D68" s="205">
        <v>2.018239532147169E-3</v>
      </c>
      <c r="E68" s="203">
        <v>22</v>
      </c>
      <c r="F68" s="203">
        <v>241326.75918999998</v>
      </c>
      <c r="G68" s="205">
        <v>1.8416937521711402E-3</v>
      </c>
      <c r="H68" s="203">
        <v>28</v>
      </c>
      <c r="I68" s="203">
        <v>240232</v>
      </c>
      <c r="J68" s="205">
        <v>1.6000000000000001E-3</v>
      </c>
      <c r="K68" s="203">
        <v>27</v>
      </c>
      <c r="L68" s="203">
        <v>246446.73051999998</v>
      </c>
      <c r="M68" s="205">
        <v>1.4821564165456687E-3</v>
      </c>
      <c r="N68" s="203">
        <v>28</v>
      </c>
      <c r="O68" s="292">
        <v>4.6380575315769335E-2</v>
      </c>
      <c r="P68" s="292">
        <v>4.9404796631710823E-2</v>
      </c>
      <c r="Q68" s="580"/>
    </row>
    <row r="69" spans="1:24" s="28" customFormat="1" ht="23.25" customHeight="1">
      <c r="B69" s="28" t="s">
        <v>864</v>
      </c>
      <c r="C69" s="203">
        <v>81042.063519999996</v>
      </c>
      <c r="D69" s="205">
        <v>7.0919781271904252E-4</v>
      </c>
      <c r="E69" s="203">
        <v>41</v>
      </c>
      <c r="F69" s="203">
        <v>91440.577129999991</v>
      </c>
      <c r="G69" s="205">
        <v>6.9783201896253934E-4</v>
      </c>
      <c r="H69" s="203">
        <v>47</v>
      </c>
      <c r="I69" s="203">
        <v>96351</v>
      </c>
      <c r="J69" s="205">
        <v>5.9999999999999995E-4</v>
      </c>
      <c r="K69" s="203">
        <v>46</v>
      </c>
      <c r="L69" s="203">
        <v>106805.27110000001</v>
      </c>
      <c r="M69" s="205">
        <v>6.4233807260396158E-4</v>
      </c>
      <c r="N69" s="203">
        <v>46</v>
      </c>
      <c r="O69" s="292">
        <v>0.12831007946180684</v>
      </c>
      <c r="P69" s="292">
        <v>0.13157109125215882</v>
      </c>
      <c r="Q69" s="580"/>
    </row>
    <row r="70" spans="1:24" s="28" customFormat="1" ht="23.25" customHeight="1">
      <c r="B70" s="28" t="s">
        <v>1235</v>
      </c>
      <c r="C70" s="205" t="s">
        <v>959</v>
      </c>
      <c r="D70" s="205" t="s">
        <v>959</v>
      </c>
      <c r="E70" s="205" t="s">
        <v>959</v>
      </c>
      <c r="F70" s="203">
        <v>188653.31239999997</v>
      </c>
      <c r="G70" s="205">
        <v>1.4397144682157875E-3</v>
      </c>
      <c r="H70" s="203">
        <v>32</v>
      </c>
      <c r="I70" s="203">
        <v>216664</v>
      </c>
      <c r="J70" s="205">
        <v>1.4E-3</v>
      </c>
      <c r="K70" s="203">
        <v>29</v>
      </c>
      <c r="L70" s="203">
        <v>233329.03253999999</v>
      </c>
      <c r="M70" s="205">
        <v>1.4032652087364122E-3</v>
      </c>
      <c r="N70" s="203">
        <v>31</v>
      </c>
      <c r="O70" s="292" t="e">
        <v>#VALUE!</v>
      </c>
      <c r="P70" s="292" t="e">
        <v>#VALUE!</v>
      </c>
      <c r="Q70" s="580"/>
    </row>
    <row r="71" spans="1:24" s="28" customFormat="1" ht="23.25" customHeight="1">
      <c r="B71" s="28" t="s">
        <v>1245</v>
      </c>
      <c r="C71" s="205" t="s">
        <v>959</v>
      </c>
      <c r="D71" s="205" t="s">
        <v>959</v>
      </c>
      <c r="E71" s="205" t="s">
        <v>959</v>
      </c>
      <c r="F71" s="203">
        <v>215911.65406999999</v>
      </c>
      <c r="G71" s="205">
        <v>1.6477374728617866E-3</v>
      </c>
      <c r="H71" s="203">
        <v>29</v>
      </c>
      <c r="I71" s="203">
        <v>221939</v>
      </c>
      <c r="J71" s="205">
        <v>1.5E-3</v>
      </c>
      <c r="K71" s="203">
        <v>28</v>
      </c>
      <c r="L71" s="203">
        <v>233733.13071</v>
      </c>
      <c r="M71" s="205">
        <v>1.405695497400888E-3</v>
      </c>
      <c r="N71" s="203">
        <v>30</v>
      </c>
      <c r="O71" s="292" t="e">
        <v>#VALUE!</v>
      </c>
      <c r="P71" s="292" t="e">
        <v>#VALUE!</v>
      </c>
      <c r="Q71" s="580"/>
    </row>
    <row r="72" spans="1:24" s="28" customFormat="1" ht="23.25" customHeight="1">
      <c r="B72" s="28" t="s">
        <v>1280</v>
      </c>
      <c r="C72" s="205" t="s">
        <v>959</v>
      </c>
      <c r="D72" s="205" t="s">
        <v>959</v>
      </c>
      <c r="E72" s="205" t="s">
        <v>959</v>
      </c>
      <c r="F72" s="205" t="s">
        <v>959</v>
      </c>
      <c r="G72" s="205" t="s">
        <v>959</v>
      </c>
      <c r="H72" s="205" t="s">
        <v>959</v>
      </c>
      <c r="I72" s="203">
        <v>55466</v>
      </c>
      <c r="J72" s="205">
        <v>4.0000000000000002E-4</v>
      </c>
      <c r="K72" s="203">
        <v>54</v>
      </c>
      <c r="L72" s="203">
        <v>60021.909619999999</v>
      </c>
      <c r="M72" s="205">
        <v>3.6097804295840574E-4</v>
      </c>
      <c r="N72" s="203">
        <v>55</v>
      </c>
      <c r="O72" s="292" t="e">
        <v>#VALUE!</v>
      </c>
      <c r="P72" s="292" t="e">
        <v>#VALUE!</v>
      </c>
      <c r="Q72" s="580"/>
    </row>
    <row r="73" spans="1:24" s="28" customFormat="1" ht="23.25" customHeight="1">
      <c r="B73" s="28" t="s">
        <v>1281</v>
      </c>
      <c r="C73" s="205" t="s">
        <v>959</v>
      </c>
      <c r="D73" s="205" t="s">
        <v>959</v>
      </c>
      <c r="E73" s="205" t="s">
        <v>959</v>
      </c>
      <c r="F73" s="205" t="s">
        <v>959</v>
      </c>
      <c r="G73" s="205" t="s">
        <v>959</v>
      </c>
      <c r="H73" s="205" t="s">
        <v>959</v>
      </c>
      <c r="I73" s="203">
        <v>193568</v>
      </c>
      <c r="J73" s="205">
        <v>1.2999999999999999E-3</v>
      </c>
      <c r="K73" s="203">
        <v>32</v>
      </c>
      <c r="L73" s="203">
        <v>205997.73958999998</v>
      </c>
      <c r="M73" s="205">
        <v>1.2388919539853436E-3</v>
      </c>
      <c r="N73" s="203">
        <v>33</v>
      </c>
      <c r="O73" s="292" t="e">
        <v>#VALUE!</v>
      </c>
      <c r="P73" s="292" t="e">
        <v>#VALUE!</v>
      </c>
      <c r="Q73" s="580"/>
    </row>
    <row r="74" spans="1:24" s="28" customFormat="1" ht="23.25" customHeight="1">
      <c r="A74" s="28" t="s">
        <v>1494</v>
      </c>
      <c r="B74" s="90" t="s">
        <v>960</v>
      </c>
      <c r="C74" s="204">
        <v>4932603.6133000012</v>
      </c>
      <c r="D74" s="205">
        <v>4.3165136000011928E-2</v>
      </c>
      <c r="E74" s="203"/>
      <c r="F74" s="203">
        <v>5560672.1343299998</v>
      </c>
      <c r="G74" s="205">
        <v>4.2436467311131425E-2</v>
      </c>
      <c r="H74" s="203"/>
      <c r="I74" s="203">
        <v>6122576</v>
      </c>
      <c r="J74" s="205">
        <v>4.0399999999999998E-2</v>
      </c>
      <c r="K74" s="203"/>
      <c r="L74" s="203">
        <v>6490761.4828700004</v>
      </c>
      <c r="M74" s="205">
        <v>3.9036118514554727E-2</v>
      </c>
      <c r="N74" s="203"/>
      <c r="O74" s="292">
        <v>0.12733002087102818</v>
      </c>
      <c r="P74" s="292">
        <v>0.1305882001221006</v>
      </c>
      <c r="Q74" s="580"/>
      <c r="V74" s="401"/>
      <c r="X74" s="203"/>
    </row>
    <row r="75" spans="1:24" s="28" customFormat="1" ht="14.25" customHeight="1">
      <c r="B75" s="90"/>
      <c r="C75" s="204"/>
      <c r="D75" s="205"/>
      <c r="E75" s="203"/>
      <c r="F75" s="204"/>
      <c r="G75" s="205"/>
      <c r="H75" s="203"/>
      <c r="I75" s="204"/>
      <c r="J75" s="205"/>
      <c r="K75" s="203"/>
      <c r="L75" s="204"/>
      <c r="M75" s="205"/>
      <c r="N75" s="203"/>
      <c r="O75" s="292"/>
      <c r="P75" s="292"/>
      <c r="Q75" s="580"/>
      <c r="V75" s="401"/>
      <c r="X75" s="203"/>
    </row>
    <row r="76" spans="1:24" s="28" customFormat="1" ht="23.25" customHeight="1">
      <c r="B76" s="181" t="s">
        <v>1259</v>
      </c>
      <c r="C76" s="297"/>
      <c r="D76" s="299"/>
      <c r="E76" s="297"/>
      <c r="F76" s="297"/>
      <c r="G76" s="299"/>
      <c r="H76" s="297"/>
      <c r="I76" s="297"/>
      <c r="J76" s="299"/>
      <c r="K76" s="297"/>
      <c r="L76" s="297"/>
      <c r="M76" s="299"/>
      <c r="N76" s="297"/>
      <c r="O76" s="292"/>
      <c r="P76" s="292"/>
      <c r="Q76" s="580"/>
      <c r="V76" s="401"/>
      <c r="X76" s="203"/>
    </row>
    <row r="77" spans="1:24" s="28" customFormat="1" ht="23.25" customHeight="1">
      <c r="B77" s="28" t="s">
        <v>1260</v>
      </c>
      <c r="C77" s="205" t="s">
        <v>959</v>
      </c>
      <c r="D77" s="205" t="s">
        <v>959</v>
      </c>
      <c r="E77" s="204" t="s">
        <v>965</v>
      </c>
      <c r="F77" s="203">
        <v>598873</v>
      </c>
      <c r="G77" s="205">
        <v>4.4000000000000003E-3</v>
      </c>
      <c r="H77" s="204">
        <v>21</v>
      </c>
      <c r="I77" s="203">
        <v>652923</v>
      </c>
      <c r="J77" s="205">
        <v>4.3E-3</v>
      </c>
      <c r="K77" s="204">
        <v>20</v>
      </c>
      <c r="L77" s="203">
        <v>677570.11126999999</v>
      </c>
      <c r="M77" s="205">
        <v>4.0749775254043949E-3</v>
      </c>
      <c r="N77" s="204">
        <v>20</v>
      </c>
      <c r="O77" s="292"/>
      <c r="P77" s="292"/>
      <c r="Q77" s="580"/>
      <c r="V77" s="401"/>
      <c r="X77" s="203"/>
    </row>
    <row r="78" spans="1:24" s="28" customFormat="1" ht="23.25" customHeight="1">
      <c r="B78" s="28" t="s">
        <v>1261</v>
      </c>
      <c r="C78" s="205" t="s">
        <v>959</v>
      </c>
      <c r="D78" s="205" t="s">
        <v>959</v>
      </c>
      <c r="E78" s="204" t="s">
        <v>965</v>
      </c>
      <c r="F78" s="203">
        <v>1521947</v>
      </c>
      <c r="G78" s="205">
        <v>1.1299999999999999E-2</v>
      </c>
      <c r="H78" s="204">
        <v>16</v>
      </c>
      <c r="I78" s="203">
        <v>1695865</v>
      </c>
      <c r="J78" s="205">
        <v>1.12E-2</v>
      </c>
      <c r="K78" s="204">
        <v>15</v>
      </c>
      <c r="L78" s="203">
        <v>1808366.5424400002</v>
      </c>
      <c r="M78" s="205">
        <v>1.0875705547761112E-2</v>
      </c>
      <c r="N78" s="204">
        <v>14</v>
      </c>
      <c r="O78" s="292"/>
      <c r="P78" s="292"/>
      <c r="Q78" s="580"/>
      <c r="V78" s="401"/>
      <c r="X78" s="203"/>
    </row>
    <row r="79" spans="1:24" s="28" customFormat="1" ht="23.25" customHeight="1">
      <c r="B79" s="28" t="s">
        <v>1262</v>
      </c>
      <c r="C79" s="205" t="s">
        <v>959</v>
      </c>
      <c r="D79" s="205" t="s">
        <v>959</v>
      </c>
      <c r="E79" s="204" t="s">
        <v>965</v>
      </c>
      <c r="F79" s="203">
        <v>855752</v>
      </c>
      <c r="G79" s="205">
        <v>6.3E-3</v>
      </c>
      <c r="H79" s="204">
        <v>19</v>
      </c>
      <c r="I79" s="203">
        <v>1045624</v>
      </c>
      <c r="J79" s="205">
        <v>6.8999999999999999E-3</v>
      </c>
      <c r="K79" s="204">
        <v>17</v>
      </c>
      <c r="L79" s="203">
        <v>1066387.2334800002</v>
      </c>
      <c r="M79" s="205">
        <v>6.413364370019505E-3</v>
      </c>
      <c r="N79" s="204">
        <v>17</v>
      </c>
      <c r="O79" s="292"/>
      <c r="P79" s="292"/>
      <c r="Q79" s="580"/>
      <c r="V79" s="401"/>
      <c r="X79" s="203"/>
    </row>
    <row r="80" spans="1:24" s="28" customFormat="1" ht="23.25" customHeight="1">
      <c r="B80" s="28" t="s">
        <v>1263</v>
      </c>
      <c r="C80" s="205" t="s">
        <v>959</v>
      </c>
      <c r="D80" s="205" t="s">
        <v>959</v>
      </c>
      <c r="E80" s="204" t="s">
        <v>965</v>
      </c>
      <c r="F80" s="203">
        <v>141312</v>
      </c>
      <c r="G80" s="205">
        <v>1E-3</v>
      </c>
      <c r="H80" s="204">
        <v>40</v>
      </c>
      <c r="I80" s="203">
        <v>99248</v>
      </c>
      <c r="J80" s="205">
        <v>6.9999999999999999E-4</v>
      </c>
      <c r="K80" s="204">
        <v>45</v>
      </c>
      <c r="L80" s="203">
        <v>74321.332779999997</v>
      </c>
      <c r="M80" s="205">
        <v>4.4697626961280959E-4</v>
      </c>
      <c r="N80" s="204">
        <v>52</v>
      </c>
      <c r="O80" s="292"/>
      <c r="P80" s="292"/>
      <c r="Q80" s="580"/>
      <c r="V80" s="401"/>
      <c r="X80" s="203"/>
    </row>
    <row r="81" spans="1:24" s="28" customFormat="1" ht="23.25" customHeight="1">
      <c r="B81" s="28" t="s">
        <v>1264</v>
      </c>
      <c r="C81" s="205" t="s">
        <v>959</v>
      </c>
      <c r="D81" s="205" t="s">
        <v>959</v>
      </c>
      <c r="E81" s="204" t="s">
        <v>965</v>
      </c>
      <c r="F81" s="203">
        <v>245549</v>
      </c>
      <c r="G81" s="205">
        <v>1.8E-3</v>
      </c>
      <c r="H81" s="204">
        <v>27</v>
      </c>
      <c r="I81" s="203">
        <v>259760</v>
      </c>
      <c r="J81" s="205">
        <v>1.6999999999999999E-3</v>
      </c>
      <c r="K81" s="204">
        <v>26</v>
      </c>
      <c r="L81" s="203">
        <v>261218.23754000003</v>
      </c>
      <c r="M81" s="205">
        <v>1.5709938049157518E-3</v>
      </c>
      <c r="N81" s="204">
        <v>27</v>
      </c>
      <c r="O81" s="292"/>
      <c r="P81" s="292"/>
      <c r="Q81" s="580"/>
      <c r="V81" s="401"/>
      <c r="X81" s="203"/>
    </row>
    <row r="82" spans="1:24" s="28" customFormat="1" ht="23.25" customHeight="1">
      <c r="B82" s="28" t="s">
        <v>1265</v>
      </c>
      <c r="C82" s="205" t="s">
        <v>959</v>
      </c>
      <c r="D82" s="205" t="s">
        <v>959</v>
      </c>
      <c r="E82" s="204" t="s">
        <v>965</v>
      </c>
      <c r="F82" s="203">
        <v>377680</v>
      </c>
      <c r="G82" s="205">
        <v>2.8E-3</v>
      </c>
      <c r="H82" s="204">
        <v>23</v>
      </c>
      <c r="I82" s="203">
        <v>362299</v>
      </c>
      <c r="J82" s="205">
        <v>2.3999999999999998E-3</v>
      </c>
      <c r="K82" s="204">
        <v>22</v>
      </c>
      <c r="L82" s="203">
        <v>317992.23322000005</v>
      </c>
      <c r="M82" s="205">
        <v>1.9124385536957291E-3</v>
      </c>
      <c r="N82" s="204">
        <v>26</v>
      </c>
      <c r="O82" s="292"/>
      <c r="P82" s="292"/>
      <c r="Q82" s="580"/>
      <c r="V82" s="401"/>
      <c r="X82" s="203"/>
    </row>
    <row r="83" spans="1:24" s="28" customFormat="1" ht="23.25" customHeight="1">
      <c r="B83" s="28" t="s">
        <v>1266</v>
      </c>
      <c r="C83" s="205" t="s">
        <v>959</v>
      </c>
      <c r="D83" s="205" t="s">
        <v>959</v>
      </c>
      <c r="E83" s="204" t="s">
        <v>965</v>
      </c>
      <c r="F83" s="203">
        <v>27199</v>
      </c>
      <c r="G83" s="205">
        <v>2.0000000000000001E-4</v>
      </c>
      <c r="H83" s="204">
        <v>60</v>
      </c>
      <c r="I83" s="203">
        <v>29071</v>
      </c>
      <c r="J83" s="205">
        <v>2.0000000000000001E-4</v>
      </c>
      <c r="K83" s="204">
        <v>59</v>
      </c>
      <c r="L83" s="203">
        <v>29915.282669999997</v>
      </c>
      <c r="M83" s="205">
        <v>1.7991363922159912E-4</v>
      </c>
      <c r="N83" s="204">
        <v>60</v>
      </c>
      <c r="O83" s="292"/>
      <c r="P83" s="292"/>
      <c r="Q83" s="580"/>
      <c r="V83" s="401"/>
      <c r="X83" s="203"/>
    </row>
    <row r="84" spans="1:24" s="28" customFormat="1" ht="23.25" customHeight="1">
      <c r="B84" s="28" t="s">
        <v>1381</v>
      </c>
      <c r="C84" s="205" t="s">
        <v>959</v>
      </c>
      <c r="D84" s="205" t="s">
        <v>959</v>
      </c>
      <c r="E84" s="204" t="s">
        <v>965</v>
      </c>
      <c r="F84" s="204" t="s">
        <v>965</v>
      </c>
      <c r="G84" s="204" t="s">
        <v>965</v>
      </c>
      <c r="H84" s="204" t="s">
        <v>965</v>
      </c>
      <c r="I84" s="204" t="s">
        <v>965</v>
      </c>
      <c r="J84" s="204" t="s">
        <v>965</v>
      </c>
      <c r="K84" s="204" t="s">
        <v>965</v>
      </c>
      <c r="L84" s="203">
        <v>564838.11291999999</v>
      </c>
      <c r="M84" s="205">
        <v>3.3969954951623312E-3</v>
      </c>
      <c r="N84" s="204">
        <v>22</v>
      </c>
      <c r="O84" s="292"/>
      <c r="P84" s="292"/>
      <c r="Q84" s="580"/>
      <c r="V84" s="401"/>
      <c r="X84" s="203"/>
    </row>
    <row r="85" spans="1:24" s="28" customFormat="1" ht="23.25" customHeight="1">
      <c r="B85" s="90" t="s">
        <v>960</v>
      </c>
      <c r="C85" s="204"/>
      <c r="D85" s="205"/>
      <c r="E85" s="204"/>
      <c r="F85" s="203">
        <v>3768312</v>
      </c>
      <c r="G85" s="205">
        <v>2.8000000000000001E-2</v>
      </c>
      <c r="H85" s="204"/>
      <c r="I85" s="203">
        <v>4144790</v>
      </c>
      <c r="J85" s="205">
        <v>2.7400000000000001E-2</v>
      </c>
      <c r="K85" s="204"/>
      <c r="L85" s="203">
        <v>4800609.0863199998</v>
      </c>
      <c r="M85" s="205">
        <v>2.8871365205793236E-2</v>
      </c>
      <c r="N85" s="204"/>
      <c r="O85" s="292"/>
      <c r="P85" s="292"/>
      <c r="Q85" s="580"/>
      <c r="V85" s="401"/>
      <c r="X85" s="203"/>
    </row>
    <row r="86" spans="1:24" s="28" customFormat="1" ht="10.5" customHeight="1">
      <c r="B86" s="90"/>
      <c r="C86" s="203"/>
      <c r="D86" s="205"/>
      <c r="E86" s="203"/>
      <c r="F86" s="203"/>
      <c r="G86" s="205"/>
      <c r="H86" s="203"/>
      <c r="I86" s="203"/>
      <c r="J86" s="205"/>
      <c r="K86" s="203"/>
      <c r="L86" s="203"/>
      <c r="M86" s="205"/>
      <c r="N86" s="203"/>
      <c r="O86" s="292"/>
      <c r="P86" s="292"/>
      <c r="Q86" s="580"/>
      <c r="V86" s="401"/>
      <c r="X86" s="203"/>
    </row>
    <row r="87" spans="1:24" s="84" customFormat="1" ht="18.75" customHeight="1">
      <c r="B87" s="281" t="s">
        <v>6</v>
      </c>
      <c r="C87" s="207">
        <v>114272862</v>
      </c>
      <c r="D87" s="208">
        <v>1</v>
      </c>
      <c r="E87" s="280"/>
      <c r="F87" s="207">
        <v>134803540</v>
      </c>
      <c r="G87" s="208">
        <v>1</v>
      </c>
      <c r="H87" s="280"/>
      <c r="I87" s="207">
        <v>151544775</v>
      </c>
      <c r="J87" s="208">
        <v>1</v>
      </c>
      <c r="K87" s="280"/>
      <c r="L87" s="207">
        <v>166275790.98188007</v>
      </c>
      <c r="M87" s="208">
        <v>1</v>
      </c>
      <c r="N87" s="280"/>
      <c r="O87" s="644"/>
      <c r="P87" s="644"/>
      <c r="Q87" s="587"/>
    </row>
    <row r="88" spans="1:24" s="53" customFormat="1" ht="5.25" customHeight="1" thickBot="1">
      <c r="B88" s="301"/>
      <c r="C88" s="439"/>
      <c r="D88" s="302"/>
      <c r="E88" s="303"/>
      <c r="F88" s="439"/>
      <c r="G88" s="302"/>
      <c r="H88" s="439"/>
      <c r="I88" s="439"/>
      <c r="J88" s="302"/>
      <c r="K88" s="439"/>
      <c r="L88" s="439"/>
      <c r="M88" s="302"/>
      <c r="N88" s="439"/>
      <c r="O88" s="302"/>
      <c r="P88" s="302"/>
      <c r="Q88" s="52"/>
    </row>
    <row r="89" spans="1:24" s="53" customFormat="1" ht="15.75" thickTop="1">
      <c r="B89" s="200" t="s">
        <v>1078</v>
      </c>
      <c r="C89" s="203"/>
      <c r="D89" s="292"/>
      <c r="E89" s="298"/>
      <c r="F89" s="159"/>
      <c r="G89" s="214"/>
      <c r="H89" s="159"/>
      <c r="I89" s="159"/>
      <c r="J89" s="214"/>
      <c r="K89" s="159"/>
      <c r="L89" s="159"/>
      <c r="M89" s="214"/>
      <c r="N89" s="159"/>
      <c r="O89" s="214"/>
      <c r="P89" s="214"/>
      <c r="Q89" s="232"/>
    </row>
    <row r="90" spans="1:24" s="53" customFormat="1" ht="12.75" customHeight="1">
      <c r="B90" s="200" t="s">
        <v>1316</v>
      </c>
      <c r="C90" s="203"/>
      <c r="D90" s="292"/>
      <c r="E90" s="298"/>
      <c r="F90" s="159"/>
      <c r="G90" s="214"/>
      <c r="H90" s="159"/>
      <c r="I90" s="159"/>
      <c r="J90" s="214"/>
      <c r="K90" s="159"/>
      <c r="L90" s="159"/>
      <c r="M90" s="214"/>
      <c r="N90" s="159"/>
      <c r="O90" s="214"/>
      <c r="P90" s="214"/>
      <c r="Q90" s="232"/>
    </row>
    <row r="91" spans="1:24" s="53" customFormat="1">
      <c r="B91" s="200" t="s">
        <v>1370</v>
      </c>
      <c r="C91" s="159"/>
      <c r="D91" s="214"/>
      <c r="E91" s="159"/>
      <c r="F91" s="203"/>
      <c r="G91" s="292"/>
      <c r="H91" s="298"/>
      <c r="I91" s="203"/>
      <c r="J91" s="292"/>
      <c r="K91" s="298"/>
      <c r="L91" s="159"/>
      <c r="M91" s="214"/>
      <c r="N91" s="159"/>
      <c r="O91" s="214"/>
      <c r="P91" s="214"/>
      <c r="Q91" s="232"/>
    </row>
    <row r="92" spans="1:24" s="53" customFormat="1">
      <c r="B92" s="200" t="s">
        <v>1371</v>
      </c>
      <c r="C92" s="203"/>
      <c r="D92" s="292"/>
      <c r="E92" s="298"/>
      <c r="F92" s="159"/>
      <c r="G92" s="214"/>
      <c r="H92" s="159"/>
      <c r="I92" s="159"/>
      <c r="J92" s="214"/>
      <c r="K92" s="159"/>
      <c r="L92" s="159"/>
      <c r="M92" s="214"/>
      <c r="N92" s="159"/>
      <c r="O92" s="214"/>
      <c r="P92" s="214"/>
      <c r="Q92" s="232"/>
    </row>
    <row r="93" spans="1:24" s="53" customFormat="1">
      <c r="A93" s="53" t="s">
        <v>491</v>
      </c>
      <c r="B93" s="200" t="s">
        <v>1372</v>
      </c>
      <c r="C93" s="203"/>
      <c r="D93" s="292"/>
      <c r="E93" s="298"/>
      <c r="F93" s="159"/>
      <c r="G93" s="214"/>
      <c r="H93" s="159"/>
      <c r="I93" s="159"/>
      <c r="J93" s="214"/>
      <c r="K93" s="159"/>
      <c r="L93" s="159"/>
      <c r="M93" s="214"/>
      <c r="N93" s="159"/>
      <c r="O93" s="214"/>
      <c r="P93" s="214"/>
      <c r="Q93" s="232"/>
    </row>
    <row r="94" spans="1:24" s="53" customFormat="1">
      <c r="B94" s="200"/>
      <c r="C94" s="203"/>
      <c r="D94" s="292"/>
      <c r="E94" s="298"/>
      <c r="F94" s="159"/>
      <c r="G94" s="214"/>
      <c r="H94" s="159"/>
      <c r="I94" s="159"/>
      <c r="J94" s="214"/>
      <c r="K94" s="159"/>
      <c r="L94" s="159"/>
      <c r="M94" s="214"/>
      <c r="N94" s="159"/>
      <c r="O94" s="214"/>
      <c r="P94" s="214"/>
      <c r="Q94" s="232"/>
    </row>
    <row r="95" spans="1:24" s="53" customFormat="1">
      <c r="C95" s="203"/>
      <c r="D95" s="292"/>
      <c r="E95" s="298"/>
      <c r="F95" s="159"/>
      <c r="G95" s="214"/>
      <c r="H95" s="159"/>
      <c r="I95" s="159"/>
      <c r="J95" s="214"/>
      <c r="K95" s="159"/>
      <c r="L95" s="159"/>
      <c r="M95" s="214"/>
      <c r="N95" s="159"/>
      <c r="O95" s="214"/>
      <c r="P95" s="214"/>
      <c r="Q95" s="232"/>
    </row>
    <row r="96" spans="1:24" s="53" customFormat="1">
      <c r="C96" s="203"/>
      <c r="D96" s="292"/>
      <c r="E96" s="298"/>
      <c r="F96" s="159"/>
      <c r="G96" s="214"/>
      <c r="H96" s="159"/>
      <c r="I96" s="159"/>
      <c r="J96" s="214"/>
      <c r="K96" s="159"/>
      <c r="L96" s="159"/>
      <c r="M96" s="214"/>
      <c r="N96" s="159"/>
      <c r="O96" s="214"/>
      <c r="P96" s="214"/>
      <c r="Q96" s="232"/>
    </row>
    <row r="97" spans="2:17" s="53" customFormat="1">
      <c r="C97" s="203"/>
      <c r="D97" s="292"/>
      <c r="E97" s="298"/>
      <c r="F97" s="159"/>
      <c r="G97" s="214"/>
      <c r="H97" s="159"/>
      <c r="I97" s="159"/>
      <c r="J97" s="214"/>
      <c r="K97" s="159"/>
      <c r="L97" s="159"/>
      <c r="M97" s="214"/>
      <c r="N97" s="159"/>
      <c r="O97" s="214"/>
      <c r="P97" s="214"/>
      <c r="Q97" s="232"/>
    </row>
    <row r="98" spans="2:17" s="53" customFormat="1">
      <c r="C98" s="203"/>
      <c r="D98" s="292"/>
      <c r="E98" s="298"/>
      <c r="F98" s="159"/>
      <c r="G98" s="214"/>
      <c r="H98" s="159"/>
      <c r="I98" s="159"/>
      <c r="J98" s="214"/>
      <c r="K98" s="159"/>
      <c r="L98" s="159"/>
      <c r="M98" s="214"/>
      <c r="N98" s="159"/>
      <c r="O98" s="214"/>
      <c r="P98" s="214"/>
      <c r="Q98" s="232"/>
    </row>
    <row r="99" spans="2:17" s="53" customFormat="1">
      <c r="C99" s="203"/>
      <c r="D99" s="292"/>
      <c r="E99" s="298"/>
      <c r="F99" s="159"/>
      <c r="G99" s="214"/>
      <c r="H99" s="159"/>
      <c r="I99" s="159"/>
      <c r="J99" s="214"/>
      <c r="K99" s="159"/>
      <c r="L99" s="159"/>
      <c r="M99" s="214"/>
      <c r="N99" s="159"/>
      <c r="O99" s="214"/>
      <c r="P99" s="214"/>
      <c r="Q99" s="232"/>
    </row>
    <row r="100" spans="2:17" s="53" customFormat="1">
      <c r="C100" s="203"/>
      <c r="D100" s="292"/>
      <c r="E100" s="298"/>
      <c r="F100" s="159"/>
      <c r="G100" s="214"/>
      <c r="H100" s="159"/>
      <c r="I100" s="159"/>
      <c r="J100" s="214"/>
      <c r="K100" s="159"/>
      <c r="L100" s="159"/>
      <c r="M100" s="214"/>
      <c r="N100" s="159"/>
      <c r="O100" s="214"/>
      <c r="P100" s="214"/>
      <c r="Q100" s="232"/>
    </row>
    <row r="101" spans="2:17" s="53" customFormat="1">
      <c r="C101" s="203"/>
      <c r="D101" s="292"/>
      <c r="E101" s="298"/>
      <c r="F101" s="159"/>
      <c r="G101" s="214"/>
      <c r="H101" s="159"/>
      <c r="I101" s="159"/>
      <c r="J101" s="214"/>
      <c r="K101" s="159"/>
      <c r="L101" s="159"/>
      <c r="M101" s="214"/>
      <c r="N101" s="159"/>
      <c r="O101" s="214"/>
      <c r="P101" s="214"/>
      <c r="Q101" s="232"/>
    </row>
    <row r="102" spans="2:17" s="53" customFormat="1">
      <c r="C102" s="203"/>
      <c r="D102" s="292"/>
      <c r="E102" s="298"/>
      <c r="F102" s="159"/>
      <c r="G102" s="214"/>
      <c r="H102" s="159"/>
      <c r="I102" s="159"/>
      <c r="J102" s="214"/>
      <c r="K102" s="159"/>
      <c r="L102" s="159"/>
      <c r="M102" s="214"/>
      <c r="N102" s="159"/>
      <c r="O102" s="214"/>
      <c r="P102" s="214"/>
      <c r="Q102" s="232"/>
    </row>
    <row r="103" spans="2:17" s="53" customFormat="1">
      <c r="C103" s="203"/>
      <c r="D103" s="292"/>
      <c r="E103" s="298"/>
      <c r="F103" s="159"/>
      <c r="G103" s="214"/>
      <c r="H103" s="159"/>
      <c r="I103" s="159"/>
      <c r="J103" s="214"/>
      <c r="K103" s="159"/>
      <c r="L103" s="159"/>
      <c r="M103" s="214"/>
      <c r="N103" s="159"/>
      <c r="O103" s="214"/>
      <c r="P103" s="214"/>
      <c r="Q103" s="232"/>
    </row>
    <row r="104" spans="2:17" s="53" customFormat="1">
      <c r="C104" s="203"/>
      <c r="D104" s="292"/>
      <c r="E104" s="298"/>
      <c r="F104" s="159"/>
      <c r="G104" s="214"/>
      <c r="H104" s="159"/>
      <c r="I104" s="159"/>
      <c r="J104" s="214"/>
      <c r="K104" s="159"/>
      <c r="L104" s="159"/>
      <c r="M104" s="214"/>
      <c r="N104" s="159"/>
      <c r="O104" s="214"/>
      <c r="P104" s="214"/>
      <c r="Q104" s="232"/>
    </row>
    <row r="105" spans="2:17" s="53" customFormat="1">
      <c r="B105" s="293"/>
      <c r="C105" s="203"/>
      <c r="D105" s="292"/>
      <c r="E105" s="298"/>
      <c r="F105" s="159"/>
      <c r="G105" s="214"/>
      <c r="H105" s="159"/>
      <c r="I105" s="159"/>
      <c r="J105" s="214"/>
      <c r="K105" s="159"/>
      <c r="L105" s="159"/>
      <c r="M105" s="214"/>
      <c r="N105" s="159"/>
      <c r="O105" s="214"/>
      <c r="P105" s="214"/>
      <c r="Q105" s="232"/>
    </row>
    <row r="106" spans="2:17" s="53" customFormat="1">
      <c r="B106" s="293"/>
      <c r="C106" s="203"/>
      <c r="D106" s="292"/>
      <c r="E106" s="298"/>
      <c r="F106" s="159"/>
      <c r="G106" s="214"/>
      <c r="H106" s="159"/>
      <c r="I106" s="159"/>
      <c r="J106" s="214"/>
      <c r="K106" s="159"/>
      <c r="L106" s="159"/>
      <c r="M106" s="214"/>
      <c r="N106" s="159"/>
      <c r="O106" s="214"/>
      <c r="P106" s="214"/>
      <c r="Q106" s="232"/>
    </row>
    <row r="107" spans="2:17" s="53" customFormat="1">
      <c r="B107" s="293"/>
      <c r="C107" s="203"/>
      <c r="D107" s="292"/>
      <c r="E107" s="298"/>
      <c r="F107" s="159"/>
      <c r="G107" s="214"/>
      <c r="H107" s="159"/>
      <c r="I107" s="159"/>
      <c r="J107" s="214"/>
      <c r="K107" s="159"/>
      <c r="L107" s="159"/>
      <c r="M107" s="214"/>
      <c r="N107" s="159"/>
      <c r="O107" s="214"/>
      <c r="P107" s="214"/>
      <c r="Q107" s="232"/>
    </row>
    <row r="108" spans="2:17" s="53" customFormat="1">
      <c r="B108" s="293"/>
      <c r="C108" s="203"/>
      <c r="D108" s="292"/>
      <c r="E108" s="298"/>
      <c r="F108" s="159"/>
      <c r="G108" s="214"/>
      <c r="H108" s="159"/>
      <c r="I108" s="159"/>
      <c r="J108" s="214"/>
      <c r="K108" s="159"/>
      <c r="L108" s="159"/>
      <c r="M108" s="214"/>
      <c r="N108" s="159"/>
      <c r="O108" s="214"/>
      <c r="P108" s="214"/>
      <c r="Q108" s="232"/>
    </row>
    <row r="109" spans="2:17" s="53" customFormat="1">
      <c r="B109" s="293"/>
      <c r="C109" s="203"/>
      <c r="D109" s="292"/>
      <c r="E109" s="298"/>
      <c r="F109" s="159"/>
      <c r="G109" s="214"/>
      <c r="H109" s="159"/>
      <c r="I109" s="159"/>
      <c r="J109" s="214"/>
      <c r="K109" s="159"/>
      <c r="L109" s="159"/>
      <c r="M109" s="214"/>
      <c r="N109" s="159"/>
      <c r="O109" s="214"/>
      <c r="P109" s="214"/>
      <c r="Q109" s="232"/>
    </row>
    <row r="110" spans="2:17" s="53" customFormat="1">
      <c r="B110" s="293"/>
      <c r="C110" s="203"/>
      <c r="D110" s="292"/>
      <c r="E110" s="298"/>
      <c r="F110" s="159"/>
      <c r="G110" s="214"/>
      <c r="H110" s="159"/>
      <c r="I110" s="159"/>
      <c r="J110" s="214"/>
      <c r="K110" s="159"/>
      <c r="L110" s="159"/>
      <c r="M110" s="214"/>
      <c r="N110" s="159"/>
      <c r="O110" s="214"/>
      <c r="P110" s="214"/>
      <c r="Q110" s="232"/>
    </row>
    <row r="111" spans="2:17" s="53" customFormat="1">
      <c r="B111" s="293"/>
      <c r="C111" s="203"/>
      <c r="D111" s="292"/>
      <c r="E111" s="298"/>
      <c r="F111" s="159"/>
      <c r="G111" s="214"/>
      <c r="H111" s="159"/>
      <c r="I111" s="159"/>
      <c r="J111" s="214"/>
      <c r="K111" s="159"/>
      <c r="L111" s="159"/>
      <c r="M111" s="214"/>
      <c r="N111" s="159"/>
      <c r="O111" s="214"/>
      <c r="P111" s="214"/>
      <c r="Q111" s="232"/>
    </row>
    <row r="112" spans="2:17" ht="15.75">
      <c r="B112" s="46"/>
      <c r="C112" s="203"/>
      <c r="D112" s="292"/>
      <c r="E112" s="298"/>
      <c r="F112" s="54"/>
      <c r="G112" s="146"/>
      <c r="H112" s="54"/>
      <c r="I112" s="54"/>
      <c r="J112" s="146"/>
      <c r="K112" s="54"/>
      <c r="L112" s="54"/>
      <c r="M112" s="146"/>
      <c r="N112" s="54"/>
      <c r="O112" s="146"/>
      <c r="P112" s="146"/>
    </row>
    <row r="113" spans="2:16" ht="15.75">
      <c r="B113" s="46"/>
      <c r="C113" s="203"/>
      <c r="D113" s="292"/>
      <c r="E113" s="298"/>
      <c r="F113" s="54"/>
      <c r="G113" s="146"/>
      <c r="H113" s="54"/>
      <c r="I113" s="54"/>
      <c r="J113" s="146"/>
      <c r="K113" s="54"/>
      <c r="L113" s="54"/>
      <c r="M113" s="146"/>
      <c r="N113" s="54"/>
      <c r="O113" s="146"/>
      <c r="P113" s="146"/>
    </row>
    <row r="114" spans="2:16" ht="15.75">
      <c r="B114" s="46"/>
      <c r="C114" s="203"/>
      <c r="D114" s="292"/>
      <c r="E114" s="298"/>
      <c r="F114" s="54"/>
      <c r="G114" s="146"/>
      <c r="H114" s="54"/>
      <c r="I114" s="54"/>
      <c r="J114" s="146"/>
      <c r="K114" s="54"/>
      <c r="L114" s="54"/>
      <c r="M114" s="146"/>
      <c r="N114" s="54"/>
      <c r="O114" s="146"/>
      <c r="P114" s="146"/>
    </row>
    <row r="115" spans="2:16" ht="15.75">
      <c r="B115" s="46"/>
      <c r="C115" s="203"/>
      <c r="D115" s="292"/>
      <c r="E115" s="298"/>
      <c r="F115" s="54"/>
      <c r="G115" s="146"/>
      <c r="H115" s="54"/>
      <c r="I115" s="54"/>
      <c r="J115" s="146"/>
      <c r="K115" s="54"/>
      <c r="L115" s="54"/>
      <c r="M115" s="146"/>
      <c r="N115" s="54"/>
      <c r="O115" s="146"/>
      <c r="P115" s="146"/>
    </row>
    <row r="116" spans="2:16" ht="15.75">
      <c r="B116" s="46"/>
      <c r="C116" s="203"/>
      <c r="D116" s="292"/>
      <c r="E116" s="298"/>
      <c r="F116" s="54"/>
      <c r="G116" s="146"/>
      <c r="H116" s="54"/>
      <c r="I116" s="54"/>
      <c r="J116" s="146"/>
      <c r="K116" s="54"/>
      <c r="L116" s="54"/>
      <c r="M116" s="146"/>
      <c r="N116" s="54"/>
      <c r="O116" s="146"/>
      <c r="P116" s="146"/>
    </row>
    <row r="117" spans="2:16" ht="15.75">
      <c r="B117" s="46"/>
      <c r="C117" s="203"/>
      <c r="D117" s="292"/>
      <c r="E117" s="298"/>
      <c r="F117" s="54"/>
      <c r="G117" s="146"/>
      <c r="H117" s="54"/>
      <c r="I117" s="54"/>
      <c r="J117" s="146"/>
      <c r="K117" s="54"/>
      <c r="L117" s="54"/>
      <c r="M117" s="146"/>
      <c r="N117" s="54"/>
      <c r="O117" s="146"/>
      <c r="P117" s="146"/>
    </row>
    <row r="118" spans="2:16" ht="15.75">
      <c r="B118" s="46"/>
      <c r="C118" s="203"/>
      <c r="D118" s="292"/>
      <c r="E118" s="298"/>
      <c r="F118" s="54"/>
      <c r="G118" s="146"/>
      <c r="H118" s="54"/>
      <c r="I118" s="54"/>
      <c r="J118" s="146"/>
      <c r="K118" s="54"/>
      <c r="L118" s="54"/>
      <c r="M118" s="146"/>
      <c r="N118" s="54"/>
      <c r="O118" s="146"/>
      <c r="P118" s="146"/>
    </row>
    <row r="119" spans="2:16" ht="15.75">
      <c r="B119" s="46"/>
      <c r="C119" s="203"/>
      <c r="D119" s="292"/>
      <c r="E119" s="298"/>
      <c r="F119" s="54"/>
      <c r="G119" s="146"/>
      <c r="H119" s="54"/>
      <c r="I119" s="54"/>
      <c r="J119" s="146"/>
      <c r="K119" s="54"/>
      <c r="L119" s="54"/>
      <c r="M119" s="146"/>
      <c r="N119" s="54"/>
      <c r="O119" s="146"/>
      <c r="P119" s="146"/>
    </row>
    <row r="120" spans="2:16" ht="15.75">
      <c r="B120" s="46"/>
      <c r="C120" s="203"/>
      <c r="D120" s="292"/>
      <c r="E120" s="298"/>
      <c r="F120" s="54"/>
      <c r="G120" s="146"/>
      <c r="H120" s="54"/>
      <c r="I120" s="54"/>
      <c r="J120" s="146"/>
      <c r="K120" s="54"/>
      <c r="L120" s="54"/>
      <c r="M120" s="146"/>
      <c r="N120" s="54"/>
      <c r="O120" s="146"/>
      <c r="P120" s="146"/>
    </row>
    <row r="121" spans="2:16" ht="15.75">
      <c r="B121" s="46"/>
      <c r="C121" s="203"/>
      <c r="D121" s="292"/>
      <c r="E121" s="298"/>
      <c r="F121" s="54"/>
      <c r="G121" s="146"/>
      <c r="H121" s="54"/>
      <c r="I121" s="54"/>
      <c r="J121" s="146"/>
      <c r="K121" s="54"/>
      <c r="L121" s="54"/>
      <c r="M121" s="146"/>
      <c r="N121" s="54"/>
      <c r="O121" s="146"/>
      <c r="P121" s="146"/>
    </row>
    <row r="122" spans="2:16" ht="15.75">
      <c r="B122" s="46"/>
      <c r="C122" s="203"/>
      <c r="D122" s="292"/>
      <c r="E122" s="298"/>
      <c r="F122" s="54"/>
      <c r="G122" s="146"/>
      <c r="H122" s="54"/>
      <c r="I122" s="54"/>
      <c r="J122" s="146"/>
      <c r="K122" s="54"/>
      <c r="L122" s="54"/>
      <c r="M122" s="146"/>
      <c r="N122" s="54"/>
      <c r="O122" s="146"/>
      <c r="P122" s="146"/>
    </row>
    <row r="123" spans="2:16" ht="15.75">
      <c r="B123" s="46"/>
      <c r="C123" s="203"/>
      <c r="D123" s="292"/>
      <c r="E123" s="298"/>
      <c r="F123" s="54"/>
      <c r="G123" s="146"/>
      <c r="H123" s="54"/>
      <c r="I123" s="54"/>
      <c r="J123" s="146"/>
      <c r="K123" s="54"/>
      <c r="L123" s="54"/>
      <c r="M123" s="146"/>
      <c r="N123" s="54"/>
      <c r="O123" s="146"/>
      <c r="P123" s="146"/>
    </row>
    <row r="124" spans="2:16" ht="15.75">
      <c r="B124" s="46"/>
      <c r="C124" s="203"/>
      <c r="D124" s="292"/>
      <c r="E124" s="298"/>
      <c r="F124" s="54"/>
      <c r="G124" s="146"/>
      <c r="H124" s="54"/>
      <c r="I124" s="54"/>
      <c r="J124" s="146"/>
      <c r="K124" s="54"/>
      <c r="L124" s="54"/>
      <c r="M124" s="146"/>
      <c r="N124" s="54"/>
      <c r="O124" s="146"/>
      <c r="P124" s="146"/>
    </row>
    <row r="125" spans="2:16" ht="15.75">
      <c r="B125" s="46"/>
      <c r="C125" s="203"/>
      <c r="D125" s="292"/>
      <c r="E125" s="298"/>
      <c r="F125" s="54"/>
      <c r="G125" s="146"/>
      <c r="H125" s="54"/>
      <c r="I125" s="54"/>
      <c r="J125" s="146"/>
      <c r="K125" s="54"/>
      <c r="L125" s="54"/>
      <c r="M125" s="146"/>
      <c r="N125" s="54"/>
      <c r="O125" s="146"/>
      <c r="P125" s="146"/>
    </row>
    <row r="126" spans="2:16" ht="15.75">
      <c r="B126" s="46"/>
      <c r="C126" s="203"/>
      <c r="D126" s="292"/>
      <c r="E126" s="298"/>
      <c r="F126" s="54"/>
      <c r="G126" s="146"/>
      <c r="H126" s="54"/>
      <c r="I126" s="54"/>
      <c r="J126" s="146"/>
      <c r="K126" s="54"/>
      <c r="L126" s="54"/>
      <c r="M126" s="146"/>
      <c r="N126" s="54"/>
      <c r="O126" s="146"/>
      <c r="P126" s="146"/>
    </row>
    <row r="127" spans="2:16" ht="15.75">
      <c r="B127" s="46"/>
      <c r="C127" s="203"/>
      <c r="D127" s="292"/>
      <c r="E127" s="298"/>
      <c r="F127" s="54"/>
      <c r="G127" s="146"/>
      <c r="H127" s="54"/>
      <c r="I127" s="54"/>
      <c r="J127" s="146"/>
      <c r="K127" s="54"/>
      <c r="L127" s="54"/>
      <c r="M127" s="146"/>
      <c r="N127" s="54"/>
      <c r="O127" s="146"/>
      <c r="P127" s="146"/>
    </row>
    <row r="128" spans="2:16" ht="15.75">
      <c r="B128" s="46"/>
      <c r="C128" s="203"/>
      <c r="D128" s="292"/>
      <c r="E128" s="298"/>
      <c r="F128" s="54"/>
      <c r="G128" s="146"/>
      <c r="H128" s="54"/>
      <c r="I128" s="54"/>
      <c r="J128" s="146"/>
      <c r="K128" s="54"/>
      <c r="L128" s="54"/>
      <c r="M128" s="146"/>
      <c r="N128" s="54"/>
      <c r="O128" s="146"/>
      <c r="P128" s="146"/>
    </row>
    <row r="129" spans="2:16" ht="15.75">
      <c r="B129" s="46"/>
      <c r="C129" s="203"/>
      <c r="D129" s="292"/>
      <c r="E129" s="298"/>
      <c r="F129" s="54"/>
      <c r="G129" s="146"/>
      <c r="H129" s="54"/>
      <c r="I129" s="54"/>
      <c r="J129" s="146"/>
      <c r="K129" s="54"/>
      <c r="L129" s="54"/>
      <c r="M129" s="146"/>
      <c r="N129" s="54"/>
      <c r="O129" s="146"/>
      <c r="P129" s="146"/>
    </row>
    <row r="130" spans="2:16" ht="15.75">
      <c r="B130" s="46"/>
      <c r="C130" s="203"/>
      <c r="D130" s="292"/>
      <c r="E130" s="298"/>
      <c r="F130" s="54"/>
      <c r="G130" s="146"/>
      <c r="H130" s="54"/>
      <c r="I130" s="54"/>
      <c r="J130" s="146"/>
      <c r="K130" s="54"/>
      <c r="L130" s="54"/>
      <c r="M130" s="146"/>
      <c r="N130" s="54"/>
      <c r="O130" s="146"/>
      <c r="P130" s="146"/>
    </row>
    <row r="131" spans="2:16" ht="15.75">
      <c r="B131" s="46"/>
      <c r="C131" s="203"/>
      <c r="D131" s="292"/>
      <c r="E131" s="298"/>
      <c r="F131" s="54"/>
      <c r="G131" s="146"/>
      <c r="H131" s="54"/>
      <c r="I131" s="54"/>
      <c r="J131" s="146"/>
      <c r="K131" s="54"/>
      <c r="L131" s="54"/>
      <c r="M131" s="146"/>
      <c r="N131" s="54"/>
      <c r="O131" s="146"/>
      <c r="P131" s="146"/>
    </row>
    <row r="132" spans="2:16" ht="15.75">
      <c r="B132" s="46"/>
      <c r="C132" s="203"/>
      <c r="D132" s="292"/>
      <c r="E132" s="298"/>
      <c r="F132" s="54"/>
      <c r="G132" s="146"/>
      <c r="H132" s="54"/>
      <c r="I132" s="54"/>
      <c r="J132" s="146"/>
      <c r="K132" s="54"/>
      <c r="L132" s="54"/>
      <c r="M132" s="146"/>
      <c r="N132" s="54"/>
      <c r="O132" s="146"/>
      <c r="P132" s="146"/>
    </row>
    <row r="133" spans="2:16" ht="15.75">
      <c r="B133" s="46"/>
      <c r="C133" s="203"/>
      <c r="D133" s="292"/>
      <c r="E133" s="298"/>
      <c r="F133" s="54"/>
      <c r="G133" s="146"/>
      <c r="H133" s="54"/>
      <c r="I133" s="54"/>
      <c r="J133" s="146"/>
      <c r="K133" s="54"/>
      <c r="L133" s="54"/>
      <c r="M133" s="146"/>
      <c r="N133" s="54"/>
      <c r="O133" s="146"/>
      <c r="P133" s="146"/>
    </row>
    <row r="134" spans="2:16" ht="15.75">
      <c r="B134" s="46"/>
      <c r="C134" s="203"/>
      <c r="D134" s="292"/>
      <c r="E134" s="298"/>
      <c r="F134" s="54"/>
      <c r="G134" s="146"/>
      <c r="H134" s="54"/>
      <c r="I134" s="54"/>
      <c r="J134" s="146"/>
      <c r="K134" s="54"/>
      <c r="L134" s="54"/>
      <c r="M134" s="146"/>
      <c r="N134" s="54"/>
      <c r="O134" s="146"/>
      <c r="P134" s="146"/>
    </row>
    <row r="135" spans="2:16" ht="15.75">
      <c r="B135" s="46"/>
      <c r="C135" s="203"/>
      <c r="D135" s="292"/>
      <c r="E135" s="298"/>
      <c r="F135" s="54"/>
      <c r="G135" s="146"/>
      <c r="H135" s="54"/>
      <c r="I135" s="54"/>
      <c r="J135" s="146"/>
      <c r="K135" s="54"/>
      <c r="L135" s="54"/>
      <c r="M135" s="146"/>
      <c r="N135" s="54"/>
      <c r="O135" s="146"/>
      <c r="P135" s="146"/>
    </row>
    <row r="136" spans="2:16" ht="15.75">
      <c r="B136" s="46"/>
      <c r="C136" s="203"/>
      <c r="D136" s="292"/>
      <c r="E136" s="298"/>
      <c r="F136" s="54"/>
      <c r="G136" s="146"/>
      <c r="H136" s="54"/>
      <c r="I136" s="54"/>
      <c r="J136" s="146"/>
      <c r="K136" s="54"/>
      <c r="L136" s="54"/>
      <c r="M136" s="146"/>
      <c r="N136" s="54"/>
      <c r="O136" s="146"/>
      <c r="P136" s="146"/>
    </row>
    <row r="137" spans="2:16" ht="15.75">
      <c r="B137" s="46"/>
      <c r="C137" s="203"/>
      <c r="D137" s="292"/>
      <c r="E137" s="298"/>
      <c r="F137" s="54"/>
      <c r="G137" s="146"/>
      <c r="H137" s="54"/>
      <c r="I137" s="54"/>
      <c r="J137" s="146"/>
      <c r="K137" s="54"/>
      <c r="L137" s="54"/>
      <c r="M137" s="146"/>
      <c r="N137" s="54"/>
      <c r="O137" s="146"/>
      <c r="P137" s="146"/>
    </row>
    <row r="138" spans="2:16" ht="15.75">
      <c r="B138" s="46"/>
      <c r="C138" s="203"/>
      <c r="D138" s="292"/>
      <c r="E138" s="298"/>
      <c r="F138" s="54"/>
      <c r="G138" s="146"/>
      <c r="H138" s="54"/>
      <c r="I138" s="54"/>
      <c r="J138" s="146"/>
      <c r="K138" s="54"/>
      <c r="L138" s="54"/>
      <c r="M138" s="146"/>
      <c r="N138" s="54"/>
      <c r="O138" s="146"/>
      <c r="P138" s="146"/>
    </row>
    <row r="139" spans="2:16" ht="15.75">
      <c r="B139" s="46"/>
      <c r="C139" s="203"/>
      <c r="D139" s="292"/>
      <c r="E139" s="298"/>
      <c r="F139" s="54"/>
      <c r="G139" s="146"/>
      <c r="H139" s="54"/>
      <c r="I139" s="54"/>
      <c r="J139" s="146"/>
      <c r="K139" s="54"/>
      <c r="L139" s="54"/>
      <c r="M139" s="146"/>
      <c r="N139" s="54"/>
      <c r="O139" s="146"/>
      <c r="P139" s="146"/>
    </row>
    <row r="140" spans="2:16" ht="15.75">
      <c r="B140" s="46"/>
      <c r="C140" s="203"/>
      <c r="D140" s="292"/>
      <c r="E140" s="298"/>
      <c r="F140" s="54"/>
      <c r="G140" s="146"/>
      <c r="H140" s="54"/>
      <c r="I140" s="54"/>
      <c r="J140" s="146"/>
      <c r="K140" s="54"/>
      <c r="L140" s="54"/>
      <c r="M140" s="146"/>
      <c r="N140" s="54"/>
      <c r="O140" s="146"/>
      <c r="P140" s="146"/>
    </row>
    <row r="141" spans="2:16" ht="15.75">
      <c r="B141" s="46"/>
      <c r="C141" s="203"/>
      <c r="D141" s="292"/>
      <c r="E141" s="298"/>
      <c r="F141" s="54"/>
      <c r="G141" s="146"/>
      <c r="H141" s="54"/>
      <c r="I141" s="54"/>
      <c r="J141" s="146"/>
      <c r="K141" s="54"/>
      <c r="L141" s="54"/>
      <c r="M141" s="146"/>
      <c r="N141" s="54"/>
      <c r="O141" s="146"/>
      <c r="P141" s="146"/>
    </row>
    <row r="142" spans="2:16" ht="15.75">
      <c r="B142" s="46"/>
      <c r="C142" s="203"/>
      <c r="D142" s="292"/>
      <c r="E142" s="298"/>
      <c r="F142" s="54"/>
      <c r="G142" s="146"/>
      <c r="H142" s="54"/>
      <c r="I142" s="54"/>
      <c r="J142" s="146"/>
      <c r="K142" s="54"/>
      <c r="L142" s="54"/>
      <c r="M142" s="146"/>
      <c r="N142" s="54"/>
      <c r="O142" s="146"/>
      <c r="P142" s="146"/>
    </row>
    <row r="143" spans="2:16" ht="15.75">
      <c r="B143" s="46"/>
      <c r="C143" s="203"/>
      <c r="D143" s="292"/>
      <c r="E143" s="298"/>
      <c r="F143" s="54"/>
      <c r="G143" s="146"/>
      <c r="H143" s="54"/>
      <c r="I143" s="54"/>
      <c r="J143" s="146"/>
      <c r="K143" s="54"/>
      <c r="L143" s="54"/>
      <c r="M143" s="146"/>
      <c r="N143" s="54"/>
      <c r="O143" s="146"/>
      <c r="P143" s="146"/>
    </row>
    <row r="144" spans="2:16" ht="15.75">
      <c r="B144" s="46"/>
      <c r="C144" s="203"/>
      <c r="D144" s="292"/>
      <c r="E144" s="298"/>
      <c r="F144" s="54"/>
      <c r="G144" s="146"/>
      <c r="H144" s="54"/>
      <c r="I144" s="54"/>
      <c r="J144" s="146"/>
      <c r="K144" s="54"/>
      <c r="L144" s="54"/>
      <c r="M144" s="146"/>
      <c r="N144" s="54"/>
      <c r="O144" s="146"/>
      <c r="P144" s="146"/>
    </row>
    <row r="145" spans="2:16" ht="15.75">
      <c r="B145" s="46"/>
      <c r="C145" s="203"/>
      <c r="D145" s="292"/>
      <c r="E145" s="298"/>
      <c r="F145" s="54"/>
      <c r="G145" s="146"/>
      <c r="H145" s="54"/>
      <c r="I145" s="54"/>
      <c r="J145" s="146"/>
      <c r="K145" s="54"/>
      <c r="L145" s="54"/>
      <c r="M145" s="146"/>
      <c r="N145" s="54"/>
      <c r="O145" s="146"/>
      <c r="P145" s="146"/>
    </row>
    <row r="146" spans="2:16" ht="15.75">
      <c r="B146" s="46"/>
      <c r="C146" s="203"/>
      <c r="D146" s="292"/>
      <c r="E146" s="298"/>
      <c r="F146" s="54"/>
      <c r="G146" s="146"/>
      <c r="H146" s="54"/>
      <c r="I146" s="54"/>
      <c r="J146" s="146"/>
      <c r="K146" s="54"/>
      <c r="L146" s="54"/>
      <c r="M146" s="146"/>
      <c r="N146" s="54"/>
      <c r="O146" s="146"/>
      <c r="P146" s="146"/>
    </row>
    <row r="147" spans="2:16" ht="15.75">
      <c r="B147" s="46"/>
      <c r="C147" s="203"/>
      <c r="D147" s="292"/>
      <c r="E147" s="298"/>
      <c r="F147" s="54"/>
      <c r="G147" s="146"/>
      <c r="H147" s="54"/>
      <c r="I147" s="54"/>
      <c r="J147" s="146"/>
      <c r="K147" s="54"/>
      <c r="L147" s="54"/>
      <c r="M147" s="146"/>
      <c r="N147" s="54"/>
      <c r="O147" s="146"/>
      <c r="P147" s="146"/>
    </row>
    <row r="148" spans="2:16" ht="15.75">
      <c r="B148" s="46"/>
      <c r="C148" s="203"/>
      <c r="D148" s="292"/>
      <c r="E148" s="298"/>
      <c r="F148" s="54"/>
      <c r="G148" s="146"/>
      <c r="H148" s="54"/>
      <c r="I148" s="54"/>
      <c r="J148" s="146"/>
      <c r="K148" s="54"/>
      <c r="L148" s="54"/>
      <c r="M148" s="146"/>
      <c r="N148" s="54"/>
      <c r="O148" s="146"/>
      <c r="P148" s="146"/>
    </row>
    <row r="149" spans="2:16" ht="15.75">
      <c r="B149" s="46"/>
      <c r="C149" s="203"/>
      <c r="D149" s="292"/>
      <c r="E149" s="298"/>
      <c r="F149" s="54"/>
      <c r="G149" s="146"/>
      <c r="H149" s="54"/>
      <c r="I149" s="54"/>
      <c r="J149" s="146"/>
      <c r="K149" s="54"/>
      <c r="L149" s="54"/>
      <c r="M149" s="146"/>
      <c r="N149" s="54"/>
      <c r="O149" s="146"/>
      <c r="P149" s="146"/>
    </row>
    <row r="150" spans="2:16" ht="15.75">
      <c r="B150" s="46"/>
      <c r="C150" s="203"/>
      <c r="D150" s="292"/>
      <c r="E150" s="298"/>
      <c r="F150" s="54"/>
      <c r="G150" s="146"/>
      <c r="H150" s="54"/>
      <c r="I150" s="54"/>
      <c r="J150" s="146"/>
      <c r="K150" s="54"/>
      <c r="L150" s="54"/>
      <c r="M150" s="146"/>
      <c r="N150" s="54"/>
      <c r="O150" s="146"/>
      <c r="P150" s="146"/>
    </row>
    <row r="151" spans="2:16" ht="15.75">
      <c r="B151" s="46"/>
      <c r="C151" s="203"/>
      <c r="D151" s="292"/>
      <c r="E151" s="298"/>
      <c r="F151" s="54"/>
      <c r="G151" s="146"/>
      <c r="H151" s="54"/>
      <c r="I151" s="54"/>
      <c r="J151" s="146"/>
      <c r="K151" s="54"/>
      <c r="L151" s="54"/>
      <c r="M151" s="146"/>
      <c r="N151" s="54"/>
      <c r="O151" s="146"/>
      <c r="P151" s="146"/>
    </row>
    <row r="152" spans="2:16" ht="15.75">
      <c r="B152" s="46"/>
      <c r="C152" s="203"/>
      <c r="D152" s="292"/>
      <c r="E152" s="298"/>
      <c r="F152" s="54"/>
      <c r="G152" s="146"/>
      <c r="H152" s="54"/>
      <c r="I152" s="54"/>
      <c r="J152" s="146"/>
      <c r="K152" s="54"/>
      <c r="L152" s="54"/>
      <c r="M152" s="146"/>
      <c r="N152" s="54"/>
      <c r="O152" s="146"/>
      <c r="P152" s="146"/>
    </row>
    <row r="153" spans="2:16" ht="15.75">
      <c r="B153" s="46"/>
      <c r="C153" s="203"/>
      <c r="D153" s="292"/>
      <c r="E153" s="298"/>
      <c r="F153" s="54"/>
      <c r="G153" s="146"/>
      <c r="H153" s="54"/>
      <c r="I153" s="54"/>
      <c r="J153" s="146"/>
      <c r="K153" s="54"/>
      <c r="L153" s="54"/>
      <c r="M153" s="146"/>
      <c r="N153" s="54"/>
      <c r="O153" s="146"/>
      <c r="P153" s="146"/>
    </row>
    <row r="154" spans="2:16" ht="15.75">
      <c r="B154" s="46"/>
      <c r="C154" s="203"/>
      <c r="D154" s="292"/>
      <c r="E154" s="298"/>
      <c r="F154" s="54"/>
      <c r="G154" s="146"/>
      <c r="H154" s="54"/>
      <c r="I154" s="54"/>
      <c r="J154" s="146"/>
      <c r="K154" s="54"/>
      <c r="L154" s="54"/>
      <c r="M154" s="146"/>
      <c r="N154" s="54"/>
      <c r="O154" s="146"/>
      <c r="P154" s="146"/>
    </row>
    <row r="155" spans="2:16" ht="15.75">
      <c r="B155" s="46"/>
      <c r="C155" s="203"/>
      <c r="D155" s="292"/>
      <c r="E155" s="298"/>
      <c r="F155" s="54"/>
      <c r="G155" s="146"/>
      <c r="H155" s="54"/>
      <c r="I155" s="54"/>
      <c r="J155" s="146"/>
      <c r="K155" s="54"/>
      <c r="L155" s="54"/>
      <c r="M155" s="146"/>
      <c r="N155" s="54"/>
      <c r="O155" s="146"/>
      <c r="P155" s="146"/>
    </row>
    <row r="156" spans="2:16" ht="15.75">
      <c r="B156" s="46"/>
      <c r="C156" s="203"/>
      <c r="D156" s="292"/>
      <c r="E156" s="298"/>
      <c r="F156" s="54"/>
      <c r="G156" s="146"/>
      <c r="H156" s="54"/>
      <c r="I156" s="54"/>
      <c r="J156" s="146"/>
      <c r="K156" s="54"/>
      <c r="L156" s="54"/>
      <c r="M156" s="146"/>
      <c r="N156" s="54"/>
      <c r="O156" s="146"/>
      <c r="P156" s="146"/>
    </row>
    <row r="157" spans="2:16" ht="15.75">
      <c r="B157" s="46"/>
      <c r="C157" s="203"/>
      <c r="D157" s="292"/>
      <c r="E157" s="298"/>
      <c r="F157" s="54"/>
      <c r="G157" s="146"/>
      <c r="H157" s="54"/>
      <c r="I157" s="54"/>
      <c r="J157" s="146"/>
      <c r="K157" s="54"/>
      <c r="L157" s="54"/>
      <c r="M157" s="146"/>
      <c r="N157" s="54"/>
      <c r="O157" s="146"/>
      <c r="P157" s="146"/>
    </row>
    <row r="158" spans="2:16" ht="15.75">
      <c r="B158" s="46"/>
      <c r="C158" s="203"/>
      <c r="D158" s="292"/>
      <c r="E158" s="298"/>
      <c r="F158" s="54"/>
      <c r="G158" s="146"/>
      <c r="H158" s="54"/>
      <c r="I158" s="54"/>
      <c r="J158" s="146"/>
      <c r="K158" s="54"/>
      <c r="L158" s="54"/>
      <c r="M158" s="146"/>
      <c r="N158" s="54"/>
      <c r="O158" s="146"/>
      <c r="P158" s="146"/>
    </row>
    <row r="159" spans="2:16" ht="15.75">
      <c r="B159" s="46"/>
      <c r="C159" s="203"/>
      <c r="D159" s="292"/>
      <c r="E159" s="298"/>
      <c r="F159" s="54"/>
      <c r="G159" s="146"/>
      <c r="H159" s="54"/>
      <c r="I159" s="54"/>
      <c r="J159" s="146"/>
      <c r="K159" s="54"/>
      <c r="L159" s="54"/>
      <c r="M159" s="146"/>
      <c r="N159" s="54"/>
      <c r="O159" s="146"/>
      <c r="P159" s="146"/>
    </row>
    <row r="160" spans="2:16" ht="15.75">
      <c r="B160" s="46"/>
      <c r="C160" s="203"/>
      <c r="D160" s="292"/>
      <c r="E160" s="298"/>
      <c r="F160" s="54"/>
      <c r="H160" s="54"/>
      <c r="I160" s="54"/>
      <c r="K160" s="54"/>
      <c r="L160" s="54"/>
      <c r="N160" s="54"/>
      <c r="O160" s="146"/>
      <c r="P160" s="146"/>
    </row>
    <row r="161" spans="2:16" ht="15.75">
      <c r="B161" s="46"/>
      <c r="C161" s="203"/>
      <c r="D161" s="292"/>
      <c r="E161" s="298"/>
      <c r="F161" s="54"/>
      <c r="H161" s="54"/>
      <c r="I161" s="54"/>
      <c r="K161" s="54"/>
      <c r="L161" s="54"/>
      <c r="N161" s="54"/>
      <c r="O161" s="146"/>
      <c r="P161" s="146"/>
    </row>
    <row r="162" spans="2:16" ht="15.75">
      <c r="B162" s="46"/>
      <c r="C162" s="203"/>
      <c r="D162" s="292"/>
      <c r="E162" s="298"/>
      <c r="F162" s="54"/>
      <c r="H162" s="54"/>
      <c r="I162" s="54"/>
      <c r="K162" s="54"/>
      <c r="L162" s="54"/>
      <c r="N162" s="54"/>
      <c r="O162" s="146"/>
      <c r="P162" s="146"/>
    </row>
    <row r="163" spans="2:16" ht="15.75">
      <c r="B163" s="46"/>
      <c r="C163" s="203"/>
      <c r="D163" s="292"/>
      <c r="E163" s="298"/>
      <c r="F163" s="54"/>
      <c r="H163" s="54"/>
      <c r="I163" s="54"/>
      <c r="K163" s="54"/>
      <c r="L163" s="54"/>
      <c r="N163" s="54"/>
      <c r="O163" s="146"/>
      <c r="P163" s="146"/>
    </row>
    <row r="164" spans="2:16" ht="15.75">
      <c r="B164" s="46"/>
      <c r="C164" s="203"/>
      <c r="D164" s="292"/>
      <c r="E164" s="298"/>
      <c r="F164" s="54"/>
      <c r="H164" s="54"/>
      <c r="I164" s="54"/>
      <c r="K164" s="54"/>
      <c r="L164" s="54"/>
      <c r="N164" s="54"/>
      <c r="O164" s="146"/>
      <c r="P164" s="146"/>
    </row>
    <row r="165" spans="2:16" ht="15.75">
      <c r="B165" s="46"/>
      <c r="C165" s="203"/>
      <c r="D165" s="292"/>
      <c r="E165" s="298"/>
      <c r="F165" s="54"/>
      <c r="H165" s="54"/>
      <c r="I165" s="54"/>
      <c r="K165" s="54"/>
      <c r="L165" s="54"/>
      <c r="N165" s="54"/>
      <c r="O165" s="146"/>
      <c r="P165" s="146"/>
    </row>
    <row r="166" spans="2:16" ht="15.75">
      <c r="B166" s="46"/>
      <c r="C166" s="203"/>
      <c r="D166" s="292"/>
      <c r="E166" s="298"/>
      <c r="F166" s="54"/>
      <c r="H166" s="54"/>
      <c r="I166" s="54"/>
      <c r="K166" s="54"/>
      <c r="L166" s="54"/>
      <c r="N166" s="54"/>
      <c r="O166" s="146"/>
      <c r="P166" s="146"/>
    </row>
    <row r="167" spans="2:16" ht="15.75">
      <c r="B167" s="46"/>
      <c r="C167" s="203"/>
      <c r="D167" s="292"/>
      <c r="E167" s="298"/>
      <c r="F167" s="54"/>
      <c r="H167" s="54"/>
      <c r="I167" s="54"/>
      <c r="K167" s="54"/>
      <c r="L167" s="54"/>
      <c r="N167" s="54"/>
      <c r="O167" s="146"/>
      <c r="P167" s="146"/>
    </row>
    <row r="168" spans="2:16" ht="15.75">
      <c r="B168" s="46"/>
      <c r="C168" s="203"/>
      <c r="D168" s="292"/>
      <c r="E168" s="298"/>
      <c r="F168" s="54"/>
      <c r="H168" s="54"/>
      <c r="I168" s="54"/>
      <c r="K168" s="54"/>
      <c r="L168" s="54"/>
      <c r="N168" s="54"/>
      <c r="O168" s="146"/>
      <c r="P168" s="146"/>
    </row>
    <row r="169" spans="2:16" ht="15.75">
      <c r="B169" s="46"/>
      <c r="C169" s="203"/>
      <c r="D169" s="292"/>
      <c r="E169" s="298"/>
      <c r="F169" s="54"/>
      <c r="H169" s="54"/>
      <c r="I169" s="54"/>
      <c r="K169" s="54"/>
      <c r="L169" s="54"/>
      <c r="N169" s="54"/>
      <c r="O169" s="146"/>
      <c r="P169" s="146"/>
    </row>
    <row r="170" spans="2:16" ht="15.75">
      <c r="B170" s="46"/>
      <c r="C170" s="203"/>
      <c r="D170" s="292"/>
      <c r="E170" s="298"/>
      <c r="F170" s="54"/>
      <c r="H170" s="54"/>
      <c r="I170" s="54"/>
      <c r="K170" s="54"/>
      <c r="L170" s="54"/>
      <c r="N170" s="54"/>
      <c r="O170" s="146"/>
      <c r="P170" s="146"/>
    </row>
    <row r="171" spans="2:16" ht="15.75">
      <c r="B171" s="46"/>
      <c r="C171" s="203"/>
      <c r="D171" s="292"/>
      <c r="E171" s="298"/>
      <c r="F171" s="54"/>
      <c r="H171" s="54"/>
      <c r="I171" s="54"/>
      <c r="K171" s="54"/>
      <c r="L171" s="54"/>
      <c r="N171" s="54"/>
      <c r="O171" s="146"/>
      <c r="P171" s="146"/>
    </row>
    <row r="172" spans="2:16" ht="15.75">
      <c r="B172" s="46"/>
      <c r="C172" s="203"/>
      <c r="D172" s="292"/>
      <c r="E172" s="298"/>
      <c r="F172" s="54"/>
      <c r="H172" s="54"/>
      <c r="I172" s="54"/>
      <c r="K172" s="54"/>
      <c r="L172" s="54"/>
      <c r="N172" s="54"/>
      <c r="O172" s="146"/>
      <c r="P172" s="146"/>
    </row>
    <row r="173" spans="2:16" ht="15.75">
      <c r="B173" s="46"/>
      <c r="C173" s="203"/>
      <c r="D173" s="292"/>
      <c r="E173" s="298"/>
      <c r="F173" s="54"/>
      <c r="H173" s="54"/>
      <c r="I173" s="54"/>
      <c r="K173" s="54"/>
      <c r="L173" s="54"/>
      <c r="N173" s="54"/>
      <c r="O173" s="146"/>
      <c r="P173" s="146"/>
    </row>
    <row r="174" spans="2:16" ht="15.75">
      <c r="B174" s="46"/>
      <c r="C174" s="203"/>
      <c r="D174" s="292"/>
      <c r="E174" s="298"/>
      <c r="F174" s="54"/>
      <c r="H174" s="54"/>
      <c r="I174" s="54"/>
      <c r="K174" s="54"/>
      <c r="L174" s="54"/>
      <c r="N174" s="54"/>
      <c r="O174" s="146"/>
      <c r="P174" s="146"/>
    </row>
    <row r="175" spans="2:16" ht="15.75">
      <c r="B175" s="46"/>
      <c r="C175" s="203"/>
      <c r="D175" s="292"/>
      <c r="E175" s="298"/>
      <c r="F175" s="54"/>
      <c r="H175" s="54"/>
      <c r="I175" s="54"/>
      <c r="K175" s="54"/>
      <c r="L175" s="54"/>
      <c r="N175" s="54"/>
      <c r="O175" s="146"/>
      <c r="P175" s="146"/>
    </row>
    <row r="176" spans="2:16" ht="15.75">
      <c r="B176" s="46"/>
      <c r="C176" s="203"/>
      <c r="D176" s="292"/>
      <c r="E176" s="298"/>
      <c r="F176" s="54"/>
      <c r="H176" s="54"/>
      <c r="I176" s="54"/>
      <c r="K176" s="54"/>
      <c r="L176" s="54"/>
      <c r="N176" s="54"/>
      <c r="O176" s="146"/>
      <c r="P176" s="146"/>
    </row>
    <row r="177" spans="2:16" ht="15.75">
      <c r="B177" s="46"/>
      <c r="C177" s="203"/>
      <c r="D177" s="292"/>
      <c r="E177" s="298"/>
      <c r="F177" s="54"/>
      <c r="H177" s="54"/>
      <c r="I177" s="54"/>
      <c r="K177" s="54"/>
      <c r="L177" s="54"/>
      <c r="N177" s="54"/>
      <c r="O177" s="146"/>
      <c r="P177" s="146"/>
    </row>
    <row r="178" spans="2:16" ht="15.75">
      <c r="B178" s="46"/>
      <c r="C178" s="203"/>
      <c r="D178" s="292"/>
      <c r="E178" s="298"/>
      <c r="F178" s="54"/>
      <c r="H178" s="54"/>
      <c r="I178" s="54"/>
      <c r="K178" s="54"/>
      <c r="L178" s="54"/>
      <c r="N178" s="54"/>
      <c r="O178" s="146"/>
      <c r="P178" s="146"/>
    </row>
    <row r="179" spans="2:16" ht="15.75">
      <c r="B179" s="46"/>
      <c r="C179" s="203"/>
      <c r="D179" s="292"/>
      <c r="E179" s="298"/>
      <c r="F179" s="54"/>
      <c r="H179" s="54"/>
      <c r="I179" s="54"/>
      <c r="K179" s="54"/>
      <c r="L179" s="54"/>
      <c r="N179" s="54"/>
      <c r="O179" s="146"/>
      <c r="P179" s="146"/>
    </row>
    <row r="180" spans="2:16" ht="15.75">
      <c r="B180" s="46"/>
      <c r="C180" s="203"/>
      <c r="D180" s="292"/>
      <c r="E180" s="298"/>
      <c r="F180" s="54"/>
      <c r="H180" s="54"/>
      <c r="I180" s="54"/>
      <c r="K180" s="54"/>
      <c r="L180" s="54"/>
      <c r="N180" s="54"/>
      <c r="O180" s="146"/>
      <c r="P180" s="146"/>
    </row>
    <row r="181" spans="2:16" ht="15.75">
      <c r="B181" s="46"/>
      <c r="C181" s="203"/>
      <c r="D181" s="292"/>
      <c r="E181" s="298"/>
      <c r="F181" s="54"/>
      <c r="H181" s="54"/>
      <c r="I181" s="54"/>
      <c r="K181" s="54"/>
      <c r="L181" s="54"/>
      <c r="N181" s="54"/>
      <c r="O181" s="146"/>
      <c r="P181" s="146"/>
    </row>
    <row r="182" spans="2:16" ht="15.75">
      <c r="B182" s="46"/>
      <c r="C182" s="203"/>
      <c r="D182" s="292"/>
      <c r="E182" s="298"/>
      <c r="F182" s="54"/>
      <c r="H182" s="146"/>
      <c r="I182" s="54"/>
      <c r="K182" s="146"/>
      <c r="L182" s="54"/>
      <c r="N182" s="146"/>
      <c r="O182" s="146"/>
      <c r="P182" s="146"/>
    </row>
    <row r="183" spans="2:16" ht="15.75">
      <c r="B183" s="46"/>
      <c r="C183" s="203"/>
      <c r="D183" s="292"/>
      <c r="E183" s="298"/>
      <c r="F183" s="54"/>
      <c r="H183" s="146"/>
      <c r="I183" s="54"/>
      <c r="K183" s="146"/>
      <c r="L183" s="54"/>
      <c r="N183" s="146"/>
      <c r="O183" s="146"/>
      <c r="P183" s="146"/>
    </row>
    <row r="184" spans="2:16" ht="15.75">
      <c r="B184" s="46"/>
      <c r="C184" s="203"/>
      <c r="D184" s="292"/>
      <c r="E184" s="298"/>
      <c r="F184" s="54"/>
      <c r="H184" s="146"/>
      <c r="I184" s="54"/>
      <c r="K184" s="146"/>
      <c r="L184" s="54"/>
      <c r="N184" s="146"/>
      <c r="O184" s="146"/>
      <c r="P184" s="146"/>
    </row>
    <row r="185" spans="2:16" ht="15.75">
      <c r="B185" s="46"/>
      <c r="C185" s="203"/>
      <c r="D185" s="292"/>
      <c r="E185" s="298"/>
      <c r="F185" s="54"/>
      <c r="H185" s="146"/>
      <c r="I185" s="54"/>
      <c r="K185" s="146"/>
      <c r="L185" s="54"/>
      <c r="N185" s="146"/>
      <c r="O185" s="146"/>
      <c r="P185" s="146"/>
    </row>
    <row r="186" spans="2:16" ht="15.75">
      <c r="B186" s="46"/>
      <c r="C186" s="203"/>
      <c r="D186" s="292"/>
      <c r="E186" s="298"/>
      <c r="F186" s="54"/>
      <c r="H186" s="146"/>
      <c r="I186" s="54"/>
      <c r="K186" s="146"/>
      <c r="L186" s="54"/>
      <c r="N186" s="146"/>
      <c r="O186" s="146"/>
      <c r="P186" s="146"/>
    </row>
    <row r="187" spans="2:16" ht="15.75">
      <c r="B187" s="46"/>
      <c r="C187" s="203"/>
      <c r="D187" s="292"/>
      <c r="E187" s="298"/>
      <c r="F187" s="54"/>
      <c r="H187" s="146"/>
      <c r="I187" s="54"/>
      <c r="K187" s="146"/>
      <c r="L187" s="54"/>
      <c r="N187" s="146"/>
      <c r="O187" s="146"/>
      <c r="P187" s="146"/>
    </row>
    <row r="188" spans="2:16" ht="15.75">
      <c r="B188" s="46"/>
      <c r="C188" s="203"/>
      <c r="D188" s="292"/>
      <c r="E188" s="298"/>
      <c r="F188" s="54"/>
      <c r="H188" s="146"/>
      <c r="I188" s="54"/>
      <c r="K188" s="146"/>
      <c r="L188" s="54"/>
      <c r="N188" s="146"/>
      <c r="O188" s="146"/>
      <c r="P188" s="146"/>
    </row>
    <row r="189" spans="2:16" ht="15.75">
      <c r="B189" s="46"/>
      <c r="C189" s="203"/>
      <c r="D189" s="292"/>
      <c r="E189" s="298"/>
      <c r="F189" s="54"/>
      <c r="H189" s="146"/>
      <c r="I189" s="54"/>
      <c r="K189" s="146"/>
      <c r="L189" s="54"/>
      <c r="N189" s="146"/>
      <c r="O189" s="146"/>
      <c r="P189" s="146"/>
    </row>
    <row r="190" spans="2:16" ht="15.75">
      <c r="B190" s="46"/>
      <c r="C190" s="203"/>
      <c r="D190" s="292"/>
      <c r="E190" s="298"/>
      <c r="F190" s="54"/>
      <c r="H190" s="146"/>
      <c r="I190" s="54"/>
      <c r="K190" s="146"/>
      <c r="L190" s="54"/>
      <c r="N190" s="146"/>
      <c r="O190" s="146"/>
      <c r="P190" s="146"/>
    </row>
    <row r="191" spans="2:16" ht="15.75">
      <c r="B191" s="46"/>
      <c r="C191" s="203"/>
      <c r="D191" s="292"/>
      <c r="E191" s="298"/>
      <c r="F191" s="54"/>
      <c r="H191" s="146"/>
      <c r="I191" s="54"/>
      <c r="K191" s="146"/>
      <c r="L191" s="54"/>
      <c r="N191" s="146"/>
      <c r="O191" s="146"/>
      <c r="P191" s="146"/>
    </row>
    <row r="192" spans="2:16" ht="15.75">
      <c r="B192" s="46"/>
      <c r="C192" s="203"/>
      <c r="D192" s="292"/>
      <c r="E192" s="298"/>
      <c r="F192" s="54"/>
      <c r="H192" s="146"/>
      <c r="I192" s="54"/>
      <c r="K192" s="146"/>
      <c r="L192" s="54"/>
      <c r="N192" s="146"/>
      <c r="O192" s="146"/>
      <c r="P192" s="146"/>
    </row>
    <row r="193" spans="2:16" ht="15.75">
      <c r="B193" s="46"/>
      <c r="C193" s="203"/>
      <c r="D193" s="292"/>
      <c r="E193" s="298"/>
      <c r="F193" s="54"/>
      <c r="H193" s="146"/>
      <c r="I193" s="54"/>
      <c r="K193" s="146"/>
      <c r="L193" s="54"/>
      <c r="N193" s="146"/>
      <c r="O193" s="146"/>
      <c r="P193" s="146"/>
    </row>
    <row r="194" spans="2:16" ht="15.75">
      <c r="B194" s="46"/>
      <c r="C194" s="203"/>
      <c r="D194" s="292"/>
      <c r="E194" s="298"/>
      <c r="F194" s="54"/>
      <c r="H194" s="146"/>
      <c r="I194" s="54"/>
      <c r="K194" s="146"/>
      <c r="L194" s="54"/>
      <c r="N194" s="146"/>
      <c r="O194" s="146"/>
      <c r="P194" s="146"/>
    </row>
    <row r="195" spans="2:16" ht="15.75">
      <c r="B195" s="46"/>
      <c r="C195" s="203"/>
      <c r="D195" s="292"/>
      <c r="E195" s="298"/>
      <c r="F195" s="54"/>
      <c r="H195" s="146"/>
      <c r="I195" s="54"/>
      <c r="K195" s="146"/>
      <c r="L195" s="54"/>
      <c r="N195" s="146"/>
      <c r="O195" s="146"/>
      <c r="P195" s="146"/>
    </row>
    <row r="196" spans="2:16" ht="15.75">
      <c r="B196" s="46"/>
      <c r="C196" s="203"/>
      <c r="D196" s="292"/>
      <c r="E196" s="298"/>
      <c r="F196" s="54"/>
      <c r="H196" s="146"/>
      <c r="I196" s="54"/>
      <c r="K196" s="146"/>
      <c r="L196" s="54"/>
      <c r="N196" s="146"/>
      <c r="O196" s="146"/>
      <c r="P196" s="146"/>
    </row>
    <row r="197" spans="2:16" ht="15.75">
      <c r="B197" s="46"/>
      <c r="C197" s="203"/>
      <c r="D197" s="292"/>
      <c r="E197" s="298"/>
      <c r="F197" s="54"/>
      <c r="H197" s="146"/>
      <c r="I197" s="54"/>
      <c r="K197" s="146"/>
      <c r="L197" s="54"/>
      <c r="N197" s="146"/>
      <c r="O197" s="146"/>
      <c r="P197" s="146"/>
    </row>
    <row r="198" spans="2:16" ht="15.75">
      <c r="B198" s="46"/>
      <c r="C198" s="203"/>
      <c r="D198" s="292"/>
      <c r="E198" s="298"/>
      <c r="F198" s="54"/>
      <c r="H198" s="146"/>
      <c r="I198" s="54"/>
      <c r="K198" s="146"/>
      <c r="L198" s="54"/>
      <c r="N198" s="146"/>
      <c r="O198" s="146"/>
      <c r="P198" s="146"/>
    </row>
    <row r="199" spans="2:16" ht="15.75">
      <c r="B199" s="46"/>
      <c r="C199" s="203"/>
      <c r="D199" s="292"/>
      <c r="E199" s="298"/>
      <c r="F199" s="54"/>
      <c r="H199" s="146"/>
      <c r="I199" s="54"/>
      <c r="K199" s="146"/>
      <c r="L199" s="54"/>
      <c r="N199" s="146"/>
      <c r="O199" s="146"/>
      <c r="P199" s="146"/>
    </row>
    <row r="200" spans="2:16" ht="15.75">
      <c r="B200" s="46"/>
      <c r="C200" s="203"/>
      <c r="D200" s="292"/>
      <c r="E200" s="298"/>
      <c r="F200" s="54"/>
      <c r="H200" s="146"/>
      <c r="I200" s="54"/>
      <c r="K200" s="146"/>
      <c r="L200" s="54"/>
      <c r="N200" s="146"/>
      <c r="O200" s="146"/>
      <c r="P200" s="146"/>
    </row>
    <row r="201" spans="2:16" ht="15.75">
      <c r="B201" s="46"/>
      <c r="C201" s="203"/>
      <c r="D201" s="292"/>
      <c r="E201" s="298"/>
      <c r="F201" s="54"/>
      <c r="I201" s="54"/>
      <c r="L201" s="54"/>
    </row>
    <row r="202" spans="2:16" ht="15.75">
      <c r="B202" s="46"/>
      <c r="C202" s="203"/>
      <c r="D202" s="292"/>
      <c r="E202" s="298"/>
    </row>
    <row r="203" spans="2:16" ht="15.75">
      <c r="B203" s="46"/>
      <c r="C203" s="203"/>
      <c r="D203" s="292"/>
      <c r="E203" s="298"/>
    </row>
    <row r="204" spans="2:16" ht="15.75">
      <c r="B204" s="46"/>
      <c r="C204" s="203"/>
      <c r="D204" s="292"/>
      <c r="E204" s="298"/>
    </row>
    <row r="205" spans="2:16" ht="15.75">
      <c r="B205" s="46"/>
      <c r="C205" s="203"/>
      <c r="D205" s="292"/>
      <c r="E205" s="298"/>
    </row>
    <row r="206" spans="2:16" ht="15.75">
      <c r="B206" s="46"/>
      <c r="C206" s="203"/>
      <c r="D206" s="292"/>
      <c r="E206" s="298"/>
    </row>
    <row r="207" spans="2:16" ht="15.75">
      <c r="B207" s="46"/>
      <c r="C207" s="203"/>
      <c r="D207" s="292"/>
      <c r="E207" s="298"/>
    </row>
    <row r="208" spans="2:16" ht="15.75">
      <c r="B208" s="46"/>
      <c r="C208" s="203"/>
      <c r="D208" s="292"/>
      <c r="E208" s="298"/>
    </row>
    <row r="209" spans="2:5" ht="15.75">
      <c r="B209" s="46"/>
      <c r="C209" s="203"/>
      <c r="D209" s="292"/>
      <c r="E209" s="298"/>
    </row>
    <row r="210" spans="2:5" ht="15.75">
      <c r="B210" s="46"/>
      <c r="C210" s="203"/>
      <c r="D210" s="292"/>
      <c r="E210" s="298"/>
    </row>
    <row r="211" spans="2:5" ht="15.75">
      <c r="B211" s="46"/>
      <c r="C211" s="203"/>
      <c r="D211" s="292"/>
      <c r="E211" s="298"/>
    </row>
    <row r="212" spans="2:5" ht="15.75">
      <c r="B212" s="46"/>
      <c r="C212" s="203"/>
      <c r="D212" s="292"/>
      <c r="E212" s="298"/>
    </row>
    <row r="213" spans="2:5" ht="15.75">
      <c r="B213" s="46"/>
      <c r="C213" s="203"/>
      <c r="D213" s="292"/>
      <c r="E213" s="298"/>
    </row>
    <row r="214" spans="2:5" ht="15.75">
      <c r="B214" s="46"/>
      <c r="C214" s="203"/>
      <c r="D214" s="292"/>
      <c r="E214" s="298"/>
    </row>
    <row r="215" spans="2:5" ht="15.75">
      <c r="B215" s="46"/>
      <c r="C215" s="203"/>
      <c r="D215" s="292"/>
      <c r="E215" s="298"/>
    </row>
    <row r="216" spans="2:5" ht="15.75">
      <c r="B216" s="46"/>
      <c r="C216" s="203"/>
      <c r="D216" s="292"/>
      <c r="E216" s="298"/>
    </row>
    <row r="217" spans="2:5" ht="15.75">
      <c r="B217" s="46"/>
      <c r="C217" s="203"/>
      <c r="D217" s="292"/>
      <c r="E217" s="298"/>
    </row>
    <row r="218" spans="2:5" ht="15.75">
      <c r="B218" s="46"/>
      <c r="C218" s="203"/>
      <c r="D218" s="292"/>
      <c r="E218" s="298"/>
    </row>
    <row r="219" spans="2:5" ht="15.75">
      <c r="B219" s="46"/>
      <c r="C219" s="203"/>
      <c r="D219" s="292"/>
      <c r="E219" s="298"/>
    </row>
    <row r="220" spans="2:5" ht="15.75">
      <c r="B220" s="46"/>
      <c r="C220" s="203"/>
      <c r="D220" s="292"/>
      <c r="E220" s="298"/>
    </row>
    <row r="221" spans="2:5" ht="15.75">
      <c r="B221" s="46"/>
      <c r="C221" s="203"/>
      <c r="D221" s="292"/>
      <c r="E221" s="298"/>
    </row>
    <row r="222" spans="2:5" ht="15.75">
      <c r="B222" s="46"/>
      <c r="C222" s="203"/>
      <c r="D222" s="292"/>
      <c r="E222" s="298"/>
    </row>
    <row r="223" spans="2:5" ht="15.75">
      <c r="B223" s="46"/>
      <c r="C223" s="203"/>
      <c r="D223" s="292"/>
      <c r="E223" s="298"/>
    </row>
    <row r="224" spans="2:5" ht="15.75">
      <c r="B224" s="46"/>
      <c r="C224" s="203"/>
      <c r="D224" s="292"/>
      <c r="E224" s="298"/>
    </row>
    <row r="225" spans="2:5" ht="15.75">
      <c r="B225" s="46"/>
      <c r="C225" s="203"/>
      <c r="D225" s="292"/>
      <c r="E225" s="298"/>
    </row>
    <row r="226" spans="2:5" ht="15.75">
      <c r="B226" s="46"/>
      <c r="C226" s="203"/>
      <c r="D226" s="292"/>
      <c r="E226" s="298"/>
    </row>
    <row r="227" spans="2:5" ht="15.75">
      <c r="B227" s="46"/>
      <c r="C227" s="203"/>
      <c r="D227" s="292"/>
      <c r="E227" s="298"/>
    </row>
    <row r="228" spans="2:5" ht="15.75">
      <c r="B228" s="46"/>
      <c r="C228" s="203"/>
      <c r="D228" s="292"/>
      <c r="E228" s="298"/>
    </row>
    <row r="229" spans="2:5" ht="15.75">
      <c r="B229" s="46"/>
      <c r="C229" s="203"/>
      <c r="D229" s="292"/>
      <c r="E229" s="298"/>
    </row>
    <row r="230" spans="2:5" ht="15.75">
      <c r="B230" s="46"/>
      <c r="C230" s="203"/>
      <c r="D230" s="292"/>
      <c r="E230" s="298"/>
    </row>
    <row r="231" spans="2:5" ht="15.75">
      <c r="B231" s="46"/>
      <c r="C231" s="203"/>
      <c r="D231" s="292"/>
      <c r="E231" s="298"/>
    </row>
    <row r="232" spans="2:5" ht="15.75">
      <c r="B232" s="46"/>
      <c r="C232" s="203"/>
      <c r="D232" s="292"/>
      <c r="E232" s="298"/>
    </row>
    <row r="233" spans="2:5" ht="15.75">
      <c r="B233" s="46"/>
      <c r="C233" s="203"/>
      <c r="D233" s="292"/>
      <c r="E233" s="298"/>
    </row>
    <row r="234" spans="2:5" ht="15.75">
      <c r="B234" s="46"/>
      <c r="C234" s="203"/>
      <c r="D234" s="292"/>
      <c r="E234" s="298"/>
    </row>
    <row r="235" spans="2:5" ht="15.75">
      <c r="B235" s="46"/>
      <c r="C235" s="203"/>
      <c r="D235" s="292"/>
      <c r="E235" s="298"/>
    </row>
    <row r="236" spans="2:5" ht="15.75">
      <c r="B236" s="46"/>
      <c r="C236" s="203"/>
      <c r="D236" s="292"/>
      <c r="E236" s="298"/>
    </row>
    <row r="237" spans="2:5" ht="15.75">
      <c r="B237" s="46"/>
      <c r="C237" s="203"/>
      <c r="D237" s="292"/>
      <c r="E237" s="298"/>
    </row>
    <row r="238" spans="2:5" ht="15.75">
      <c r="B238" s="46"/>
      <c r="C238" s="203"/>
      <c r="D238" s="292"/>
      <c r="E238" s="298"/>
    </row>
    <row r="239" spans="2:5" ht="15.75">
      <c r="B239" s="46"/>
      <c r="C239" s="203"/>
      <c r="D239" s="292"/>
      <c r="E239" s="298"/>
    </row>
    <row r="240" spans="2:5" ht="15.75">
      <c r="B240" s="46"/>
      <c r="C240" s="203"/>
      <c r="D240" s="292"/>
      <c r="E240" s="298"/>
    </row>
    <row r="241" spans="2:5" ht="15.75">
      <c r="B241" s="46"/>
      <c r="C241" s="203"/>
      <c r="D241" s="292"/>
      <c r="E241" s="298"/>
    </row>
    <row r="242" spans="2:5" ht="15.75">
      <c r="B242" s="46"/>
      <c r="C242" s="203"/>
      <c r="D242" s="292"/>
      <c r="E242" s="298"/>
    </row>
    <row r="243" spans="2:5" ht="15.75">
      <c r="B243" s="46"/>
      <c r="C243" s="203"/>
      <c r="D243" s="292"/>
      <c r="E243" s="298"/>
    </row>
    <row r="244" spans="2:5" ht="15.75">
      <c r="B244" s="46"/>
      <c r="C244" s="203"/>
      <c r="D244" s="292"/>
      <c r="E244" s="298"/>
    </row>
    <row r="245" spans="2:5" ht="15.75">
      <c r="B245" s="46"/>
      <c r="C245" s="203"/>
      <c r="D245" s="292"/>
      <c r="E245" s="298"/>
    </row>
    <row r="246" spans="2:5" ht="15.75">
      <c r="B246" s="46"/>
      <c r="C246" s="203"/>
      <c r="D246" s="292"/>
      <c r="E246" s="298"/>
    </row>
    <row r="247" spans="2:5" ht="15.75">
      <c r="B247" s="46"/>
      <c r="C247" s="203"/>
      <c r="D247" s="292"/>
      <c r="E247" s="298"/>
    </row>
    <row r="248" spans="2:5" ht="15.75">
      <c r="B248" s="46"/>
      <c r="C248" s="203"/>
      <c r="D248" s="292"/>
      <c r="E248" s="298"/>
    </row>
    <row r="249" spans="2:5" ht="15.75">
      <c r="B249" s="46"/>
      <c r="C249" s="203"/>
      <c r="D249" s="292"/>
      <c r="E249" s="298"/>
    </row>
    <row r="250" spans="2:5" ht="15.75">
      <c r="B250" s="46"/>
      <c r="C250" s="203"/>
      <c r="D250" s="292"/>
      <c r="E250" s="298"/>
    </row>
    <row r="251" spans="2:5" ht="15.75">
      <c r="B251" s="46"/>
      <c r="C251" s="203"/>
      <c r="D251" s="292"/>
      <c r="E251" s="298"/>
    </row>
    <row r="252" spans="2:5" ht="15.75">
      <c r="B252" s="46"/>
      <c r="C252" s="203"/>
      <c r="D252" s="292"/>
      <c r="E252" s="298"/>
    </row>
    <row r="253" spans="2:5" ht="15.75">
      <c r="B253" s="46"/>
      <c r="C253" s="203"/>
      <c r="D253" s="292"/>
      <c r="E253" s="298"/>
    </row>
    <row r="254" spans="2:5" ht="15.75">
      <c r="B254" s="46"/>
      <c r="C254" s="203"/>
      <c r="D254" s="292"/>
      <c r="E254" s="298"/>
    </row>
    <row r="255" spans="2:5" ht="15.75">
      <c r="B255" s="46"/>
      <c r="C255" s="203"/>
      <c r="D255" s="292"/>
      <c r="E255" s="298"/>
    </row>
    <row r="256" spans="2:5" ht="15.75">
      <c r="B256" s="46"/>
      <c r="C256" s="203"/>
      <c r="D256" s="292"/>
      <c r="E256" s="298"/>
    </row>
    <row r="257" spans="2:5" ht="15.75">
      <c r="B257" s="46"/>
      <c r="C257" s="203"/>
      <c r="D257" s="292"/>
      <c r="E257" s="298"/>
    </row>
    <row r="258" spans="2:5" ht="15.75">
      <c r="B258" s="46"/>
      <c r="C258" s="203"/>
      <c r="D258" s="292"/>
      <c r="E258" s="298"/>
    </row>
    <row r="259" spans="2:5" ht="15.75">
      <c r="B259" s="46"/>
      <c r="C259" s="203"/>
      <c r="D259" s="292"/>
      <c r="E259" s="298"/>
    </row>
    <row r="260" spans="2:5" ht="15.75">
      <c r="B260" s="46"/>
      <c r="C260" s="203"/>
      <c r="D260" s="292"/>
      <c r="E260" s="298"/>
    </row>
    <row r="261" spans="2:5" ht="15.75">
      <c r="B261" s="46"/>
      <c r="C261" s="203"/>
      <c r="D261" s="292"/>
      <c r="E261" s="298"/>
    </row>
    <row r="262" spans="2:5" ht="15.75">
      <c r="B262" s="46"/>
      <c r="C262" s="203"/>
      <c r="D262" s="292"/>
      <c r="E262" s="298"/>
    </row>
    <row r="263" spans="2:5" ht="15.75">
      <c r="B263" s="46"/>
      <c r="C263" s="203"/>
      <c r="D263" s="292"/>
      <c r="E263" s="298"/>
    </row>
    <row r="264" spans="2:5" ht="15.75">
      <c r="B264" s="46"/>
      <c r="C264" s="203"/>
      <c r="D264" s="292"/>
      <c r="E264" s="298"/>
    </row>
    <row r="265" spans="2:5" ht="15.75">
      <c r="B265" s="46"/>
      <c r="C265" s="203"/>
      <c r="D265" s="292"/>
      <c r="E265" s="298"/>
    </row>
    <row r="266" spans="2:5" ht="15.75">
      <c r="B266" s="46"/>
      <c r="C266" s="203"/>
      <c r="D266" s="292"/>
      <c r="E266" s="298"/>
    </row>
    <row r="267" spans="2:5" ht="15.75">
      <c r="B267" s="46"/>
      <c r="C267" s="203"/>
      <c r="D267" s="292"/>
      <c r="E267" s="298"/>
    </row>
    <row r="268" spans="2:5" ht="15.75">
      <c r="B268" s="46"/>
      <c r="C268" s="203"/>
      <c r="D268" s="292"/>
      <c r="E268" s="298"/>
    </row>
    <row r="269" spans="2:5" ht="15.75">
      <c r="B269" s="46"/>
      <c r="C269" s="203"/>
      <c r="D269" s="292"/>
      <c r="E269" s="298"/>
    </row>
    <row r="270" spans="2:5" ht="15.75">
      <c r="B270" s="46"/>
      <c r="C270" s="203"/>
      <c r="D270" s="292"/>
      <c r="E270" s="298"/>
    </row>
    <row r="271" spans="2:5" ht="15.75">
      <c r="B271" s="46"/>
      <c r="C271" s="203"/>
      <c r="D271" s="292"/>
      <c r="E271" s="298"/>
    </row>
    <row r="272" spans="2:5" ht="15.75">
      <c r="B272" s="46"/>
      <c r="C272" s="203"/>
      <c r="D272" s="292"/>
      <c r="E272" s="298"/>
    </row>
    <row r="273" spans="2:5" ht="15.75">
      <c r="B273" s="46"/>
      <c r="C273" s="203"/>
      <c r="D273" s="292"/>
      <c r="E273" s="298"/>
    </row>
    <row r="274" spans="2:5" ht="15.75">
      <c r="B274" s="46"/>
      <c r="C274" s="203"/>
      <c r="D274" s="292"/>
      <c r="E274" s="298"/>
    </row>
    <row r="275" spans="2:5" ht="15.75">
      <c r="B275" s="46"/>
      <c r="C275" s="203"/>
      <c r="D275" s="292"/>
      <c r="E275" s="298"/>
    </row>
    <row r="276" spans="2:5" ht="15.75">
      <c r="B276" s="46"/>
      <c r="C276" s="203"/>
      <c r="D276" s="292"/>
      <c r="E276" s="298"/>
    </row>
    <row r="277" spans="2:5" ht="15.75">
      <c r="B277" s="46"/>
      <c r="C277" s="203"/>
      <c r="D277" s="292"/>
      <c r="E277" s="298"/>
    </row>
    <row r="278" spans="2:5" ht="15.75">
      <c r="B278" s="46"/>
      <c r="C278" s="203"/>
      <c r="D278" s="292"/>
      <c r="E278" s="298"/>
    </row>
    <row r="279" spans="2:5" ht="15.75">
      <c r="B279" s="46"/>
      <c r="C279" s="203"/>
      <c r="D279" s="292"/>
      <c r="E279" s="298"/>
    </row>
    <row r="280" spans="2:5" ht="15.75">
      <c r="B280" s="46"/>
      <c r="C280" s="203"/>
      <c r="D280" s="292"/>
      <c r="E280" s="298"/>
    </row>
    <row r="281" spans="2:5" ht="15.75">
      <c r="B281" s="46"/>
      <c r="C281" s="203"/>
      <c r="D281" s="292"/>
      <c r="E281" s="298"/>
    </row>
    <row r="282" spans="2:5" ht="15.75">
      <c r="B282" s="46"/>
      <c r="C282" s="203"/>
      <c r="D282" s="292"/>
      <c r="E282" s="298"/>
    </row>
    <row r="283" spans="2:5" ht="15.75">
      <c r="B283" s="46"/>
      <c r="C283" s="203"/>
      <c r="D283" s="292"/>
      <c r="E283" s="298"/>
    </row>
    <row r="284" spans="2:5" ht="15.75">
      <c r="B284" s="46"/>
      <c r="C284" s="203"/>
      <c r="D284" s="292"/>
      <c r="E284" s="298"/>
    </row>
    <row r="285" spans="2:5" ht="15.75">
      <c r="B285" s="46"/>
      <c r="C285" s="203"/>
      <c r="D285" s="292"/>
      <c r="E285" s="298"/>
    </row>
    <row r="286" spans="2:5" ht="15.75">
      <c r="B286" s="46"/>
      <c r="C286" s="203"/>
      <c r="D286" s="292"/>
      <c r="E286" s="298"/>
    </row>
    <row r="287" spans="2:5" ht="15.75">
      <c r="B287" s="46"/>
      <c r="C287" s="203"/>
      <c r="D287" s="292"/>
      <c r="E287" s="298"/>
    </row>
    <row r="288" spans="2:5" ht="15.75">
      <c r="B288" s="46"/>
      <c r="C288" s="203"/>
      <c r="D288" s="292"/>
      <c r="E288" s="298"/>
    </row>
    <row r="289" spans="2:5" ht="15.75">
      <c r="B289" s="46"/>
      <c r="C289" s="203"/>
      <c r="D289" s="292"/>
      <c r="E289" s="298"/>
    </row>
    <row r="290" spans="2:5" ht="15.75">
      <c r="B290" s="46"/>
      <c r="C290" s="203"/>
      <c r="D290" s="292"/>
      <c r="E290" s="298"/>
    </row>
    <row r="291" spans="2:5" ht="15.75">
      <c r="B291" s="46"/>
      <c r="C291" s="203"/>
      <c r="D291" s="292"/>
      <c r="E291" s="298"/>
    </row>
    <row r="292" spans="2:5" ht="15.75">
      <c r="B292" s="46"/>
      <c r="C292" s="203"/>
      <c r="D292" s="292"/>
      <c r="E292" s="298"/>
    </row>
    <row r="293" spans="2:5" ht="15.75">
      <c r="B293" s="46"/>
      <c r="C293" s="203"/>
      <c r="D293" s="292"/>
      <c r="E293" s="298"/>
    </row>
    <row r="294" spans="2:5" ht="15.75">
      <c r="B294" s="46"/>
      <c r="C294" s="203"/>
      <c r="D294" s="292"/>
      <c r="E294" s="298"/>
    </row>
    <row r="295" spans="2:5" ht="15.75">
      <c r="B295" s="46"/>
      <c r="C295" s="203"/>
      <c r="D295" s="292"/>
      <c r="E295" s="298"/>
    </row>
    <row r="296" spans="2:5" ht="15.75">
      <c r="B296" s="46"/>
      <c r="C296" s="203"/>
      <c r="D296" s="292"/>
      <c r="E296" s="298"/>
    </row>
    <row r="297" spans="2:5" ht="15.75">
      <c r="B297" s="46"/>
      <c r="C297" s="203"/>
      <c r="D297" s="292"/>
      <c r="E297" s="298"/>
    </row>
    <row r="298" spans="2:5" ht="15.75">
      <c r="B298" s="46"/>
      <c r="C298" s="203"/>
      <c r="D298" s="292"/>
      <c r="E298" s="298"/>
    </row>
    <row r="299" spans="2:5" ht="15.75">
      <c r="B299" s="46"/>
      <c r="C299" s="203"/>
      <c r="D299" s="292"/>
      <c r="E299" s="298"/>
    </row>
    <row r="300" spans="2:5" ht="15.75">
      <c r="B300" s="46"/>
      <c r="C300" s="203"/>
      <c r="D300" s="292"/>
      <c r="E300" s="298"/>
    </row>
    <row r="301" spans="2:5" ht="15.75">
      <c r="B301" s="46"/>
      <c r="C301" s="203"/>
      <c r="D301" s="292"/>
      <c r="E301" s="298"/>
    </row>
    <row r="302" spans="2:5" ht="15.75">
      <c r="B302" s="46"/>
      <c r="C302" s="203"/>
      <c r="D302" s="292"/>
      <c r="E302" s="298"/>
    </row>
    <row r="303" spans="2:5" ht="15.75">
      <c r="B303" s="46"/>
      <c r="C303" s="203"/>
      <c r="D303" s="292"/>
      <c r="E303" s="298"/>
    </row>
    <row r="304" spans="2:5" ht="15.75">
      <c r="B304" s="46"/>
      <c r="C304" s="203"/>
      <c r="D304" s="292"/>
      <c r="E304" s="298"/>
    </row>
    <row r="305" spans="2:5" ht="15.75">
      <c r="B305" s="46"/>
      <c r="C305" s="203"/>
      <c r="D305" s="292"/>
      <c r="E305" s="298"/>
    </row>
    <row r="306" spans="2:5" ht="15.75">
      <c r="B306" s="46"/>
      <c r="C306" s="203"/>
      <c r="D306" s="292"/>
      <c r="E306" s="298"/>
    </row>
    <row r="307" spans="2:5" ht="15.75">
      <c r="B307" s="46"/>
      <c r="C307" s="203"/>
      <c r="D307" s="292"/>
      <c r="E307" s="298"/>
    </row>
    <row r="308" spans="2:5" ht="15.75">
      <c r="B308" s="46"/>
      <c r="C308" s="203"/>
      <c r="D308" s="292"/>
      <c r="E308" s="298"/>
    </row>
    <row r="309" spans="2:5" ht="15.75">
      <c r="B309" s="46"/>
      <c r="C309" s="203"/>
      <c r="D309" s="292"/>
      <c r="E309" s="298"/>
    </row>
    <row r="310" spans="2:5" ht="15.75">
      <c r="B310" s="46"/>
      <c r="C310" s="203"/>
      <c r="D310" s="292"/>
      <c r="E310" s="298"/>
    </row>
    <row r="311" spans="2:5" ht="15.75">
      <c r="B311" s="46"/>
      <c r="C311" s="203"/>
      <c r="D311" s="292"/>
      <c r="E311" s="298"/>
    </row>
    <row r="312" spans="2:5" ht="15.75">
      <c r="B312" s="46"/>
      <c r="C312" s="203"/>
      <c r="D312" s="292"/>
      <c r="E312" s="298"/>
    </row>
    <row r="313" spans="2:5" ht="15.75">
      <c r="B313" s="46"/>
      <c r="C313" s="203"/>
      <c r="D313" s="292"/>
      <c r="E313" s="298"/>
    </row>
    <row r="314" spans="2:5" ht="15.75">
      <c r="B314" s="46"/>
      <c r="C314" s="203"/>
      <c r="D314" s="292"/>
      <c r="E314" s="298"/>
    </row>
    <row r="315" spans="2:5" ht="15.75">
      <c r="B315" s="46"/>
      <c r="C315" s="203"/>
      <c r="D315" s="292"/>
      <c r="E315" s="298"/>
    </row>
    <row r="316" spans="2:5" ht="15.75">
      <c r="B316" s="46"/>
      <c r="C316" s="203"/>
      <c r="D316" s="292"/>
      <c r="E316" s="298"/>
    </row>
    <row r="317" spans="2:5" ht="15.75">
      <c r="B317" s="46"/>
      <c r="C317" s="203"/>
      <c r="D317" s="292"/>
      <c r="E317" s="298"/>
    </row>
    <row r="318" spans="2:5" ht="15.75">
      <c r="B318" s="46"/>
      <c r="C318" s="203"/>
      <c r="D318" s="292"/>
      <c r="E318" s="298"/>
    </row>
    <row r="319" spans="2:5" ht="15.75">
      <c r="B319" s="46"/>
      <c r="C319" s="203"/>
      <c r="D319" s="292"/>
      <c r="E319" s="298"/>
    </row>
    <row r="320" spans="2:5" ht="15.75">
      <c r="B320" s="46"/>
      <c r="C320" s="203"/>
      <c r="D320" s="292"/>
      <c r="E320" s="298"/>
    </row>
    <row r="321" spans="2:5" ht="15.75">
      <c r="B321" s="46"/>
      <c r="C321" s="203"/>
      <c r="D321" s="292"/>
      <c r="E321" s="298"/>
    </row>
    <row r="322" spans="2:5" ht="15.75">
      <c r="B322" s="46"/>
      <c r="C322" s="203"/>
      <c r="D322" s="292"/>
      <c r="E322" s="298"/>
    </row>
    <row r="323" spans="2:5" ht="15.75">
      <c r="B323" s="46"/>
      <c r="C323" s="203"/>
      <c r="D323" s="292"/>
      <c r="E323" s="298"/>
    </row>
    <row r="324" spans="2:5" ht="15.75">
      <c r="B324" s="46"/>
      <c r="C324" s="203"/>
      <c r="D324" s="292"/>
      <c r="E324" s="298"/>
    </row>
    <row r="325" spans="2:5" ht="15.75">
      <c r="B325" s="46"/>
      <c r="C325" s="203"/>
      <c r="D325" s="292"/>
      <c r="E325" s="298"/>
    </row>
    <row r="326" spans="2:5" ht="15.75">
      <c r="B326" s="46"/>
      <c r="C326" s="203"/>
      <c r="D326" s="292"/>
      <c r="E326" s="298"/>
    </row>
    <row r="327" spans="2:5" ht="15.75">
      <c r="B327" s="46"/>
      <c r="C327" s="203"/>
      <c r="D327" s="292"/>
      <c r="E327" s="298"/>
    </row>
    <row r="328" spans="2:5" ht="15.75">
      <c r="B328" s="46"/>
      <c r="C328" s="203"/>
      <c r="D328" s="292"/>
      <c r="E328" s="298"/>
    </row>
    <row r="329" spans="2:5" ht="15.75">
      <c r="B329" s="46"/>
      <c r="C329" s="203"/>
      <c r="D329" s="292"/>
      <c r="E329" s="298"/>
    </row>
    <row r="330" spans="2:5" ht="15.75">
      <c r="B330" s="46"/>
      <c r="C330" s="203"/>
      <c r="D330" s="292"/>
      <c r="E330" s="298"/>
    </row>
    <row r="331" spans="2:5" ht="15.75">
      <c r="B331" s="46"/>
      <c r="C331" s="203"/>
      <c r="D331" s="292"/>
      <c r="E331" s="298"/>
    </row>
    <row r="332" spans="2:5" ht="15.75">
      <c r="B332" s="46"/>
      <c r="C332" s="203"/>
      <c r="D332" s="292"/>
      <c r="E332" s="298"/>
    </row>
    <row r="333" spans="2:5" ht="15.75">
      <c r="B333" s="46"/>
      <c r="C333" s="203"/>
      <c r="D333" s="292"/>
      <c r="E333" s="298"/>
    </row>
    <row r="334" spans="2:5" ht="15.75">
      <c r="B334" s="46"/>
      <c r="C334" s="203"/>
      <c r="D334" s="292"/>
      <c r="E334" s="298"/>
    </row>
    <row r="335" spans="2:5" ht="15.75">
      <c r="B335" s="46"/>
      <c r="C335" s="203"/>
      <c r="D335" s="292"/>
      <c r="E335" s="298"/>
    </row>
    <row r="336" spans="2:5" ht="15.75">
      <c r="B336" s="46"/>
      <c r="C336" s="203"/>
      <c r="D336" s="292"/>
      <c r="E336" s="298"/>
    </row>
    <row r="337" spans="2:5" ht="15.75">
      <c r="B337" s="46"/>
      <c r="C337" s="203"/>
      <c r="D337" s="292"/>
      <c r="E337" s="298"/>
    </row>
    <row r="338" spans="2:5" ht="15.75">
      <c r="B338" s="46"/>
      <c r="C338" s="203"/>
      <c r="D338" s="292"/>
      <c r="E338" s="298"/>
    </row>
    <row r="339" spans="2:5" ht="15.75">
      <c r="B339" s="46"/>
      <c r="C339" s="203"/>
      <c r="D339" s="292"/>
      <c r="E339" s="298"/>
    </row>
    <row r="340" spans="2:5" ht="15.75">
      <c r="B340" s="46"/>
      <c r="C340" s="203"/>
      <c r="D340" s="292"/>
      <c r="E340" s="298"/>
    </row>
    <row r="341" spans="2:5" ht="15.75">
      <c r="B341" s="46"/>
      <c r="C341" s="203"/>
      <c r="D341" s="292"/>
      <c r="E341" s="298"/>
    </row>
    <row r="342" spans="2:5" ht="15.75">
      <c r="B342" s="46"/>
      <c r="C342" s="203"/>
      <c r="D342" s="292"/>
      <c r="E342" s="298"/>
    </row>
    <row r="343" spans="2:5" ht="15.75">
      <c r="B343" s="46"/>
      <c r="C343" s="203"/>
      <c r="D343" s="292"/>
      <c r="E343" s="298"/>
    </row>
    <row r="344" spans="2:5" ht="15.75">
      <c r="B344" s="46"/>
      <c r="C344" s="203"/>
      <c r="D344" s="292"/>
      <c r="E344" s="298"/>
    </row>
    <row r="345" spans="2:5" ht="15.75">
      <c r="B345" s="46"/>
      <c r="C345" s="203"/>
      <c r="D345" s="292"/>
      <c r="E345" s="298"/>
    </row>
    <row r="346" spans="2:5" ht="15.75">
      <c r="B346" s="46"/>
      <c r="C346" s="203"/>
      <c r="D346" s="292"/>
      <c r="E346" s="298"/>
    </row>
    <row r="347" spans="2:5" ht="15.75">
      <c r="B347" s="46"/>
      <c r="C347" s="203"/>
      <c r="D347" s="292"/>
      <c r="E347" s="298"/>
    </row>
    <row r="348" spans="2:5" ht="15.75">
      <c r="B348" s="46"/>
      <c r="C348" s="203"/>
      <c r="D348" s="292"/>
      <c r="E348" s="298"/>
    </row>
    <row r="349" spans="2:5" ht="15.75">
      <c r="B349" s="46"/>
      <c r="C349" s="203"/>
      <c r="D349" s="292"/>
      <c r="E349" s="298"/>
    </row>
    <row r="350" spans="2:5" ht="15.75">
      <c r="B350" s="46"/>
      <c r="C350" s="203"/>
      <c r="D350" s="292"/>
      <c r="E350" s="298"/>
    </row>
    <row r="351" spans="2:5" ht="15.75">
      <c r="B351" s="46"/>
      <c r="C351" s="203"/>
      <c r="D351" s="292"/>
      <c r="E351" s="298"/>
    </row>
    <row r="352" spans="2:5" ht="15.75">
      <c r="B352" s="46"/>
      <c r="C352" s="203"/>
      <c r="D352" s="292"/>
      <c r="E352" s="298"/>
    </row>
    <row r="353" spans="2:5" ht="15.75">
      <c r="B353" s="46"/>
      <c r="C353" s="203"/>
      <c r="D353" s="292"/>
      <c r="E353" s="298"/>
    </row>
    <row r="354" spans="2:5" ht="15.75">
      <c r="B354" s="46"/>
      <c r="C354" s="203"/>
      <c r="D354" s="292"/>
      <c r="E354" s="298"/>
    </row>
    <row r="355" spans="2:5" ht="15.75">
      <c r="B355" s="46"/>
      <c r="C355" s="203"/>
      <c r="D355" s="292"/>
      <c r="E355" s="298"/>
    </row>
    <row r="356" spans="2:5" ht="15.75">
      <c r="B356" s="46"/>
      <c r="C356" s="203"/>
      <c r="D356" s="292"/>
      <c r="E356" s="298"/>
    </row>
    <row r="357" spans="2:5" ht="15.75">
      <c r="B357" s="46"/>
      <c r="C357" s="203"/>
      <c r="D357" s="292"/>
      <c r="E357" s="298"/>
    </row>
    <row r="358" spans="2:5" ht="15.75">
      <c r="B358" s="46"/>
      <c r="C358" s="203"/>
      <c r="D358" s="292"/>
      <c r="E358" s="298"/>
    </row>
    <row r="359" spans="2:5" ht="15.75">
      <c r="B359" s="46"/>
      <c r="C359" s="203"/>
      <c r="D359" s="292"/>
      <c r="E359" s="298"/>
    </row>
    <row r="360" spans="2:5" ht="15.75">
      <c r="B360" s="46"/>
      <c r="C360" s="203"/>
      <c r="D360" s="292"/>
      <c r="E360" s="298"/>
    </row>
    <row r="361" spans="2:5" ht="15.75">
      <c r="B361" s="46"/>
      <c r="C361" s="203"/>
      <c r="D361" s="292"/>
      <c r="E361" s="298"/>
    </row>
    <row r="362" spans="2:5" ht="15.75">
      <c r="B362" s="46"/>
      <c r="C362" s="203"/>
      <c r="D362" s="292"/>
      <c r="E362" s="298"/>
    </row>
    <row r="363" spans="2:5" ht="15.75">
      <c r="B363" s="46"/>
      <c r="C363" s="203"/>
      <c r="D363" s="292"/>
      <c r="E363" s="298"/>
    </row>
    <row r="364" spans="2:5" ht="15.75">
      <c r="B364" s="46"/>
      <c r="C364" s="203"/>
      <c r="D364" s="292"/>
      <c r="E364" s="298"/>
    </row>
    <row r="365" spans="2:5" ht="15.75">
      <c r="B365" s="46"/>
      <c r="C365" s="203"/>
      <c r="D365" s="292"/>
      <c r="E365" s="298"/>
    </row>
    <row r="366" spans="2:5" ht="15.75">
      <c r="B366" s="46"/>
      <c r="C366" s="203"/>
      <c r="D366" s="292"/>
      <c r="E366" s="298"/>
    </row>
    <row r="367" spans="2:5" ht="15.75">
      <c r="B367" s="46"/>
      <c r="C367" s="203"/>
      <c r="D367" s="292"/>
      <c r="E367" s="298"/>
    </row>
    <row r="368" spans="2:5" ht="15.75">
      <c r="B368" s="46"/>
      <c r="C368" s="203"/>
      <c r="D368" s="292"/>
      <c r="E368" s="298"/>
    </row>
    <row r="369" spans="2:5" ht="15.75">
      <c r="B369" s="46"/>
      <c r="C369" s="203"/>
      <c r="D369" s="292"/>
      <c r="E369" s="298"/>
    </row>
    <row r="370" spans="2:5" ht="15.75">
      <c r="B370" s="46"/>
      <c r="C370" s="203"/>
      <c r="D370" s="292"/>
      <c r="E370" s="298"/>
    </row>
    <row r="371" spans="2:5" ht="15.75">
      <c r="B371" s="46"/>
      <c r="C371" s="203"/>
      <c r="D371" s="292"/>
      <c r="E371" s="298"/>
    </row>
    <row r="372" spans="2:5" ht="15.75">
      <c r="B372" s="46"/>
      <c r="C372" s="203"/>
      <c r="D372" s="292"/>
      <c r="E372" s="298"/>
    </row>
    <row r="373" spans="2:5" ht="15.75">
      <c r="B373" s="46"/>
      <c r="C373" s="203"/>
      <c r="D373" s="292"/>
      <c r="E373" s="298"/>
    </row>
    <row r="374" spans="2:5" ht="15.75">
      <c r="B374" s="46"/>
      <c r="C374" s="203"/>
      <c r="D374" s="292"/>
      <c r="E374" s="298"/>
    </row>
    <row r="375" spans="2:5" ht="15.75">
      <c r="B375" s="46"/>
      <c r="C375" s="203"/>
      <c r="D375" s="292"/>
      <c r="E375" s="298"/>
    </row>
    <row r="376" spans="2:5" ht="15.75">
      <c r="B376" s="46"/>
      <c r="C376" s="203"/>
      <c r="D376" s="292"/>
      <c r="E376" s="298"/>
    </row>
    <row r="377" spans="2:5" ht="15.75">
      <c r="B377" s="46"/>
      <c r="C377" s="203"/>
      <c r="D377" s="292"/>
      <c r="E377" s="298"/>
    </row>
    <row r="378" spans="2:5" ht="15.75">
      <c r="B378" s="46"/>
      <c r="C378" s="203"/>
      <c r="D378" s="292"/>
      <c r="E378" s="298"/>
    </row>
    <row r="379" spans="2:5" ht="15.75">
      <c r="B379" s="46"/>
      <c r="C379" s="203"/>
      <c r="D379" s="292"/>
      <c r="E379" s="298"/>
    </row>
    <row r="380" spans="2:5" ht="15.75">
      <c r="B380" s="46"/>
      <c r="C380" s="203"/>
      <c r="D380" s="292"/>
      <c r="E380" s="298"/>
    </row>
    <row r="381" spans="2:5" ht="15.75">
      <c r="B381" s="46"/>
      <c r="C381" s="203"/>
      <c r="D381" s="292"/>
      <c r="E381" s="298"/>
    </row>
    <row r="382" spans="2:5" ht="15.75">
      <c r="B382" s="46"/>
      <c r="C382" s="203"/>
      <c r="D382" s="292"/>
      <c r="E382" s="298"/>
    </row>
    <row r="383" spans="2:5" ht="15.75">
      <c r="B383" s="46"/>
      <c r="C383" s="203"/>
      <c r="D383" s="292"/>
      <c r="E383" s="298"/>
    </row>
    <row r="384" spans="2:5" ht="15.75">
      <c r="B384" s="46"/>
      <c r="C384" s="203"/>
      <c r="D384" s="292"/>
      <c r="E384" s="298"/>
    </row>
    <row r="385" spans="2:5" ht="15.75">
      <c r="B385" s="46"/>
      <c r="C385" s="203"/>
      <c r="D385" s="292"/>
      <c r="E385" s="298"/>
    </row>
    <row r="386" spans="2:5" ht="15.75">
      <c r="B386" s="46"/>
      <c r="C386" s="203"/>
      <c r="D386" s="292"/>
      <c r="E386" s="298"/>
    </row>
    <row r="387" spans="2:5" ht="15.75">
      <c r="B387" s="46"/>
      <c r="C387" s="203"/>
      <c r="D387" s="292"/>
      <c r="E387" s="298"/>
    </row>
    <row r="388" spans="2:5" ht="15.75">
      <c r="B388" s="46"/>
      <c r="C388" s="203"/>
      <c r="D388" s="292"/>
      <c r="E388" s="298"/>
    </row>
    <row r="389" spans="2:5" ht="15.75">
      <c r="B389" s="46"/>
      <c r="C389" s="203"/>
      <c r="D389" s="292"/>
      <c r="E389" s="298"/>
    </row>
    <row r="390" spans="2:5" ht="15.75">
      <c r="B390" s="46"/>
      <c r="C390" s="203"/>
      <c r="D390" s="292"/>
      <c r="E390" s="298"/>
    </row>
    <row r="391" spans="2:5" ht="15.75">
      <c r="B391" s="46"/>
      <c r="C391" s="203"/>
      <c r="D391" s="292"/>
      <c r="E391" s="298"/>
    </row>
    <row r="392" spans="2:5" ht="15.75">
      <c r="B392" s="46"/>
      <c r="C392" s="203"/>
      <c r="D392" s="292"/>
      <c r="E392" s="298"/>
    </row>
    <row r="393" spans="2:5" ht="15.75">
      <c r="B393" s="46"/>
      <c r="C393" s="203"/>
      <c r="D393" s="292"/>
      <c r="E393" s="298"/>
    </row>
    <row r="394" spans="2:5" ht="15.75">
      <c r="B394" s="46"/>
      <c r="C394" s="203"/>
      <c r="D394" s="292"/>
      <c r="E394" s="298"/>
    </row>
    <row r="395" spans="2:5" ht="15.75">
      <c r="B395" s="46"/>
      <c r="C395" s="203"/>
      <c r="D395" s="292"/>
      <c r="E395" s="298"/>
    </row>
    <row r="396" spans="2:5" ht="15.75">
      <c r="B396" s="46"/>
      <c r="C396" s="203"/>
      <c r="D396" s="292"/>
      <c r="E396" s="298"/>
    </row>
    <row r="397" spans="2:5" ht="15.75">
      <c r="B397" s="46"/>
      <c r="C397" s="203"/>
      <c r="D397" s="292"/>
      <c r="E397" s="298"/>
    </row>
    <row r="398" spans="2:5" ht="15.75">
      <c r="B398" s="46"/>
      <c r="C398" s="203"/>
      <c r="D398" s="292"/>
      <c r="E398" s="298"/>
    </row>
    <row r="399" spans="2:5" ht="15.75">
      <c r="B399" s="46"/>
      <c r="C399" s="203"/>
      <c r="D399" s="292"/>
      <c r="E399" s="298"/>
    </row>
    <row r="400" spans="2:5" ht="15.75">
      <c r="B400" s="46"/>
      <c r="C400" s="203"/>
      <c r="D400" s="292"/>
      <c r="E400" s="298"/>
    </row>
    <row r="401" spans="2:5" ht="15.75">
      <c r="B401" s="46"/>
      <c r="C401" s="203"/>
      <c r="D401" s="292"/>
      <c r="E401" s="298"/>
    </row>
    <row r="402" spans="2:5" ht="15.75">
      <c r="B402" s="46"/>
      <c r="C402" s="203"/>
      <c r="D402" s="292"/>
      <c r="E402" s="298"/>
    </row>
    <row r="403" spans="2:5" ht="15.75">
      <c r="B403" s="46"/>
      <c r="C403" s="203"/>
      <c r="D403" s="292"/>
      <c r="E403" s="298"/>
    </row>
    <row r="404" spans="2:5" ht="15.75">
      <c r="B404" s="46"/>
      <c r="C404" s="203"/>
      <c r="D404" s="292"/>
      <c r="E404" s="298"/>
    </row>
    <row r="405" spans="2:5" ht="15.75">
      <c r="B405" s="46"/>
      <c r="C405" s="203"/>
      <c r="D405" s="292"/>
      <c r="E405" s="298"/>
    </row>
    <row r="406" spans="2:5" ht="15.75">
      <c r="B406" s="46"/>
      <c r="C406" s="203"/>
      <c r="D406" s="292"/>
      <c r="E406" s="298"/>
    </row>
    <row r="407" spans="2:5" ht="15.75">
      <c r="B407" s="46"/>
      <c r="C407" s="203"/>
      <c r="D407" s="292"/>
      <c r="E407" s="298"/>
    </row>
    <row r="408" spans="2:5" ht="15.75">
      <c r="B408" s="46"/>
      <c r="C408" s="203"/>
      <c r="D408" s="292"/>
      <c r="E408" s="298"/>
    </row>
    <row r="409" spans="2:5" ht="15.75">
      <c r="B409" s="46"/>
      <c r="C409" s="203"/>
      <c r="D409" s="292"/>
      <c r="E409" s="298"/>
    </row>
    <row r="410" spans="2:5" ht="15.75">
      <c r="B410" s="46"/>
      <c r="C410" s="203"/>
      <c r="D410" s="292"/>
      <c r="E410" s="298"/>
    </row>
    <row r="411" spans="2:5" ht="15.75">
      <c r="B411" s="46"/>
      <c r="C411" s="203"/>
      <c r="D411" s="292"/>
      <c r="E411" s="298"/>
    </row>
    <row r="412" spans="2:5" ht="15.75">
      <c r="B412" s="46"/>
      <c r="C412" s="203"/>
      <c r="D412" s="292"/>
      <c r="E412" s="298"/>
    </row>
    <row r="413" spans="2:5" ht="15.75">
      <c r="B413" s="46"/>
      <c r="C413" s="203"/>
      <c r="D413" s="292"/>
      <c r="E413" s="298"/>
    </row>
    <row r="414" spans="2:5" ht="15.75">
      <c r="B414" s="46"/>
      <c r="C414" s="203"/>
      <c r="D414" s="292"/>
      <c r="E414" s="298"/>
    </row>
    <row r="415" spans="2:5" ht="15.75">
      <c r="B415" s="46"/>
      <c r="C415" s="203"/>
      <c r="D415" s="292"/>
      <c r="E415" s="298"/>
    </row>
    <row r="416" spans="2:5" ht="15.75">
      <c r="B416" s="46"/>
      <c r="C416" s="203"/>
      <c r="D416" s="292"/>
      <c r="E416" s="298"/>
    </row>
    <row r="417" spans="2:5" ht="15.75">
      <c r="B417" s="46"/>
      <c r="C417" s="203"/>
      <c r="D417" s="292"/>
      <c r="E417" s="298"/>
    </row>
    <row r="418" spans="2:5" ht="15.75">
      <c r="B418" s="46"/>
      <c r="C418" s="203"/>
      <c r="D418" s="292"/>
      <c r="E418" s="298"/>
    </row>
    <row r="419" spans="2:5" ht="15.75">
      <c r="B419" s="46"/>
      <c r="C419" s="203"/>
      <c r="D419" s="292"/>
      <c r="E419" s="298"/>
    </row>
    <row r="420" spans="2:5" ht="15.75">
      <c r="B420" s="46"/>
      <c r="C420" s="203"/>
      <c r="D420" s="292"/>
      <c r="E420" s="298"/>
    </row>
    <row r="421" spans="2:5" ht="15.75">
      <c r="B421" s="46"/>
      <c r="C421" s="203"/>
      <c r="D421" s="292"/>
      <c r="E421" s="298"/>
    </row>
    <row r="422" spans="2:5" ht="15.75">
      <c r="B422" s="46"/>
      <c r="C422" s="203"/>
      <c r="D422" s="292"/>
      <c r="E422" s="298"/>
    </row>
    <row r="423" spans="2:5" ht="15.75">
      <c r="B423" s="46"/>
      <c r="C423" s="203"/>
      <c r="D423" s="292"/>
      <c r="E423" s="298"/>
    </row>
    <row r="424" spans="2:5" ht="15.75">
      <c r="B424" s="46"/>
      <c r="C424" s="203"/>
      <c r="D424" s="292"/>
      <c r="E424" s="298"/>
    </row>
    <row r="425" spans="2:5" ht="15.75">
      <c r="B425" s="46"/>
      <c r="C425" s="203"/>
      <c r="D425" s="292"/>
      <c r="E425" s="298"/>
    </row>
    <row r="426" spans="2:5" ht="15.75">
      <c r="B426" s="46"/>
      <c r="C426" s="203"/>
      <c r="D426" s="292"/>
      <c r="E426" s="298"/>
    </row>
    <row r="427" spans="2:5" ht="15.75">
      <c r="B427" s="46"/>
      <c r="C427" s="203"/>
      <c r="D427" s="292"/>
      <c r="E427" s="298"/>
    </row>
    <row r="428" spans="2:5" ht="15.75">
      <c r="B428" s="46"/>
      <c r="C428" s="203"/>
      <c r="D428" s="292"/>
      <c r="E428" s="298"/>
    </row>
    <row r="429" spans="2:5" ht="15.75">
      <c r="B429" s="46"/>
      <c r="C429" s="203"/>
      <c r="D429" s="292"/>
      <c r="E429" s="298"/>
    </row>
    <row r="430" spans="2:5" ht="15.75">
      <c r="B430" s="46"/>
      <c r="C430" s="203"/>
      <c r="D430" s="292"/>
      <c r="E430" s="298"/>
    </row>
    <row r="431" spans="2:5" ht="15.75">
      <c r="B431" s="46"/>
      <c r="C431" s="203"/>
      <c r="D431" s="292"/>
      <c r="E431" s="298"/>
    </row>
    <row r="432" spans="2:5" ht="15.75">
      <c r="B432" s="46"/>
      <c r="C432" s="203"/>
      <c r="D432" s="292"/>
      <c r="E432" s="298"/>
    </row>
    <row r="433" spans="2:5" ht="15.75">
      <c r="B433" s="46"/>
      <c r="C433" s="203"/>
      <c r="D433" s="292"/>
      <c r="E433" s="298"/>
    </row>
    <row r="434" spans="2:5" ht="15.75">
      <c r="B434" s="46"/>
      <c r="C434" s="203"/>
      <c r="D434" s="292"/>
      <c r="E434" s="298"/>
    </row>
    <row r="435" spans="2:5" ht="15.75">
      <c r="B435" s="46"/>
      <c r="C435" s="203"/>
      <c r="D435" s="292"/>
      <c r="E435" s="298"/>
    </row>
    <row r="436" spans="2:5" ht="15.75">
      <c r="B436" s="46"/>
      <c r="C436" s="203"/>
      <c r="D436" s="292"/>
      <c r="E436" s="298"/>
    </row>
    <row r="437" spans="2:5" ht="15.75">
      <c r="B437" s="46"/>
      <c r="C437" s="203"/>
      <c r="D437" s="292"/>
      <c r="E437" s="298"/>
    </row>
    <row r="438" spans="2:5" ht="15.75">
      <c r="B438" s="46"/>
      <c r="C438" s="203"/>
      <c r="D438" s="292"/>
      <c r="E438" s="298"/>
    </row>
    <row r="439" spans="2:5" ht="15.75">
      <c r="B439" s="46"/>
      <c r="C439" s="203"/>
      <c r="D439" s="292"/>
      <c r="E439" s="298"/>
    </row>
    <row r="440" spans="2:5" ht="15.75">
      <c r="B440" s="46"/>
      <c r="C440" s="203"/>
      <c r="D440" s="292"/>
      <c r="E440" s="298"/>
    </row>
    <row r="441" spans="2:5" ht="15.75">
      <c r="B441" s="46"/>
      <c r="C441" s="203"/>
      <c r="D441" s="292"/>
      <c r="E441" s="298"/>
    </row>
    <row r="442" spans="2:5" ht="15.75">
      <c r="B442" s="46"/>
      <c r="C442" s="203"/>
      <c r="D442" s="292"/>
      <c r="E442" s="298"/>
    </row>
    <row r="443" spans="2:5" ht="15.75">
      <c r="B443" s="46"/>
      <c r="C443" s="203"/>
      <c r="D443" s="292"/>
      <c r="E443" s="298"/>
    </row>
    <row r="444" spans="2:5" ht="15.75">
      <c r="B444" s="46"/>
      <c r="C444" s="203"/>
      <c r="D444" s="292"/>
      <c r="E444" s="298"/>
    </row>
    <row r="445" spans="2:5" ht="15.75">
      <c r="B445" s="46"/>
      <c r="C445" s="203"/>
      <c r="D445" s="292"/>
      <c r="E445" s="298"/>
    </row>
    <row r="446" spans="2:5" ht="15.75">
      <c r="B446" s="46"/>
      <c r="C446" s="203"/>
      <c r="D446" s="292"/>
      <c r="E446" s="298"/>
    </row>
    <row r="447" spans="2:5" ht="15.75">
      <c r="B447" s="46"/>
      <c r="C447" s="203"/>
      <c r="D447" s="292"/>
      <c r="E447" s="298"/>
    </row>
    <row r="448" spans="2:5" ht="15.75">
      <c r="B448" s="46"/>
      <c r="C448" s="203"/>
      <c r="D448" s="292"/>
      <c r="E448" s="298"/>
    </row>
    <row r="449" spans="2:5" ht="15.75">
      <c r="B449" s="46"/>
      <c r="C449" s="203"/>
      <c r="D449" s="292"/>
      <c r="E449" s="298"/>
    </row>
    <row r="450" spans="2:5" ht="15.75">
      <c r="B450" s="46"/>
      <c r="C450" s="203"/>
      <c r="D450" s="292"/>
      <c r="E450" s="298"/>
    </row>
    <row r="451" spans="2:5" ht="15.75">
      <c r="B451" s="46"/>
      <c r="C451" s="203"/>
      <c r="D451" s="292"/>
      <c r="E451" s="298"/>
    </row>
    <row r="452" spans="2:5" ht="15.75">
      <c r="B452" s="46"/>
      <c r="C452" s="203"/>
      <c r="D452" s="292"/>
      <c r="E452" s="298"/>
    </row>
    <row r="453" spans="2:5" ht="15.75">
      <c r="B453" s="46"/>
      <c r="C453" s="203"/>
      <c r="D453" s="292"/>
      <c r="E453" s="298"/>
    </row>
    <row r="454" spans="2:5" ht="15.75">
      <c r="B454" s="46"/>
      <c r="C454" s="203"/>
      <c r="D454" s="292"/>
      <c r="E454" s="298"/>
    </row>
    <row r="455" spans="2:5" ht="15.75">
      <c r="B455" s="46"/>
      <c r="C455" s="203"/>
      <c r="D455" s="292"/>
      <c r="E455" s="298"/>
    </row>
    <row r="456" spans="2:5" ht="15.75">
      <c r="B456" s="46"/>
      <c r="C456" s="203"/>
      <c r="D456" s="292"/>
      <c r="E456" s="298"/>
    </row>
    <row r="457" spans="2:5" ht="15.75">
      <c r="B457" s="46"/>
      <c r="C457" s="203"/>
      <c r="D457" s="292"/>
      <c r="E457" s="298"/>
    </row>
    <row r="458" spans="2:5" ht="15.75">
      <c r="B458" s="46"/>
      <c r="C458" s="203"/>
      <c r="D458" s="292"/>
      <c r="E458" s="298"/>
    </row>
    <row r="459" spans="2:5" ht="15.75">
      <c r="B459" s="46"/>
      <c r="C459" s="203"/>
      <c r="D459" s="292"/>
      <c r="E459" s="298"/>
    </row>
    <row r="460" spans="2:5" ht="15.75">
      <c r="B460" s="46"/>
      <c r="C460" s="203"/>
      <c r="D460" s="292"/>
      <c r="E460" s="298"/>
    </row>
    <row r="461" spans="2:5" ht="15.75">
      <c r="B461" s="46"/>
    </row>
    <row r="462" spans="2:5" ht="15.75">
      <c r="B462" s="46"/>
    </row>
    <row r="463" spans="2:5" ht="15.75">
      <c r="B463" s="46"/>
    </row>
    <row r="464" spans="2:5" ht="15.75">
      <c r="B464" s="46"/>
    </row>
    <row r="465" spans="2:2" ht="15.75">
      <c r="B465" s="46"/>
    </row>
    <row r="466" spans="2:2" ht="15.75">
      <c r="B466" s="46"/>
    </row>
    <row r="467" spans="2:2" ht="15.75">
      <c r="B467" s="46"/>
    </row>
    <row r="468" spans="2:2" ht="15.75">
      <c r="B468" s="46"/>
    </row>
    <row r="469" spans="2:2" ht="15.75">
      <c r="B469" s="46"/>
    </row>
    <row r="470" spans="2:2" ht="15.75">
      <c r="B470" s="46"/>
    </row>
    <row r="471" spans="2:2" ht="15.75">
      <c r="B471" s="46"/>
    </row>
    <row r="472" spans="2:2" ht="15.75">
      <c r="B472" s="46"/>
    </row>
    <row r="473" spans="2:2" ht="15.75">
      <c r="B473" s="46"/>
    </row>
    <row r="474" spans="2:2" ht="15.75">
      <c r="B474" s="46"/>
    </row>
    <row r="475" spans="2:2" ht="15.75">
      <c r="B475" s="46"/>
    </row>
    <row r="476" spans="2:2" ht="15.75">
      <c r="B476" s="46"/>
    </row>
    <row r="477" spans="2:2" ht="15.75">
      <c r="B477" s="46"/>
    </row>
    <row r="478" spans="2:2" ht="15.75">
      <c r="B478" s="46"/>
    </row>
    <row r="479" spans="2:2" ht="15.75">
      <c r="B479" s="46"/>
    </row>
    <row r="480" spans="2:2" ht="15.75">
      <c r="B480" s="46"/>
    </row>
    <row r="481" spans="2:2" ht="15.75">
      <c r="B481" s="46"/>
    </row>
    <row r="482" spans="2:2" ht="15.75">
      <c r="B482" s="46"/>
    </row>
    <row r="483" spans="2:2" ht="15.75">
      <c r="B483" s="46"/>
    </row>
    <row r="484" spans="2:2" ht="15.75">
      <c r="B484" s="46"/>
    </row>
    <row r="485" spans="2:2" ht="15.75">
      <c r="B485" s="46"/>
    </row>
    <row r="486" spans="2:2" ht="15.75">
      <c r="B486" s="46"/>
    </row>
    <row r="487" spans="2:2" ht="15.75">
      <c r="B487" s="46"/>
    </row>
    <row r="488" spans="2:2" ht="15.75">
      <c r="B488" s="46"/>
    </row>
    <row r="489" spans="2:2" ht="15.75">
      <c r="B489" s="46"/>
    </row>
    <row r="490" spans="2:2" ht="15.75">
      <c r="B490" s="46"/>
    </row>
    <row r="491" spans="2:2" ht="15.75">
      <c r="B491" s="46"/>
    </row>
    <row r="492" spans="2:2" ht="15.75">
      <c r="B492" s="46"/>
    </row>
    <row r="493" spans="2:2" ht="15.75">
      <c r="B493" s="46"/>
    </row>
    <row r="494" spans="2:2" ht="15.75">
      <c r="B494" s="46"/>
    </row>
    <row r="495" spans="2:2" ht="15.75">
      <c r="B495" s="46"/>
    </row>
    <row r="496" spans="2:2" ht="15.75">
      <c r="B496" s="46"/>
    </row>
    <row r="497" spans="2:2" ht="15.75">
      <c r="B497" s="46"/>
    </row>
    <row r="498" spans="2:2" ht="15.75">
      <c r="B498" s="46"/>
    </row>
    <row r="499" spans="2:2" ht="15.75">
      <c r="B499" s="46"/>
    </row>
    <row r="500" spans="2:2" ht="15.75">
      <c r="B500" s="46"/>
    </row>
    <row r="501" spans="2:2" ht="15.75">
      <c r="B501" s="46"/>
    </row>
    <row r="502" spans="2:2" ht="15.75">
      <c r="B502" s="46"/>
    </row>
    <row r="503" spans="2:2" ht="15.75">
      <c r="B503" s="46"/>
    </row>
    <row r="504" spans="2:2" ht="15.75">
      <c r="B504" s="46"/>
    </row>
    <row r="505" spans="2:2" ht="15.75">
      <c r="B505" s="46"/>
    </row>
    <row r="506" spans="2:2" ht="15.75">
      <c r="B506" s="46"/>
    </row>
    <row r="507" spans="2:2" ht="15.75">
      <c r="B507" s="46"/>
    </row>
    <row r="508" spans="2:2" ht="15.75">
      <c r="B508" s="46"/>
    </row>
    <row r="509" spans="2:2" ht="15.75">
      <c r="B509" s="46"/>
    </row>
    <row r="510" spans="2:2" ht="15.75">
      <c r="B510" s="46"/>
    </row>
    <row r="511" spans="2:2" ht="15.75">
      <c r="B511" s="46"/>
    </row>
    <row r="512" spans="2:2" ht="15.75">
      <c r="B512" s="46"/>
    </row>
    <row r="513" spans="2:2" ht="15.75">
      <c r="B513" s="46"/>
    </row>
    <row r="514" spans="2:2" ht="15.75">
      <c r="B514" s="46"/>
    </row>
    <row r="515" spans="2:2" ht="15.75">
      <c r="B515" s="46"/>
    </row>
    <row r="516" spans="2:2" ht="15.75">
      <c r="B516" s="46"/>
    </row>
    <row r="517" spans="2:2" ht="15.75">
      <c r="B517" s="46"/>
    </row>
    <row r="518" spans="2:2" ht="15.75">
      <c r="B518" s="46"/>
    </row>
    <row r="519" spans="2:2" ht="15.75">
      <c r="B519" s="46"/>
    </row>
    <row r="520" spans="2:2" ht="15.75">
      <c r="B520" s="46"/>
    </row>
    <row r="521" spans="2:2" ht="15.75">
      <c r="B521" s="46"/>
    </row>
    <row r="522" spans="2:2" ht="15.75">
      <c r="B522" s="46"/>
    </row>
    <row r="523" spans="2:2" ht="15.75">
      <c r="B523" s="46"/>
    </row>
    <row r="524" spans="2:2" ht="15.75">
      <c r="B524" s="46"/>
    </row>
    <row r="525" spans="2:2" ht="15.75">
      <c r="B525" s="46"/>
    </row>
    <row r="526" spans="2:2" ht="15.75">
      <c r="B526" s="46"/>
    </row>
    <row r="527" spans="2:2" ht="15.75">
      <c r="B527" s="46"/>
    </row>
    <row r="528" spans="2:2" ht="15.75">
      <c r="B528" s="46"/>
    </row>
    <row r="529" spans="2:2" ht="15.75">
      <c r="B529" s="46"/>
    </row>
    <row r="530" spans="2:2" ht="15.75">
      <c r="B530" s="46"/>
    </row>
    <row r="531" spans="2:2" ht="15.75">
      <c r="B531" s="46"/>
    </row>
    <row r="532" spans="2:2" ht="15.75">
      <c r="B532" s="46"/>
    </row>
    <row r="533" spans="2:2" ht="15.75">
      <c r="B533" s="46"/>
    </row>
    <row r="534" spans="2:2" ht="15.75">
      <c r="B534" s="46"/>
    </row>
    <row r="535" spans="2:2" ht="15.75">
      <c r="B535" s="46"/>
    </row>
    <row r="536" spans="2:2" ht="15.75">
      <c r="B536" s="46"/>
    </row>
    <row r="537" spans="2:2" ht="15.75">
      <c r="B537" s="46"/>
    </row>
    <row r="538" spans="2:2" ht="15.75">
      <c r="B538" s="46"/>
    </row>
    <row r="539" spans="2:2" ht="15.75">
      <c r="B539" s="46"/>
    </row>
    <row r="540" spans="2:2" ht="15.75">
      <c r="B540" s="46"/>
    </row>
    <row r="541" spans="2:2" ht="15.75">
      <c r="B541" s="46"/>
    </row>
    <row r="542" spans="2:2" ht="15.75">
      <c r="B542" s="46"/>
    </row>
    <row r="543" spans="2:2" ht="15.75">
      <c r="B543" s="46"/>
    </row>
    <row r="544" spans="2:2" ht="15.75">
      <c r="B544" s="46"/>
    </row>
    <row r="545" spans="2:2" ht="15.75">
      <c r="B545" s="46"/>
    </row>
    <row r="546" spans="2:2" ht="15.75">
      <c r="B546" s="46"/>
    </row>
    <row r="547" spans="2:2" ht="15.75">
      <c r="B547" s="46"/>
    </row>
    <row r="548" spans="2:2" ht="15.75">
      <c r="B548" s="46"/>
    </row>
    <row r="549" spans="2:2" ht="15.75">
      <c r="B549" s="46"/>
    </row>
    <row r="550" spans="2:2" ht="15.75">
      <c r="B550" s="46"/>
    </row>
    <row r="551" spans="2:2" ht="15.75">
      <c r="B551" s="46"/>
    </row>
    <row r="552" spans="2:2" ht="15.75">
      <c r="B552" s="46"/>
    </row>
    <row r="553" spans="2:2" ht="15.75">
      <c r="B553" s="46"/>
    </row>
    <row r="554" spans="2:2" ht="15.75">
      <c r="B554" s="46"/>
    </row>
    <row r="555" spans="2:2" ht="15.75">
      <c r="B555" s="46"/>
    </row>
    <row r="556" spans="2:2" ht="15.75">
      <c r="B556" s="46"/>
    </row>
    <row r="557" spans="2:2" ht="15.75">
      <c r="B557" s="46"/>
    </row>
    <row r="558" spans="2:2" ht="15.75">
      <c r="B558" s="46"/>
    </row>
    <row r="559" spans="2:2" ht="15.75">
      <c r="B559" s="46"/>
    </row>
    <row r="560" spans="2:2" ht="15.75">
      <c r="B560" s="46"/>
    </row>
    <row r="561" spans="2:2" ht="15.75">
      <c r="B561" s="46"/>
    </row>
    <row r="562" spans="2:2" ht="15.75">
      <c r="B562" s="46"/>
    </row>
    <row r="563" spans="2:2" ht="15.75">
      <c r="B563" s="46"/>
    </row>
    <row r="564" spans="2:2" ht="15.75">
      <c r="B564" s="46"/>
    </row>
    <row r="565" spans="2:2" ht="15.75">
      <c r="B565" s="46"/>
    </row>
    <row r="566" spans="2:2" ht="15.75">
      <c r="B566" s="46"/>
    </row>
    <row r="567" spans="2:2" ht="15.75">
      <c r="B567" s="46"/>
    </row>
    <row r="568" spans="2:2" ht="15.75">
      <c r="B568" s="46"/>
    </row>
    <row r="569" spans="2:2" ht="15.75">
      <c r="B569" s="46"/>
    </row>
    <row r="570" spans="2:2" ht="15.75">
      <c r="B570" s="46"/>
    </row>
    <row r="571" spans="2:2" ht="15.75">
      <c r="B571" s="46"/>
    </row>
    <row r="572" spans="2:2" ht="15.75">
      <c r="B572" s="46"/>
    </row>
    <row r="573" spans="2:2" ht="15.75">
      <c r="B573" s="46"/>
    </row>
    <row r="574" spans="2:2" ht="15.75">
      <c r="B574" s="46"/>
    </row>
    <row r="575" spans="2:2" ht="15.75">
      <c r="B575" s="46"/>
    </row>
    <row r="576" spans="2:2" ht="15.75">
      <c r="B576" s="46"/>
    </row>
    <row r="577" spans="2:2" ht="15.75">
      <c r="B577" s="46"/>
    </row>
    <row r="578" spans="2:2" ht="15.75">
      <c r="B578" s="46"/>
    </row>
    <row r="579" spans="2:2" ht="15.75">
      <c r="B579" s="46"/>
    </row>
    <row r="580" spans="2:2" ht="15.75">
      <c r="B580" s="46"/>
    </row>
    <row r="581" spans="2:2" ht="15.75">
      <c r="B581" s="46"/>
    </row>
    <row r="582" spans="2:2" ht="15.75">
      <c r="B582" s="46"/>
    </row>
    <row r="583" spans="2:2" ht="15.75">
      <c r="B583" s="46"/>
    </row>
    <row r="584" spans="2:2" ht="15.75">
      <c r="B584" s="46"/>
    </row>
    <row r="585" spans="2:2" ht="15.75">
      <c r="B585" s="46"/>
    </row>
    <row r="586" spans="2:2" ht="15.75">
      <c r="B586" s="46"/>
    </row>
    <row r="587" spans="2:2" ht="15.75">
      <c r="B587" s="46"/>
    </row>
    <row r="588" spans="2:2" ht="15.75">
      <c r="B588" s="46"/>
    </row>
    <row r="589" spans="2:2" ht="15.75">
      <c r="B589" s="46"/>
    </row>
    <row r="590" spans="2:2" ht="15.75">
      <c r="B590" s="46"/>
    </row>
    <row r="591" spans="2:2" ht="15.75">
      <c r="B591" s="46"/>
    </row>
    <row r="592" spans="2:2" ht="15.75">
      <c r="B592" s="46"/>
    </row>
    <row r="593" spans="2:2" ht="15.75">
      <c r="B593" s="46"/>
    </row>
    <row r="594" spans="2:2" ht="15.75">
      <c r="B594" s="46"/>
    </row>
    <row r="595" spans="2:2" ht="15.75">
      <c r="B595" s="46"/>
    </row>
    <row r="596" spans="2:2" ht="15.75">
      <c r="B596" s="46"/>
    </row>
    <row r="597" spans="2:2" ht="15.75">
      <c r="B597" s="46"/>
    </row>
    <row r="598" spans="2:2" ht="15.75">
      <c r="B598" s="46"/>
    </row>
    <row r="599" spans="2:2" ht="15.75">
      <c r="B599" s="46"/>
    </row>
    <row r="600" spans="2:2" ht="15.75">
      <c r="B600" s="46"/>
    </row>
    <row r="601" spans="2:2" ht="15.75">
      <c r="B601" s="46"/>
    </row>
    <row r="602" spans="2:2" ht="15.75">
      <c r="B602" s="46"/>
    </row>
    <row r="603" spans="2:2" ht="15.75">
      <c r="B603" s="46"/>
    </row>
    <row r="604" spans="2:2" ht="15.75">
      <c r="B604" s="46"/>
    </row>
    <row r="605" spans="2:2" ht="15.75">
      <c r="B605" s="46"/>
    </row>
    <row r="606" spans="2:2" ht="15.75">
      <c r="B606" s="46"/>
    </row>
    <row r="607" spans="2:2" ht="15.75">
      <c r="B607" s="46"/>
    </row>
    <row r="608" spans="2:2" ht="15.75">
      <c r="B608" s="46"/>
    </row>
    <row r="609" spans="2:2" ht="15.75">
      <c r="B609" s="46"/>
    </row>
    <row r="610" spans="2:2" ht="15.75">
      <c r="B610" s="46"/>
    </row>
    <row r="611" spans="2:2" ht="15.75">
      <c r="B611" s="46"/>
    </row>
    <row r="612" spans="2:2" ht="15.75">
      <c r="B612" s="46"/>
    </row>
    <row r="613" spans="2:2" ht="15.75">
      <c r="B613" s="46"/>
    </row>
    <row r="614" spans="2:2" ht="15.75">
      <c r="B614" s="46"/>
    </row>
    <row r="615" spans="2:2" ht="15.75">
      <c r="B615" s="46"/>
    </row>
    <row r="616" spans="2:2" ht="15.75">
      <c r="B616" s="46"/>
    </row>
    <row r="617" spans="2:2" ht="15.75">
      <c r="B617" s="46"/>
    </row>
    <row r="618" spans="2:2" ht="15.75">
      <c r="B618" s="46"/>
    </row>
    <row r="619" spans="2:2" ht="15.75">
      <c r="B619" s="46"/>
    </row>
    <row r="620" spans="2:2" ht="15.75">
      <c r="B620" s="46"/>
    </row>
    <row r="621" spans="2:2" ht="15.75">
      <c r="B621" s="46"/>
    </row>
    <row r="622" spans="2:2" ht="15.75">
      <c r="B622" s="46"/>
    </row>
    <row r="623" spans="2:2" ht="15.75">
      <c r="B623" s="46"/>
    </row>
    <row r="624" spans="2:2" ht="15.75">
      <c r="B624" s="46"/>
    </row>
    <row r="625" spans="2:2" ht="15.75">
      <c r="B625" s="46"/>
    </row>
    <row r="626" spans="2:2" ht="15.75">
      <c r="B626" s="46"/>
    </row>
    <row r="627" spans="2:2" ht="15.75">
      <c r="B627" s="46"/>
    </row>
    <row r="628" spans="2:2" ht="15.75">
      <c r="B628" s="46"/>
    </row>
    <row r="629" spans="2:2" ht="15.75">
      <c r="B629" s="46"/>
    </row>
    <row r="630" spans="2:2" ht="15.75">
      <c r="B630" s="46"/>
    </row>
    <row r="631" spans="2:2" ht="15.75">
      <c r="B631" s="46"/>
    </row>
    <row r="632" spans="2:2" ht="15.75">
      <c r="B632" s="46"/>
    </row>
    <row r="633" spans="2:2" ht="15.75">
      <c r="B633" s="46"/>
    </row>
    <row r="634" spans="2:2" ht="15.75">
      <c r="B634" s="46"/>
    </row>
    <row r="635" spans="2:2" ht="15.75">
      <c r="B635" s="46"/>
    </row>
    <row r="636" spans="2:2" ht="15.75">
      <c r="B636" s="46"/>
    </row>
    <row r="637" spans="2:2" ht="15.75">
      <c r="B637" s="46"/>
    </row>
    <row r="638" spans="2:2" ht="15.75">
      <c r="B638" s="46"/>
    </row>
    <row r="639" spans="2:2" ht="15.75">
      <c r="B639" s="46"/>
    </row>
    <row r="640" spans="2:2" ht="15.75">
      <c r="B640" s="46"/>
    </row>
    <row r="641" spans="2:2" ht="15.75">
      <c r="B641" s="46"/>
    </row>
    <row r="642" spans="2:2" ht="15.75">
      <c r="B642" s="46"/>
    </row>
    <row r="643" spans="2:2" ht="15.75">
      <c r="B643" s="46"/>
    </row>
    <row r="644" spans="2:2" ht="15.75">
      <c r="B644" s="46"/>
    </row>
    <row r="645" spans="2:2" ht="15.75">
      <c r="B645" s="46"/>
    </row>
    <row r="646" spans="2:2" ht="15.75">
      <c r="B646" s="46"/>
    </row>
    <row r="647" spans="2:2" ht="15.75">
      <c r="B647" s="46"/>
    </row>
    <row r="648" spans="2:2" ht="15.75">
      <c r="B648" s="46"/>
    </row>
    <row r="649" spans="2:2" ht="15.75">
      <c r="B649" s="46"/>
    </row>
    <row r="650" spans="2:2" ht="15.75">
      <c r="B650" s="46"/>
    </row>
    <row r="651" spans="2:2" ht="15.75">
      <c r="B651" s="46"/>
    </row>
  </sheetData>
  <mergeCells count="9">
    <mergeCell ref="L7:N7"/>
    <mergeCell ref="Q7:Q8"/>
    <mergeCell ref="B2:P2"/>
    <mergeCell ref="B3:P3"/>
    <mergeCell ref="B4:P4"/>
    <mergeCell ref="B5:P5"/>
    <mergeCell ref="C7:E7"/>
    <mergeCell ref="F7:H7"/>
    <mergeCell ref="I7:K7"/>
  </mergeCells>
  <conditionalFormatting sqref="C135:C141">
    <cfRule type="expression" dxfId="0" priority="1" stopIfTrue="1">
      <formula>OR(XES135="BANCOS",XES135="MUTUALES", XES135="FFP", XES135="COOPERATIVAS", XES135="TOTAL")</formula>
    </cfRule>
  </conditionalFormatting>
  <pageMargins left="0.9" right="0.65" top="0.56000000000000005" bottom="0.28000000000000003" header="0.5" footer="0.23"/>
  <pageSetup scale="44"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12"/>
  <sheetViews>
    <sheetView showGridLines="0" topLeftCell="B1" zoomScale="70" zoomScaleNormal="70" workbookViewId="0">
      <selection activeCell="Z15" sqref="Z15"/>
    </sheetView>
  </sheetViews>
  <sheetFormatPr baseColWidth="10" defaultColWidth="9.140625" defaultRowHeight="18"/>
  <cols>
    <col min="1" max="1" width="26" style="881" hidden="1" customWidth="1"/>
    <col min="2" max="2" width="27" style="48" customWidth="1"/>
    <col min="3" max="3" width="19.85546875" style="881" customWidth="1"/>
    <col min="4" max="4" width="21.5703125" style="881" customWidth="1"/>
    <col min="5" max="5" width="14.42578125" style="881" customWidth="1"/>
    <col min="6" max="6" width="19.85546875" style="881" customWidth="1"/>
    <col min="7" max="7" width="21.5703125" style="881" customWidth="1"/>
    <col min="8" max="8" width="14.42578125" style="881" customWidth="1"/>
    <col min="9" max="9" width="19.85546875" style="881" customWidth="1"/>
    <col min="10" max="10" width="21.5703125" style="881" customWidth="1"/>
    <col min="11" max="11" width="14.42578125" style="881" customWidth="1"/>
    <col min="12" max="12" width="19.85546875" style="881" customWidth="1"/>
    <col min="13" max="13" width="21.5703125" style="881" customWidth="1"/>
    <col min="14" max="14" width="14.42578125" style="881" customWidth="1"/>
    <col min="15" max="15" width="22.7109375" style="881" hidden="1" customWidth="1"/>
    <col min="16" max="16" width="25" style="881" hidden="1" customWidth="1"/>
    <col min="17" max="17" width="4" style="881" customWidth="1"/>
    <col min="18" max="21" width="9.140625" style="881" customWidth="1"/>
    <col min="22" max="25" width="9.140625" style="25" customWidth="1"/>
    <col min="26" max="256" width="9.140625" style="881"/>
    <col min="257" max="257" width="0" style="881" hidden="1" customWidth="1"/>
    <col min="258" max="258" width="27" style="881" customWidth="1"/>
    <col min="259" max="259" width="19.85546875" style="881" customWidth="1"/>
    <col min="260" max="260" width="21.5703125" style="881" customWidth="1"/>
    <col min="261" max="261" width="14.42578125" style="881" customWidth="1"/>
    <col min="262" max="262" width="19.85546875" style="881" customWidth="1"/>
    <col min="263" max="263" width="21.5703125" style="881" customWidth="1"/>
    <col min="264" max="264" width="14.42578125" style="881" customWidth="1"/>
    <col min="265" max="265" width="19.85546875" style="881" customWidth="1"/>
    <col min="266" max="266" width="21.5703125" style="881" customWidth="1"/>
    <col min="267" max="267" width="14.42578125" style="881" customWidth="1"/>
    <col min="268" max="268" width="19.85546875" style="881" customWidth="1"/>
    <col min="269" max="269" width="21.5703125" style="881" customWidth="1"/>
    <col min="270" max="270" width="14.42578125" style="881" customWidth="1"/>
    <col min="271" max="272" width="0" style="881" hidden="1" customWidth="1"/>
    <col min="273" max="273" width="4" style="881" customWidth="1"/>
    <col min="274" max="281" width="9.140625" style="881" customWidth="1"/>
    <col min="282" max="512" width="9.140625" style="881"/>
    <col min="513" max="513" width="0" style="881" hidden="1" customWidth="1"/>
    <col min="514" max="514" width="27" style="881" customWidth="1"/>
    <col min="515" max="515" width="19.85546875" style="881" customWidth="1"/>
    <col min="516" max="516" width="21.5703125" style="881" customWidth="1"/>
    <col min="517" max="517" width="14.42578125" style="881" customWidth="1"/>
    <col min="518" max="518" width="19.85546875" style="881" customWidth="1"/>
    <col min="519" max="519" width="21.5703125" style="881" customWidth="1"/>
    <col min="520" max="520" width="14.42578125" style="881" customWidth="1"/>
    <col min="521" max="521" width="19.85546875" style="881" customWidth="1"/>
    <col min="522" max="522" width="21.5703125" style="881" customWidth="1"/>
    <col min="523" max="523" width="14.42578125" style="881" customWidth="1"/>
    <col min="524" max="524" width="19.85546875" style="881" customWidth="1"/>
    <col min="525" max="525" width="21.5703125" style="881" customWidth="1"/>
    <col min="526" max="526" width="14.42578125" style="881" customWidth="1"/>
    <col min="527" max="528" width="0" style="881" hidden="1" customWidth="1"/>
    <col min="529" max="529" width="4" style="881" customWidth="1"/>
    <col min="530" max="537" width="9.140625" style="881" customWidth="1"/>
    <col min="538" max="768" width="9.140625" style="881"/>
    <col min="769" max="769" width="0" style="881" hidden="1" customWidth="1"/>
    <col min="770" max="770" width="27" style="881" customWidth="1"/>
    <col min="771" max="771" width="19.85546875" style="881" customWidth="1"/>
    <col min="772" max="772" width="21.5703125" style="881" customWidth="1"/>
    <col min="773" max="773" width="14.42578125" style="881" customWidth="1"/>
    <col min="774" max="774" width="19.85546875" style="881" customWidth="1"/>
    <col min="775" max="775" width="21.5703125" style="881" customWidth="1"/>
    <col min="776" max="776" width="14.42578125" style="881" customWidth="1"/>
    <col min="777" max="777" width="19.85546875" style="881" customWidth="1"/>
    <col min="778" max="778" width="21.5703125" style="881" customWidth="1"/>
    <col min="779" max="779" width="14.42578125" style="881" customWidth="1"/>
    <col min="780" max="780" width="19.85546875" style="881" customWidth="1"/>
    <col min="781" max="781" width="21.5703125" style="881" customWidth="1"/>
    <col min="782" max="782" width="14.42578125" style="881" customWidth="1"/>
    <col min="783" max="784" width="0" style="881" hidden="1" customWidth="1"/>
    <col min="785" max="785" width="4" style="881" customWidth="1"/>
    <col min="786" max="793" width="9.140625" style="881" customWidth="1"/>
    <col min="794" max="1024" width="9.140625" style="881"/>
    <col min="1025" max="1025" width="0" style="881" hidden="1" customWidth="1"/>
    <col min="1026" max="1026" width="27" style="881" customWidth="1"/>
    <col min="1027" max="1027" width="19.85546875" style="881" customWidth="1"/>
    <col min="1028" max="1028" width="21.5703125" style="881" customWidth="1"/>
    <col min="1029" max="1029" width="14.42578125" style="881" customWidth="1"/>
    <col min="1030" max="1030" width="19.85546875" style="881" customWidth="1"/>
    <col min="1031" max="1031" width="21.5703125" style="881" customWidth="1"/>
    <col min="1032" max="1032" width="14.42578125" style="881" customWidth="1"/>
    <col min="1033" max="1033" width="19.85546875" style="881" customWidth="1"/>
    <col min="1034" max="1034" width="21.5703125" style="881" customWidth="1"/>
    <col min="1035" max="1035" width="14.42578125" style="881" customWidth="1"/>
    <col min="1036" max="1036" width="19.85546875" style="881" customWidth="1"/>
    <col min="1037" max="1037" width="21.5703125" style="881" customWidth="1"/>
    <col min="1038" max="1038" width="14.42578125" style="881" customWidth="1"/>
    <col min="1039" max="1040" width="0" style="881" hidden="1" customWidth="1"/>
    <col min="1041" max="1041" width="4" style="881" customWidth="1"/>
    <col min="1042" max="1049" width="9.140625" style="881" customWidth="1"/>
    <col min="1050" max="1280" width="9.140625" style="881"/>
    <col min="1281" max="1281" width="0" style="881" hidden="1" customWidth="1"/>
    <col min="1282" max="1282" width="27" style="881" customWidth="1"/>
    <col min="1283" max="1283" width="19.85546875" style="881" customWidth="1"/>
    <col min="1284" max="1284" width="21.5703125" style="881" customWidth="1"/>
    <col min="1285" max="1285" width="14.42578125" style="881" customWidth="1"/>
    <col min="1286" max="1286" width="19.85546875" style="881" customWidth="1"/>
    <col min="1287" max="1287" width="21.5703125" style="881" customWidth="1"/>
    <col min="1288" max="1288" width="14.42578125" style="881" customWidth="1"/>
    <col min="1289" max="1289" width="19.85546875" style="881" customWidth="1"/>
    <col min="1290" max="1290" width="21.5703125" style="881" customWidth="1"/>
    <col min="1291" max="1291" width="14.42578125" style="881" customWidth="1"/>
    <col min="1292" max="1292" width="19.85546875" style="881" customWidth="1"/>
    <col min="1293" max="1293" width="21.5703125" style="881" customWidth="1"/>
    <col min="1294" max="1294" width="14.42578125" style="881" customWidth="1"/>
    <col min="1295" max="1296" width="0" style="881" hidden="1" customWidth="1"/>
    <col min="1297" max="1297" width="4" style="881" customWidth="1"/>
    <col min="1298" max="1305" width="9.140625" style="881" customWidth="1"/>
    <col min="1306" max="1536" width="9.140625" style="881"/>
    <col min="1537" max="1537" width="0" style="881" hidden="1" customWidth="1"/>
    <col min="1538" max="1538" width="27" style="881" customWidth="1"/>
    <col min="1539" max="1539" width="19.85546875" style="881" customWidth="1"/>
    <col min="1540" max="1540" width="21.5703125" style="881" customWidth="1"/>
    <col min="1541" max="1541" width="14.42578125" style="881" customWidth="1"/>
    <col min="1542" max="1542" width="19.85546875" style="881" customWidth="1"/>
    <col min="1543" max="1543" width="21.5703125" style="881" customWidth="1"/>
    <col min="1544" max="1544" width="14.42578125" style="881" customWidth="1"/>
    <col min="1545" max="1545" width="19.85546875" style="881" customWidth="1"/>
    <col min="1546" max="1546" width="21.5703125" style="881" customWidth="1"/>
    <col min="1547" max="1547" width="14.42578125" style="881" customWidth="1"/>
    <col min="1548" max="1548" width="19.85546875" style="881" customWidth="1"/>
    <col min="1549" max="1549" width="21.5703125" style="881" customWidth="1"/>
    <col min="1550" max="1550" width="14.42578125" style="881" customWidth="1"/>
    <col min="1551" max="1552" width="0" style="881" hidden="1" customWidth="1"/>
    <col min="1553" max="1553" width="4" style="881" customWidth="1"/>
    <col min="1554" max="1561" width="9.140625" style="881" customWidth="1"/>
    <col min="1562" max="1792" width="9.140625" style="881"/>
    <col min="1793" max="1793" width="0" style="881" hidden="1" customWidth="1"/>
    <col min="1794" max="1794" width="27" style="881" customWidth="1"/>
    <col min="1795" max="1795" width="19.85546875" style="881" customWidth="1"/>
    <col min="1796" max="1796" width="21.5703125" style="881" customWidth="1"/>
    <col min="1797" max="1797" width="14.42578125" style="881" customWidth="1"/>
    <col min="1798" max="1798" width="19.85546875" style="881" customWidth="1"/>
    <col min="1799" max="1799" width="21.5703125" style="881" customWidth="1"/>
    <col min="1800" max="1800" width="14.42578125" style="881" customWidth="1"/>
    <col min="1801" max="1801" width="19.85546875" style="881" customWidth="1"/>
    <col min="1802" max="1802" width="21.5703125" style="881" customWidth="1"/>
    <col min="1803" max="1803" width="14.42578125" style="881" customWidth="1"/>
    <col min="1804" max="1804" width="19.85546875" style="881" customWidth="1"/>
    <col min="1805" max="1805" width="21.5703125" style="881" customWidth="1"/>
    <col min="1806" max="1806" width="14.42578125" style="881" customWidth="1"/>
    <col min="1807" max="1808" width="0" style="881" hidden="1" customWidth="1"/>
    <col min="1809" max="1809" width="4" style="881" customWidth="1"/>
    <col min="1810" max="1817" width="9.140625" style="881" customWidth="1"/>
    <col min="1818" max="2048" width="9.140625" style="881"/>
    <col min="2049" max="2049" width="0" style="881" hidden="1" customWidth="1"/>
    <col min="2050" max="2050" width="27" style="881" customWidth="1"/>
    <col min="2051" max="2051" width="19.85546875" style="881" customWidth="1"/>
    <col min="2052" max="2052" width="21.5703125" style="881" customWidth="1"/>
    <col min="2053" max="2053" width="14.42578125" style="881" customWidth="1"/>
    <col min="2054" max="2054" width="19.85546875" style="881" customWidth="1"/>
    <col min="2055" max="2055" width="21.5703125" style="881" customWidth="1"/>
    <col min="2056" max="2056" width="14.42578125" style="881" customWidth="1"/>
    <col min="2057" max="2057" width="19.85546875" style="881" customWidth="1"/>
    <col min="2058" max="2058" width="21.5703125" style="881" customWidth="1"/>
    <col min="2059" max="2059" width="14.42578125" style="881" customWidth="1"/>
    <col min="2060" max="2060" width="19.85546875" style="881" customWidth="1"/>
    <col min="2061" max="2061" width="21.5703125" style="881" customWidth="1"/>
    <col min="2062" max="2062" width="14.42578125" style="881" customWidth="1"/>
    <col min="2063" max="2064" width="0" style="881" hidden="1" customWidth="1"/>
    <col min="2065" max="2065" width="4" style="881" customWidth="1"/>
    <col min="2066" max="2073" width="9.140625" style="881" customWidth="1"/>
    <col min="2074" max="2304" width="9.140625" style="881"/>
    <col min="2305" max="2305" width="0" style="881" hidden="1" customWidth="1"/>
    <col min="2306" max="2306" width="27" style="881" customWidth="1"/>
    <col min="2307" max="2307" width="19.85546875" style="881" customWidth="1"/>
    <col min="2308" max="2308" width="21.5703125" style="881" customWidth="1"/>
    <col min="2309" max="2309" width="14.42578125" style="881" customWidth="1"/>
    <col min="2310" max="2310" width="19.85546875" style="881" customWidth="1"/>
    <col min="2311" max="2311" width="21.5703125" style="881" customWidth="1"/>
    <col min="2312" max="2312" width="14.42578125" style="881" customWidth="1"/>
    <col min="2313" max="2313" width="19.85546875" style="881" customWidth="1"/>
    <col min="2314" max="2314" width="21.5703125" style="881" customWidth="1"/>
    <col min="2315" max="2315" width="14.42578125" style="881" customWidth="1"/>
    <col min="2316" max="2316" width="19.85546875" style="881" customWidth="1"/>
    <col min="2317" max="2317" width="21.5703125" style="881" customWidth="1"/>
    <col min="2318" max="2318" width="14.42578125" style="881" customWidth="1"/>
    <col min="2319" max="2320" width="0" style="881" hidden="1" customWidth="1"/>
    <col min="2321" max="2321" width="4" style="881" customWidth="1"/>
    <col min="2322" max="2329" width="9.140625" style="881" customWidth="1"/>
    <col min="2330" max="2560" width="9.140625" style="881"/>
    <col min="2561" max="2561" width="0" style="881" hidden="1" customWidth="1"/>
    <col min="2562" max="2562" width="27" style="881" customWidth="1"/>
    <col min="2563" max="2563" width="19.85546875" style="881" customWidth="1"/>
    <col min="2564" max="2564" width="21.5703125" style="881" customWidth="1"/>
    <col min="2565" max="2565" width="14.42578125" style="881" customWidth="1"/>
    <col min="2566" max="2566" width="19.85546875" style="881" customWidth="1"/>
    <col min="2567" max="2567" width="21.5703125" style="881" customWidth="1"/>
    <col min="2568" max="2568" width="14.42578125" style="881" customWidth="1"/>
    <col min="2569" max="2569" width="19.85546875" style="881" customWidth="1"/>
    <col min="2570" max="2570" width="21.5703125" style="881" customWidth="1"/>
    <col min="2571" max="2571" width="14.42578125" style="881" customWidth="1"/>
    <col min="2572" max="2572" width="19.85546875" style="881" customWidth="1"/>
    <col min="2573" max="2573" width="21.5703125" style="881" customWidth="1"/>
    <col min="2574" max="2574" width="14.42578125" style="881" customWidth="1"/>
    <col min="2575" max="2576" width="0" style="881" hidden="1" customWidth="1"/>
    <col min="2577" max="2577" width="4" style="881" customWidth="1"/>
    <col min="2578" max="2585" width="9.140625" style="881" customWidth="1"/>
    <col min="2586" max="2816" width="9.140625" style="881"/>
    <col min="2817" max="2817" width="0" style="881" hidden="1" customWidth="1"/>
    <col min="2818" max="2818" width="27" style="881" customWidth="1"/>
    <col min="2819" max="2819" width="19.85546875" style="881" customWidth="1"/>
    <col min="2820" max="2820" width="21.5703125" style="881" customWidth="1"/>
    <col min="2821" max="2821" width="14.42578125" style="881" customWidth="1"/>
    <col min="2822" max="2822" width="19.85546875" style="881" customWidth="1"/>
    <col min="2823" max="2823" width="21.5703125" style="881" customWidth="1"/>
    <col min="2824" max="2824" width="14.42578125" style="881" customWidth="1"/>
    <col min="2825" max="2825" width="19.85546875" style="881" customWidth="1"/>
    <col min="2826" max="2826" width="21.5703125" style="881" customWidth="1"/>
    <col min="2827" max="2827" width="14.42578125" style="881" customWidth="1"/>
    <col min="2828" max="2828" width="19.85546875" style="881" customWidth="1"/>
    <col min="2829" max="2829" width="21.5703125" style="881" customWidth="1"/>
    <col min="2830" max="2830" width="14.42578125" style="881" customWidth="1"/>
    <col min="2831" max="2832" width="0" style="881" hidden="1" customWidth="1"/>
    <col min="2833" max="2833" width="4" style="881" customWidth="1"/>
    <col min="2834" max="2841" width="9.140625" style="881" customWidth="1"/>
    <col min="2842" max="3072" width="9.140625" style="881"/>
    <col min="3073" max="3073" width="0" style="881" hidden="1" customWidth="1"/>
    <col min="3074" max="3074" width="27" style="881" customWidth="1"/>
    <col min="3075" max="3075" width="19.85546875" style="881" customWidth="1"/>
    <col min="3076" max="3076" width="21.5703125" style="881" customWidth="1"/>
    <col min="3077" max="3077" width="14.42578125" style="881" customWidth="1"/>
    <col min="3078" max="3078" width="19.85546875" style="881" customWidth="1"/>
    <col min="3079" max="3079" width="21.5703125" style="881" customWidth="1"/>
    <col min="3080" max="3080" width="14.42578125" style="881" customWidth="1"/>
    <col min="3081" max="3081" width="19.85546875" style="881" customWidth="1"/>
    <col min="3082" max="3082" width="21.5703125" style="881" customWidth="1"/>
    <col min="3083" max="3083" width="14.42578125" style="881" customWidth="1"/>
    <col min="3084" max="3084" width="19.85546875" style="881" customWidth="1"/>
    <col min="3085" max="3085" width="21.5703125" style="881" customWidth="1"/>
    <col min="3086" max="3086" width="14.42578125" style="881" customWidth="1"/>
    <col min="3087" max="3088" width="0" style="881" hidden="1" customWidth="1"/>
    <col min="3089" max="3089" width="4" style="881" customWidth="1"/>
    <col min="3090" max="3097" width="9.140625" style="881" customWidth="1"/>
    <col min="3098" max="3328" width="9.140625" style="881"/>
    <col min="3329" max="3329" width="0" style="881" hidden="1" customWidth="1"/>
    <col min="3330" max="3330" width="27" style="881" customWidth="1"/>
    <col min="3331" max="3331" width="19.85546875" style="881" customWidth="1"/>
    <col min="3332" max="3332" width="21.5703125" style="881" customWidth="1"/>
    <col min="3333" max="3333" width="14.42578125" style="881" customWidth="1"/>
    <col min="3334" max="3334" width="19.85546875" style="881" customWidth="1"/>
    <col min="3335" max="3335" width="21.5703125" style="881" customWidth="1"/>
    <col min="3336" max="3336" width="14.42578125" style="881" customWidth="1"/>
    <col min="3337" max="3337" width="19.85546875" style="881" customWidth="1"/>
    <col min="3338" max="3338" width="21.5703125" style="881" customWidth="1"/>
    <col min="3339" max="3339" width="14.42578125" style="881" customWidth="1"/>
    <col min="3340" max="3340" width="19.85546875" style="881" customWidth="1"/>
    <col min="3341" max="3341" width="21.5703125" style="881" customWidth="1"/>
    <col min="3342" max="3342" width="14.42578125" style="881" customWidth="1"/>
    <col min="3343" max="3344" width="0" style="881" hidden="1" customWidth="1"/>
    <col min="3345" max="3345" width="4" style="881" customWidth="1"/>
    <col min="3346" max="3353" width="9.140625" style="881" customWidth="1"/>
    <col min="3354" max="3584" width="9.140625" style="881"/>
    <col min="3585" max="3585" width="0" style="881" hidden="1" customWidth="1"/>
    <col min="3586" max="3586" width="27" style="881" customWidth="1"/>
    <col min="3587" max="3587" width="19.85546875" style="881" customWidth="1"/>
    <col min="3588" max="3588" width="21.5703125" style="881" customWidth="1"/>
    <col min="3589" max="3589" width="14.42578125" style="881" customWidth="1"/>
    <col min="3590" max="3590" width="19.85546875" style="881" customWidth="1"/>
    <col min="3591" max="3591" width="21.5703125" style="881" customWidth="1"/>
    <col min="3592" max="3592" width="14.42578125" style="881" customWidth="1"/>
    <col min="3593" max="3593" width="19.85546875" style="881" customWidth="1"/>
    <col min="3594" max="3594" width="21.5703125" style="881" customWidth="1"/>
    <col min="3595" max="3595" width="14.42578125" style="881" customWidth="1"/>
    <col min="3596" max="3596" width="19.85546875" style="881" customWidth="1"/>
    <col min="3597" max="3597" width="21.5703125" style="881" customWidth="1"/>
    <col min="3598" max="3598" width="14.42578125" style="881" customWidth="1"/>
    <col min="3599" max="3600" width="0" style="881" hidden="1" customWidth="1"/>
    <col min="3601" max="3601" width="4" style="881" customWidth="1"/>
    <col min="3602" max="3609" width="9.140625" style="881" customWidth="1"/>
    <col min="3610" max="3840" width="9.140625" style="881"/>
    <col min="3841" max="3841" width="0" style="881" hidden="1" customWidth="1"/>
    <col min="3842" max="3842" width="27" style="881" customWidth="1"/>
    <col min="3843" max="3843" width="19.85546875" style="881" customWidth="1"/>
    <col min="3844" max="3844" width="21.5703125" style="881" customWidth="1"/>
    <col min="3845" max="3845" width="14.42578125" style="881" customWidth="1"/>
    <col min="3846" max="3846" width="19.85546875" style="881" customWidth="1"/>
    <col min="3847" max="3847" width="21.5703125" style="881" customWidth="1"/>
    <col min="3848" max="3848" width="14.42578125" style="881" customWidth="1"/>
    <col min="3849" max="3849" width="19.85546875" style="881" customWidth="1"/>
    <col min="3850" max="3850" width="21.5703125" style="881" customWidth="1"/>
    <col min="3851" max="3851" width="14.42578125" style="881" customWidth="1"/>
    <col min="3852" max="3852" width="19.85546875" style="881" customWidth="1"/>
    <col min="3853" max="3853" width="21.5703125" style="881" customWidth="1"/>
    <col min="3854" max="3854" width="14.42578125" style="881" customWidth="1"/>
    <col min="3855" max="3856" width="0" style="881" hidden="1" customWidth="1"/>
    <col min="3857" max="3857" width="4" style="881" customWidth="1"/>
    <col min="3858" max="3865" width="9.140625" style="881" customWidth="1"/>
    <col min="3866" max="4096" width="9.140625" style="881"/>
    <col min="4097" max="4097" width="0" style="881" hidden="1" customWidth="1"/>
    <col min="4098" max="4098" width="27" style="881" customWidth="1"/>
    <col min="4099" max="4099" width="19.85546875" style="881" customWidth="1"/>
    <col min="4100" max="4100" width="21.5703125" style="881" customWidth="1"/>
    <col min="4101" max="4101" width="14.42578125" style="881" customWidth="1"/>
    <col min="4102" max="4102" width="19.85546875" style="881" customWidth="1"/>
    <col min="4103" max="4103" width="21.5703125" style="881" customWidth="1"/>
    <col min="4104" max="4104" width="14.42578125" style="881" customWidth="1"/>
    <col min="4105" max="4105" width="19.85546875" style="881" customWidth="1"/>
    <col min="4106" max="4106" width="21.5703125" style="881" customWidth="1"/>
    <col min="4107" max="4107" width="14.42578125" style="881" customWidth="1"/>
    <col min="4108" max="4108" width="19.85546875" style="881" customWidth="1"/>
    <col min="4109" max="4109" width="21.5703125" style="881" customWidth="1"/>
    <col min="4110" max="4110" width="14.42578125" style="881" customWidth="1"/>
    <col min="4111" max="4112" width="0" style="881" hidden="1" customWidth="1"/>
    <col min="4113" max="4113" width="4" style="881" customWidth="1"/>
    <col min="4114" max="4121" width="9.140625" style="881" customWidth="1"/>
    <col min="4122" max="4352" width="9.140625" style="881"/>
    <col min="4353" max="4353" width="0" style="881" hidden="1" customWidth="1"/>
    <col min="4354" max="4354" width="27" style="881" customWidth="1"/>
    <col min="4355" max="4355" width="19.85546875" style="881" customWidth="1"/>
    <col min="4356" max="4356" width="21.5703125" style="881" customWidth="1"/>
    <col min="4357" max="4357" width="14.42578125" style="881" customWidth="1"/>
    <col min="4358" max="4358" width="19.85546875" style="881" customWidth="1"/>
    <col min="4359" max="4359" width="21.5703125" style="881" customWidth="1"/>
    <col min="4360" max="4360" width="14.42578125" style="881" customWidth="1"/>
    <col min="4361" max="4361" width="19.85546875" style="881" customWidth="1"/>
    <col min="4362" max="4362" width="21.5703125" style="881" customWidth="1"/>
    <col min="4363" max="4363" width="14.42578125" style="881" customWidth="1"/>
    <col min="4364" max="4364" width="19.85546875" style="881" customWidth="1"/>
    <col min="4365" max="4365" width="21.5703125" style="881" customWidth="1"/>
    <col min="4366" max="4366" width="14.42578125" style="881" customWidth="1"/>
    <col min="4367" max="4368" width="0" style="881" hidden="1" customWidth="1"/>
    <col min="4369" max="4369" width="4" style="881" customWidth="1"/>
    <col min="4370" max="4377" width="9.140625" style="881" customWidth="1"/>
    <col min="4378" max="4608" width="9.140625" style="881"/>
    <col min="4609" max="4609" width="0" style="881" hidden="1" customWidth="1"/>
    <col min="4610" max="4610" width="27" style="881" customWidth="1"/>
    <col min="4611" max="4611" width="19.85546875" style="881" customWidth="1"/>
    <col min="4612" max="4612" width="21.5703125" style="881" customWidth="1"/>
    <col min="4613" max="4613" width="14.42578125" style="881" customWidth="1"/>
    <col min="4614" max="4614" width="19.85546875" style="881" customWidth="1"/>
    <col min="4615" max="4615" width="21.5703125" style="881" customWidth="1"/>
    <col min="4616" max="4616" width="14.42578125" style="881" customWidth="1"/>
    <col min="4617" max="4617" width="19.85546875" style="881" customWidth="1"/>
    <col min="4618" max="4618" width="21.5703125" style="881" customWidth="1"/>
    <col min="4619" max="4619" width="14.42578125" style="881" customWidth="1"/>
    <col min="4620" max="4620" width="19.85546875" style="881" customWidth="1"/>
    <col min="4621" max="4621" width="21.5703125" style="881" customWidth="1"/>
    <col min="4622" max="4622" width="14.42578125" style="881" customWidth="1"/>
    <col min="4623" max="4624" width="0" style="881" hidden="1" customWidth="1"/>
    <col min="4625" max="4625" width="4" style="881" customWidth="1"/>
    <col min="4626" max="4633" width="9.140625" style="881" customWidth="1"/>
    <col min="4634" max="4864" width="9.140625" style="881"/>
    <col min="4865" max="4865" width="0" style="881" hidden="1" customWidth="1"/>
    <col min="4866" max="4866" width="27" style="881" customWidth="1"/>
    <col min="4867" max="4867" width="19.85546875" style="881" customWidth="1"/>
    <col min="4868" max="4868" width="21.5703125" style="881" customWidth="1"/>
    <col min="4869" max="4869" width="14.42578125" style="881" customWidth="1"/>
    <col min="4870" max="4870" width="19.85546875" style="881" customWidth="1"/>
    <col min="4871" max="4871" width="21.5703125" style="881" customWidth="1"/>
    <col min="4872" max="4872" width="14.42578125" style="881" customWidth="1"/>
    <col min="4873" max="4873" width="19.85546875" style="881" customWidth="1"/>
    <col min="4874" max="4874" width="21.5703125" style="881" customWidth="1"/>
    <col min="4875" max="4875" width="14.42578125" style="881" customWidth="1"/>
    <col min="4876" max="4876" width="19.85546875" style="881" customWidth="1"/>
    <col min="4877" max="4877" width="21.5703125" style="881" customWidth="1"/>
    <col min="4878" max="4878" width="14.42578125" style="881" customWidth="1"/>
    <col min="4879" max="4880" width="0" style="881" hidden="1" customWidth="1"/>
    <col min="4881" max="4881" width="4" style="881" customWidth="1"/>
    <col min="4882" max="4889" width="9.140625" style="881" customWidth="1"/>
    <col min="4890" max="5120" width="9.140625" style="881"/>
    <col min="5121" max="5121" width="0" style="881" hidden="1" customWidth="1"/>
    <col min="5122" max="5122" width="27" style="881" customWidth="1"/>
    <col min="5123" max="5123" width="19.85546875" style="881" customWidth="1"/>
    <col min="5124" max="5124" width="21.5703125" style="881" customWidth="1"/>
    <col min="5125" max="5125" width="14.42578125" style="881" customWidth="1"/>
    <col min="5126" max="5126" width="19.85546875" style="881" customWidth="1"/>
    <col min="5127" max="5127" width="21.5703125" style="881" customWidth="1"/>
    <col min="5128" max="5128" width="14.42578125" style="881" customWidth="1"/>
    <col min="5129" max="5129" width="19.85546875" style="881" customWidth="1"/>
    <col min="5130" max="5130" width="21.5703125" style="881" customWidth="1"/>
    <col min="5131" max="5131" width="14.42578125" style="881" customWidth="1"/>
    <col min="5132" max="5132" width="19.85546875" style="881" customWidth="1"/>
    <col min="5133" max="5133" width="21.5703125" style="881" customWidth="1"/>
    <col min="5134" max="5134" width="14.42578125" style="881" customWidth="1"/>
    <col min="5135" max="5136" width="0" style="881" hidden="1" customWidth="1"/>
    <col min="5137" max="5137" width="4" style="881" customWidth="1"/>
    <col min="5138" max="5145" width="9.140625" style="881" customWidth="1"/>
    <col min="5146" max="5376" width="9.140625" style="881"/>
    <col min="5377" max="5377" width="0" style="881" hidden="1" customWidth="1"/>
    <col min="5378" max="5378" width="27" style="881" customWidth="1"/>
    <col min="5379" max="5379" width="19.85546875" style="881" customWidth="1"/>
    <col min="5380" max="5380" width="21.5703125" style="881" customWidth="1"/>
    <col min="5381" max="5381" width="14.42578125" style="881" customWidth="1"/>
    <col min="5382" max="5382" width="19.85546875" style="881" customWidth="1"/>
    <col min="5383" max="5383" width="21.5703125" style="881" customWidth="1"/>
    <col min="5384" max="5384" width="14.42578125" style="881" customWidth="1"/>
    <col min="5385" max="5385" width="19.85546875" style="881" customWidth="1"/>
    <col min="5386" max="5386" width="21.5703125" style="881" customWidth="1"/>
    <col min="5387" max="5387" width="14.42578125" style="881" customWidth="1"/>
    <col min="5388" max="5388" width="19.85546875" style="881" customWidth="1"/>
    <col min="5389" max="5389" width="21.5703125" style="881" customWidth="1"/>
    <col min="5390" max="5390" width="14.42578125" style="881" customWidth="1"/>
    <col min="5391" max="5392" width="0" style="881" hidden="1" customWidth="1"/>
    <col min="5393" max="5393" width="4" style="881" customWidth="1"/>
    <col min="5394" max="5401" width="9.140625" style="881" customWidth="1"/>
    <col min="5402" max="5632" width="9.140625" style="881"/>
    <col min="5633" max="5633" width="0" style="881" hidden="1" customWidth="1"/>
    <col min="5634" max="5634" width="27" style="881" customWidth="1"/>
    <col min="5635" max="5635" width="19.85546875" style="881" customWidth="1"/>
    <col min="5636" max="5636" width="21.5703125" style="881" customWidth="1"/>
    <col min="5637" max="5637" width="14.42578125" style="881" customWidth="1"/>
    <col min="5638" max="5638" width="19.85546875" style="881" customWidth="1"/>
    <col min="5639" max="5639" width="21.5703125" style="881" customWidth="1"/>
    <col min="5640" max="5640" width="14.42578125" style="881" customWidth="1"/>
    <col min="5641" max="5641" width="19.85546875" style="881" customWidth="1"/>
    <col min="5642" max="5642" width="21.5703125" style="881" customWidth="1"/>
    <col min="5643" max="5643" width="14.42578125" style="881" customWidth="1"/>
    <col min="5644" max="5644" width="19.85546875" style="881" customWidth="1"/>
    <col min="5645" max="5645" width="21.5703125" style="881" customWidth="1"/>
    <col min="5646" max="5646" width="14.42578125" style="881" customWidth="1"/>
    <col min="5647" max="5648" width="0" style="881" hidden="1" customWidth="1"/>
    <col min="5649" max="5649" width="4" style="881" customWidth="1"/>
    <col min="5650" max="5657" width="9.140625" style="881" customWidth="1"/>
    <col min="5658" max="5888" width="9.140625" style="881"/>
    <col min="5889" max="5889" width="0" style="881" hidden="1" customWidth="1"/>
    <col min="5890" max="5890" width="27" style="881" customWidth="1"/>
    <col min="5891" max="5891" width="19.85546875" style="881" customWidth="1"/>
    <col min="5892" max="5892" width="21.5703125" style="881" customWidth="1"/>
    <col min="5893" max="5893" width="14.42578125" style="881" customWidth="1"/>
    <col min="5894" max="5894" width="19.85546875" style="881" customWidth="1"/>
    <col min="5895" max="5895" width="21.5703125" style="881" customWidth="1"/>
    <col min="5896" max="5896" width="14.42578125" style="881" customWidth="1"/>
    <col min="5897" max="5897" width="19.85546875" style="881" customWidth="1"/>
    <col min="5898" max="5898" width="21.5703125" style="881" customWidth="1"/>
    <col min="5899" max="5899" width="14.42578125" style="881" customWidth="1"/>
    <col min="5900" max="5900" width="19.85546875" style="881" customWidth="1"/>
    <col min="5901" max="5901" width="21.5703125" style="881" customWidth="1"/>
    <col min="5902" max="5902" width="14.42578125" style="881" customWidth="1"/>
    <col min="5903" max="5904" width="0" style="881" hidden="1" customWidth="1"/>
    <col min="5905" max="5905" width="4" style="881" customWidth="1"/>
    <col min="5906" max="5913" width="9.140625" style="881" customWidth="1"/>
    <col min="5914" max="6144" width="9.140625" style="881"/>
    <col min="6145" max="6145" width="0" style="881" hidden="1" customWidth="1"/>
    <col min="6146" max="6146" width="27" style="881" customWidth="1"/>
    <col min="6147" max="6147" width="19.85546875" style="881" customWidth="1"/>
    <col min="6148" max="6148" width="21.5703125" style="881" customWidth="1"/>
    <col min="6149" max="6149" width="14.42578125" style="881" customWidth="1"/>
    <col min="6150" max="6150" width="19.85546875" style="881" customWidth="1"/>
    <col min="6151" max="6151" width="21.5703125" style="881" customWidth="1"/>
    <col min="6152" max="6152" width="14.42578125" style="881" customWidth="1"/>
    <col min="6153" max="6153" width="19.85546875" style="881" customWidth="1"/>
    <col min="6154" max="6154" width="21.5703125" style="881" customWidth="1"/>
    <col min="6155" max="6155" width="14.42578125" style="881" customWidth="1"/>
    <col min="6156" max="6156" width="19.85546875" style="881" customWidth="1"/>
    <col min="6157" max="6157" width="21.5703125" style="881" customWidth="1"/>
    <col min="6158" max="6158" width="14.42578125" style="881" customWidth="1"/>
    <col min="6159" max="6160" width="0" style="881" hidden="1" customWidth="1"/>
    <col min="6161" max="6161" width="4" style="881" customWidth="1"/>
    <col min="6162" max="6169" width="9.140625" style="881" customWidth="1"/>
    <col min="6170" max="6400" width="9.140625" style="881"/>
    <col min="6401" max="6401" width="0" style="881" hidden="1" customWidth="1"/>
    <col min="6402" max="6402" width="27" style="881" customWidth="1"/>
    <col min="6403" max="6403" width="19.85546875" style="881" customWidth="1"/>
    <col min="6404" max="6404" width="21.5703125" style="881" customWidth="1"/>
    <col min="6405" max="6405" width="14.42578125" style="881" customWidth="1"/>
    <col min="6406" max="6406" width="19.85546875" style="881" customWidth="1"/>
    <col min="6407" max="6407" width="21.5703125" style="881" customWidth="1"/>
    <col min="6408" max="6408" width="14.42578125" style="881" customWidth="1"/>
    <col min="6409" max="6409" width="19.85546875" style="881" customWidth="1"/>
    <col min="6410" max="6410" width="21.5703125" style="881" customWidth="1"/>
    <col min="6411" max="6411" width="14.42578125" style="881" customWidth="1"/>
    <col min="6412" max="6412" width="19.85546875" style="881" customWidth="1"/>
    <col min="6413" max="6413" width="21.5703125" style="881" customWidth="1"/>
    <col min="6414" max="6414" width="14.42578125" style="881" customWidth="1"/>
    <col min="6415" max="6416" width="0" style="881" hidden="1" customWidth="1"/>
    <col min="6417" max="6417" width="4" style="881" customWidth="1"/>
    <col min="6418" max="6425" width="9.140625" style="881" customWidth="1"/>
    <col min="6426" max="6656" width="9.140625" style="881"/>
    <col min="6657" max="6657" width="0" style="881" hidden="1" customWidth="1"/>
    <col min="6658" max="6658" width="27" style="881" customWidth="1"/>
    <col min="6659" max="6659" width="19.85546875" style="881" customWidth="1"/>
    <col min="6660" max="6660" width="21.5703125" style="881" customWidth="1"/>
    <col min="6661" max="6661" width="14.42578125" style="881" customWidth="1"/>
    <col min="6662" max="6662" width="19.85546875" style="881" customWidth="1"/>
    <col min="6663" max="6663" width="21.5703125" style="881" customWidth="1"/>
    <col min="6664" max="6664" width="14.42578125" style="881" customWidth="1"/>
    <col min="6665" max="6665" width="19.85546875" style="881" customWidth="1"/>
    <col min="6666" max="6666" width="21.5703125" style="881" customWidth="1"/>
    <col min="6667" max="6667" width="14.42578125" style="881" customWidth="1"/>
    <col min="6668" max="6668" width="19.85546875" style="881" customWidth="1"/>
    <col min="6669" max="6669" width="21.5703125" style="881" customWidth="1"/>
    <col min="6670" max="6670" width="14.42578125" style="881" customWidth="1"/>
    <col min="6671" max="6672" width="0" style="881" hidden="1" customWidth="1"/>
    <col min="6673" max="6673" width="4" style="881" customWidth="1"/>
    <col min="6674" max="6681" width="9.140625" style="881" customWidth="1"/>
    <col min="6682" max="6912" width="9.140625" style="881"/>
    <col min="6913" max="6913" width="0" style="881" hidden="1" customWidth="1"/>
    <col min="6914" max="6914" width="27" style="881" customWidth="1"/>
    <col min="6915" max="6915" width="19.85546875" style="881" customWidth="1"/>
    <col min="6916" max="6916" width="21.5703125" style="881" customWidth="1"/>
    <col min="6917" max="6917" width="14.42578125" style="881" customWidth="1"/>
    <col min="6918" max="6918" width="19.85546875" style="881" customWidth="1"/>
    <col min="6919" max="6919" width="21.5703125" style="881" customWidth="1"/>
    <col min="6920" max="6920" width="14.42578125" style="881" customWidth="1"/>
    <col min="6921" max="6921" width="19.85546875" style="881" customWidth="1"/>
    <col min="6922" max="6922" width="21.5703125" style="881" customWidth="1"/>
    <col min="6923" max="6923" width="14.42578125" style="881" customWidth="1"/>
    <col min="6924" max="6924" width="19.85546875" style="881" customWidth="1"/>
    <col min="6925" max="6925" width="21.5703125" style="881" customWidth="1"/>
    <col min="6926" max="6926" width="14.42578125" style="881" customWidth="1"/>
    <col min="6927" max="6928" width="0" style="881" hidden="1" customWidth="1"/>
    <col min="6929" max="6929" width="4" style="881" customWidth="1"/>
    <col min="6930" max="6937" width="9.140625" style="881" customWidth="1"/>
    <col min="6938" max="7168" width="9.140625" style="881"/>
    <col min="7169" max="7169" width="0" style="881" hidden="1" customWidth="1"/>
    <col min="7170" max="7170" width="27" style="881" customWidth="1"/>
    <col min="7171" max="7171" width="19.85546875" style="881" customWidth="1"/>
    <col min="7172" max="7172" width="21.5703125" style="881" customWidth="1"/>
    <col min="7173" max="7173" width="14.42578125" style="881" customWidth="1"/>
    <col min="7174" max="7174" width="19.85546875" style="881" customWidth="1"/>
    <col min="7175" max="7175" width="21.5703125" style="881" customWidth="1"/>
    <col min="7176" max="7176" width="14.42578125" style="881" customWidth="1"/>
    <col min="7177" max="7177" width="19.85546875" style="881" customWidth="1"/>
    <col min="7178" max="7178" width="21.5703125" style="881" customWidth="1"/>
    <col min="7179" max="7179" width="14.42578125" style="881" customWidth="1"/>
    <col min="7180" max="7180" width="19.85546875" style="881" customWidth="1"/>
    <col min="7181" max="7181" width="21.5703125" style="881" customWidth="1"/>
    <col min="7182" max="7182" width="14.42578125" style="881" customWidth="1"/>
    <col min="7183" max="7184" width="0" style="881" hidden="1" customWidth="1"/>
    <col min="7185" max="7185" width="4" style="881" customWidth="1"/>
    <col min="7186" max="7193" width="9.140625" style="881" customWidth="1"/>
    <col min="7194" max="7424" width="9.140625" style="881"/>
    <col min="7425" max="7425" width="0" style="881" hidden="1" customWidth="1"/>
    <col min="7426" max="7426" width="27" style="881" customWidth="1"/>
    <col min="7427" max="7427" width="19.85546875" style="881" customWidth="1"/>
    <col min="7428" max="7428" width="21.5703125" style="881" customWidth="1"/>
    <col min="7429" max="7429" width="14.42578125" style="881" customWidth="1"/>
    <col min="7430" max="7430" width="19.85546875" style="881" customWidth="1"/>
    <col min="7431" max="7431" width="21.5703125" style="881" customWidth="1"/>
    <col min="7432" max="7432" width="14.42578125" style="881" customWidth="1"/>
    <col min="7433" max="7433" width="19.85546875" style="881" customWidth="1"/>
    <col min="7434" max="7434" width="21.5703125" style="881" customWidth="1"/>
    <col min="7435" max="7435" width="14.42578125" style="881" customWidth="1"/>
    <col min="7436" max="7436" width="19.85546875" style="881" customWidth="1"/>
    <col min="7437" max="7437" width="21.5703125" style="881" customWidth="1"/>
    <col min="7438" max="7438" width="14.42578125" style="881" customWidth="1"/>
    <col min="7439" max="7440" width="0" style="881" hidden="1" customWidth="1"/>
    <col min="7441" max="7441" width="4" style="881" customWidth="1"/>
    <col min="7442" max="7449" width="9.140625" style="881" customWidth="1"/>
    <col min="7450" max="7680" width="9.140625" style="881"/>
    <col min="7681" max="7681" width="0" style="881" hidden="1" customWidth="1"/>
    <col min="7682" max="7682" width="27" style="881" customWidth="1"/>
    <col min="7683" max="7683" width="19.85546875" style="881" customWidth="1"/>
    <col min="7684" max="7684" width="21.5703125" style="881" customWidth="1"/>
    <col min="7685" max="7685" width="14.42578125" style="881" customWidth="1"/>
    <col min="7686" max="7686" width="19.85546875" style="881" customWidth="1"/>
    <col min="7687" max="7687" width="21.5703125" style="881" customWidth="1"/>
    <col min="7688" max="7688" width="14.42578125" style="881" customWidth="1"/>
    <col min="7689" max="7689" width="19.85546875" style="881" customWidth="1"/>
    <col min="7690" max="7690" width="21.5703125" style="881" customWidth="1"/>
    <col min="7691" max="7691" width="14.42578125" style="881" customWidth="1"/>
    <col min="7692" max="7692" width="19.85546875" style="881" customWidth="1"/>
    <col min="7693" max="7693" width="21.5703125" style="881" customWidth="1"/>
    <col min="7694" max="7694" width="14.42578125" style="881" customWidth="1"/>
    <col min="7695" max="7696" width="0" style="881" hidden="1" customWidth="1"/>
    <col min="7697" max="7697" width="4" style="881" customWidth="1"/>
    <col min="7698" max="7705" width="9.140625" style="881" customWidth="1"/>
    <col min="7706" max="7936" width="9.140625" style="881"/>
    <col min="7937" max="7937" width="0" style="881" hidden="1" customWidth="1"/>
    <col min="7938" max="7938" width="27" style="881" customWidth="1"/>
    <col min="7939" max="7939" width="19.85546875" style="881" customWidth="1"/>
    <col min="7940" max="7940" width="21.5703125" style="881" customWidth="1"/>
    <col min="7941" max="7941" width="14.42578125" style="881" customWidth="1"/>
    <col min="7942" max="7942" width="19.85546875" style="881" customWidth="1"/>
    <col min="7943" max="7943" width="21.5703125" style="881" customWidth="1"/>
    <col min="7944" max="7944" width="14.42578125" style="881" customWidth="1"/>
    <col min="7945" max="7945" width="19.85546875" style="881" customWidth="1"/>
    <col min="7946" max="7946" width="21.5703125" style="881" customWidth="1"/>
    <col min="7947" max="7947" width="14.42578125" style="881" customWidth="1"/>
    <col min="7948" max="7948" width="19.85546875" style="881" customWidth="1"/>
    <col min="7949" max="7949" width="21.5703125" style="881" customWidth="1"/>
    <col min="7950" max="7950" width="14.42578125" style="881" customWidth="1"/>
    <col min="7951" max="7952" width="0" style="881" hidden="1" customWidth="1"/>
    <col min="7953" max="7953" width="4" style="881" customWidth="1"/>
    <col min="7954" max="7961" width="9.140625" style="881" customWidth="1"/>
    <col min="7962" max="8192" width="9.140625" style="881"/>
    <col min="8193" max="8193" width="0" style="881" hidden="1" customWidth="1"/>
    <col min="8194" max="8194" width="27" style="881" customWidth="1"/>
    <col min="8195" max="8195" width="19.85546875" style="881" customWidth="1"/>
    <col min="8196" max="8196" width="21.5703125" style="881" customWidth="1"/>
    <col min="8197" max="8197" width="14.42578125" style="881" customWidth="1"/>
    <col min="8198" max="8198" width="19.85546875" style="881" customWidth="1"/>
    <col min="8199" max="8199" width="21.5703125" style="881" customWidth="1"/>
    <col min="8200" max="8200" width="14.42578125" style="881" customWidth="1"/>
    <col min="8201" max="8201" width="19.85546875" style="881" customWidth="1"/>
    <col min="8202" max="8202" width="21.5703125" style="881" customWidth="1"/>
    <col min="8203" max="8203" width="14.42578125" style="881" customWidth="1"/>
    <col min="8204" max="8204" width="19.85546875" style="881" customWidth="1"/>
    <col min="8205" max="8205" width="21.5703125" style="881" customWidth="1"/>
    <col min="8206" max="8206" width="14.42578125" style="881" customWidth="1"/>
    <col min="8207" max="8208" width="0" style="881" hidden="1" customWidth="1"/>
    <col min="8209" max="8209" width="4" style="881" customWidth="1"/>
    <col min="8210" max="8217" width="9.140625" style="881" customWidth="1"/>
    <col min="8218" max="8448" width="9.140625" style="881"/>
    <col min="8449" max="8449" width="0" style="881" hidden="1" customWidth="1"/>
    <col min="8450" max="8450" width="27" style="881" customWidth="1"/>
    <col min="8451" max="8451" width="19.85546875" style="881" customWidth="1"/>
    <col min="8452" max="8452" width="21.5703125" style="881" customWidth="1"/>
    <col min="8453" max="8453" width="14.42578125" style="881" customWidth="1"/>
    <col min="8454" max="8454" width="19.85546875" style="881" customWidth="1"/>
    <col min="8455" max="8455" width="21.5703125" style="881" customWidth="1"/>
    <col min="8456" max="8456" width="14.42578125" style="881" customWidth="1"/>
    <col min="8457" max="8457" width="19.85546875" style="881" customWidth="1"/>
    <col min="8458" max="8458" width="21.5703125" style="881" customWidth="1"/>
    <col min="8459" max="8459" width="14.42578125" style="881" customWidth="1"/>
    <col min="8460" max="8460" width="19.85546875" style="881" customWidth="1"/>
    <col min="8461" max="8461" width="21.5703125" style="881" customWidth="1"/>
    <col min="8462" max="8462" width="14.42578125" style="881" customWidth="1"/>
    <col min="8463" max="8464" width="0" style="881" hidden="1" customWidth="1"/>
    <col min="8465" max="8465" width="4" style="881" customWidth="1"/>
    <col min="8466" max="8473" width="9.140625" style="881" customWidth="1"/>
    <col min="8474" max="8704" width="9.140625" style="881"/>
    <col min="8705" max="8705" width="0" style="881" hidden="1" customWidth="1"/>
    <col min="8706" max="8706" width="27" style="881" customWidth="1"/>
    <col min="8707" max="8707" width="19.85546875" style="881" customWidth="1"/>
    <col min="8708" max="8708" width="21.5703125" style="881" customWidth="1"/>
    <col min="8709" max="8709" width="14.42578125" style="881" customWidth="1"/>
    <col min="8710" max="8710" width="19.85546875" style="881" customWidth="1"/>
    <col min="8711" max="8711" width="21.5703125" style="881" customWidth="1"/>
    <col min="8712" max="8712" width="14.42578125" style="881" customWidth="1"/>
    <col min="8713" max="8713" width="19.85546875" style="881" customWidth="1"/>
    <col min="8714" max="8714" width="21.5703125" style="881" customWidth="1"/>
    <col min="8715" max="8715" width="14.42578125" style="881" customWidth="1"/>
    <col min="8716" max="8716" width="19.85546875" style="881" customWidth="1"/>
    <col min="8717" max="8717" width="21.5703125" style="881" customWidth="1"/>
    <col min="8718" max="8718" width="14.42578125" style="881" customWidth="1"/>
    <col min="8719" max="8720" width="0" style="881" hidden="1" customWidth="1"/>
    <col min="8721" max="8721" width="4" style="881" customWidth="1"/>
    <col min="8722" max="8729" width="9.140625" style="881" customWidth="1"/>
    <col min="8730" max="8960" width="9.140625" style="881"/>
    <col min="8961" max="8961" width="0" style="881" hidden="1" customWidth="1"/>
    <col min="8962" max="8962" width="27" style="881" customWidth="1"/>
    <col min="8963" max="8963" width="19.85546875" style="881" customWidth="1"/>
    <col min="8964" max="8964" width="21.5703125" style="881" customWidth="1"/>
    <col min="8965" max="8965" width="14.42578125" style="881" customWidth="1"/>
    <col min="8966" max="8966" width="19.85546875" style="881" customWidth="1"/>
    <col min="8967" max="8967" width="21.5703125" style="881" customWidth="1"/>
    <col min="8968" max="8968" width="14.42578125" style="881" customWidth="1"/>
    <col min="8969" max="8969" width="19.85546875" style="881" customWidth="1"/>
    <col min="8970" max="8970" width="21.5703125" style="881" customWidth="1"/>
    <col min="8971" max="8971" width="14.42578125" style="881" customWidth="1"/>
    <col min="8972" max="8972" width="19.85546875" style="881" customWidth="1"/>
    <col min="8973" max="8973" width="21.5703125" style="881" customWidth="1"/>
    <col min="8974" max="8974" width="14.42578125" style="881" customWidth="1"/>
    <col min="8975" max="8976" width="0" style="881" hidden="1" customWidth="1"/>
    <col min="8977" max="8977" width="4" style="881" customWidth="1"/>
    <col min="8978" max="8985" width="9.140625" style="881" customWidth="1"/>
    <col min="8986" max="9216" width="9.140625" style="881"/>
    <col min="9217" max="9217" width="0" style="881" hidden="1" customWidth="1"/>
    <col min="9218" max="9218" width="27" style="881" customWidth="1"/>
    <col min="9219" max="9219" width="19.85546875" style="881" customWidth="1"/>
    <col min="9220" max="9220" width="21.5703125" style="881" customWidth="1"/>
    <col min="9221" max="9221" width="14.42578125" style="881" customWidth="1"/>
    <col min="9222" max="9222" width="19.85546875" style="881" customWidth="1"/>
    <col min="9223" max="9223" width="21.5703125" style="881" customWidth="1"/>
    <col min="9224" max="9224" width="14.42578125" style="881" customWidth="1"/>
    <col min="9225" max="9225" width="19.85546875" style="881" customWidth="1"/>
    <col min="9226" max="9226" width="21.5703125" style="881" customWidth="1"/>
    <col min="9227" max="9227" width="14.42578125" style="881" customWidth="1"/>
    <col min="9228" max="9228" width="19.85546875" style="881" customWidth="1"/>
    <col min="9229" max="9229" width="21.5703125" style="881" customWidth="1"/>
    <col min="9230" max="9230" width="14.42578125" style="881" customWidth="1"/>
    <col min="9231" max="9232" width="0" style="881" hidden="1" customWidth="1"/>
    <col min="9233" max="9233" width="4" style="881" customWidth="1"/>
    <col min="9234" max="9241" width="9.140625" style="881" customWidth="1"/>
    <col min="9242" max="9472" width="9.140625" style="881"/>
    <col min="9473" max="9473" width="0" style="881" hidden="1" customWidth="1"/>
    <col min="9474" max="9474" width="27" style="881" customWidth="1"/>
    <col min="9475" max="9475" width="19.85546875" style="881" customWidth="1"/>
    <col min="9476" max="9476" width="21.5703125" style="881" customWidth="1"/>
    <col min="9477" max="9477" width="14.42578125" style="881" customWidth="1"/>
    <col min="9478" max="9478" width="19.85546875" style="881" customWidth="1"/>
    <col min="9479" max="9479" width="21.5703125" style="881" customWidth="1"/>
    <col min="9480" max="9480" width="14.42578125" style="881" customWidth="1"/>
    <col min="9481" max="9481" width="19.85546875" style="881" customWidth="1"/>
    <col min="9482" max="9482" width="21.5703125" style="881" customWidth="1"/>
    <col min="9483" max="9483" width="14.42578125" style="881" customWidth="1"/>
    <col min="9484" max="9484" width="19.85546875" style="881" customWidth="1"/>
    <col min="9485" max="9485" width="21.5703125" style="881" customWidth="1"/>
    <col min="9486" max="9486" width="14.42578125" style="881" customWidth="1"/>
    <col min="9487" max="9488" width="0" style="881" hidden="1" customWidth="1"/>
    <col min="9489" max="9489" width="4" style="881" customWidth="1"/>
    <col min="9490" max="9497" width="9.140625" style="881" customWidth="1"/>
    <col min="9498" max="9728" width="9.140625" style="881"/>
    <col min="9729" max="9729" width="0" style="881" hidden="1" customWidth="1"/>
    <col min="9730" max="9730" width="27" style="881" customWidth="1"/>
    <col min="9731" max="9731" width="19.85546875" style="881" customWidth="1"/>
    <col min="9732" max="9732" width="21.5703125" style="881" customWidth="1"/>
    <col min="9733" max="9733" width="14.42578125" style="881" customWidth="1"/>
    <col min="9734" max="9734" width="19.85546875" style="881" customWidth="1"/>
    <col min="9735" max="9735" width="21.5703125" style="881" customWidth="1"/>
    <col min="9736" max="9736" width="14.42578125" style="881" customWidth="1"/>
    <col min="9737" max="9737" width="19.85546875" style="881" customWidth="1"/>
    <col min="9738" max="9738" width="21.5703125" style="881" customWidth="1"/>
    <col min="9739" max="9739" width="14.42578125" style="881" customWidth="1"/>
    <col min="9740" max="9740" width="19.85546875" style="881" customWidth="1"/>
    <col min="9741" max="9741" width="21.5703125" style="881" customWidth="1"/>
    <col min="9742" max="9742" width="14.42578125" style="881" customWidth="1"/>
    <col min="9743" max="9744" width="0" style="881" hidden="1" customWidth="1"/>
    <col min="9745" max="9745" width="4" style="881" customWidth="1"/>
    <col min="9746" max="9753" width="9.140625" style="881" customWidth="1"/>
    <col min="9754" max="9984" width="9.140625" style="881"/>
    <col min="9985" max="9985" width="0" style="881" hidden="1" customWidth="1"/>
    <col min="9986" max="9986" width="27" style="881" customWidth="1"/>
    <col min="9987" max="9987" width="19.85546875" style="881" customWidth="1"/>
    <col min="9988" max="9988" width="21.5703125" style="881" customWidth="1"/>
    <col min="9989" max="9989" width="14.42578125" style="881" customWidth="1"/>
    <col min="9990" max="9990" width="19.85546875" style="881" customWidth="1"/>
    <col min="9991" max="9991" width="21.5703125" style="881" customWidth="1"/>
    <col min="9992" max="9992" width="14.42578125" style="881" customWidth="1"/>
    <col min="9993" max="9993" width="19.85546875" style="881" customWidth="1"/>
    <col min="9994" max="9994" width="21.5703125" style="881" customWidth="1"/>
    <col min="9995" max="9995" width="14.42578125" style="881" customWidth="1"/>
    <col min="9996" max="9996" width="19.85546875" style="881" customWidth="1"/>
    <col min="9997" max="9997" width="21.5703125" style="881" customWidth="1"/>
    <col min="9998" max="9998" width="14.42578125" style="881" customWidth="1"/>
    <col min="9999" max="10000" width="0" style="881" hidden="1" customWidth="1"/>
    <col min="10001" max="10001" width="4" style="881" customWidth="1"/>
    <col min="10002" max="10009" width="9.140625" style="881" customWidth="1"/>
    <col min="10010" max="10240" width="9.140625" style="881"/>
    <col min="10241" max="10241" width="0" style="881" hidden="1" customWidth="1"/>
    <col min="10242" max="10242" width="27" style="881" customWidth="1"/>
    <col min="10243" max="10243" width="19.85546875" style="881" customWidth="1"/>
    <col min="10244" max="10244" width="21.5703125" style="881" customWidth="1"/>
    <col min="10245" max="10245" width="14.42578125" style="881" customWidth="1"/>
    <col min="10246" max="10246" width="19.85546875" style="881" customWidth="1"/>
    <col min="10247" max="10247" width="21.5703125" style="881" customWidth="1"/>
    <col min="10248" max="10248" width="14.42578125" style="881" customWidth="1"/>
    <col min="10249" max="10249" width="19.85546875" style="881" customWidth="1"/>
    <col min="10250" max="10250" width="21.5703125" style="881" customWidth="1"/>
    <col min="10251" max="10251" width="14.42578125" style="881" customWidth="1"/>
    <col min="10252" max="10252" width="19.85546875" style="881" customWidth="1"/>
    <col min="10253" max="10253" width="21.5703125" style="881" customWidth="1"/>
    <col min="10254" max="10254" width="14.42578125" style="881" customWidth="1"/>
    <col min="10255" max="10256" width="0" style="881" hidden="1" customWidth="1"/>
    <col min="10257" max="10257" width="4" style="881" customWidth="1"/>
    <col min="10258" max="10265" width="9.140625" style="881" customWidth="1"/>
    <col min="10266" max="10496" width="9.140625" style="881"/>
    <col min="10497" max="10497" width="0" style="881" hidden="1" customWidth="1"/>
    <col min="10498" max="10498" width="27" style="881" customWidth="1"/>
    <col min="10499" max="10499" width="19.85546875" style="881" customWidth="1"/>
    <col min="10500" max="10500" width="21.5703125" style="881" customWidth="1"/>
    <col min="10501" max="10501" width="14.42578125" style="881" customWidth="1"/>
    <col min="10502" max="10502" width="19.85546875" style="881" customWidth="1"/>
    <col min="10503" max="10503" width="21.5703125" style="881" customWidth="1"/>
    <col min="10504" max="10504" width="14.42578125" style="881" customWidth="1"/>
    <col min="10505" max="10505" width="19.85546875" style="881" customWidth="1"/>
    <col min="10506" max="10506" width="21.5703125" style="881" customWidth="1"/>
    <col min="10507" max="10507" width="14.42578125" style="881" customWidth="1"/>
    <col min="10508" max="10508" width="19.85546875" style="881" customWidth="1"/>
    <col min="10509" max="10509" width="21.5703125" style="881" customWidth="1"/>
    <col min="10510" max="10510" width="14.42578125" style="881" customWidth="1"/>
    <col min="10511" max="10512" width="0" style="881" hidden="1" customWidth="1"/>
    <col min="10513" max="10513" width="4" style="881" customWidth="1"/>
    <col min="10514" max="10521" width="9.140625" style="881" customWidth="1"/>
    <col min="10522" max="10752" width="9.140625" style="881"/>
    <col min="10753" max="10753" width="0" style="881" hidden="1" customWidth="1"/>
    <col min="10754" max="10754" width="27" style="881" customWidth="1"/>
    <col min="10755" max="10755" width="19.85546875" style="881" customWidth="1"/>
    <col min="10756" max="10756" width="21.5703125" style="881" customWidth="1"/>
    <col min="10757" max="10757" width="14.42578125" style="881" customWidth="1"/>
    <col min="10758" max="10758" width="19.85546875" style="881" customWidth="1"/>
    <col min="10759" max="10759" width="21.5703125" style="881" customWidth="1"/>
    <col min="10760" max="10760" width="14.42578125" style="881" customWidth="1"/>
    <col min="10761" max="10761" width="19.85546875" style="881" customWidth="1"/>
    <col min="10762" max="10762" width="21.5703125" style="881" customWidth="1"/>
    <col min="10763" max="10763" width="14.42578125" style="881" customWidth="1"/>
    <col min="10764" max="10764" width="19.85546875" style="881" customWidth="1"/>
    <col min="10765" max="10765" width="21.5703125" style="881" customWidth="1"/>
    <col min="10766" max="10766" width="14.42578125" style="881" customWidth="1"/>
    <col min="10767" max="10768" width="0" style="881" hidden="1" customWidth="1"/>
    <col min="10769" max="10769" width="4" style="881" customWidth="1"/>
    <col min="10770" max="10777" width="9.140625" style="881" customWidth="1"/>
    <col min="10778" max="11008" width="9.140625" style="881"/>
    <col min="11009" max="11009" width="0" style="881" hidden="1" customWidth="1"/>
    <col min="11010" max="11010" width="27" style="881" customWidth="1"/>
    <col min="11011" max="11011" width="19.85546875" style="881" customWidth="1"/>
    <col min="11012" max="11012" width="21.5703125" style="881" customWidth="1"/>
    <col min="11013" max="11013" width="14.42578125" style="881" customWidth="1"/>
    <col min="11014" max="11014" width="19.85546875" style="881" customWidth="1"/>
    <col min="11015" max="11015" width="21.5703125" style="881" customWidth="1"/>
    <col min="11016" max="11016" width="14.42578125" style="881" customWidth="1"/>
    <col min="11017" max="11017" width="19.85546875" style="881" customWidth="1"/>
    <col min="11018" max="11018" width="21.5703125" style="881" customWidth="1"/>
    <col min="11019" max="11019" width="14.42578125" style="881" customWidth="1"/>
    <col min="11020" max="11020" width="19.85546875" style="881" customWidth="1"/>
    <col min="11021" max="11021" width="21.5703125" style="881" customWidth="1"/>
    <col min="11022" max="11022" width="14.42578125" style="881" customWidth="1"/>
    <col min="11023" max="11024" width="0" style="881" hidden="1" customWidth="1"/>
    <col min="11025" max="11025" width="4" style="881" customWidth="1"/>
    <col min="11026" max="11033" width="9.140625" style="881" customWidth="1"/>
    <col min="11034" max="11264" width="9.140625" style="881"/>
    <col min="11265" max="11265" width="0" style="881" hidden="1" customWidth="1"/>
    <col min="11266" max="11266" width="27" style="881" customWidth="1"/>
    <col min="11267" max="11267" width="19.85546875" style="881" customWidth="1"/>
    <col min="11268" max="11268" width="21.5703125" style="881" customWidth="1"/>
    <col min="11269" max="11269" width="14.42578125" style="881" customWidth="1"/>
    <col min="11270" max="11270" width="19.85546875" style="881" customWidth="1"/>
    <col min="11271" max="11271" width="21.5703125" style="881" customWidth="1"/>
    <col min="11272" max="11272" width="14.42578125" style="881" customWidth="1"/>
    <col min="11273" max="11273" width="19.85546875" style="881" customWidth="1"/>
    <col min="11274" max="11274" width="21.5703125" style="881" customWidth="1"/>
    <col min="11275" max="11275" width="14.42578125" style="881" customWidth="1"/>
    <col min="11276" max="11276" width="19.85546875" style="881" customWidth="1"/>
    <col min="11277" max="11277" width="21.5703125" style="881" customWidth="1"/>
    <col min="11278" max="11278" width="14.42578125" style="881" customWidth="1"/>
    <col min="11279" max="11280" width="0" style="881" hidden="1" customWidth="1"/>
    <col min="11281" max="11281" width="4" style="881" customWidth="1"/>
    <col min="11282" max="11289" width="9.140625" style="881" customWidth="1"/>
    <col min="11290" max="11520" width="9.140625" style="881"/>
    <col min="11521" max="11521" width="0" style="881" hidden="1" customWidth="1"/>
    <col min="11522" max="11522" width="27" style="881" customWidth="1"/>
    <col min="11523" max="11523" width="19.85546875" style="881" customWidth="1"/>
    <col min="11524" max="11524" width="21.5703125" style="881" customWidth="1"/>
    <col min="11525" max="11525" width="14.42578125" style="881" customWidth="1"/>
    <col min="11526" max="11526" width="19.85546875" style="881" customWidth="1"/>
    <col min="11527" max="11527" width="21.5703125" style="881" customWidth="1"/>
    <col min="11528" max="11528" width="14.42578125" style="881" customWidth="1"/>
    <col min="11529" max="11529" width="19.85546875" style="881" customWidth="1"/>
    <col min="11530" max="11530" width="21.5703125" style="881" customWidth="1"/>
    <col min="11531" max="11531" width="14.42578125" style="881" customWidth="1"/>
    <col min="11532" max="11532" width="19.85546875" style="881" customWidth="1"/>
    <col min="11533" max="11533" width="21.5703125" style="881" customWidth="1"/>
    <col min="11534" max="11534" width="14.42578125" style="881" customWidth="1"/>
    <col min="11535" max="11536" width="0" style="881" hidden="1" customWidth="1"/>
    <col min="11537" max="11537" width="4" style="881" customWidth="1"/>
    <col min="11538" max="11545" width="9.140625" style="881" customWidth="1"/>
    <col min="11546" max="11776" width="9.140625" style="881"/>
    <col min="11777" max="11777" width="0" style="881" hidden="1" customWidth="1"/>
    <col min="11778" max="11778" width="27" style="881" customWidth="1"/>
    <col min="11779" max="11779" width="19.85546875" style="881" customWidth="1"/>
    <col min="11780" max="11780" width="21.5703125" style="881" customWidth="1"/>
    <col min="11781" max="11781" width="14.42578125" style="881" customWidth="1"/>
    <col min="11782" max="11782" width="19.85546875" style="881" customWidth="1"/>
    <col min="11783" max="11783" width="21.5703125" style="881" customWidth="1"/>
    <col min="11784" max="11784" width="14.42578125" style="881" customWidth="1"/>
    <col min="11785" max="11785" width="19.85546875" style="881" customWidth="1"/>
    <col min="11786" max="11786" width="21.5703125" style="881" customWidth="1"/>
    <col min="11787" max="11787" width="14.42578125" style="881" customWidth="1"/>
    <col min="11788" max="11788" width="19.85546875" style="881" customWidth="1"/>
    <col min="11789" max="11789" width="21.5703125" style="881" customWidth="1"/>
    <col min="11790" max="11790" width="14.42578125" style="881" customWidth="1"/>
    <col min="11791" max="11792" width="0" style="881" hidden="1" customWidth="1"/>
    <col min="11793" max="11793" width="4" style="881" customWidth="1"/>
    <col min="11794" max="11801" width="9.140625" style="881" customWidth="1"/>
    <col min="11802" max="12032" width="9.140625" style="881"/>
    <col min="12033" max="12033" width="0" style="881" hidden="1" customWidth="1"/>
    <col min="12034" max="12034" width="27" style="881" customWidth="1"/>
    <col min="12035" max="12035" width="19.85546875" style="881" customWidth="1"/>
    <col min="12036" max="12036" width="21.5703125" style="881" customWidth="1"/>
    <col min="12037" max="12037" width="14.42578125" style="881" customWidth="1"/>
    <col min="12038" max="12038" width="19.85546875" style="881" customWidth="1"/>
    <col min="12039" max="12039" width="21.5703125" style="881" customWidth="1"/>
    <col min="12040" max="12040" width="14.42578125" style="881" customWidth="1"/>
    <col min="12041" max="12041" width="19.85546875" style="881" customWidth="1"/>
    <col min="12042" max="12042" width="21.5703125" style="881" customWidth="1"/>
    <col min="12043" max="12043" width="14.42578125" style="881" customWidth="1"/>
    <col min="12044" max="12044" width="19.85546875" style="881" customWidth="1"/>
    <col min="12045" max="12045" width="21.5703125" style="881" customWidth="1"/>
    <col min="12046" max="12046" width="14.42578125" style="881" customWidth="1"/>
    <col min="12047" max="12048" width="0" style="881" hidden="1" customWidth="1"/>
    <col min="12049" max="12049" width="4" style="881" customWidth="1"/>
    <col min="12050" max="12057" width="9.140625" style="881" customWidth="1"/>
    <col min="12058" max="12288" width="9.140625" style="881"/>
    <col min="12289" max="12289" width="0" style="881" hidden="1" customWidth="1"/>
    <col min="12290" max="12290" width="27" style="881" customWidth="1"/>
    <col min="12291" max="12291" width="19.85546875" style="881" customWidth="1"/>
    <col min="12292" max="12292" width="21.5703125" style="881" customWidth="1"/>
    <col min="12293" max="12293" width="14.42578125" style="881" customWidth="1"/>
    <col min="12294" max="12294" width="19.85546875" style="881" customWidth="1"/>
    <col min="12295" max="12295" width="21.5703125" style="881" customWidth="1"/>
    <col min="12296" max="12296" width="14.42578125" style="881" customWidth="1"/>
    <col min="12297" max="12297" width="19.85546875" style="881" customWidth="1"/>
    <col min="12298" max="12298" width="21.5703125" style="881" customWidth="1"/>
    <col min="12299" max="12299" width="14.42578125" style="881" customWidth="1"/>
    <col min="12300" max="12300" width="19.85546875" style="881" customWidth="1"/>
    <col min="12301" max="12301" width="21.5703125" style="881" customWidth="1"/>
    <col min="12302" max="12302" width="14.42578125" style="881" customWidth="1"/>
    <col min="12303" max="12304" width="0" style="881" hidden="1" customWidth="1"/>
    <col min="12305" max="12305" width="4" style="881" customWidth="1"/>
    <col min="12306" max="12313" width="9.140625" style="881" customWidth="1"/>
    <col min="12314" max="12544" width="9.140625" style="881"/>
    <col min="12545" max="12545" width="0" style="881" hidden="1" customWidth="1"/>
    <col min="12546" max="12546" width="27" style="881" customWidth="1"/>
    <col min="12547" max="12547" width="19.85546875" style="881" customWidth="1"/>
    <col min="12548" max="12548" width="21.5703125" style="881" customWidth="1"/>
    <col min="12549" max="12549" width="14.42578125" style="881" customWidth="1"/>
    <col min="12550" max="12550" width="19.85546875" style="881" customWidth="1"/>
    <col min="12551" max="12551" width="21.5703125" style="881" customWidth="1"/>
    <col min="12552" max="12552" width="14.42578125" style="881" customWidth="1"/>
    <col min="12553" max="12553" width="19.85546875" style="881" customWidth="1"/>
    <col min="12554" max="12554" width="21.5703125" style="881" customWidth="1"/>
    <col min="12555" max="12555" width="14.42578125" style="881" customWidth="1"/>
    <col min="12556" max="12556" width="19.85546875" style="881" customWidth="1"/>
    <col min="12557" max="12557" width="21.5703125" style="881" customWidth="1"/>
    <col min="12558" max="12558" width="14.42578125" style="881" customWidth="1"/>
    <col min="12559" max="12560" width="0" style="881" hidden="1" customWidth="1"/>
    <col min="12561" max="12561" width="4" style="881" customWidth="1"/>
    <col min="12562" max="12569" width="9.140625" style="881" customWidth="1"/>
    <col min="12570" max="12800" width="9.140625" style="881"/>
    <col min="12801" max="12801" width="0" style="881" hidden="1" customWidth="1"/>
    <col min="12802" max="12802" width="27" style="881" customWidth="1"/>
    <col min="12803" max="12803" width="19.85546875" style="881" customWidth="1"/>
    <col min="12804" max="12804" width="21.5703125" style="881" customWidth="1"/>
    <col min="12805" max="12805" width="14.42578125" style="881" customWidth="1"/>
    <col min="12806" max="12806" width="19.85546875" style="881" customWidth="1"/>
    <col min="12807" max="12807" width="21.5703125" style="881" customWidth="1"/>
    <col min="12808" max="12808" width="14.42578125" style="881" customWidth="1"/>
    <col min="12809" max="12809" width="19.85546875" style="881" customWidth="1"/>
    <col min="12810" max="12810" width="21.5703125" style="881" customWidth="1"/>
    <col min="12811" max="12811" width="14.42578125" style="881" customWidth="1"/>
    <col min="12812" max="12812" width="19.85546875" style="881" customWidth="1"/>
    <col min="12813" max="12813" width="21.5703125" style="881" customWidth="1"/>
    <col min="12814" max="12814" width="14.42578125" style="881" customWidth="1"/>
    <col min="12815" max="12816" width="0" style="881" hidden="1" customWidth="1"/>
    <col min="12817" max="12817" width="4" style="881" customWidth="1"/>
    <col min="12818" max="12825" width="9.140625" style="881" customWidth="1"/>
    <col min="12826" max="13056" width="9.140625" style="881"/>
    <col min="13057" max="13057" width="0" style="881" hidden="1" customWidth="1"/>
    <col min="13058" max="13058" width="27" style="881" customWidth="1"/>
    <col min="13059" max="13059" width="19.85546875" style="881" customWidth="1"/>
    <col min="13060" max="13060" width="21.5703125" style="881" customWidth="1"/>
    <col min="13061" max="13061" width="14.42578125" style="881" customWidth="1"/>
    <col min="13062" max="13062" width="19.85546875" style="881" customWidth="1"/>
    <col min="13063" max="13063" width="21.5703125" style="881" customWidth="1"/>
    <col min="13064" max="13064" width="14.42578125" style="881" customWidth="1"/>
    <col min="13065" max="13065" width="19.85546875" style="881" customWidth="1"/>
    <col min="13066" max="13066" width="21.5703125" style="881" customWidth="1"/>
    <col min="13067" max="13067" width="14.42578125" style="881" customWidth="1"/>
    <col min="13068" max="13068" width="19.85546875" style="881" customWidth="1"/>
    <col min="13069" max="13069" width="21.5703125" style="881" customWidth="1"/>
    <col min="13070" max="13070" width="14.42578125" style="881" customWidth="1"/>
    <col min="13071" max="13072" width="0" style="881" hidden="1" customWidth="1"/>
    <col min="13073" max="13073" width="4" style="881" customWidth="1"/>
    <col min="13074" max="13081" width="9.140625" style="881" customWidth="1"/>
    <col min="13082" max="13312" width="9.140625" style="881"/>
    <col min="13313" max="13313" width="0" style="881" hidden="1" customWidth="1"/>
    <col min="13314" max="13314" width="27" style="881" customWidth="1"/>
    <col min="13315" max="13315" width="19.85546875" style="881" customWidth="1"/>
    <col min="13316" max="13316" width="21.5703125" style="881" customWidth="1"/>
    <col min="13317" max="13317" width="14.42578125" style="881" customWidth="1"/>
    <col min="13318" max="13318" width="19.85546875" style="881" customWidth="1"/>
    <col min="13319" max="13319" width="21.5703125" style="881" customWidth="1"/>
    <col min="13320" max="13320" width="14.42578125" style="881" customWidth="1"/>
    <col min="13321" max="13321" width="19.85546875" style="881" customWidth="1"/>
    <col min="13322" max="13322" width="21.5703125" style="881" customWidth="1"/>
    <col min="13323" max="13323" width="14.42578125" style="881" customWidth="1"/>
    <col min="13324" max="13324" width="19.85546875" style="881" customWidth="1"/>
    <col min="13325" max="13325" width="21.5703125" style="881" customWidth="1"/>
    <col min="13326" max="13326" width="14.42578125" style="881" customWidth="1"/>
    <col min="13327" max="13328" width="0" style="881" hidden="1" customWidth="1"/>
    <col min="13329" max="13329" width="4" style="881" customWidth="1"/>
    <col min="13330" max="13337" width="9.140625" style="881" customWidth="1"/>
    <col min="13338" max="13568" width="9.140625" style="881"/>
    <col min="13569" max="13569" width="0" style="881" hidden="1" customWidth="1"/>
    <col min="13570" max="13570" width="27" style="881" customWidth="1"/>
    <col min="13571" max="13571" width="19.85546875" style="881" customWidth="1"/>
    <col min="13572" max="13572" width="21.5703125" style="881" customWidth="1"/>
    <col min="13573" max="13573" width="14.42578125" style="881" customWidth="1"/>
    <col min="13574" max="13574" width="19.85546875" style="881" customWidth="1"/>
    <col min="13575" max="13575" width="21.5703125" style="881" customWidth="1"/>
    <col min="13576" max="13576" width="14.42578125" style="881" customWidth="1"/>
    <col min="13577" max="13577" width="19.85546875" style="881" customWidth="1"/>
    <col min="13578" max="13578" width="21.5703125" style="881" customWidth="1"/>
    <col min="13579" max="13579" width="14.42578125" style="881" customWidth="1"/>
    <col min="13580" max="13580" width="19.85546875" style="881" customWidth="1"/>
    <col min="13581" max="13581" width="21.5703125" style="881" customWidth="1"/>
    <col min="13582" max="13582" width="14.42578125" style="881" customWidth="1"/>
    <col min="13583" max="13584" width="0" style="881" hidden="1" customWidth="1"/>
    <col min="13585" max="13585" width="4" style="881" customWidth="1"/>
    <col min="13586" max="13593" width="9.140625" style="881" customWidth="1"/>
    <col min="13594" max="13824" width="9.140625" style="881"/>
    <col min="13825" max="13825" width="0" style="881" hidden="1" customWidth="1"/>
    <col min="13826" max="13826" width="27" style="881" customWidth="1"/>
    <col min="13827" max="13827" width="19.85546875" style="881" customWidth="1"/>
    <col min="13828" max="13828" width="21.5703125" style="881" customWidth="1"/>
    <col min="13829" max="13829" width="14.42578125" style="881" customWidth="1"/>
    <col min="13830" max="13830" width="19.85546875" style="881" customWidth="1"/>
    <col min="13831" max="13831" width="21.5703125" style="881" customWidth="1"/>
    <col min="13832" max="13832" width="14.42578125" style="881" customWidth="1"/>
    <col min="13833" max="13833" width="19.85546875" style="881" customWidth="1"/>
    <col min="13834" max="13834" width="21.5703125" style="881" customWidth="1"/>
    <col min="13835" max="13835" width="14.42578125" style="881" customWidth="1"/>
    <col min="13836" max="13836" width="19.85546875" style="881" customWidth="1"/>
    <col min="13837" max="13837" width="21.5703125" style="881" customWidth="1"/>
    <col min="13838" max="13838" width="14.42578125" style="881" customWidth="1"/>
    <col min="13839" max="13840" width="0" style="881" hidden="1" customWidth="1"/>
    <col min="13841" max="13841" width="4" style="881" customWidth="1"/>
    <col min="13842" max="13849" width="9.140625" style="881" customWidth="1"/>
    <col min="13850" max="14080" width="9.140625" style="881"/>
    <col min="14081" max="14081" width="0" style="881" hidden="1" customWidth="1"/>
    <col min="14082" max="14082" width="27" style="881" customWidth="1"/>
    <col min="14083" max="14083" width="19.85546875" style="881" customWidth="1"/>
    <col min="14084" max="14084" width="21.5703125" style="881" customWidth="1"/>
    <col min="14085" max="14085" width="14.42578125" style="881" customWidth="1"/>
    <col min="14086" max="14086" width="19.85546875" style="881" customWidth="1"/>
    <col min="14087" max="14087" width="21.5703125" style="881" customWidth="1"/>
    <col min="14088" max="14088" width="14.42578125" style="881" customWidth="1"/>
    <col min="14089" max="14089" width="19.85546875" style="881" customWidth="1"/>
    <col min="14090" max="14090" width="21.5703125" style="881" customWidth="1"/>
    <col min="14091" max="14091" width="14.42578125" style="881" customWidth="1"/>
    <col min="14092" max="14092" width="19.85546875" style="881" customWidth="1"/>
    <col min="14093" max="14093" width="21.5703125" style="881" customWidth="1"/>
    <col min="14094" max="14094" width="14.42578125" style="881" customWidth="1"/>
    <col min="14095" max="14096" width="0" style="881" hidden="1" customWidth="1"/>
    <col min="14097" max="14097" width="4" style="881" customWidth="1"/>
    <col min="14098" max="14105" width="9.140625" style="881" customWidth="1"/>
    <col min="14106" max="14336" width="9.140625" style="881"/>
    <col min="14337" max="14337" width="0" style="881" hidden="1" customWidth="1"/>
    <col min="14338" max="14338" width="27" style="881" customWidth="1"/>
    <col min="14339" max="14339" width="19.85546875" style="881" customWidth="1"/>
    <col min="14340" max="14340" width="21.5703125" style="881" customWidth="1"/>
    <col min="14341" max="14341" width="14.42578125" style="881" customWidth="1"/>
    <col min="14342" max="14342" width="19.85546875" style="881" customWidth="1"/>
    <col min="14343" max="14343" width="21.5703125" style="881" customWidth="1"/>
    <col min="14344" max="14344" width="14.42578125" style="881" customWidth="1"/>
    <col min="14345" max="14345" width="19.85546875" style="881" customWidth="1"/>
    <col min="14346" max="14346" width="21.5703125" style="881" customWidth="1"/>
    <col min="14347" max="14347" width="14.42578125" style="881" customWidth="1"/>
    <col min="14348" max="14348" width="19.85546875" style="881" customWidth="1"/>
    <col min="14349" max="14349" width="21.5703125" style="881" customWidth="1"/>
    <col min="14350" max="14350" width="14.42578125" style="881" customWidth="1"/>
    <col min="14351" max="14352" width="0" style="881" hidden="1" customWidth="1"/>
    <col min="14353" max="14353" width="4" style="881" customWidth="1"/>
    <col min="14354" max="14361" width="9.140625" style="881" customWidth="1"/>
    <col min="14362" max="14592" width="9.140625" style="881"/>
    <col min="14593" max="14593" width="0" style="881" hidden="1" customWidth="1"/>
    <col min="14594" max="14594" width="27" style="881" customWidth="1"/>
    <col min="14595" max="14595" width="19.85546875" style="881" customWidth="1"/>
    <col min="14596" max="14596" width="21.5703125" style="881" customWidth="1"/>
    <col min="14597" max="14597" width="14.42578125" style="881" customWidth="1"/>
    <col min="14598" max="14598" width="19.85546875" style="881" customWidth="1"/>
    <col min="14599" max="14599" width="21.5703125" style="881" customWidth="1"/>
    <col min="14600" max="14600" width="14.42578125" style="881" customWidth="1"/>
    <col min="14601" max="14601" width="19.85546875" style="881" customWidth="1"/>
    <col min="14602" max="14602" width="21.5703125" style="881" customWidth="1"/>
    <col min="14603" max="14603" width="14.42578125" style="881" customWidth="1"/>
    <col min="14604" max="14604" width="19.85546875" style="881" customWidth="1"/>
    <col min="14605" max="14605" width="21.5703125" style="881" customWidth="1"/>
    <col min="14606" max="14606" width="14.42578125" style="881" customWidth="1"/>
    <col min="14607" max="14608" width="0" style="881" hidden="1" customWidth="1"/>
    <col min="14609" max="14609" width="4" style="881" customWidth="1"/>
    <col min="14610" max="14617" width="9.140625" style="881" customWidth="1"/>
    <col min="14618" max="14848" width="9.140625" style="881"/>
    <col min="14849" max="14849" width="0" style="881" hidden="1" customWidth="1"/>
    <col min="14850" max="14850" width="27" style="881" customWidth="1"/>
    <col min="14851" max="14851" width="19.85546875" style="881" customWidth="1"/>
    <col min="14852" max="14852" width="21.5703125" style="881" customWidth="1"/>
    <col min="14853" max="14853" width="14.42578125" style="881" customWidth="1"/>
    <col min="14854" max="14854" width="19.85546875" style="881" customWidth="1"/>
    <col min="14855" max="14855" width="21.5703125" style="881" customWidth="1"/>
    <col min="14856" max="14856" width="14.42578125" style="881" customWidth="1"/>
    <col min="14857" max="14857" width="19.85546875" style="881" customWidth="1"/>
    <col min="14858" max="14858" width="21.5703125" style="881" customWidth="1"/>
    <col min="14859" max="14859" width="14.42578125" style="881" customWidth="1"/>
    <col min="14860" max="14860" width="19.85546875" style="881" customWidth="1"/>
    <col min="14861" max="14861" width="21.5703125" style="881" customWidth="1"/>
    <col min="14862" max="14862" width="14.42578125" style="881" customWidth="1"/>
    <col min="14863" max="14864" width="0" style="881" hidden="1" customWidth="1"/>
    <col min="14865" max="14865" width="4" style="881" customWidth="1"/>
    <col min="14866" max="14873" width="9.140625" style="881" customWidth="1"/>
    <col min="14874" max="15104" width="9.140625" style="881"/>
    <col min="15105" max="15105" width="0" style="881" hidden="1" customWidth="1"/>
    <col min="15106" max="15106" width="27" style="881" customWidth="1"/>
    <col min="15107" max="15107" width="19.85546875" style="881" customWidth="1"/>
    <col min="15108" max="15108" width="21.5703125" style="881" customWidth="1"/>
    <col min="15109" max="15109" width="14.42578125" style="881" customWidth="1"/>
    <col min="15110" max="15110" width="19.85546875" style="881" customWidth="1"/>
    <col min="15111" max="15111" width="21.5703125" style="881" customWidth="1"/>
    <col min="15112" max="15112" width="14.42578125" style="881" customWidth="1"/>
    <col min="15113" max="15113" width="19.85546875" style="881" customWidth="1"/>
    <col min="15114" max="15114" width="21.5703125" style="881" customWidth="1"/>
    <col min="15115" max="15115" width="14.42578125" style="881" customWidth="1"/>
    <col min="15116" max="15116" width="19.85546875" style="881" customWidth="1"/>
    <col min="15117" max="15117" width="21.5703125" style="881" customWidth="1"/>
    <col min="15118" max="15118" width="14.42578125" style="881" customWidth="1"/>
    <col min="15119" max="15120" width="0" style="881" hidden="1" customWidth="1"/>
    <col min="15121" max="15121" width="4" style="881" customWidth="1"/>
    <col min="15122" max="15129" width="9.140625" style="881" customWidth="1"/>
    <col min="15130" max="15360" width="9.140625" style="881"/>
    <col min="15361" max="15361" width="0" style="881" hidden="1" customWidth="1"/>
    <col min="15362" max="15362" width="27" style="881" customWidth="1"/>
    <col min="15363" max="15363" width="19.85546875" style="881" customWidth="1"/>
    <col min="15364" max="15364" width="21.5703125" style="881" customWidth="1"/>
    <col min="15365" max="15365" width="14.42578125" style="881" customWidth="1"/>
    <col min="15366" max="15366" width="19.85546875" style="881" customWidth="1"/>
    <col min="15367" max="15367" width="21.5703125" style="881" customWidth="1"/>
    <col min="15368" max="15368" width="14.42578125" style="881" customWidth="1"/>
    <col min="15369" max="15369" width="19.85546875" style="881" customWidth="1"/>
    <col min="15370" max="15370" width="21.5703125" style="881" customWidth="1"/>
    <col min="15371" max="15371" width="14.42578125" style="881" customWidth="1"/>
    <col min="15372" max="15372" width="19.85546875" style="881" customWidth="1"/>
    <col min="15373" max="15373" width="21.5703125" style="881" customWidth="1"/>
    <col min="15374" max="15374" width="14.42578125" style="881" customWidth="1"/>
    <col min="15375" max="15376" width="0" style="881" hidden="1" customWidth="1"/>
    <col min="15377" max="15377" width="4" style="881" customWidth="1"/>
    <col min="15378" max="15385" width="9.140625" style="881" customWidth="1"/>
    <col min="15386" max="15616" width="9.140625" style="881"/>
    <col min="15617" max="15617" width="0" style="881" hidden="1" customWidth="1"/>
    <col min="15618" max="15618" width="27" style="881" customWidth="1"/>
    <col min="15619" max="15619" width="19.85546875" style="881" customWidth="1"/>
    <col min="15620" max="15620" width="21.5703125" style="881" customWidth="1"/>
    <col min="15621" max="15621" width="14.42578125" style="881" customWidth="1"/>
    <col min="15622" max="15622" width="19.85546875" style="881" customWidth="1"/>
    <col min="15623" max="15623" width="21.5703125" style="881" customWidth="1"/>
    <col min="15624" max="15624" width="14.42578125" style="881" customWidth="1"/>
    <col min="15625" max="15625" width="19.85546875" style="881" customWidth="1"/>
    <col min="15626" max="15626" width="21.5703125" style="881" customWidth="1"/>
    <col min="15627" max="15627" width="14.42578125" style="881" customWidth="1"/>
    <col min="15628" max="15628" width="19.85546875" style="881" customWidth="1"/>
    <col min="15629" max="15629" width="21.5703125" style="881" customWidth="1"/>
    <col min="15630" max="15630" width="14.42578125" style="881" customWidth="1"/>
    <col min="15631" max="15632" width="0" style="881" hidden="1" customWidth="1"/>
    <col min="15633" max="15633" width="4" style="881" customWidth="1"/>
    <col min="15634" max="15641" width="9.140625" style="881" customWidth="1"/>
    <col min="15642" max="15872" width="9.140625" style="881"/>
    <col min="15873" max="15873" width="0" style="881" hidden="1" customWidth="1"/>
    <col min="15874" max="15874" width="27" style="881" customWidth="1"/>
    <col min="15875" max="15875" width="19.85546875" style="881" customWidth="1"/>
    <col min="15876" max="15876" width="21.5703125" style="881" customWidth="1"/>
    <col min="15877" max="15877" width="14.42578125" style="881" customWidth="1"/>
    <col min="15878" max="15878" width="19.85546875" style="881" customWidth="1"/>
    <col min="15879" max="15879" width="21.5703125" style="881" customWidth="1"/>
    <col min="15880" max="15880" width="14.42578125" style="881" customWidth="1"/>
    <col min="15881" max="15881" width="19.85546875" style="881" customWidth="1"/>
    <col min="15882" max="15882" width="21.5703125" style="881" customWidth="1"/>
    <col min="15883" max="15883" width="14.42578125" style="881" customWidth="1"/>
    <col min="15884" max="15884" width="19.85546875" style="881" customWidth="1"/>
    <col min="15885" max="15885" width="21.5703125" style="881" customWidth="1"/>
    <col min="15886" max="15886" width="14.42578125" style="881" customWidth="1"/>
    <col min="15887" max="15888" width="0" style="881" hidden="1" customWidth="1"/>
    <col min="15889" max="15889" width="4" style="881" customWidth="1"/>
    <col min="15890" max="15897" width="9.140625" style="881" customWidth="1"/>
    <col min="15898" max="16128" width="9.140625" style="881"/>
    <col min="16129" max="16129" width="0" style="881" hidden="1" customWidth="1"/>
    <col min="16130" max="16130" width="27" style="881" customWidth="1"/>
    <col min="16131" max="16131" width="19.85546875" style="881" customWidth="1"/>
    <col min="16132" max="16132" width="21.5703125" style="881" customWidth="1"/>
    <col min="16133" max="16133" width="14.42578125" style="881" customWidth="1"/>
    <col min="16134" max="16134" width="19.85546875" style="881" customWidth="1"/>
    <col min="16135" max="16135" width="21.5703125" style="881" customWidth="1"/>
    <col min="16136" max="16136" width="14.42578125" style="881" customWidth="1"/>
    <col min="16137" max="16137" width="19.85546875" style="881" customWidth="1"/>
    <col min="16138" max="16138" width="21.5703125" style="881" customWidth="1"/>
    <col min="16139" max="16139" width="14.42578125" style="881" customWidth="1"/>
    <col min="16140" max="16140" width="19.85546875" style="881" customWidth="1"/>
    <col min="16141" max="16141" width="21.5703125" style="881" customWidth="1"/>
    <col min="16142" max="16142" width="14.42578125" style="881" customWidth="1"/>
    <col min="16143" max="16144" width="0" style="881" hidden="1" customWidth="1"/>
    <col min="16145" max="16145" width="4" style="881" customWidth="1"/>
    <col min="16146" max="16153" width="9.140625" style="881" customWidth="1"/>
    <col min="16154" max="16384" width="9.140625" style="881"/>
  </cols>
  <sheetData>
    <row r="1" spans="1:27" s="304" customFormat="1" ht="2.25" customHeight="1">
      <c r="B1" s="305"/>
      <c r="C1" s="306"/>
      <c r="D1" s="306"/>
      <c r="E1" s="306"/>
      <c r="F1" s="306"/>
      <c r="G1" s="306"/>
      <c r="H1" s="306"/>
      <c r="I1" s="306"/>
      <c r="J1" s="306"/>
      <c r="K1" s="306"/>
      <c r="L1" s="306"/>
      <c r="M1" s="306"/>
      <c r="N1" s="306"/>
      <c r="O1" s="306"/>
      <c r="P1" s="306"/>
    </row>
    <row r="2" spans="1:27" s="304" customFormat="1" ht="39" customHeight="1">
      <c r="B2" s="946" t="s">
        <v>967</v>
      </c>
      <c r="C2" s="946"/>
      <c r="D2" s="946"/>
      <c r="E2" s="946"/>
      <c r="F2" s="946"/>
      <c r="G2" s="946"/>
      <c r="H2" s="946"/>
      <c r="I2" s="946"/>
      <c r="J2" s="946"/>
      <c r="K2" s="946"/>
      <c r="L2" s="946"/>
      <c r="M2" s="946"/>
      <c r="N2" s="946"/>
      <c r="O2" s="946"/>
      <c r="P2" s="946"/>
    </row>
    <row r="3" spans="1:27" s="371" customFormat="1" ht="31.5" customHeight="1">
      <c r="B3" s="946" t="s">
        <v>963</v>
      </c>
      <c r="C3" s="946"/>
      <c r="D3" s="946"/>
      <c r="E3" s="946"/>
      <c r="F3" s="946"/>
      <c r="G3" s="946"/>
      <c r="H3" s="946"/>
      <c r="I3" s="946"/>
      <c r="J3" s="946"/>
      <c r="K3" s="946"/>
      <c r="L3" s="946"/>
      <c r="M3" s="946"/>
      <c r="N3" s="946"/>
      <c r="O3" s="946"/>
      <c r="P3" s="946"/>
    </row>
    <row r="4" spans="1:27" s="304" customFormat="1" ht="12" customHeight="1">
      <c r="A4" s="304" t="s">
        <v>1521</v>
      </c>
      <c r="B4" s="946"/>
      <c r="C4" s="946"/>
      <c r="D4" s="946"/>
      <c r="E4" s="946"/>
      <c r="F4" s="946"/>
      <c r="G4" s="946"/>
      <c r="H4" s="946"/>
      <c r="I4" s="946"/>
      <c r="J4" s="946"/>
      <c r="K4" s="946"/>
      <c r="L4" s="946"/>
      <c r="M4" s="946"/>
      <c r="N4" s="946"/>
      <c r="O4" s="946"/>
      <c r="P4" s="946"/>
    </row>
    <row r="5" spans="1:27" s="372" customFormat="1" ht="33.75" customHeight="1">
      <c r="B5" s="982" t="s">
        <v>1147</v>
      </c>
      <c r="C5" s="982"/>
      <c r="D5" s="982"/>
      <c r="E5" s="982"/>
      <c r="F5" s="982"/>
      <c r="G5" s="982"/>
      <c r="H5" s="982"/>
      <c r="I5" s="982"/>
      <c r="J5" s="982"/>
      <c r="K5" s="982"/>
      <c r="L5" s="982"/>
      <c r="M5" s="982"/>
      <c r="N5" s="982"/>
      <c r="O5" s="982"/>
      <c r="P5" s="982"/>
    </row>
    <row r="6" spans="1:27" s="53" customFormat="1" ht="4.5" customHeight="1">
      <c r="Q6" s="373"/>
      <c r="V6" s="25"/>
      <c r="W6" s="25"/>
      <c r="X6" s="25"/>
      <c r="Y6" s="25"/>
    </row>
    <row r="7" spans="1:27" s="221" customFormat="1" ht="17.25" customHeight="1">
      <c r="B7" s="374"/>
      <c r="C7" s="983" t="s">
        <v>1230</v>
      </c>
      <c r="D7" s="983"/>
      <c r="E7" s="983"/>
      <c r="F7" s="983" t="s">
        <v>1279</v>
      </c>
      <c r="G7" s="983"/>
      <c r="H7" s="983"/>
      <c r="I7" s="983" t="s">
        <v>1367</v>
      </c>
      <c r="J7" s="983"/>
      <c r="K7" s="983"/>
      <c r="L7" s="983" t="s">
        <v>1538</v>
      </c>
      <c r="M7" s="983"/>
      <c r="N7" s="983"/>
      <c r="O7" s="641" t="s">
        <v>1398</v>
      </c>
      <c r="P7" s="641"/>
      <c r="Q7" s="986"/>
    </row>
    <row r="8" spans="1:27" s="200" customFormat="1" ht="33.75" customHeight="1">
      <c r="B8" s="375"/>
      <c r="C8" s="376" t="s">
        <v>964</v>
      </c>
      <c r="D8" s="440" t="s">
        <v>957</v>
      </c>
      <c r="E8" s="376" t="s">
        <v>958</v>
      </c>
      <c r="F8" s="376" t="s">
        <v>964</v>
      </c>
      <c r="G8" s="440" t="s">
        <v>957</v>
      </c>
      <c r="H8" s="376" t="s">
        <v>958</v>
      </c>
      <c r="I8" s="376" t="s">
        <v>964</v>
      </c>
      <c r="J8" s="440" t="s">
        <v>957</v>
      </c>
      <c r="K8" s="376" t="s">
        <v>958</v>
      </c>
      <c r="L8" s="376" t="s">
        <v>964</v>
      </c>
      <c r="M8" s="440" t="s">
        <v>957</v>
      </c>
      <c r="N8" s="376" t="s">
        <v>958</v>
      </c>
      <c r="O8" s="376" t="s">
        <v>1399</v>
      </c>
      <c r="P8" s="376" t="s">
        <v>1400</v>
      </c>
      <c r="Q8" s="986"/>
    </row>
    <row r="9" spans="1:27" s="53" customFormat="1" ht="3" customHeight="1">
      <c r="B9" s="282"/>
      <c r="Q9" s="377"/>
      <c r="V9" s="25"/>
      <c r="W9" s="25"/>
      <c r="X9" s="25"/>
      <c r="Y9" s="25"/>
      <c r="Z9" s="84"/>
      <c r="AA9" s="84"/>
    </row>
    <row r="10" spans="1:27" s="84" customFormat="1" ht="22.5" customHeight="1">
      <c r="B10" s="378" t="s">
        <v>1063</v>
      </c>
      <c r="C10" s="441"/>
      <c r="D10" s="441"/>
      <c r="E10" s="441"/>
      <c r="F10" s="441"/>
      <c r="G10" s="441"/>
      <c r="H10" s="441"/>
      <c r="I10" s="441"/>
      <c r="J10" s="441"/>
      <c r="K10" s="441"/>
      <c r="L10" s="441"/>
      <c r="M10" s="441"/>
      <c r="N10" s="441"/>
      <c r="Q10" s="379"/>
      <c r="V10" s="400"/>
      <c r="X10" s="210"/>
    </row>
    <row r="11" spans="1:27" s="28" customFormat="1" ht="22.5" customHeight="1">
      <c r="A11" s="28" t="s">
        <v>1496</v>
      </c>
      <c r="B11" s="28" t="s">
        <v>291</v>
      </c>
      <c r="C11" s="204">
        <v>3603510.24364</v>
      </c>
      <c r="D11" s="205">
        <v>0.19205562060200326</v>
      </c>
      <c r="E11" s="298">
        <v>2</v>
      </c>
      <c r="F11" s="204">
        <v>4426580.4471899997</v>
      </c>
      <c r="G11" s="205">
        <v>0.19541372583018968</v>
      </c>
      <c r="H11" s="298">
        <v>2</v>
      </c>
      <c r="I11" s="204">
        <v>4487317</v>
      </c>
      <c r="J11" s="205">
        <v>0.2092</v>
      </c>
      <c r="K11" s="298">
        <v>2</v>
      </c>
      <c r="L11" s="204">
        <v>3839313.5751</v>
      </c>
      <c r="M11" s="205">
        <v>0.18778457062262507</v>
      </c>
      <c r="N11" s="204">
        <v>2</v>
      </c>
      <c r="O11" s="292">
        <v>0.55969157450581242</v>
      </c>
      <c r="P11" s="292">
        <v>0.56419935362288154</v>
      </c>
      <c r="Q11" s="456"/>
      <c r="V11" s="401"/>
      <c r="X11" s="203"/>
    </row>
    <row r="12" spans="1:27" s="28" customFormat="1" ht="22.5" customHeight="1">
      <c r="A12" s="28" t="s">
        <v>1496</v>
      </c>
      <c r="B12" s="28" t="s">
        <v>292</v>
      </c>
      <c r="C12" s="204">
        <v>1507792.5715300001</v>
      </c>
      <c r="D12" s="205">
        <v>8.036054249474596E-2</v>
      </c>
      <c r="E12" s="298">
        <v>5</v>
      </c>
      <c r="F12" s="204">
        <v>1590394.90329</v>
      </c>
      <c r="G12" s="205">
        <v>7.0208820849631204E-2</v>
      </c>
      <c r="H12" s="298">
        <v>5</v>
      </c>
      <c r="I12" s="204">
        <v>1456490</v>
      </c>
      <c r="J12" s="205">
        <v>6.7900000000000002E-2</v>
      </c>
      <c r="K12" s="298">
        <v>5</v>
      </c>
      <c r="L12" s="204">
        <v>1068828.46156</v>
      </c>
      <c r="M12" s="205">
        <v>5.2277442255561996E-2</v>
      </c>
      <c r="N12" s="204">
        <v>5</v>
      </c>
      <c r="O12" s="292">
        <v>0.436217337808954</v>
      </c>
      <c r="P12" s="292">
        <v>0.44036825497025167</v>
      </c>
      <c r="Q12" s="456"/>
      <c r="V12" s="401"/>
      <c r="X12" s="203"/>
    </row>
    <row r="13" spans="1:27" s="28" customFormat="1" ht="22.5" customHeight="1">
      <c r="A13" s="28" t="s">
        <v>1496</v>
      </c>
      <c r="B13" s="28" t="s">
        <v>293</v>
      </c>
      <c r="C13" s="204">
        <v>3462976.7984499997</v>
      </c>
      <c r="D13" s="205">
        <v>0.18456563550235233</v>
      </c>
      <c r="E13" s="298">
        <v>3</v>
      </c>
      <c r="F13" s="204">
        <v>4130453.9725300004</v>
      </c>
      <c r="G13" s="205">
        <v>0.18234106660245467</v>
      </c>
      <c r="H13" s="298">
        <v>3</v>
      </c>
      <c r="I13" s="204">
        <v>3184105</v>
      </c>
      <c r="J13" s="205">
        <v>0.14849999999999999</v>
      </c>
      <c r="K13" s="298">
        <v>3</v>
      </c>
      <c r="L13" s="204">
        <v>2775481.9041399998</v>
      </c>
      <c r="M13" s="205">
        <v>0.13575152626761428</v>
      </c>
      <c r="N13" s="204">
        <v>4</v>
      </c>
      <c r="O13" s="292">
        <v>0.57722051285499631</v>
      </c>
      <c r="P13" s="292">
        <v>0.58177895364359467</v>
      </c>
      <c r="Q13" s="456"/>
      <c r="V13" s="401"/>
      <c r="X13" s="203"/>
    </row>
    <row r="14" spans="1:27" s="28" customFormat="1" ht="22.5" customHeight="1">
      <c r="A14" s="28" t="s">
        <v>1496</v>
      </c>
      <c r="B14" s="28" t="s">
        <v>294</v>
      </c>
      <c r="C14" s="204">
        <v>5873857.4799600001</v>
      </c>
      <c r="D14" s="205">
        <v>0.31305789837353315</v>
      </c>
      <c r="E14" s="298">
        <v>1</v>
      </c>
      <c r="F14" s="204">
        <v>7111593.8951599998</v>
      </c>
      <c r="G14" s="205">
        <v>0.3139450589961903</v>
      </c>
      <c r="H14" s="298">
        <v>1</v>
      </c>
      <c r="I14" s="204">
        <v>6938425</v>
      </c>
      <c r="J14" s="205">
        <v>0.32350000000000001</v>
      </c>
      <c r="K14" s="298">
        <v>1</v>
      </c>
      <c r="L14" s="204">
        <v>6691023.8837299999</v>
      </c>
      <c r="M14" s="205">
        <v>0.32726450248316608</v>
      </c>
      <c r="N14" s="204">
        <v>1</v>
      </c>
      <c r="O14" s="292">
        <v>0.55822174160672589</v>
      </c>
      <c r="P14" s="292">
        <v>0.56272527265183214</v>
      </c>
      <c r="Q14" s="456"/>
      <c r="V14" s="401"/>
      <c r="X14" s="203"/>
    </row>
    <row r="15" spans="1:27" s="28" customFormat="1" ht="22.5" customHeight="1">
      <c r="A15" s="28" t="s">
        <v>1496</v>
      </c>
      <c r="B15" s="28" t="s">
        <v>295</v>
      </c>
      <c r="C15" s="204">
        <v>2430208.22126</v>
      </c>
      <c r="D15" s="205">
        <v>0.12952235919127522</v>
      </c>
      <c r="E15" s="298">
        <v>4</v>
      </c>
      <c r="F15" s="204">
        <v>3307542.34522</v>
      </c>
      <c r="G15" s="205">
        <v>0.1460131992926641</v>
      </c>
      <c r="H15" s="298">
        <v>4</v>
      </c>
      <c r="I15" s="204">
        <v>3060669</v>
      </c>
      <c r="J15" s="205">
        <v>0.14269999999999999</v>
      </c>
      <c r="K15" s="298">
        <v>4</v>
      </c>
      <c r="L15" s="204">
        <v>3762205.8722600001</v>
      </c>
      <c r="M15" s="205">
        <v>0.18401315769000751</v>
      </c>
      <c r="N15" s="204">
        <v>3</v>
      </c>
      <c r="O15" s="292">
        <v>0.75509676085870248</v>
      </c>
      <c r="P15" s="292">
        <v>0.76016929484962348</v>
      </c>
      <c r="Q15" s="456"/>
      <c r="V15" s="401"/>
      <c r="X15" s="203"/>
    </row>
    <row r="16" spans="1:27" s="28" customFormat="1" ht="22.5" customHeight="1">
      <c r="A16" s="28" t="s">
        <v>1496</v>
      </c>
      <c r="B16" s="28" t="s">
        <v>296</v>
      </c>
      <c r="C16" s="204">
        <v>576714.29308000009</v>
      </c>
      <c r="D16" s="205">
        <v>3.0737035273595396E-2</v>
      </c>
      <c r="E16" s="298">
        <v>6</v>
      </c>
      <c r="F16" s="204">
        <v>481237.08393999998</v>
      </c>
      <c r="G16" s="205">
        <v>2.1244464593446637E-2</v>
      </c>
      <c r="H16" s="298">
        <v>6</v>
      </c>
      <c r="I16" s="204">
        <v>447788</v>
      </c>
      <c r="J16" s="205">
        <v>2.0899999999999998E-2</v>
      </c>
      <c r="K16" s="298">
        <v>7</v>
      </c>
      <c r="L16" s="204">
        <v>420715.82691</v>
      </c>
      <c r="M16" s="205">
        <v>2.0577621328671816E-2</v>
      </c>
      <c r="N16" s="204">
        <v>8</v>
      </c>
      <c r="O16" s="292">
        <v>-0.3235664998790172</v>
      </c>
      <c r="P16" s="292">
        <v>-0.32161148976306053</v>
      </c>
      <c r="Q16" s="456"/>
      <c r="V16" s="401"/>
      <c r="X16" s="203"/>
    </row>
    <row r="17" spans="1:24" s="28" customFormat="1" ht="22.5" customHeight="1">
      <c r="A17" s="28" t="s">
        <v>1496</v>
      </c>
      <c r="B17" s="28" t="s">
        <v>297</v>
      </c>
      <c r="C17" s="204">
        <v>248436.04494999998</v>
      </c>
      <c r="D17" s="205">
        <v>1.3240850050861166E-2</v>
      </c>
      <c r="E17" s="298">
        <v>8</v>
      </c>
      <c r="F17" s="204">
        <v>302677.98375000001</v>
      </c>
      <c r="G17" s="205">
        <v>1.3361879047946364E-2</v>
      </c>
      <c r="H17" s="298">
        <v>9</v>
      </c>
      <c r="I17" s="204">
        <v>385106</v>
      </c>
      <c r="J17" s="205">
        <v>1.7999999999999999E-2</v>
      </c>
      <c r="K17" s="298">
        <v>8</v>
      </c>
      <c r="L17" s="204">
        <v>357669.21892000001</v>
      </c>
      <c r="M17" s="205">
        <v>1.7493950255957538E-2</v>
      </c>
      <c r="N17" s="204">
        <v>9</v>
      </c>
      <c r="O17" s="292">
        <v>8.5569283588464939E-2</v>
      </c>
      <c r="P17" s="292">
        <v>8.8706767067044279E-2</v>
      </c>
      <c r="Q17" s="456"/>
      <c r="V17" s="401"/>
      <c r="X17" s="203"/>
    </row>
    <row r="18" spans="1:24" s="28" customFormat="1" ht="22.5" customHeight="1">
      <c r="A18" s="28" t="s">
        <v>1496</v>
      </c>
      <c r="B18" s="28" t="s">
        <v>298</v>
      </c>
      <c r="C18" s="204">
        <v>527.56547999999998</v>
      </c>
      <c r="D18" s="205">
        <v>2.811756005090354E-5</v>
      </c>
      <c r="E18" s="298">
        <v>19</v>
      </c>
      <c r="F18" s="204">
        <v>804.95119999999997</v>
      </c>
      <c r="G18" s="205">
        <v>3.5534994784368035E-5</v>
      </c>
      <c r="H18" s="298">
        <v>20</v>
      </c>
      <c r="I18" s="204">
        <v>900</v>
      </c>
      <c r="J18" s="205">
        <v>0</v>
      </c>
      <c r="K18" s="298">
        <v>19</v>
      </c>
      <c r="L18" s="204">
        <v>830.32932999999991</v>
      </c>
      <c r="M18" s="205">
        <v>4.0612217173576591E-5</v>
      </c>
      <c r="N18" s="204">
        <v>18</v>
      </c>
      <c r="O18" s="292">
        <v>-0.20713149754005755</v>
      </c>
      <c r="P18" s="292">
        <v>-0.2048399700763005</v>
      </c>
      <c r="Q18" s="456"/>
      <c r="V18" s="401"/>
      <c r="X18" s="203"/>
    </row>
    <row r="19" spans="1:24" s="28" customFormat="1" ht="22.5" customHeight="1">
      <c r="A19" s="28" t="s">
        <v>1496</v>
      </c>
      <c r="B19" s="28" t="s">
        <v>299</v>
      </c>
      <c r="C19" s="204">
        <v>89885.581430000006</v>
      </c>
      <c r="D19" s="205">
        <v>4.7906152494443062E-3</v>
      </c>
      <c r="E19" s="298">
        <v>12</v>
      </c>
      <c r="F19" s="204">
        <v>89695.080370000011</v>
      </c>
      <c r="G19" s="205">
        <v>3.9596365756475946E-3</v>
      </c>
      <c r="H19" s="298">
        <v>12</v>
      </c>
      <c r="I19" s="204">
        <v>52791</v>
      </c>
      <c r="J19" s="205">
        <v>2.5000000000000001E-3</v>
      </c>
      <c r="K19" s="298">
        <v>13</v>
      </c>
      <c r="L19" s="204">
        <v>33682.632149999998</v>
      </c>
      <c r="M19" s="205">
        <v>1.6474503819508494E-3</v>
      </c>
      <c r="N19" s="204">
        <v>14</v>
      </c>
      <c r="O19" s="292">
        <v>0.43423342520972685</v>
      </c>
      <c r="P19" s="292">
        <v>0.43837860851958177</v>
      </c>
      <c r="Q19" s="456"/>
      <c r="V19" s="401"/>
      <c r="X19" s="203"/>
    </row>
    <row r="20" spans="1:24" s="28" customFormat="1" ht="22.5" customHeight="1">
      <c r="A20" s="28" t="s">
        <v>1496</v>
      </c>
      <c r="B20" s="28" t="s">
        <v>300</v>
      </c>
      <c r="C20" s="204">
        <v>195585.42144000001</v>
      </c>
      <c r="D20" s="205">
        <v>1.0424080120671423E-2</v>
      </c>
      <c r="E20" s="298">
        <v>10</v>
      </c>
      <c r="F20" s="204">
        <v>228039.40343000001</v>
      </c>
      <c r="G20" s="205">
        <v>1.0066919598996124E-2</v>
      </c>
      <c r="H20" s="298">
        <v>10</v>
      </c>
      <c r="I20" s="204">
        <v>306385</v>
      </c>
      <c r="J20" s="205">
        <v>1.43E-2</v>
      </c>
      <c r="K20" s="298">
        <v>10</v>
      </c>
      <c r="L20" s="204">
        <v>237377.33916999999</v>
      </c>
      <c r="M20" s="205">
        <v>1.1610357122345406E-2</v>
      </c>
      <c r="N20" s="204">
        <v>10</v>
      </c>
      <c r="O20" s="292">
        <v>0.55396476596299982</v>
      </c>
      <c r="P20" s="292">
        <v>0.55845599361029175</v>
      </c>
      <c r="Q20" s="456"/>
      <c r="V20" s="401"/>
      <c r="X20" s="203"/>
    </row>
    <row r="21" spans="1:24" s="28" customFormat="1" ht="22.5" customHeight="1">
      <c r="B21" s="28" t="s">
        <v>301</v>
      </c>
      <c r="C21" s="204">
        <v>51511.406240000004</v>
      </c>
      <c r="D21" s="205">
        <v>2.745393914438237E-3</v>
      </c>
      <c r="E21" s="298">
        <v>14</v>
      </c>
      <c r="F21" s="204">
        <v>50907.77145</v>
      </c>
      <c r="G21" s="205">
        <v>2.2473503896379681E-3</v>
      </c>
      <c r="H21" s="298">
        <v>14</v>
      </c>
      <c r="I21" s="204">
        <v>42297</v>
      </c>
      <c r="J21" s="205">
        <v>2E-3</v>
      </c>
      <c r="K21" s="298">
        <v>14</v>
      </c>
      <c r="L21" s="204">
        <v>42200.733840000001</v>
      </c>
      <c r="M21" s="205">
        <v>2.0640790414983689E-3</v>
      </c>
      <c r="N21" s="204">
        <v>13</v>
      </c>
      <c r="O21" s="292">
        <v>-6.7184239827332792E-2</v>
      </c>
      <c r="P21" s="292">
        <v>-6.4488240520475304E-2</v>
      </c>
      <c r="Q21" s="456"/>
      <c r="V21" s="401"/>
      <c r="X21" s="203"/>
    </row>
    <row r="22" spans="1:24" s="28" customFormat="1" ht="22.5" customHeight="1">
      <c r="B22" s="28" t="s">
        <v>302</v>
      </c>
      <c r="C22" s="204">
        <v>220665.89622999998</v>
      </c>
      <c r="D22" s="205">
        <v>1.1760789558167213E-2</v>
      </c>
      <c r="E22" s="298">
        <v>9</v>
      </c>
      <c r="F22" s="204">
        <v>392672.43607999996</v>
      </c>
      <c r="G22" s="205">
        <v>1.7334731556481797E-2</v>
      </c>
      <c r="H22" s="298">
        <v>7</v>
      </c>
      <c r="I22" s="204">
        <v>480287</v>
      </c>
      <c r="J22" s="205">
        <v>2.24E-2</v>
      </c>
      <c r="K22" s="298">
        <v>6</v>
      </c>
      <c r="L22" s="204">
        <v>521356.59508</v>
      </c>
      <c r="M22" s="205">
        <v>2.55000594333641E-2</v>
      </c>
      <c r="N22" s="204">
        <v>6</v>
      </c>
      <c r="O22" s="292">
        <v>1.9807519859193641</v>
      </c>
      <c r="P22" s="292">
        <v>1.9893668760520793</v>
      </c>
      <c r="Q22" s="456"/>
      <c r="V22" s="401"/>
      <c r="X22" s="203"/>
    </row>
    <row r="23" spans="1:24" s="28" customFormat="1" ht="22.5" customHeight="1">
      <c r="A23" s="28" t="s">
        <v>1496</v>
      </c>
      <c r="B23" s="28" t="s">
        <v>1065</v>
      </c>
      <c r="C23" s="204">
        <v>290850.51474000001</v>
      </c>
      <c r="D23" s="205">
        <v>1.5501406221722762E-2</v>
      </c>
      <c r="E23" s="300">
        <v>7</v>
      </c>
      <c r="F23" s="204">
        <v>305353.38844000001</v>
      </c>
      <c r="G23" s="205">
        <v>1.3479986197429742E-2</v>
      </c>
      <c r="H23" s="300">
        <v>8</v>
      </c>
      <c r="I23" s="204">
        <v>361984</v>
      </c>
      <c r="J23" s="205">
        <v>1.6899999999999998E-2</v>
      </c>
      <c r="K23" s="300">
        <v>9</v>
      </c>
      <c r="L23" s="204">
        <v>435833.23320000002</v>
      </c>
      <c r="M23" s="205">
        <v>2.1317028411100992E-2</v>
      </c>
      <c r="N23" s="204">
        <v>7</v>
      </c>
      <c r="O23" s="292">
        <v>0.61570768481785176</v>
      </c>
      <c r="P23" s="292">
        <v>0.6203773602074989</v>
      </c>
      <c r="Q23" s="456"/>
      <c r="V23" s="401"/>
      <c r="X23" s="203"/>
    </row>
    <row r="24" spans="1:24" s="28" customFormat="1" ht="22.5" customHeight="1">
      <c r="A24" s="28" t="s">
        <v>1496</v>
      </c>
      <c r="B24" s="28" t="s">
        <v>1066</v>
      </c>
      <c r="C24" s="204">
        <v>119828.16426000001</v>
      </c>
      <c r="D24" s="205">
        <v>6.3864595620814375E-3</v>
      </c>
      <c r="E24" s="300">
        <v>11</v>
      </c>
      <c r="F24" s="204">
        <v>140403.91438999999</v>
      </c>
      <c r="G24" s="205">
        <v>6.19820476763499E-3</v>
      </c>
      <c r="H24" s="300">
        <v>11</v>
      </c>
      <c r="I24" s="204">
        <v>138897</v>
      </c>
      <c r="J24" s="205">
        <v>6.4999999999999997E-3</v>
      </c>
      <c r="K24" s="300">
        <v>11</v>
      </c>
      <c r="L24" s="204">
        <v>158109.01590999999</v>
      </c>
      <c r="M24" s="205">
        <v>7.7332661381928972E-3</v>
      </c>
      <c r="N24" s="204">
        <v>11</v>
      </c>
      <c r="O24" s="292">
        <v>0.32981709481232158</v>
      </c>
      <c r="P24" s="292">
        <v>0.33366049682044974</v>
      </c>
      <c r="Q24" s="456"/>
      <c r="V24" s="401"/>
      <c r="X24" s="203"/>
    </row>
    <row r="25" spans="1:24" s="84" customFormat="1" ht="22.5" customHeight="1">
      <c r="B25" s="90" t="s">
        <v>960</v>
      </c>
      <c r="C25" s="204">
        <v>18672350.202690005</v>
      </c>
      <c r="D25" s="205">
        <v>0.99517680367494277</v>
      </c>
      <c r="E25" s="298"/>
      <c r="F25" s="204">
        <v>22558357.576440006</v>
      </c>
      <c r="G25" s="205">
        <v>0.99585057929313547</v>
      </c>
      <c r="H25" s="298"/>
      <c r="I25" s="204">
        <v>21343440</v>
      </c>
      <c r="J25" s="205">
        <v>0.99509999999999998</v>
      </c>
      <c r="K25" s="298"/>
      <c r="L25" s="203">
        <v>20344628.621300001</v>
      </c>
      <c r="M25" s="205">
        <v>0.99507562364923041</v>
      </c>
      <c r="N25" s="298"/>
      <c r="O25" s="644">
        <v>0.53519117467438493</v>
      </c>
      <c r="P25" s="644">
        <v>0.53962814338731691</v>
      </c>
      <c r="Q25" s="379"/>
      <c r="V25" s="400"/>
      <c r="X25" s="210"/>
    </row>
    <row r="26" spans="1:24" s="28" customFormat="1" ht="12" customHeight="1">
      <c r="C26" s="298"/>
      <c r="D26" s="298"/>
      <c r="E26" s="298"/>
      <c r="F26" s="298"/>
      <c r="G26" s="298"/>
      <c r="H26" s="298"/>
      <c r="I26" s="298"/>
      <c r="J26" s="298"/>
      <c r="K26" s="298"/>
      <c r="L26" s="298"/>
      <c r="M26" s="298"/>
      <c r="N26" s="298"/>
      <c r="Q26" s="456"/>
      <c r="V26" s="401"/>
      <c r="X26" s="203"/>
    </row>
    <row r="27" spans="1:24" s="84" customFormat="1" ht="22.5" customHeight="1">
      <c r="B27" s="281" t="s">
        <v>1064</v>
      </c>
      <c r="C27" s="446"/>
      <c r="D27" s="446"/>
      <c r="E27" s="446"/>
      <c r="F27" s="446"/>
      <c r="G27" s="446"/>
      <c r="H27" s="446"/>
      <c r="I27" s="446"/>
      <c r="J27" s="446"/>
      <c r="K27" s="446"/>
      <c r="L27" s="446"/>
      <c r="M27" s="446"/>
      <c r="N27" s="446"/>
      <c r="Q27" s="379"/>
      <c r="V27" s="400"/>
      <c r="X27" s="210"/>
    </row>
    <row r="28" spans="1:24" s="28" customFormat="1" ht="22.5" customHeight="1">
      <c r="A28" s="28" t="s">
        <v>1496</v>
      </c>
      <c r="B28" s="28" t="s">
        <v>1373</v>
      </c>
      <c r="C28" s="204">
        <v>9154.3131400000002</v>
      </c>
      <c r="D28" s="205">
        <v>4.8789573843748332E-4</v>
      </c>
      <c r="E28" s="298">
        <v>15</v>
      </c>
      <c r="F28" s="204">
        <v>9482.3485899999996</v>
      </c>
      <c r="G28" s="205">
        <v>4.1860327394904138E-4</v>
      </c>
      <c r="H28" s="298">
        <v>15</v>
      </c>
      <c r="I28" s="204" t="s">
        <v>959</v>
      </c>
      <c r="J28" s="205" t="s">
        <v>959</v>
      </c>
      <c r="K28" s="298" t="s">
        <v>959</v>
      </c>
      <c r="L28" s="298" t="s">
        <v>959</v>
      </c>
      <c r="M28" s="298" t="s">
        <v>959</v>
      </c>
      <c r="N28" s="298" t="s">
        <v>959</v>
      </c>
      <c r="O28" s="292">
        <v>-0.43531527050152174</v>
      </c>
      <c r="P28" s="292">
        <v>-0.43368323371106354</v>
      </c>
      <c r="Q28" s="456"/>
      <c r="V28" s="401"/>
      <c r="X28" s="203"/>
    </row>
    <row r="29" spans="1:24" s="28" customFormat="1" ht="22.5" customHeight="1">
      <c r="B29" s="28" t="s">
        <v>1068</v>
      </c>
      <c r="C29" s="204">
        <v>436.40499999999997</v>
      </c>
      <c r="D29" s="205">
        <v>2.3258996767594722E-5</v>
      </c>
      <c r="E29" s="298">
        <v>20</v>
      </c>
      <c r="F29" s="204">
        <v>4087.8991499999997</v>
      </c>
      <c r="G29" s="205">
        <v>1.8046246154334886E-4</v>
      </c>
      <c r="H29" s="298">
        <v>17</v>
      </c>
      <c r="I29" s="204">
        <v>6762</v>
      </c>
      <c r="J29" s="205">
        <v>2.9999999999999997E-4</v>
      </c>
      <c r="K29" s="298">
        <v>15</v>
      </c>
      <c r="L29" s="204">
        <v>16565.791359999999</v>
      </c>
      <c r="M29" s="205">
        <v>8.1024900850422648E-4</v>
      </c>
      <c r="N29" s="204">
        <v>15</v>
      </c>
      <c r="O29" s="292"/>
      <c r="P29" s="292"/>
      <c r="Q29" s="456"/>
      <c r="V29" s="401"/>
      <c r="X29" s="203"/>
    </row>
    <row r="30" spans="1:24" s="28" customFormat="1" ht="22.5" customHeight="1">
      <c r="A30" s="28" t="s">
        <v>1496</v>
      </c>
      <c r="B30" s="28" t="s">
        <v>1069</v>
      </c>
      <c r="C30" s="300">
        <v>70856.858519999994</v>
      </c>
      <c r="D30" s="205">
        <v>3.7764449153391841E-3</v>
      </c>
      <c r="E30" s="300">
        <v>13</v>
      </c>
      <c r="F30" s="300">
        <v>71663.501340000003</v>
      </c>
      <c r="G30" s="205">
        <v>3.1636230200619017E-3</v>
      </c>
      <c r="H30" s="300">
        <v>13</v>
      </c>
      <c r="I30" s="300">
        <v>88421</v>
      </c>
      <c r="J30" s="205">
        <v>4.1000000000000003E-3</v>
      </c>
      <c r="K30" s="300">
        <v>12</v>
      </c>
      <c r="L30" s="204">
        <v>73366.557409999994</v>
      </c>
      <c r="M30" s="205">
        <v>3.5884298616942686E-3</v>
      </c>
      <c r="N30" s="204">
        <v>12</v>
      </c>
      <c r="O30" s="292">
        <v>5.2627553733118448E-2</v>
      </c>
      <c r="P30" s="292">
        <v>5.5669829899977374E-2</v>
      </c>
      <c r="Q30" s="456"/>
      <c r="V30" s="401"/>
      <c r="X30" s="203"/>
    </row>
    <row r="31" spans="1:24" s="84" customFormat="1" ht="22.5" customHeight="1">
      <c r="B31" s="90" t="s">
        <v>960</v>
      </c>
      <c r="C31" s="204">
        <v>80447.576659999992</v>
      </c>
      <c r="D31" s="205">
        <v>4.2875996505442621E-3</v>
      </c>
      <c r="E31" s="298"/>
      <c r="F31" s="204">
        <v>85233.749080000009</v>
      </c>
      <c r="G31" s="205">
        <v>3.762688755554292E-3</v>
      </c>
      <c r="H31" s="298"/>
      <c r="I31" s="204">
        <v>95183</v>
      </c>
      <c r="J31" s="205">
        <v>4.4000000000000003E-3</v>
      </c>
      <c r="K31" s="298"/>
      <c r="L31" s="203">
        <v>89932.348769999997</v>
      </c>
      <c r="M31" s="205">
        <v>4.3986788701984953E-3</v>
      </c>
      <c r="N31" s="298"/>
      <c r="O31" s="644">
        <v>4.251941527676717E-3</v>
      </c>
      <c r="P31" s="644">
        <v>7.154403786427288E-3</v>
      </c>
      <c r="Q31" s="379"/>
      <c r="V31" s="400"/>
      <c r="X31" s="210"/>
    </row>
    <row r="32" spans="1:24" s="28" customFormat="1" ht="12" customHeight="1">
      <c r="C32" s="298"/>
      <c r="D32" s="298"/>
      <c r="E32" s="298"/>
      <c r="F32" s="298"/>
      <c r="G32" s="298"/>
      <c r="H32" s="298"/>
      <c r="I32" s="298"/>
      <c r="J32" s="298"/>
      <c r="K32" s="298"/>
      <c r="L32" s="298"/>
      <c r="M32" s="298"/>
      <c r="N32" s="298"/>
      <c r="Q32" s="456"/>
      <c r="V32" s="401"/>
      <c r="X32" s="203"/>
    </row>
    <row r="33" spans="1:25" s="84" customFormat="1" ht="22.5" customHeight="1">
      <c r="B33" s="281" t="s">
        <v>1374</v>
      </c>
      <c r="C33" s="446"/>
      <c r="D33" s="446"/>
      <c r="E33" s="446"/>
      <c r="F33" s="446"/>
      <c r="G33" s="446"/>
      <c r="H33" s="446"/>
      <c r="I33" s="446"/>
      <c r="J33" s="446"/>
      <c r="K33" s="446"/>
      <c r="L33" s="446"/>
      <c r="M33" s="446"/>
      <c r="N33" s="446"/>
      <c r="Q33" s="379"/>
      <c r="V33" s="400"/>
      <c r="X33" s="210"/>
    </row>
    <row r="34" spans="1:25" s="28" customFormat="1" ht="22.5" customHeight="1">
      <c r="A34" s="28" t="s">
        <v>1496</v>
      </c>
      <c r="B34" s="28" t="s">
        <v>1203</v>
      </c>
      <c r="C34" s="204">
        <v>3111.4854100000002</v>
      </c>
      <c r="D34" s="205">
        <v>1.6583226382284381E-4</v>
      </c>
      <c r="E34" s="298">
        <v>17</v>
      </c>
      <c r="F34" s="204">
        <v>2994.1173199999998</v>
      </c>
      <c r="G34" s="205">
        <v>1.3217688643732192E-4</v>
      </c>
      <c r="H34" s="298">
        <v>18</v>
      </c>
      <c r="I34" s="204">
        <v>4149</v>
      </c>
      <c r="J34" s="205">
        <v>2.0000000000000001E-4</v>
      </c>
      <c r="K34" s="298">
        <v>16</v>
      </c>
      <c r="L34" s="204">
        <v>3914.40121</v>
      </c>
      <c r="M34" s="205">
        <v>1.9145718006255541E-4</v>
      </c>
      <c r="N34" s="204">
        <v>17</v>
      </c>
      <c r="O34" s="292" t="e">
        <v>#VALUE!</v>
      </c>
      <c r="P34" s="292" t="e">
        <v>#VALUE!</v>
      </c>
      <c r="Q34" s="456"/>
      <c r="V34" s="401"/>
      <c r="X34" s="203"/>
    </row>
    <row r="35" spans="1:25" s="28" customFormat="1" ht="22.5" customHeight="1">
      <c r="A35" s="28" t="s">
        <v>1496</v>
      </c>
      <c r="B35" s="28" t="s">
        <v>1375</v>
      </c>
      <c r="C35" s="300">
        <v>2926.1239999999998</v>
      </c>
      <c r="D35" s="205">
        <v>1.5595309095354395E-4</v>
      </c>
      <c r="E35" s="300">
        <v>18</v>
      </c>
      <c r="F35" s="300" t="s">
        <v>959</v>
      </c>
      <c r="G35" s="300" t="s">
        <v>959</v>
      </c>
      <c r="H35" s="300" t="s">
        <v>959</v>
      </c>
      <c r="I35" s="300" t="s">
        <v>959</v>
      </c>
      <c r="J35" s="300" t="s">
        <v>959</v>
      </c>
      <c r="K35" s="300" t="s">
        <v>959</v>
      </c>
      <c r="L35" s="300" t="s">
        <v>959</v>
      </c>
      <c r="M35" s="300" t="s">
        <v>959</v>
      </c>
      <c r="N35" s="300" t="s">
        <v>959</v>
      </c>
      <c r="O35" s="292" t="e">
        <v>#VALUE!</v>
      </c>
      <c r="P35" s="292" t="e">
        <v>#VALUE!</v>
      </c>
      <c r="Q35" s="456"/>
      <c r="V35" s="401"/>
      <c r="X35" s="203"/>
    </row>
    <row r="36" spans="1:25" s="28" customFormat="1" ht="22.5" customHeight="1">
      <c r="A36" s="28" t="s">
        <v>1496</v>
      </c>
      <c r="B36" s="28" t="s">
        <v>1386</v>
      </c>
      <c r="C36" s="300">
        <v>3964.26143</v>
      </c>
      <c r="D36" s="205">
        <v>2.112825100222739E-4</v>
      </c>
      <c r="E36" s="300">
        <v>16</v>
      </c>
      <c r="F36" s="300">
        <v>4188.6727300000002</v>
      </c>
      <c r="G36" s="205">
        <v>1.8491116432148264E-4</v>
      </c>
      <c r="H36" s="300">
        <v>16</v>
      </c>
      <c r="I36" s="300" t="s">
        <v>959</v>
      </c>
      <c r="J36" s="205" t="s">
        <v>959</v>
      </c>
      <c r="K36" s="300" t="s">
        <v>959</v>
      </c>
      <c r="L36" s="300" t="s">
        <v>959</v>
      </c>
      <c r="M36" s="300" t="s">
        <v>959</v>
      </c>
      <c r="N36" s="300" t="s">
        <v>959</v>
      </c>
      <c r="O36" s="292" t="e">
        <v>#VALUE!</v>
      </c>
      <c r="P36" s="292" t="e">
        <v>#VALUE!</v>
      </c>
      <c r="Q36" s="456"/>
      <c r="V36" s="401"/>
      <c r="X36" s="203"/>
    </row>
    <row r="37" spans="1:25" s="28" customFormat="1" ht="22.5" customHeight="1">
      <c r="A37" s="28" t="s">
        <v>1496</v>
      </c>
      <c r="B37" s="28" t="s">
        <v>1208</v>
      </c>
      <c r="C37" s="204" t="s">
        <v>959</v>
      </c>
      <c r="D37" s="205" t="s">
        <v>959</v>
      </c>
      <c r="E37" s="204" t="s">
        <v>959</v>
      </c>
      <c r="F37" s="300" t="s">
        <v>959</v>
      </c>
      <c r="G37" s="205" t="s">
        <v>959</v>
      </c>
      <c r="H37" s="300" t="s">
        <v>959</v>
      </c>
      <c r="I37" s="300" t="s">
        <v>959</v>
      </c>
      <c r="J37" s="205" t="s">
        <v>959</v>
      </c>
      <c r="K37" s="300" t="s">
        <v>959</v>
      </c>
      <c r="L37" s="300" t="s">
        <v>959</v>
      </c>
      <c r="M37" s="300" t="s">
        <v>959</v>
      </c>
      <c r="N37" s="300" t="s">
        <v>959</v>
      </c>
      <c r="O37" s="292" t="e">
        <v>#VALUE!</v>
      </c>
      <c r="P37" s="292" t="e">
        <v>#VALUE!</v>
      </c>
      <c r="Q37" s="456"/>
      <c r="V37" s="401"/>
      <c r="X37" s="203"/>
    </row>
    <row r="38" spans="1:25" s="84" customFormat="1" ht="22.5" customHeight="1">
      <c r="B38" s="90" t="s">
        <v>960</v>
      </c>
      <c r="C38" s="204">
        <v>10001.87084</v>
      </c>
      <c r="D38" s="205">
        <v>5.3306786479866163E-4</v>
      </c>
      <c r="E38" s="298"/>
      <c r="F38" s="204">
        <v>7182.7900499999996</v>
      </c>
      <c r="G38" s="205">
        <v>3.1708805075880459E-4</v>
      </c>
      <c r="H38" s="298"/>
      <c r="I38" s="204">
        <v>4149</v>
      </c>
      <c r="J38" s="205">
        <v>2.0000000000000001E-4</v>
      </c>
      <c r="K38" s="298"/>
      <c r="L38" s="203">
        <v>3914.40121</v>
      </c>
      <c r="M38" s="205">
        <v>1.9145718006255541E-4</v>
      </c>
      <c r="N38" s="298"/>
      <c r="O38" s="644">
        <v>0</v>
      </c>
      <c r="P38" s="644">
        <v>0</v>
      </c>
      <c r="Q38" s="379"/>
      <c r="V38" s="400"/>
      <c r="X38" s="210"/>
    </row>
    <row r="39" spans="1:25" s="28" customFormat="1" ht="12" customHeight="1">
      <c r="C39" s="298"/>
      <c r="D39" s="298"/>
      <c r="E39" s="298"/>
      <c r="F39" s="298"/>
      <c r="G39" s="298"/>
      <c r="H39" s="298"/>
      <c r="I39" s="298"/>
      <c r="J39" s="298"/>
      <c r="K39" s="298"/>
      <c r="L39" s="298"/>
      <c r="M39" s="298"/>
      <c r="N39" s="298"/>
      <c r="Q39" s="456"/>
      <c r="V39" s="401"/>
      <c r="X39" s="203"/>
    </row>
    <row r="40" spans="1:25" s="84" customFormat="1" ht="22.5" customHeight="1">
      <c r="B40" s="281" t="s">
        <v>865</v>
      </c>
      <c r="C40" s="446"/>
      <c r="D40" s="446"/>
      <c r="E40" s="446"/>
      <c r="F40" s="446"/>
      <c r="G40" s="446"/>
      <c r="H40" s="446"/>
      <c r="I40" s="446"/>
      <c r="J40" s="446"/>
      <c r="K40" s="446"/>
      <c r="L40" s="446"/>
      <c r="M40" s="446"/>
      <c r="N40" s="446"/>
      <c r="Q40" s="379"/>
      <c r="V40" s="400"/>
      <c r="X40" s="210"/>
    </row>
    <row r="41" spans="1:25" s="28" customFormat="1" ht="22.5" customHeight="1">
      <c r="A41" s="28" t="s">
        <v>1496</v>
      </c>
      <c r="B41" s="28" t="s">
        <v>839</v>
      </c>
      <c r="C41" s="204">
        <v>47.447669999999995</v>
      </c>
      <c r="D41" s="205">
        <v>2.5288097138206506E-6</v>
      </c>
      <c r="E41" s="298">
        <v>21</v>
      </c>
      <c r="F41" s="204">
        <v>1577.5981299999999</v>
      </c>
      <c r="G41" s="205">
        <v>6.9643900551212009E-5</v>
      </c>
      <c r="H41" s="298">
        <v>19</v>
      </c>
      <c r="I41" s="204">
        <v>3195</v>
      </c>
      <c r="J41" s="205">
        <v>1E-4</v>
      </c>
      <c r="K41" s="298">
        <v>17</v>
      </c>
      <c r="L41" s="204">
        <v>6028.4332300000005</v>
      </c>
      <c r="M41" s="205">
        <v>2.9485654752574601E-4</v>
      </c>
      <c r="N41" s="204">
        <v>16</v>
      </c>
      <c r="O41" s="292">
        <v>25.986730710049848</v>
      </c>
      <c r="P41" s="292">
        <v>26.064727041581783</v>
      </c>
      <c r="Q41" s="456"/>
      <c r="V41" s="401"/>
      <c r="X41" s="203"/>
    </row>
    <row r="42" spans="1:25" s="28" customFormat="1" ht="22.5" customHeight="1">
      <c r="A42" s="28" t="s">
        <v>1496</v>
      </c>
      <c r="B42" s="28" t="s">
        <v>1280</v>
      </c>
      <c r="C42" s="204" t="s">
        <v>959</v>
      </c>
      <c r="D42" s="205" t="s">
        <v>959</v>
      </c>
      <c r="E42" s="204" t="s">
        <v>959</v>
      </c>
      <c r="F42" s="300" t="s">
        <v>959</v>
      </c>
      <c r="G42" s="205" t="s">
        <v>959</v>
      </c>
      <c r="H42" s="300" t="s">
        <v>959</v>
      </c>
      <c r="I42" s="204">
        <v>1715</v>
      </c>
      <c r="J42" s="205">
        <v>1E-4</v>
      </c>
      <c r="K42" s="298">
        <v>18</v>
      </c>
      <c r="L42" s="204">
        <v>805.21299999999997</v>
      </c>
      <c r="M42" s="205">
        <v>3.93837529826715E-5</v>
      </c>
      <c r="N42" s="204">
        <v>19</v>
      </c>
      <c r="O42" s="292">
        <v>25.986730710049848</v>
      </c>
      <c r="P42" s="292">
        <v>26.064727041581783</v>
      </c>
      <c r="Q42" s="456"/>
      <c r="V42" s="401"/>
      <c r="X42" s="203"/>
    </row>
    <row r="43" spans="1:25" s="84" customFormat="1" ht="22.5" customHeight="1">
      <c r="B43" s="90" t="s">
        <v>960</v>
      </c>
      <c r="C43" s="204">
        <v>47.447669999999995</v>
      </c>
      <c r="D43" s="205">
        <v>2.5288097138206506E-6</v>
      </c>
      <c r="E43" s="298"/>
      <c r="F43" s="204">
        <v>1577.5981299999999</v>
      </c>
      <c r="G43" s="205">
        <v>6.9643900551212009E-5</v>
      </c>
      <c r="H43" s="298"/>
      <c r="I43" s="204">
        <v>4910</v>
      </c>
      <c r="J43" s="205">
        <v>2.0000000000000001E-4</v>
      </c>
      <c r="K43" s="298"/>
      <c r="L43" s="203">
        <v>6833.6462300000003</v>
      </c>
      <c r="M43" s="205">
        <v>3.3424030050841749E-4</v>
      </c>
      <c r="N43" s="298"/>
      <c r="O43" s="644">
        <v>25.986730710049848</v>
      </c>
      <c r="P43" s="644">
        <v>26.064727041581783</v>
      </c>
      <c r="Q43" s="379"/>
      <c r="V43" s="400"/>
      <c r="X43" s="210"/>
    </row>
    <row r="44" spans="1:25" s="84" customFormat="1" ht="11.25" customHeight="1">
      <c r="B44" s="90"/>
      <c r="C44" s="204"/>
      <c r="D44" s="205"/>
      <c r="E44" s="298"/>
      <c r="F44" s="204"/>
      <c r="G44" s="205"/>
      <c r="H44" s="298"/>
      <c r="I44" s="204"/>
      <c r="J44" s="205"/>
      <c r="K44" s="298"/>
      <c r="L44" s="204"/>
      <c r="M44" s="205"/>
      <c r="N44" s="298"/>
      <c r="O44" s="644"/>
      <c r="P44" s="644"/>
      <c r="Q44" s="379"/>
      <c r="V44" s="400"/>
      <c r="X44" s="210"/>
    </row>
    <row r="45" spans="1:25" s="84" customFormat="1" ht="22.5" customHeight="1">
      <c r="B45" s="281" t="s">
        <v>6</v>
      </c>
      <c r="C45" s="438">
        <v>18762847.097860008</v>
      </c>
      <c r="D45" s="868">
        <v>0.99999999999999956</v>
      </c>
      <c r="E45" s="446"/>
      <c r="F45" s="438">
        <v>22652351.713700004</v>
      </c>
      <c r="G45" s="868">
        <v>0.99999999999999978</v>
      </c>
      <c r="H45" s="446"/>
      <c r="I45" s="438">
        <v>21447683</v>
      </c>
      <c r="J45" s="868">
        <v>0.99999999999999978</v>
      </c>
      <c r="K45" s="446"/>
      <c r="L45" s="207">
        <v>20445309.017510001</v>
      </c>
      <c r="M45" s="208">
        <v>1</v>
      </c>
      <c r="N45" s="446"/>
      <c r="O45" s="644">
        <v>0.5311775114243773</v>
      </c>
      <c r="P45" s="644">
        <v>0.5356028799545054</v>
      </c>
      <c r="Q45" s="457"/>
      <c r="V45" s="400"/>
      <c r="X45" s="210"/>
    </row>
    <row r="46" spans="1:25" s="25" customFormat="1" ht="4.5" customHeight="1" thickBot="1">
      <c r="B46" s="380"/>
      <c r="C46" s="458"/>
      <c r="D46" s="380"/>
      <c r="E46" s="380"/>
      <c r="F46" s="458"/>
      <c r="G46" s="380"/>
      <c r="H46" s="380"/>
      <c r="I46" s="458"/>
      <c r="J46" s="380"/>
      <c r="K46" s="380"/>
      <c r="L46" s="458"/>
      <c r="M46" s="380"/>
      <c r="N46" s="380"/>
      <c r="O46" s="380"/>
      <c r="P46" s="649"/>
    </row>
    <row r="47" spans="1:25" s="53" customFormat="1" ht="14.25" customHeight="1" thickTop="1">
      <c r="B47" s="200" t="s">
        <v>1376</v>
      </c>
      <c r="C47" s="611"/>
      <c r="D47" s="612"/>
      <c r="E47" s="611"/>
      <c r="F47" s="611"/>
      <c r="G47" s="612"/>
      <c r="H47" s="159"/>
      <c r="I47" s="159"/>
      <c r="J47" s="214"/>
      <c r="K47" s="159"/>
      <c r="L47" s="159"/>
      <c r="M47" s="214"/>
      <c r="N47" s="159"/>
      <c r="O47" s="214"/>
      <c r="P47" s="214"/>
      <c r="V47" s="25"/>
      <c r="W47" s="25"/>
      <c r="X47" s="25"/>
      <c r="Y47" s="25"/>
    </row>
    <row r="48" spans="1:25" s="53" customFormat="1" ht="14.25" customHeight="1">
      <c r="B48" s="200" t="s">
        <v>1377</v>
      </c>
      <c r="C48" s="611"/>
      <c r="D48" s="612"/>
      <c r="E48" s="611"/>
      <c r="F48" s="611"/>
      <c r="G48" s="612"/>
      <c r="H48" s="159"/>
      <c r="I48" s="159"/>
      <c r="J48" s="214"/>
      <c r="K48" s="159"/>
      <c r="L48" s="159"/>
      <c r="M48" s="214"/>
      <c r="N48" s="159"/>
      <c r="O48" s="214"/>
      <c r="P48" s="214"/>
      <c r="V48" s="25"/>
      <c r="W48" s="25"/>
      <c r="X48" s="25"/>
      <c r="Y48" s="25"/>
    </row>
    <row r="49" spans="2:25" s="53" customFormat="1" ht="14.25" customHeight="1">
      <c r="B49" s="200" t="s">
        <v>1378</v>
      </c>
      <c r="C49" s="611"/>
      <c r="D49" s="612"/>
      <c r="E49" s="611"/>
      <c r="F49" s="611"/>
      <c r="G49" s="612"/>
      <c r="H49" s="159"/>
      <c r="I49" s="159"/>
      <c r="J49" s="214"/>
      <c r="K49" s="159"/>
      <c r="L49" s="159"/>
      <c r="M49" s="214"/>
      <c r="N49" s="159"/>
      <c r="O49" s="214"/>
      <c r="P49" s="214"/>
      <c r="V49" s="25"/>
      <c r="W49" s="25"/>
      <c r="X49" s="25"/>
      <c r="Y49" s="25"/>
    </row>
    <row r="50" spans="2:25" s="53" customFormat="1" ht="14.25" customHeight="1">
      <c r="B50" s="200" t="s">
        <v>1379</v>
      </c>
      <c r="C50" s="611"/>
      <c r="D50" s="612"/>
      <c r="E50" s="611"/>
      <c r="F50" s="611"/>
      <c r="G50" s="612"/>
      <c r="H50" s="159"/>
      <c r="I50" s="159"/>
      <c r="J50" s="214"/>
      <c r="K50" s="159"/>
      <c r="L50" s="159"/>
      <c r="M50" s="214"/>
      <c r="N50" s="159"/>
      <c r="O50" s="214"/>
      <c r="P50" s="214"/>
      <c r="V50" s="25"/>
      <c r="W50" s="25"/>
      <c r="X50" s="25"/>
      <c r="Y50" s="25"/>
    </row>
    <row r="51" spans="2:25" s="53" customFormat="1">
      <c r="C51" s="159"/>
      <c r="D51" s="214"/>
      <c r="E51" s="159"/>
      <c r="F51" s="159"/>
      <c r="G51" s="214"/>
      <c r="H51" s="159"/>
      <c r="I51" s="159"/>
      <c r="J51" s="214"/>
      <c r="K51" s="159"/>
      <c r="L51" s="159"/>
      <c r="M51" s="214"/>
      <c r="N51" s="159"/>
      <c r="O51" s="214"/>
      <c r="P51" s="214"/>
      <c r="V51" s="25"/>
      <c r="W51" s="25"/>
      <c r="X51" s="25"/>
      <c r="Y51" s="25"/>
    </row>
    <row r="52" spans="2:25" s="53" customFormat="1">
      <c r="C52" s="159"/>
      <c r="D52" s="214"/>
      <c r="E52" s="159"/>
      <c r="F52" s="159"/>
      <c r="G52" s="214"/>
      <c r="H52" s="159"/>
      <c r="I52" s="159"/>
      <c r="J52" s="214"/>
      <c r="K52" s="159"/>
      <c r="L52" s="159"/>
      <c r="M52" s="214"/>
      <c r="N52" s="159"/>
      <c r="O52" s="214"/>
      <c r="P52" s="214"/>
      <c r="V52" s="25"/>
      <c r="W52" s="25"/>
      <c r="X52" s="25"/>
      <c r="Y52" s="25"/>
    </row>
    <row r="53" spans="2:25" s="53" customFormat="1">
      <c r="C53" s="159"/>
      <c r="D53" s="214"/>
      <c r="E53" s="159"/>
      <c r="F53" s="159"/>
      <c r="G53" s="214"/>
      <c r="H53" s="159"/>
      <c r="I53" s="159"/>
      <c r="J53" s="214"/>
      <c r="K53" s="159"/>
      <c r="L53" s="159"/>
      <c r="M53" s="214"/>
      <c r="N53" s="159"/>
      <c r="O53" s="214"/>
      <c r="P53" s="214"/>
      <c r="V53" s="25"/>
      <c r="W53" s="25"/>
      <c r="X53" s="25"/>
      <c r="Y53" s="25"/>
    </row>
    <row r="54" spans="2:25" s="53" customFormat="1">
      <c r="C54" s="159"/>
      <c r="D54" s="214"/>
      <c r="E54" s="159"/>
      <c r="F54" s="159"/>
      <c r="G54" s="214"/>
      <c r="H54" s="159"/>
      <c r="I54" s="159"/>
      <c r="J54" s="214"/>
      <c r="K54" s="159"/>
      <c r="L54" s="159"/>
      <c r="M54" s="214"/>
      <c r="N54" s="159"/>
      <c r="O54" s="214"/>
      <c r="P54" s="214"/>
      <c r="V54" s="25"/>
      <c r="W54" s="25"/>
      <c r="X54" s="25"/>
      <c r="Y54" s="25"/>
    </row>
    <row r="55" spans="2:25" s="53" customFormat="1">
      <c r="C55" s="159"/>
      <c r="D55" s="214"/>
      <c r="E55" s="159"/>
      <c r="F55" s="159"/>
      <c r="G55" s="214"/>
      <c r="H55" s="159"/>
      <c r="I55" s="159"/>
      <c r="J55" s="214"/>
      <c r="K55" s="159"/>
      <c r="L55" s="159"/>
      <c r="M55" s="214"/>
      <c r="N55" s="159"/>
      <c r="O55" s="214"/>
      <c r="P55" s="214"/>
      <c r="V55" s="25"/>
      <c r="W55" s="25"/>
      <c r="X55" s="25"/>
      <c r="Y55" s="25"/>
    </row>
    <row r="56" spans="2:25" s="53" customFormat="1">
      <c r="C56" s="159"/>
      <c r="D56" s="214"/>
      <c r="E56" s="159"/>
      <c r="F56" s="159"/>
      <c r="G56" s="214"/>
      <c r="H56" s="159"/>
      <c r="I56" s="159"/>
      <c r="J56" s="214"/>
      <c r="K56" s="159"/>
      <c r="L56" s="159"/>
      <c r="M56" s="214"/>
      <c r="N56" s="159"/>
      <c r="O56" s="214"/>
      <c r="P56" s="214"/>
      <c r="V56" s="25"/>
      <c r="W56" s="25"/>
      <c r="X56" s="25"/>
      <c r="Y56" s="25"/>
    </row>
    <row r="57" spans="2:25" s="53" customFormat="1">
      <c r="C57" s="159"/>
      <c r="D57" s="214"/>
      <c r="E57" s="159"/>
      <c r="F57" s="159"/>
      <c r="G57" s="214"/>
      <c r="H57" s="159"/>
      <c r="I57" s="159"/>
      <c r="J57" s="214"/>
      <c r="K57" s="159"/>
      <c r="L57" s="159"/>
      <c r="M57" s="214"/>
      <c r="N57" s="159"/>
      <c r="O57" s="214"/>
      <c r="P57" s="214"/>
      <c r="V57" s="25"/>
      <c r="W57" s="25"/>
      <c r="X57" s="25"/>
      <c r="Y57" s="25"/>
    </row>
    <row r="58" spans="2:25" s="53" customFormat="1">
      <c r="C58" s="159"/>
      <c r="D58" s="214"/>
      <c r="E58" s="159"/>
      <c r="F58" s="159"/>
      <c r="G58" s="214"/>
      <c r="H58" s="159"/>
      <c r="I58" s="159"/>
      <c r="J58" s="214"/>
      <c r="K58" s="159"/>
      <c r="L58" s="159"/>
      <c r="M58" s="214"/>
      <c r="N58" s="159"/>
      <c r="O58" s="214"/>
      <c r="P58" s="214"/>
      <c r="V58" s="25"/>
      <c r="W58" s="25"/>
      <c r="X58" s="25"/>
      <c r="Y58" s="25"/>
    </row>
    <row r="59" spans="2:25" s="53" customFormat="1">
      <c r="C59" s="159"/>
      <c r="D59" s="214"/>
      <c r="E59" s="159"/>
      <c r="F59" s="159"/>
      <c r="G59" s="214"/>
      <c r="H59" s="159"/>
      <c r="I59" s="159"/>
      <c r="J59" s="214"/>
      <c r="K59" s="159"/>
      <c r="L59" s="159"/>
      <c r="M59" s="214"/>
      <c r="N59" s="159"/>
      <c r="O59" s="214"/>
      <c r="P59" s="214"/>
      <c r="V59" s="25"/>
      <c r="W59" s="25"/>
      <c r="X59" s="25"/>
      <c r="Y59" s="25"/>
    </row>
    <row r="60" spans="2:25" s="53" customFormat="1">
      <c r="C60" s="159"/>
      <c r="D60" s="214"/>
      <c r="E60" s="159"/>
      <c r="F60" s="159"/>
      <c r="G60" s="214"/>
      <c r="H60" s="159"/>
      <c r="I60" s="159"/>
      <c r="J60" s="214"/>
      <c r="K60" s="159"/>
      <c r="L60" s="159"/>
      <c r="M60" s="214"/>
      <c r="N60" s="159"/>
      <c r="O60" s="214"/>
      <c r="P60" s="214"/>
      <c r="V60" s="25"/>
      <c r="W60" s="25"/>
      <c r="X60" s="25"/>
      <c r="Y60" s="25"/>
    </row>
    <row r="61" spans="2:25" s="53" customFormat="1">
      <c r="C61" s="159"/>
      <c r="D61" s="214"/>
      <c r="E61" s="159"/>
      <c r="F61" s="159"/>
      <c r="G61" s="214"/>
      <c r="H61" s="159"/>
      <c r="I61" s="159"/>
      <c r="J61" s="214"/>
      <c r="K61" s="159"/>
      <c r="L61" s="159"/>
      <c r="M61" s="214"/>
      <c r="N61" s="159"/>
      <c r="O61" s="214"/>
      <c r="P61" s="214"/>
      <c r="V61" s="25"/>
      <c r="W61" s="25"/>
      <c r="X61" s="25"/>
      <c r="Y61" s="25"/>
    </row>
    <row r="62" spans="2:25" s="53" customFormat="1">
      <c r="C62" s="159"/>
      <c r="D62" s="214"/>
      <c r="E62" s="159"/>
      <c r="F62" s="159"/>
      <c r="G62" s="214"/>
      <c r="H62" s="159"/>
      <c r="I62" s="159"/>
      <c r="J62" s="214"/>
      <c r="K62" s="159"/>
      <c r="L62" s="159"/>
      <c r="M62" s="214"/>
      <c r="N62" s="159"/>
      <c r="O62" s="214"/>
      <c r="P62" s="214"/>
      <c r="V62" s="25"/>
      <c r="W62" s="25"/>
      <c r="X62" s="25"/>
      <c r="Y62" s="25"/>
    </row>
    <row r="63" spans="2:25" s="53" customFormat="1">
      <c r="C63" s="159"/>
      <c r="D63" s="214"/>
      <c r="E63" s="159"/>
      <c r="F63" s="159"/>
      <c r="G63" s="214"/>
      <c r="H63" s="159"/>
      <c r="I63" s="159"/>
      <c r="J63" s="214"/>
      <c r="K63" s="159"/>
      <c r="L63" s="159"/>
      <c r="M63" s="214"/>
      <c r="N63" s="159"/>
      <c r="O63" s="214"/>
      <c r="P63" s="214"/>
      <c r="V63" s="25"/>
      <c r="W63" s="25"/>
      <c r="X63" s="25"/>
      <c r="Y63" s="25"/>
    </row>
    <row r="64" spans="2:25" s="53" customFormat="1">
      <c r="C64" s="159"/>
      <c r="D64" s="214"/>
      <c r="E64" s="159"/>
      <c r="F64" s="159"/>
      <c r="G64" s="214"/>
      <c r="H64" s="159"/>
      <c r="I64" s="159"/>
      <c r="J64" s="214"/>
      <c r="K64" s="159"/>
      <c r="L64" s="159"/>
      <c r="M64" s="214"/>
      <c r="N64" s="159"/>
      <c r="O64" s="214"/>
      <c r="P64" s="214"/>
      <c r="V64" s="25"/>
      <c r="W64" s="25"/>
      <c r="X64" s="25"/>
      <c r="Y64" s="25"/>
    </row>
    <row r="65" spans="2:25" s="53" customFormat="1">
      <c r="C65" s="159"/>
      <c r="D65" s="214"/>
      <c r="E65" s="159"/>
      <c r="F65" s="159"/>
      <c r="G65" s="214"/>
      <c r="H65" s="159"/>
      <c r="I65" s="159"/>
      <c r="J65" s="214"/>
      <c r="K65" s="159"/>
      <c r="L65" s="159"/>
      <c r="M65" s="214"/>
      <c r="N65" s="159"/>
      <c r="O65" s="214"/>
      <c r="P65" s="214"/>
      <c r="V65" s="25"/>
      <c r="W65" s="25"/>
      <c r="X65" s="25"/>
      <c r="Y65" s="25"/>
    </row>
    <row r="66" spans="2:25" s="53" customFormat="1">
      <c r="B66" s="293"/>
      <c r="C66" s="159"/>
      <c r="D66" s="214"/>
      <c r="E66" s="159"/>
      <c r="F66" s="159"/>
      <c r="G66" s="214"/>
      <c r="H66" s="159"/>
      <c r="I66" s="159"/>
      <c r="J66" s="214"/>
      <c r="K66" s="159"/>
      <c r="L66" s="159"/>
      <c r="M66" s="214"/>
      <c r="N66" s="159"/>
      <c r="O66" s="214"/>
      <c r="P66" s="214"/>
      <c r="V66" s="25"/>
      <c r="W66" s="25"/>
      <c r="X66" s="25"/>
      <c r="Y66" s="25"/>
    </row>
    <row r="67" spans="2:25" s="53" customFormat="1">
      <c r="B67" s="293"/>
      <c r="C67" s="159"/>
      <c r="D67" s="214"/>
      <c r="E67" s="159"/>
      <c r="F67" s="159"/>
      <c r="G67" s="214"/>
      <c r="H67" s="159"/>
      <c r="I67" s="159"/>
      <c r="J67" s="214"/>
      <c r="K67" s="159"/>
      <c r="L67" s="159"/>
      <c r="M67" s="214"/>
      <c r="N67" s="159"/>
      <c r="O67" s="214"/>
      <c r="P67" s="214"/>
      <c r="V67" s="25"/>
      <c r="W67" s="25"/>
      <c r="X67" s="25"/>
      <c r="Y67" s="25"/>
    </row>
    <row r="68" spans="2:25" s="53" customFormat="1">
      <c r="B68" s="293"/>
      <c r="C68" s="159"/>
      <c r="D68" s="214"/>
      <c r="E68" s="159"/>
      <c r="F68" s="159"/>
      <c r="G68" s="214"/>
      <c r="H68" s="159"/>
      <c r="I68" s="159"/>
      <c r="J68" s="214"/>
      <c r="K68" s="159"/>
      <c r="L68" s="159"/>
      <c r="M68" s="214"/>
      <c r="N68" s="159"/>
      <c r="O68" s="214"/>
      <c r="P68" s="214"/>
      <c r="V68" s="25"/>
      <c r="W68" s="25"/>
      <c r="X68" s="25"/>
      <c r="Y68" s="25"/>
    </row>
    <row r="69" spans="2:25" s="53" customFormat="1">
      <c r="B69" s="293"/>
      <c r="C69" s="159"/>
      <c r="D69" s="214"/>
      <c r="E69" s="159"/>
      <c r="F69" s="159"/>
      <c r="G69" s="214"/>
      <c r="H69" s="159"/>
      <c r="I69" s="159"/>
      <c r="J69" s="214"/>
      <c r="K69" s="159"/>
      <c r="L69" s="159"/>
      <c r="M69" s="214"/>
      <c r="N69" s="159"/>
      <c r="O69" s="214"/>
      <c r="P69" s="214"/>
      <c r="V69" s="25"/>
      <c r="W69" s="25"/>
      <c r="X69" s="25"/>
      <c r="Y69" s="25"/>
    </row>
    <row r="70" spans="2:25" s="53" customFormat="1">
      <c r="B70" s="293"/>
      <c r="C70" s="159"/>
      <c r="D70" s="214"/>
      <c r="E70" s="159"/>
      <c r="F70" s="159"/>
      <c r="G70" s="214"/>
      <c r="H70" s="159"/>
      <c r="I70" s="159"/>
      <c r="J70" s="214"/>
      <c r="K70" s="159"/>
      <c r="L70" s="159"/>
      <c r="M70" s="214"/>
      <c r="N70" s="159"/>
      <c r="O70" s="214"/>
      <c r="P70" s="214"/>
      <c r="V70" s="25"/>
      <c r="W70" s="25"/>
      <c r="X70" s="25"/>
      <c r="Y70" s="25"/>
    </row>
    <row r="71" spans="2:25" s="53" customFormat="1">
      <c r="B71" s="293"/>
      <c r="C71" s="159"/>
      <c r="D71" s="214"/>
      <c r="E71" s="159"/>
      <c r="F71" s="159"/>
      <c r="G71" s="214"/>
      <c r="H71" s="159"/>
      <c r="I71" s="159"/>
      <c r="J71" s="214"/>
      <c r="K71" s="159"/>
      <c r="L71" s="159"/>
      <c r="M71" s="214"/>
      <c r="N71" s="159"/>
      <c r="O71" s="214"/>
      <c r="P71" s="214"/>
      <c r="V71" s="25"/>
      <c r="W71" s="25"/>
      <c r="X71" s="25"/>
      <c r="Y71" s="25"/>
    </row>
    <row r="72" spans="2:25" s="53" customFormat="1">
      <c r="B72" s="293"/>
      <c r="C72" s="159"/>
      <c r="D72" s="214"/>
      <c r="E72" s="159"/>
      <c r="F72" s="159"/>
      <c r="G72" s="214"/>
      <c r="H72" s="159"/>
      <c r="I72" s="159"/>
      <c r="J72" s="214"/>
      <c r="K72" s="159"/>
      <c r="L72" s="159"/>
      <c r="M72" s="214"/>
      <c r="N72" s="159"/>
      <c r="O72" s="214"/>
      <c r="P72" s="214"/>
      <c r="V72" s="25"/>
      <c r="W72" s="25"/>
      <c r="X72" s="25"/>
      <c r="Y72" s="25"/>
    </row>
    <row r="73" spans="2:25">
      <c r="B73" s="46"/>
      <c r="C73" s="54"/>
      <c r="D73" s="146"/>
      <c r="E73" s="54"/>
      <c r="F73" s="54"/>
      <c r="G73" s="146"/>
      <c r="H73" s="54"/>
      <c r="I73" s="54"/>
      <c r="J73" s="146"/>
      <c r="K73" s="54"/>
      <c r="L73" s="54"/>
      <c r="M73" s="146"/>
      <c r="N73" s="54"/>
      <c r="O73" s="146"/>
      <c r="P73" s="146"/>
    </row>
    <row r="74" spans="2:25">
      <c r="B74" s="46"/>
      <c r="C74" s="54"/>
      <c r="D74" s="146"/>
      <c r="E74" s="54"/>
      <c r="F74" s="54"/>
      <c r="G74" s="146"/>
      <c r="H74" s="54"/>
      <c r="I74" s="54"/>
      <c r="J74" s="146"/>
      <c r="K74" s="54"/>
      <c r="L74" s="54"/>
      <c r="M74" s="146"/>
      <c r="N74" s="54"/>
      <c r="O74" s="146"/>
      <c r="P74" s="146"/>
    </row>
    <row r="75" spans="2:25">
      <c r="B75" s="46"/>
      <c r="C75" s="54"/>
      <c r="D75" s="146"/>
      <c r="E75" s="54"/>
      <c r="F75" s="54"/>
      <c r="G75" s="146"/>
      <c r="H75" s="54"/>
      <c r="I75" s="54"/>
      <c r="J75" s="146"/>
      <c r="K75" s="54"/>
      <c r="L75" s="54"/>
      <c r="M75" s="146"/>
      <c r="N75" s="54"/>
      <c r="O75" s="146"/>
      <c r="P75" s="146"/>
    </row>
    <row r="76" spans="2:25">
      <c r="B76" s="46"/>
      <c r="C76" s="54"/>
      <c r="D76" s="146"/>
      <c r="E76" s="54"/>
      <c r="F76" s="54"/>
      <c r="G76" s="146"/>
      <c r="H76" s="54"/>
      <c r="I76" s="54"/>
      <c r="J76" s="146"/>
      <c r="K76" s="54"/>
      <c r="L76" s="54"/>
      <c r="M76" s="146"/>
      <c r="N76" s="54"/>
      <c r="O76" s="146"/>
      <c r="P76" s="146"/>
    </row>
    <row r="77" spans="2:25">
      <c r="B77" s="46"/>
      <c r="C77" s="54"/>
      <c r="D77" s="146"/>
      <c r="E77" s="54"/>
      <c r="F77" s="54"/>
      <c r="G77" s="146"/>
      <c r="H77" s="54"/>
      <c r="I77" s="54"/>
      <c r="J77" s="146"/>
      <c r="K77" s="54"/>
      <c r="L77" s="54"/>
      <c r="M77" s="146"/>
      <c r="N77" s="54"/>
      <c r="O77" s="146"/>
      <c r="P77" s="146"/>
    </row>
    <row r="78" spans="2:25">
      <c r="B78" s="46"/>
      <c r="C78" s="54"/>
      <c r="D78" s="146"/>
      <c r="E78" s="54"/>
      <c r="F78" s="54"/>
      <c r="G78" s="146"/>
      <c r="H78" s="54"/>
      <c r="I78" s="54"/>
      <c r="J78" s="146"/>
      <c r="K78" s="54"/>
      <c r="L78" s="54"/>
      <c r="M78" s="146"/>
      <c r="N78" s="54"/>
      <c r="O78" s="146"/>
      <c r="P78" s="146"/>
    </row>
    <row r="79" spans="2:25">
      <c r="B79" s="46"/>
      <c r="C79" s="54"/>
      <c r="D79" s="146"/>
      <c r="E79" s="54"/>
      <c r="F79" s="54"/>
      <c r="G79" s="146"/>
      <c r="H79" s="54"/>
      <c r="I79" s="54"/>
      <c r="J79" s="146"/>
      <c r="K79" s="54"/>
      <c r="L79" s="54"/>
      <c r="M79" s="146"/>
      <c r="N79" s="54"/>
      <c r="O79" s="146"/>
      <c r="P79" s="146"/>
    </row>
    <row r="80" spans="2:25">
      <c r="B80" s="46"/>
      <c r="C80" s="54"/>
      <c r="D80" s="146"/>
      <c r="E80" s="54"/>
      <c r="F80" s="54"/>
      <c r="G80" s="146"/>
      <c r="H80" s="54"/>
      <c r="I80" s="54"/>
      <c r="J80" s="146"/>
      <c r="K80" s="54"/>
      <c r="L80" s="54"/>
      <c r="M80" s="146"/>
      <c r="N80" s="54"/>
      <c r="O80" s="146"/>
      <c r="P80" s="146"/>
    </row>
    <row r="81" spans="2:16">
      <c r="B81" s="46"/>
      <c r="C81" s="54"/>
      <c r="D81" s="146"/>
      <c r="E81" s="54"/>
      <c r="F81" s="54"/>
      <c r="G81" s="146"/>
      <c r="H81" s="54"/>
      <c r="I81" s="54"/>
      <c r="J81" s="146"/>
      <c r="K81" s="54"/>
      <c r="L81" s="54"/>
      <c r="M81" s="146"/>
      <c r="N81" s="54"/>
      <c r="O81" s="146"/>
      <c r="P81" s="146"/>
    </row>
    <row r="82" spans="2:16">
      <c r="B82" s="46"/>
      <c r="C82" s="54"/>
      <c r="D82" s="146"/>
      <c r="E82" s="54"/>
      <c r="F82" s="54"/>
      <c r="G82" s="146"/>
      <c r="H82" s="54"/>
      <c r="I82" s="54"/>
      <c r="J82" s="146"/>
      <c r="K82" s="54"/>
      <c r="L82" s="54"/>
      <c r="M82" s="146"/>
      <c r="N82" s="54"/>
      <c r="O82" s="146"/>
      <c r="P82" s="146"/>
    </row>
    <row r="83" spans="2:16">
      <c r="B83" s="46"/>
      <c r="C83" s="54"/>
      <c r="D83" s="146"/>
      <c r="E83" s="54"/>
      <c r="F83" s="54"/>
      <c r="G83" s="146"/>
      <c r="H83" s="54"/>
      <c r="I83" s="54"/>
      <c r="J83" s="146"/>
      <c r="K83" s="54"/>
      <c r="L83" s="54"/>
      <c r="M83" s="146"/>
      <c r="N83" s="54"/>
      <c r="O83" s="146"/>
      <c r="P83" s="146"/>
    </row>
    <row r="84" spans="2:16">
      <c r="B84" s="46"/>
      <c r="C84" s="54"/>
      <c r="D84" s="146"/>
      <c r="E84" s="54"/>
      <c r="F84" s="54"/>
      <c r="G84" s="146"/>
      <c r="H84" s="54"/>
      <c r="I84" s="54"/>
      <c r="J84" s="146"/>
      <c r="K84" s="54"/>
      <c r="L84" s="54"/>
      <c r="M84" s="146"/>
      <c r="N84" s="54"/>
      <c r="O84" s="146"/>
      <c r="P84" s="146"/>
    </row>
    <row r="85" spans="2:16">
      <c r="B85" s="46"/>
      <c r="C85" s="54"/>
      <c r="D85" s="146"/>
      <c r="E85" s="54"/>
      <c r="F85" s="54"/>
      <c r="G85" s="146"/>
      <c r="H85" s="54"/>
      <c r="I85" s="54"/>
      <c r="J85" s="146"/>
      <c r="K85" s="54"/>
      <c r="L85" s="54"/>
      <c r="M85" s="146"/>
      <c r="N85" s="54"/>
      <c r="O85" s="146"/>
      <c r="P85" s="146"/>
    </row>
    <row r="86" spans="2:16">
      <c r="B86" s="46"/>
      <c r="C86" s="54"/>
      <c r="D86" s="146"/>
      <c r="E86" s="54"/>
      <c r="F86" s="54"/>
      <c r="G86" s="146"/>
      <c r="H86" s="54"/>
      <c r="I86" s="54"/>
      <c r="J86" s="146"/>
      <c r="K86" s="54"/>
      <c r="L86" s="54"/>
      <c r="M86" s="146"/>
      <c r="N86" s="54"/>
      <c r="O86" s="146"/>
      <c r="P86" s="146"/>
    </row>
    <row r="87" spans="2:16">
      <c r="B87" s="46"/>
      <c r="C87" s="54"/>
      <c r="D87" s="146"/>
      <c r="E87" s="54"/>
      <c r="F87" s="54"/>
      <c r="G87" s="146"/>
      <c r="H87" s="54"/>
      <c r="I87" s="54"/>
      <c r="J87" s="146"/>
      <c r="K87" s="54"/>
      <c r="L87" s="54"/>
      <c r="M87" s="146"/>
      <c r="N87" s="54"/>
      <c r="O87" s="146"/>
      <c r="P87" s="146"/>
    </row>
    <row r="88" spans="2:16">
      <c r="B88" s="46"/>
      <c r="C88" s="54"/>
      <c r="D88" s="146"/>
      <c r="E88" s="54"/>
      <c r="F88" s="54"/>
      <c r="G88" s="146"/>
      <c r="H88" s="54"/>
      <c r="I88" s="54"/>
      <c r="J88" s="146"/>
      <c r="K88" s="54"/>
      <c r="L88" s="54"/>
      <c r="M88" s="146"/>
      <c r="N88" s="54"/>
      <c r="O88" s="146"/>
      <c r="P88" s="146"/>
    </row>
    <row r="89" spans="2:16">
      <c r="B89" s="46"/>
      <c r="C89" s="54"/>
      <c r="D89" s="146"/>
      <c r="E89" s="54"/>
      <c r="F89" s="54"/>
      <c r="G89" s="146"/>
      <c r="H89" s="54"/>
      <c r="I89" s="54"/>
      <c r="J89" s="146"/>
      <c r="K89" s="54"/>
      <c r="L89" s="54"/>
      <c r="M89" s="146"/>
      <c r="N89" s="54"/>
      <c r="O89" s="146"/>
      <c r="P89" s="146"/>
    </row>
    <row r="90" spans="2:16">
      <c r="B90" s="46"/>
      <c r="C90" s="54"/>
      <c r="D90" s="146"/>
      <c r="E90" s="54"/>
      <c r="F90" s="54"/>
      <c r="G90" s="146"/>
      <c r="H90" s="54"/>
      <c r="I90" s="54"/>
      <c r="J90" s="146"/>
      <c r="K90" s="54"/>
      <c r="L90" s="54"/>
      <c r="M90" s="146"/>
      <c r="N90" s="54"/>
      <c r="O90" s="146"/>
      <c r="P90" s="146"/>
    </row>
    <row r="91" spans="2:16">
      <c r="B91" s="46"/>
      <c r="C91" s="54"/>
      <c r="D91" s="146"/>
      <c r="E91" s="54"/>
      <c r="F91" s="54"/>
      <c r="G91" s="146"/>
      <c r="H91" s="54"/>
      <c r="I91" s="54"/>
      <c r="J91" s="146"/>
      <c r="K91" s="54"/>
      <c r="L91" s="54"/>
      <c r="M91" s="146"/>
      <c r="N91" s="54"/>
      <c r="O91" s="146"/>
      <c r="P91" s="146"/>
    </row>
    <row r="92" spans="2:16">
      <c r="B92" s="46"/>
      <c r="C92" s="54"/>
      <c r="D92" s="146"/>
      <c r="E92" s="54"/>
      <c r="F92" s="54"/>
      <c r="G92" s="146"/>
      <c r="H92" s="54"/>
      <c r="I92" s="54"/>
      <c r="J92" s="146"/>
      <c r="K92" s="54"/>
      <c r="L92" s="54"/>
      <c r="M92" s="146"/>
      <c r="N92" s="54"/>
      <c r="O92" s="146"/>
      <c r="P92" s="146"/>
    </row>
    <row r="93" spans="2:16">
      <c r="B93" s="46"/>
      <c r="C93" s="54"/>
      <c r="D93" s="146"/>
      <c r="E93" s="54"/>
      <c r="F93" s="54"/>
      <c r="G93" s="146"/>
      <c r="H93" s="54"/>
      <c r="I93" s="54"/>
      <c r="J93" s="146"/>
      <c r="K93" s="54"/>
      <c r="L93" s="54"/>
      <c r="M93" s="146"/>
      <c r="N93" s="54"/>
      <c r="O93" s="146"/>
      <c r="P93" s="146"/>
    </row>
    <row r="94" spans="2:16">
      <c r="B94" s="46"/>
      <c r="C94" s="54"/>
      <c r="D94" s="146"/>
      <c r="E94" s="54"/>
      <c r="F94" s="54"/>
      <c r="G94" s="146"/>
      <c r="H94" s="54"/>
      <c r="I94" s="54"/>
      <c r="J94" s="146"/>
      <c r="K94" s="54"/>
      <c r="L94" s="54"/>
      <c r="M94" s="146"/>
      <c r="N94" s="54"/>
      <c r="O94" s="146"/>
      <c r="P94" s="146"/>
    </row>
    <row r="95" spans="2:16">
      <c r="B95" s="46"/>
      <c r="C95" s="54"/>
      <c r="D95" s="146"/>
      <c r="E95" s="54"/>
      <c r="F95" s="54"/>
      <c r="G95" s="146"/>
      <c r="H95" s="54"/>
      <c r="I95" s="54"/>
      <c r="J95" s="146"/>
      <c r="K95" s="54"/>
      <c r="L95" s="54"/>
      <c r="M95" s="146"/>
      <c r="N95" s="54"/>
      <c r="O95" s="146"/>
      <c r="P95" s="146"/>
    </row>
    <row r="96" spans="2:16">
      <c r="B96" s="46"/>
      <c r="C96" s="54"/>
      <c r="D96" s="146"/>
      <c r="E96" s="54"/>
      <c r="F96" s="54"/>
      <c r="G96" s="146"/>
      <c r="H96" s="54"/>
      <c r="I96" s="54"/>
      <c r="J96" s="146"/>
      <c r="K96" s="54"/>
      <c r="L96" s="54"/>
      <c r="M96" s="146"/>
      <c r="N96" s="54"/>
      <c r="O96" s="146"/>
      <c r="P96" s="146"/>
    </row>
    <row r="97" spans="2:16">
      <c r="B97" s="46"/>
      <c r="C97" s="54"/>
      <c r="D97" s="146"/>
      <c r="E97" s="54"/>
      <c r="F97" s="54"/>
      <c r="G97" s="146"/>
      <c r="H97" s="54"/>
      <c r="I97" s="54"/>
      <c r="J97" s="146"/>
      <c r="K97" s="54"/>
      <c r="L97" s="54"/>
      <c r="M97" s="146"/>
      <c r="N97" s="54"/>
      <c r="O97" s="146"/>
      <c r="P97" s="146"/>
    </row>
    <row r="98" spans="2:16">
      <c r="B98" s="46"/>
      <c r="C98" s="54"/>
      <c r="D98" s="146"/>
      <c r="E98" s="54"/>
      <c r="F98" s="54"/>
      <c r="G98" s="146"/>
      <c r="H98" s="54"/>
      <c r="I98" s="54"/>
      <c r="J98" s="146"/>
      <c r="K98" s="54"/>
      <c r="L98" s="54"/>
      <c r="M98" s="146"/>
      <c r="N98" s="54"/>
      <c r="O98" s="146"/>
      <c r="P98" s="146"/>
    </row>
    <row r="99" spans="2:16">
      <c r="B99" s="46"/>
      <c r="C99" s="54"/>
      <c r="D99" s="146"/>
      <c r="E99" s="54"/>
      <c r="F99" s="54"/>
      <c r="G99" s="146"/>
      <c r="H99" s="54"/>
      <c r="I99" s="54"/>
      <c r="J99" s="146"/>
      <c r="K99" s="54"/>
      <c r="L99" s="54"/>
      <c r="M99" s="146"/>
      <c r="N99" s="54"/>
      <c r="O99" s="146"/>
      <c r="P99" s="146"/>
    </row>
    <row r="100" spans="2:16">
      <c r="B100" s="46"/>
      <c r="C100" s="54"/>
      <c r="D100" s="146"/>
      <c r="E100" s="54"/>
      <c r="F100" s="54"/>
      <c r="G100" s="146"/>
      <c r="H100" s="54"/>
      <c r="I100" s="54"/>
      <c r="J100" s="146"/>
      <c r="K100" s="54"/>
      <c r="L100" s="54"/>
      <c r="M100" s="146"/>
      <c r="N100" s="54"/>
      <c r="O100" s="146"/>
      <c r="P100" s="146"/>
    </row>
    <row r="101" spans="2:16">
      <c r="B101" s="46"/>
      <c r="C101" s="54"/>
      <c r="D101" s="146"/>
      <c r="E101" s="54"/>
      <c r="F101" s="54"/>
      <c r="G101" s="146"/>
      <c r="H101" s="54"/>
      <c r="I101" s="54"/>
      <c r="J101" s="146"/>
      <c r="K101" s="54"/>
      <c r="L101" s="54"/>
      <c r="M101" s="146"/>
      <c r="N101" s="54"/>
      <c r="O101" s="146"/>
      <c r="P101" s="146"/>
    </row>
    <row r="102" spans="2:16">
      <c r="B102" s="46"/>
      <c r="C102" s="54"/>
      <c r="D102" s="146"/>
      <c r="E102" s="54"/>
      <c r="F102" s="54"/>
      <c r="G102" s="146"/>
      <c r="H102" s="54"/>
      <c r="I102" s="54"/>
      <c r="J102" s="146"/>
      <c r="K102" s="54"/>
      <c r="L102" s="54"/>
      <c r="M102" s="146"/>
      <c r="N102" s="54"/>
      <c r="O102" s="146"/>
      <c r="P102" s="146"/>
    </row>
    <row r="103" spans="2:16">
      <c r="B103" s="46"/>
      <c r="C103" s="54"/>
      <c r="D103" s="146"/>
      <c r="E103" s="54"/>
      <c r="F103" s="54"/>
      <c r="G103" s="146"/>
      <c r="H103" s="54"/>
      <c r="I103" s="54"/>
      <c r="J103" s="146"/>
      <c r="K103" s="54"/>
      <c r="L103" s="54"/>
      <c r="M103" s="146"/>
      <c r="N103" s="54"/>
      <c r="O103" s="146"/>
      <c r="P103" s="146"/>
    </row>
    <row r="104" spans="2:16">
      <c r="B104" s="46"/>
      <c r="C104" s="54"/>
      <c r="D104" s="146"/>
      <c r="E104" s="54"/>
      <c r="F104" s="54"/>
      <c r="G104" s="146"/>
      <c r="H104" s="54"/>
      <c r="I104" s="54"/>
      <c r="J104" s="146"/>
      <c r="K104" s="54"/>
      <c r="L104" s="54"/>
      <c r="M104" s="146"/>
      <c r="N104" s="54"/>
      <c r="O104" s="146"/>
      <c r="P104" s="146"/>
    </row>
    <row r="105" spans="2:16">
      <c r="B105" s="46"/>
      <c r="C105" s="54"/>
      <c r="D105" s="146"/>
      <c r="E105" s="54"/>
      <c r="F105" s="54"/>
      <c r="G105" s="146"/>
      <c r="H105" s="54"/>
      <c r="I105" s="54"/>
      <c r="J105" s="146"/>
      <c r="K105" s="54"/>
      <c r="L105" s="54"/>
      <c r="M105" s="146"/>
      <c r="N105" s="54"/>
      <c r="O105" s="146"/>
      <c r="P105" s="146"/>
    </row>
    <row r="106" spans="2:16">
      <c r="B106" s="46"/>
      <c r="C106" s="54"/>
      <c r="D106" s="146"/>
      <c r="E106" s="54"/>
      <c r="F106" s="54"/>
      <c r="G106" s="146"/>
      <c r="H106" s="54"/>
      <c r="I106" s="54"/>
      <c r="J106" s="146"/>
      <c r="K106" s="54"/>
      <c r="L106" s="54"/>
      <c r="M106" s="146"/>
      <c r="N106" s="54"/>
      <c r="O106" s="146"/>
      <c r="P106" s="146"/>
    </row>
    <row r="107" spans="2:16">
      <c r="B107" s="46"/>
      <c r="C107" s="54"/>
      <c r="D107" s="146"/>
      <c r="E107" s="54"/>
      <c r="F107" s="54"/>
      <c r="G107" s="146"/>
      <c r="H107" s="54"/>
      <c r="I107" s="54"/>
      <c r="J107" s="146"/>
      <c r="K107" s="54"/>
      <c r="L107" s="54"/>
      <c r="M107" s="146"/>
      <c r="N107" s="54"/>
      <c r="O107" s="146"/>
      <c r="P107" s="146"/>
    </row>
    <row r="108" spans="2:16">
      <c r="B108" s="46"/>
      <c r="C108" s="54"/>
      <c r="D108" s="146"/>
      <c r="E108" s="54"/>
      <c r="F108" s="54"/>
      <c r="G108" s="146"/>
      <c r="H108" s="54"/>
      <c r="I108" s="54"/>
      <c r="J108" s="146"/>
      <c r="K108" s="54"/>
      <c r="L108" s="54"/>
      <c r="M108" s="146"/>
      <c r="N108" s="54"/>
      <c r="O108" s="146"/>
      <c r="P108" s="146"/>
    </row>
    <row r="109" spans="2:16">
      <c r="B109" s="46"/>
      <c r="C109" s="54"/>
      <c r="D109" s="146"/>
      <c r="E109" s="54"/>
      <c r="F109" s="54"/>
      <c r="G109" s="146"/>
      <c r="H109" s="54"/>
      <c r="I109" s="54"/>
      <c r="J109" s="146"/>
      <c r="K109" s="54"/>
      <c r="L109" s="54"/>
      <c r="M109" s="146"/>
      <c r="N109" s="54"/>
      <c r="O109" s="146"/>
      <c r="P109" s="146"/>
    </row>
    <row r="110" spans="2:16">
      <c r="B110" s="46"/>
      <c r="C110" s="54"/>
      <c r="D110" s="146"/>
      <c r="E110" s="54"/>
      <c r="F110" s="54"/>
      <c r="G110" s="146"/>
      <c r="H110" s="54"/>
      <c r="I110" s="54"/>
      <c r="J110" s="146"/>
      <c r="K110" s="54"/>
      <c r="L110" s="54"/>
      <c r="M110" s="146"/>
      <c r="N110" s="54"/>
      <c r="O110" s="146"/>
      <c r="P110" s="146"/>
    </row>
    <row r="111" spans="2:16">
      <c r="B111" s="46"/>
      <c r="C111" s="54"/>
      <c r="D111" s="146"/>
      <c r="E111" s="54"/>
      <c r="F111" s="54"/>
      <c r="G111" s="146"/>
      <c r="H111" s="54"/>
      <c r="I111" s="54"/>
      <c r="J111" s="146"/>
      <c r="K111" s="54"/>
      <c r="L111" s="54"/>
      <c r="M111" s="146"/>
      <c r="N111" s="54"/>
      <c r="O111" s="146"/>
      <c r="P111" s="146"/>
    </row>
    <row r="112" spans="2:16">
      <c r="B112" s="46"/>
      <c r="C112" s="54"/>
      <c r="D112" s="146"/>
      <c r="E112" s="54"/>
      <c r="F112" s="54"/>
      <c r="G112" s="146"/>
      <c r="H112" s="54"/>
      <c r="I112" s="54"/>
      <c r="J112" s="146"/>
      <c r="K112" s="54"/>
      <c r="L112" s="54"/>
      <c r="M112" s="146"/>
      <c r="N112" s="54"/>
      <c r="O112" s="146"/>
      <c r="P112" s="146"/>
    </row>
    <row r="113" spans="2:16">
      <c r="B113" s="46"/>
      <c r="C113" s="54"/>
      <c r="D113" s="146"/>
      <c r="E113" s="54"/>
      <c r="F113" s="54"/>
      <c r="G113" s="146"/>
      <c r="H113" s="54"/>
      <c r="I113" s="54"/>
      <c r="J113" s="146"/>
      <c r="K113" s="54"/>
      <c r="L113" s="54"/>
      <c r="M113" s="146"/>
      <c r="N113" s="54"/>
      <c r="O113" s="146"/>
      <c r="P113" s="146"/>
    </row>
    <row r="114" spans="2:16">
      <c r="B114" s="46"/>
      <c r="C114" s="54"/>
      <c r="D114" s="146"/>
      <c r="E114" s="54"/>
      <c r="F114" s="54"/>
      <c r="G114" s="146"/>
      <c r="H114" s="54"/>
      <c r="I114" s="54"/>
      <c r="J114" s="146"/>
      <c r="K114" s="54"/>
      <c r="L114" s="54"/>
      <c r="M114" s="146"/>
      <c r="N114" s="54"/>
      <c r="O114" s="146"/>
      <c r="P114" s="146"/>
    </row>
    <row r="115" spans="2:16">
      <c r="B115" s="46"/>
      <c r="C115" s="54"/>
      <c r="D115" s="146"/>
      <c r="E115" s="54"/>
      <c r="F115" s="54"/>
      <c r="G115" s="146"/>
      <c r="H115" s="54"/>
      <c r="I115" s="54"/>
      <c r="J115" s="146"/>
      <c r="K115" s="54"/>
      <c r="L115" s="54"/>
      <c r="M115" s="146"/>
      <c r="N115" s="54"/>
      <c r="O115" s="146"/>
      <c r="P115" s="146"/>
    </row>
    <row r="116" spans="2:16">
      <c r="B116" s="46"/>
      <c r="C116" s="54"/>
      <c r="D116" s="146"/>
      <c r="E116" s="54"/>
      <c r="F116" s="54"/>
      <c r="G116" s="146"/>
      <c r="H116" s="54"/>
      <c r="I116" s="54"/>
      <c r="J116" s="146"/>
      <c r="K116" s="54"/>
      <c r="L116" s="54"/>
      <c r="M116" s="146"/>
      <c r="N116" s="54"/>
      <c r="O116" s="146"/>
      <c r="P116" s="146"/>
    </row>
    <row r="117" spans="2:16">
      <c r="B117" s="46"/>
      <c r="C117" s="54"/>
      <c r="D117" s="146"/>
      <c r="E117" s="54"/>
      <c r="F117" s="54"/>
      <c r="G117" s="146"/>
      <c r="H117" s="54"/>
      <c r="I117" s="54"/>
      <c r="J117" s="146"/>
      <c r="K117" s="54"/>
      <c r="L117" s="54"/>
      <c r="M117" s="146"/>
      <c r="N117" s="54"/>
      <c r="O117" s="146"/>
      <c r="P117" s="146"/>
    </row>
    <row r="118" spans="2:16">
      <c r="B118" s="46"/>
      <c r="C118" s="54"/>
      <c r="D118" s="146"/>
      <c r="E118" s="54"/>
      <c r="F118" s="54"/>
      <c r="G118" s="146"/>
      <c r="H118" s="54"/>
      <c r="I118" s="54"/>
      <c r="J118" s="146"/>
      <c r="K118" s="54"/>
      <c r="L118" s="54"/>
      <c r="M118" s="146"/>
      <c r="N118" s="54"/>
      <c r="O118" s="146"/>
      <c r="P118" s="146"/>
    </row>
    <row r="119" spans="2:16">
      <c r="B119" s="46"/>
      <c r="C119" s="54"/>
      <c r="D119" s="146"/>
      <c r="E119" s="54"/>
      <c r="F119" s="54"/>
      <c r="G119" s="146"/>
      <c r="H119" s="54"/>
      <c r="I119" s="54"/>
      <c r="J119" s="146"/>
      <c r="K119" s="54"/>
      <c r="L119" s="54"/>
      <c r="M119" s="146"/>
      <c r="N119" s="54"/>
      <c r="O119" s="146"/>
      <c r="P119" s="146"/>
    </row>
    <row r="120" spans="2:16">
      <c r="B120" s="46"/>
      <c r="C120" s="54"/>
      <c r="D120" s="146"/>
      <c r="E120" s="54"/>
      <c r="F120" s="54"/>
      <c r="G120" s="146"/>
      <c r="H120" s="54"/>
      <c r="I120" s="54"/>
      <c r="J120" s="146"/>
      <c r="K120" s="54"/>
      <c r="L120" s="54"/>
      <c r="M120" s="146"/>
      <c r="N120" s="54"/>
      <c r="O120" s="146"/>
      <c r="P120" s="146"/>
    </row>
    <row r="121" spans="2:16">
      <c r="B121" s="46"/>
      <c r="C121" s="54"/>
      <c r="E121" s="54"/>
      <c r="F121" s="54"/>
      <c r="H121" s="54"/>
      <c r="I121" s="54"/>
      <c r="K121" s="54"/>
      <c r="L121" s="54"/>
      <c r="N121" s="54"/>
      <c r="O121" s="146"/>
      <c r="P121" s="146"/>
    </row>
    <row r="122" spans="2:16">
      <c r="B122" s="46"/>
      <c r="C122" s="54"/>
      <c r="E122" s="54"/>
      <c r="F122" s="54"/>
      <c r="H122" s="54"/>
      <c r="I122" s="54"/>
      <c r="K122" s="54"/>
      <c r="L122" s="54"/>
      <c r="N122" s="54"/>
      <c r="O122" s="146"/>
      <c r="P122" s="146"/>
    </row>
    <row r="123" spans="2:16">
      <c r="B123" s="46"/>
      <c r="C123" s="54"/>
      <c r="E123" s="54"/>
      <c r="F123" s="54"/>
      <c r="H123" s="54"/>
      <c r="I123" s="54"/>
      <c r="K123" s="54"/>
      <c r="L123" s="54"/>
      <c r="N123" s="54"/>
      <c r="O123" s="146"/>
      <c r="P123" s="146"/>
    </row>
    <row r="124" spans="2:16">
      <c r="B124" s="46"/>
      <c r="C124" s="54"/>
      <c r="E124" s="54"/>
      <c r="F124" s="54"/>
      <c r="H124" s="54"/>
      <c r="I124" s="54"/>
      <c r="K124" s="54"/>
      <c r="L124" s="54"/>
      <c r="N124" s="54"/>
      <c r="O124" s="146"/>
      <c r="P124" s="146"/>
    </row>
    <row r="125" spans="2:16">
      <c r="B125" s="46"/>
      <c r="C125" s="54"/>
      <c r="E125" s="54"/>
      <c r="F125" s="54"/>
      <c r="H125" s="54"/>
      <c r="I125" s="54"/>
      <c r="K125" s="54"/>
      <c r="L125" s="54"/>
      <c r="N125" s="54"/>
      <c r="O125" s="146"/>
      <c r="P125" s="146"/>
    </row>
    <row r="126" spans="2:16">
      <c r="B126" s="46"/>
      <c r="C126" s="54"/>
      <c r="E126" s="54"/>
      <c r="F126" s="54"/>
      <c r="H126" s="54"/>
      <c r="I126" s="54"/>
      <c r="K126" s="54"/>
      <c r="L126" s="54"/>
      <c r="N126" s="54"/>
      <c r="O126" s="146"/>
      <c r="P126" s="146"/>
    </row>
    <row r="127" spans="2:16">
      <c r="B127" s="46"/>
      <c r="C127" s="54"/>
      <c r="E127" s="54"/>
      <c r="F127" s="54"/>
      <c r="H127" s="54"/>
      <c r="I127" s="54"/>
      <c r="K127" s="54"/>
      <c r="L127" s="54"/>
      <c r="N127" s="54"/>
      <c r="O127" s="146"/>
      <c r="P127" s="146"/>
    </row>
    <row r="128" spans="2:16">
      <c r="B128" s="46"/>
      <c r="C128" s="54"/>
      <c r="E128" s="54"/>
      <c r="F128" s="54"/>
      <c r="H128" s="54"/>
      <c r="I128" s="54"/>
      <c r="K128" s="54"/>
      <c r="L128" s="54"/>
      <c r="N128" s="54"/>
      <c r="O128" s="146"/>
      <c r="P128" s="146"/>
    </row>
    <row r="129" spans="2:16">
      <c r="B129" s="46"/>
      <c r="C129" s="54"/>
      <c r="E129" s="54"/>
      <c r="F129" s="54"/>
      <c r="H129" s="54"/>
      <c r="I129" s="54"/>
      <c r="K129" s="54"/>
      <c r="L129" s="54"/>
      <c r="N129" s="54"/>
      <c r="O129" s="146"/>
      <c r="P129" s="146"/>
    </row>
    <row r="130" spans="2:16">
      <c r="B130" s="46"/>
      <c r="C130" s="54"/>
      <c r="E130" s="54"/>
      <c r="F130" s="54"/>
      <c r="H130" s="54"/>
      <c r="I130" s="54"/>
      <c r="K130" s="54"/>
      <c r="L130" s="54"/>
      <c r="N130" s="54"/>
      <c r="O130" s="146"/>
      <c r="P130" s="146"/>
    </row>
    <row r="131" spans="2:16">
      <c r="B131" s="46"/>
      <c r="C131" s="54"/>
      <c r="E131" s="54"/>
      <c r="F131" s="54"/>
      <c r="H131" s="54"/>
      <c r="I131" s="54"/>
      <c r="K131" s="54"/>
      <c r="L131" s="54"/>
      <c r="N131" s="54"/>
      <c r="O131" s="146"/>
      <c r="P131" s="146"/>
    </row>
    <row r="132" spans="2:16">
      <c r="B132" s="46"/>
      <c r="C132" s="54"/>
      <c r="E132" s="54"/>
      <c r="F132" s="54"/>
      <c r="H132" s="54"/>
      <c r="I132" s="54"/>
      <c r="K132" s="54"/>
      <c r="L132" s="54"/>
      <c r="N132" s="54"/>
      <c r="O132" s="146"/>
      <c r="P132" s="146"/>
    </row>
    <row r="133" spans="2:16">
      <c r="B133" s="46"/>
      <c r="C133" s="54"/>
      <c r="E133" s="54"/>
      <c r="F133" s="54"/>
      <c r="H133" s="54"/>
      <c r="I133" s="54"/>
      <c r="K133" s="54"/>
      <c r="L133" s="54"/>
      <c r="N133" s="54"/>
      <c r="O133" s="146"/>
      <c r="P133" s="146"/>
    </row>
    <row r="134" spans="2:16">
      <c r="B134" s="46"/>
      <c r="C134" s="54"/>
      <c r="E134" s="54"/>
      <c r="F134" s="54"/>
      <c r="H134" s="54"/>
      <c r="I134" s="54"/>
      <c r="K134" s="54"/>
      <c r="L134" s="54"/>
      <c r="N134" s="54"/>
      <c r="O134" s="146"/>
      <c r="P134" s="146"/>
    </row>
    <row r="135" spans="2:16">
      <c r="B135" s="46"/>
      <c r="C135" s="54"/>
      <c r="E135" s="54"/>
      <c r="F135" s="54"/>
      <c r="H135" s="54"/>
      <c r="I135" s="54"/>
      <c r="K135" s="54"/>
      <c r="L135" s="54"/>
      <c r="N135" s="54"/>
      <c r="O135" s="146"/>
      <c r="P135" s="146"/>
    </row>
    <row r="136" spans="2:16">
      <c r="B136" s="46"/>
      <c r="C136" s="54"/>
      <c r="E136" s="54"/>
      <c r="F136" s="54"/>
      <c r="H136" s="54"/>
      <c r="I136" s="54"/>
      <c r="K136" s="54"/>
      <c r="L136" s="54"/>
      <c r="N136" s="54"/>
      <c r="O136" s="146"/>
      <c r="P136" s="146"/>
    </row>
    <row r="137" spans="2:16">
      <c r="B137" s="46"/>
      <c r="C137" s="54"/>
      <c r="E137" s="54"/>
      <c r="F137" s="54"/>
      <c r="H137" s="54"/>
      <c r="I137" s="54"/>
      <c r="K137" s="54"/>
      <c r="L137" s="54"/>
      <c r="N137" s="54"/>
      <c r="O137" s="146"/>
      <c r="P137" s="146"/>
    </row>
    <row r="138" spans="2:16">
      <c r="B138" s="46"/>
      <c r="C138" s="54"/>
      <c r="E138" s="54"/>
      <c r="F138" s="54"/>
      <c r="H138" s="54"/>
      <c r="I138" s="54"/>
      <c r="K138" s="54"/>
      <c r="L138" s="54"/>
      <c r="N138" s="54"/>
      <c r="O138" s="146"/>
      <c r="P138" s="146"/>
    </row>
    <row r="139" spans="2:16">
      <c r="B139" s="46"/>
      <c r="C139" s="54"/>
      <c r="E139" s="54"/>
      <c r="F139" s="54"/>
      <c r="H139" s="54"/>
      <c r="I139" s="54"/>
      <c r="K139" s="54"/>
      <c r="L139" s="54"/>
      <c r="N139" s="54"/>
      <c r="O139" s="146"/>
      <c r="P139" s="146"/>
    </row>
    <row r="140" spans="2:16">
      <c r="B140" s="46"/>
      <c r="C140" s="54"/>
      <c r="E140" s="54"/>
      <c r="F140" s="54"/>
      <c r="H140" s="54"/>
      <c r="I140" s="54"/>
      <c r="K140" s="54"/>
      <c r="L140" s="54"/>
      <c r="N140" s="54"/>
      <c r="O140" s="146"/>
      <c r="P140" s="146"/>
    </row>
    <row r="141" spans="2:16">
      <c r="B141" s="46"/>
      <c r="C141" s="54"/>
      <c r="E141" s="54"/>
      <c r="F141" s="54"/>
      <c r="H141" s="54"/>
      <c r="I141" s="54"/>
      <c r="K141" s="54"/>
      <c r="L141" s="54"/>
      <c r="N141" s="54"/>
      <c r="O141" s="146"/>
      <c r="P141" s="146"/>
    </row>
    <row r="142" spans="2:16">
      <c r="B142" s="46"/>
      <c r="C142" s="54"/>
      <c r="E142" s="54"/>
      <c r="F142" s="54"/>
      <c r="H142" s="54"/>
      <c r="I142" s="54"/>
      <c r="K142" s="54"/>
      <c r="L142" s="54"/>
      <c r="N142" s="54"/>
      <c r="O142" s="146"/>
      <c r="P142" s="146"/>
    </row>
    <row r="143" spans="2:16">
      <c r="B143" s="46"/>
      <c r="C143" s="54"/>
      <c r="E143" s="146"/>
      <c r="F143" s="54"/>
      <c r="H143" s="146"/>
      <c r="I143" s="54"/>
      <c r="K143" s="146"/>
      <c r="L143" s="54"/>
      <c r="N143" s="146"/>
      <c r="O143" s="146"/>
      <c r="P143" s="146"/>
    </row>
    <row r="144" spans="2:16">
      <c r="B144" s="46"/>
      <c r="C144" s="54"/>
      <c r="E144" s="146"/>
      <c r="F144" s="54"/>
      <c r="H144" s="146"/>
      <c r="I144" s="54"/>
      <c r="K144" s="146"/>
      <c r="L144" s="54"/>
      <c r="N144" s="146"/>
      <c r="O144" s="146"/>
      <c r="P144" s="146"/>
    </row>
    <row r="145" spans="2:16">
      <c r="B145" s="46"/>
      <c r="C145" s="54"/>
      <c r="E145" s="146"/>
      <c r="F145" s="54"/>
      <c r="H145" s="146"/>
      <c r="I145" s="54"/>
      <c r="K145" s="146"/>
      <c r="L145" s="54"/>
      <c r="N145" s="146"/>
      <c r="O145" s="146"/>
      <c r="P145" s="146"/>
    </row>
    <row r="146" spans="2:16">
      <c r="B146" s="46"/>
      <c r="C146" s="54"/>
      <c r="E146" s="146"/>
      <c r="F146" s="54"/>
      <c r="H146" s="146"/>
      <c r="I146" s="54"/>
      <c r="K146" s="146"/>
      <c r="L146" s="54"/>
      <c r="N146" s="146"/>
      <c r="O146" s="146"/>
      <c r="P146" s="146"/>
    </row>
    <row r="147" spans="2:16">
      <c r="B147" s="46"/>
      <c r="C147" s="54"/>
      <c r="E147" s="146"/>
      <c r="F147" s="54"/>
      <c r="H147" s="146"/>
      <c r="I147" s="54"/>
      <c r="K147" s="146"/>
      <c r="L147" s="54"/>
      <c r="N147" s="146"/>
      <c r="O147" s="146"/>
      <c r="P147" s="146"/>
    </row>
    <row r="148" spans="2:16">
      <c r="B148" s="46"/>
      <c r="C148" s="54"/>
      <c r="E148" s="146"/>
      <c r="F148" s="54"/>
      <c r="H148" s="146"/>
      <c r="I148" s="54"/>
      <c r="K148" s="146"/>
      <c r="L148" s="54"/>
      <c r="N148" s="146"/>
      <c r="O148" s="146"/>
      <c r="P148" s="146"/>
    </row>
    <row r="149" spans="2:16">
      <c r="B149" s="46"/>
      <c r="C149" s="54"/>
      <c r="E149" s="146"/>
      <c r="F149" s="54"/>
      <c r="H149" s="146"/>
      <c r="I149" s="54"/>
      <c r="K149" s="146"/>
      <c r="L149" s="54"/>
      <c r="N149" s="146"/>
      <c r="O149" s="146"/>
      <c r="P149" s="146"/>
    </row>
    <row r="150" spans="2:16">
      <c r="B150" s="46"/>
      <c r="C150" s="54"/>
      <c r="E150" s="146"/>
      <c r="F150" s="54"/>
      <c r="H150" s="146"/>
      <c r="I150" s="54"/>
      <c r="K150" s="146"/>
      <c r="L150" s="54"/>
      <c r="N150" s="146"/>
      <c r="O150" s="146"/>
      <c r="P150" s="146"/>
    </row>
    <row r="151" spans="2:16">
      <c r="B151" s="46"/>
      <c r="C151" s="54"/>
      <c r="E151" s="146"/>
      <c r="F151" s="54"/>
      <c r="H151" s="146"/>
      <c r="I151" s="54"/>
      <c r="K151" s="146"/>
      <c r="L151" s="54"/>
      <c r="N151" s="146"/>
      <c r="O151" s="146"/>
      <c r="P151" s="146"/>
    </row>
    <row r="152" spans="2:16">
      <c r="B152" s="46"/>
      <c r="C152" s="54"/>
      <c r="E152" s="146"/>
      <c r="F152" s="54"/>
      <c r="H152" s="146"/>
      <c r="I152" s="54"/>
      <c r="K152" s="146"/>
      <c r="L152" s="54"/>
      <c r="N152" s="146"/>
      <c r="O152" s="146"/>
      <c r="P152" s="146"/>
    </row>
    <row r="153" spans="2:16">
      <c r="B153" s="46"/>
      <c r="C153" s="54"/>
      <c r="E153" s="146"/>
      <c r="F153" s="54"/>
      <c r="H153" s="146"/>
      <c r="I153" s="54"/>
      <c r="K153" s="146"/>
      <c r="L153" s="54"/>
      <c r="N153" s="146"/>
      <c r="O153" s="146"/>
      <c r="P153" s="146"/>
    </row>
    <row r="154" spans="2:16">
      <c r="B154" s="46"/>
      <c r="C154" s="54"/>
      <c r="E154" s="146"/>
      <c r="F154" s="54"/>
      <c r="H154" s="146"/>
      <c r="I154" s="54"/>
      <c r="K154" s="146"/>
      <c r="L154" s="54"/>
      <c r="N154" s="146"/>
      <c r="O154" s="146"/>
      <c r="P154" s="146"/>
    </row>
    <row r="155" spans="2:16">
      <c r="B155" s="46"/>
      <c r="C155" s="54"/>
      <c r="E155" s="146"/>
      <c r="F155" s="54"/>
      <c r="H155" s="146"/>
      <c r="I155" s="54"/>
      <c r="K155" s="146"/>
      <c r="L155" s="54"/>
      <c r="N155" s="146"/>
      <c r="O155" s="146"/>
      <c r="P155" s="146"/>
    </row>
    <row r="156" spans="2:16">
      <c r="B156" s="46"/>
      <c r="C156" s="54"/>
      <c r="E156" s="146"/>
      <c r="F156" s="54"/>
      <c r="H156" s="146"/>
      <c r="I156" s="54"/>
      <c r="K156" s="146"/>
      <c r="L156" s="54"/>
      <c r="N156" s="146"/>
      <c r="O156" s="146"/>
      <c r="P156" s="146"/>
    </row>
    <row r="157" spans="2:16">
      <c r="B157" s="46"/>
      <c r="C157" s="54"/>
      <c r="E157" s="146"/>
      <c r="F157" s="54"/>
      <c r="H157" s="146"/>
      <c r="I157" s="54"/>
      <c r="K157" s="146"/>
      <c r="L157" s="54"/>
      <c r="N157" s="146"/>
      <c r="O157" s="146"/>
      <c r="P157" s="146"/>
    </row>
    <row r="158" spans="2:16">
      <c r="B158" s="46"/>
      <c r="C158" s="54"/>
      <c r="E158" s="146"/>
      <c r="F158" s="54"/>
      <c r="H158" s="146"/>
      <c r="I158" s="54"/>
      <c r="K158" s="146"/>
      <c r="L158" s="54"/>
      <c r="N158" s="146"/>
      <c r="O158" s="146"/>
      <c r="P158" s="146"/>
    </row>
    <row r="159" spans="2:16">
      <c r="B159" s="46"/>
      <c r="C159" s="54"/>
      <c r="E159" s="146"/>
      <c r="F159" s="54"/>
      <c r="H159" s="146"/>
      <c r="I159" s="54"/>
      <c r="K159" s="146"/>
      <c r="L159" s="54"/>
      <c r="N159" s="146"/>
      <c r="O159" s="146"/>
      <c r="P159" s="146"/>
    </row>
    <row r="160" spans="2:16">
      <c r="B160" s="46"/>
      <c r="C160" s="54"/>
      <c r="E160" s="146"/>
      <c r="F160" s="54"/>
      <c r="H160" s="146"/>
      <c r="I160" s="54"/>
      <c r="K160" s="146"/>
      <c r="L160" s="54"/>
      <c r="N160" s="146"/>
      <c r="O160" s="146"/>
      <c r="P160" s="146"/>
    </row>
    <row r="161" spans="2:16">
      <c r="B161" s="46"/>
      <c r="C161" s="54"/>
      <c r="E161" s="146"/>
      <c r="F161" s="54"/>
      <c r="H161" s="146"/>
      <c r="I161" s="54"/>
      <c r="K161" s="146"/>
      <c r="L161" s="54"/>
      <c r="N161" s="146"/>
      <c r="O161" s="146"/>
      <c r="P161" s="146"/>
    </row>
    <row r="162" spans="2:16">
      <c r="B162" s="46"/>
      <c r="C162" s="54"/>
      <c r="F162" s="54"/>
      <c r="I162" s="54"/>
      <c r="L162" s="54"/>
    </row>
    <row r="163" spans="2:16">
      <c r="B163" s="46"/>
    </row>
    <row r="164" spans="2:16">
      <c r="B164" s="46"/>
    </row>
    <row r="165" spans="2:16">
      <c r="B165" s="46"/>
    </row>
    <row r="166" spans="2:16">
      <c r="B166" s="46"/>
    </row>
    <row r="167" spans="2:16">
      <c r="B167" s="46"/>
    </row>
    <row r="168" spans="2:16">
      <c r="B168" s="46"/>
    </row>
    <row r="169" spans="2:16">
      <c r="B169" s="46"/>
    </row>
    <row r="170" spans="2:16">
      <c r="B170" s="46"/>
    </row>
    <row r="171" spans="2:16">
      <c r="B171" s="46"/>
    </row>
    <row r="172" spans="2:16">
      <c r="B172" s="46"/>
    </row>
    <row r="173" spans="2:16">
      <c r="B173" s="46"/>
    </row>
    <row r="174" spans="2:16">
      <c r="B174" s="46"/>
    </row>
    <row r="175" spans="2:16">
      <c r="B175" s="46"/>
    </row>
    <row r="176" spans="2:16">
      <c r="B176" s="46"/>
    </row>
    <row r="177" spans="2:2">
      <c r="B177" s="46"/>
    </row>
    <row r="178" spans="2:2">
      <c r="B178" s="46"/>
    </row>
    <row r="179" spans="2:2">
      <c r="B179" s="46"/>
    </row>
    <row r="180" spans="2:2">
      <c r="B180" s="46"/>
    </row>
    <row r="181" spans="2:2">
      <c r="B181" s="46"/>
    </row>
    <row r="182" spans="2:2">
      <c r="B182" s="46"/>
    </row>
    <row r="183" spans="2:2">
      <c r="B183" s="46"/>
    </row>
    <row r="184" spans="2:2">
      <c r="B184" s="46"/>
    </row>
    <row r="185" spans="2:2">
      <c r="B185" s="46"/>
    </row>
    <row r="186" spans="2:2">
      <c r="B186" s="46"/>
    </row>
    <row r="187" spans="2:2">
      <c r="B187" s="46"/>
    </row>
    <row r="188" spans="2:2">
      <c r="B188" s="46"/>
    </row>
    <row r="189" spans="2:2">
      <c r="B189" s="46"/>
    </row>
    <row r="190" spans="2:2">
      <c r="B190" s="46"/>
    </row>
    <row r="191" spans="2:2">
      <c r="B191" s="46"/>
    </row>
    <row r="192" spans="2:2">
      <c r="B192" s="46"/>
    </row>
    <row r="193" spans="2:2">
      <c r="B193" s="46"/>
    </row>
    <row r="194" spans="2:2">
      <c r="B194" s="46"/>
    </row>
    <row r="195" spans="2:2">
      <c r="B195" s="46"/>
    </row>
    <row r="196" spans="2:2">
      <c r="B196" s="46"/>
    </row>
    <row r="197" spans="2:2">
      <c r="B197" s="46"/>
    </row>
    <row r="198" spans="2:2">
      <c r="B198" s="46"/>
    </row>
    <row r="199" spans="2:2">
      <c r="B199" s="46"/>
    </row>
    <row r="200" spans="2:2">
      <c r="B200" s="46"/>
    </row>
    <row r="201" spans="2:2">
      <c r="B201" s="46"/>
    </row>
    <row r="202" spans="2:2">
      <c r="B202" s="46"/>
    </row>
    <row r="203" spans="2:2">
      <c r="B203" s="46"/>
    </row>
    <row r="204" spans="2:2">
      <c r="B204" s="46"/>
    </row>
    <row r="205" spans="2:2">
      <c r="B205" s="46"/>
    </row>
    <row r="206" spans="2:2">
      <c r="B206" s="46"/>
    </row>
    <row r="207" spans="2:2">
      <c r="B207" s="46"/>
    </row>
    <row r="208" spans="2:2">
      <c r="B208" s="46"/>
    </row>
    <row r="209" spans="2:2">
      <c r="B209" s="46"/>
    </row>
    <row r="210" spans="2:2">
      <c r="B210" s="46"/>
    </row>
    <row r="211" spans="2:2">
      <c r="B211" s="46"/>
    </row>
    <row r="212" spans="2:2">
      <c r="B212" s="46"/>
    </row>
    <row r="213" spans="2:2">
      <c r="B213" s="46"/>
    </row>
    <row r="214" spans="2:2">
      <c r="B214" s="46"/>
    </row>
    <row r="215" spans="2:2">
      <c r="B215" s="46"/>
    </row>
    <row r="216" spans="2:2">
      <c r="B216" s="46"/>
    </row>
    <row r="217" spans="2:2">
      <c r="B217" s="46"/>
    </row>
    <row r="218" spans="2:2">
      <c r="B218" s="46"/>
    </row>
    <row r="219" spans="2:2">
      <c r="B219" s="46"/>
    </row>
    <row r="220" spans="2:2">
      <c r="B220" s="46"/>
    </row>
    <row r="221" spans="2:2">
      <c r="B221" s="46"/>
    </row>
    <row r="222" spans="2:2">
      <c r="B222" s="46"/>
    </row>
    <row r="223" spans="2:2">
      <c r="B223" s="46"/>
    </row>
    <row r="224" spans="2:2">
      <c r="B224" s="46"/>
    </row>
    <row r="225" spans="2:2">
      <c r="B225" s="46"/>
    </row>
    <row r="226" spans="2:2">
      <c r="B226" s="46"/>
    </row>
    <row r="227" spans="2:2">
      <c r="B227" s="46"/>
    </row>
    <row r="228" spans="2:2">
      <c r="B228" s="46"/>
    </row>
    <row r="229" spans="2:2">
      <c r="B229" s="46"/>
    </row>
    <row r="230" spans="2:2">
      <c r="B230" s="46"/>
    </row>
    <row r="231" spans="2:2">
      <c r="B231" s="46"/>
    </row>
    <row r="232" spans="2:2">
      <c r="B232" s="46"/>
    </row>
    <row r="233" spans="2:2">
      <c r="B233" s="46"/>
    </row>
    <row r="234" spans="2:2">
      <c r="B234" s="46"/>
    </row>
    <row r="235" spans="2:2">
      <c r="B235" s="46"/>
    </row>
    <row r="236" spans="2:2">
      <c r="B236" s="46"/>
    </row>
    <row r="237" spans="2:2">
      <c r="B237" s="46"/>
    </row>
    <row r="238" spans="2:2">
      <c r="B238" s="46"/>
    </row>
    <row r="239" spans="2:2">
      <c r="B239" s="46"/>
    </row>
    <row r="240" spans="2:2">
      <c r="B240" s="46"/>
    </row>
    <row r="241" spans="2:2">
      <c r="B241" s="46"/>
    </row>
    <row r="242" spans="2:2">
      <c r="B242" s="46"/>
    </row>
    <row r="243" spans="2:2">
      <c r="B243" s="46"/>
    </row>
    <row r="244" spans="2:2">
      <c r="B244" s="46"/>
    </row>
    <row r="245" spans="2:2">
      <c r="B245" s="46"/>
    </row>
    <row r="246" spans="2:2">
      <c r="B246" s="46"/>
    </row>
    <row r="247" spans="2:2">
      <c r="B247" s="46"/>
    </row>
    <row r="248" spans="2:2">
      <c r="B248" s="46"/>
    </row>
    <row r="249" spans="2:2">
      <c r="B249" s="46"/>
    </row>
    <row r="250" spans="2:2">
      <c r="B250" s="46"/>
    </row>
    <row r="251" spans="2:2">
      <c r="B251" s="46"/>
    </row>
    <row r="252" spans="2:2">
      <c r="B252" s="46"/>
    </row>
    <row r="253" spans="2:2">
      <c r="B253" s="46"/>
    </row>
    <row r="254" spans="2:2">
      <c r="B254" s="46"/>
    </row>
    <row r="255" spans="2:2">
      <c r="B255" s="46"/>
    </row>
    <row r="256" spans="2:2">
      <c r="B256" s="46"/>
    </row>
    <row r="257" spans="2:2">
      <c r="B257" s="46"/>
    </row>
    <row r="258" spans="2:2">
      <c r="B258" s="46"/>
    </row>
    <row r="259" spans="2:2">
      <c r="B259" s="46"/>
    </row>
    <row r="260" spans="2:2">
      <c r="B260" s="46"/>
    </row>
    <row r="261" spans="2:2">
      <c r="B261" s="46"/>
    </row>
    <row r="262" spans="2:2">
      <c r="B262" s="46"/>
    </row>
    <row r="263" spans="2:2">
      <c r="B263" s="46"/>
    </row>
    <row r="264" spans="2:2">
      <c r="B264" s="46"/>
    </row>
    <row r="265" spans="2:2">
      <c r="B265" s="46"/>
    </row>
    <row r="266" spans="2:2">
      <c r="B266" s="46"/>
    </row>
    <row r="267" spans="2:2">
      <c r="B267" s="46"/>
    </row>
    <row r="268" spans="2:2">
      <c r="B268" s="46"/>
    </row>
    <row r="269" spans="2:2">
      <c r="B269" s="46"/>
    </row>
    <row r="270" spans="2:2">
      <c r="B270" s="46"/>
    </row>
    <row r="271" spans="2:2">
      <c r="B271" s="46"/>
    </row>
    <row r="272" spans="2:2">
      <c r="B272" s="46"/>
    </row>
    <row r="273" spans="2:2">
      <c r="B273" s="46"/>
    </row>
    <row r="274" spans="2:2">
      <c r="B274" s="46"/>
    </row>
    <row r="275" spans="2:2">
      <c r="B275" s="46"/>
    </row>
    <row r="276" spans="2:2">
      <c r="B276" s="46"/>
    </row>
    <row r="277" spans="2:2">
      <c r="B277" s="46"/>
    </row>
    <row r="278" spans="2:2">
      <c r="B278" s="46"/>
    </row>
    <row r="279" spans="2:2">
      <c r="B279" s="46"/>
    </row>
    <row r="280" spans="2:2">
      <c r="B280" s="46"/>
    </row>
    <row r="281" spans="2:2">
      <c r="B281" s="46"/>
    </row>
    <row r="282" spans="2:2">
      <c r="B282" s="46"/>
    </row>
    <row r="283" spans="2:2">
      <c r="B283" s="46"/>
    </row>
    <row r="284" spans="2:2">
      <c r="B284" s="46"/>
    </row>
    <row r="285" spans="2:2">
      <c r="B285" s="46"/>
    </row>
    <row r="286" spans="2:2">
      <c r="B286" s="46"/>
    </row>
    <row r="287" spans="2:2">
      <c r="B287" s="46"/>
    </row>
    <row r="288" spans="2:2">
      <c r="B288" s="46"/>
    </row>
    <row r="289" spans="2:2">
      <c r="B289" s="46"/>
    </row>
    <row r="290" spans="2:2">
      <c r="B290" s="46"/>
    </row>
    <row r="291" spans="2:2">
      <c r="B291" s="46"/>
    </row>
    <row r="292" spans="2:2">
      <c r="B292" s="46"/>
    </row>
    <row r="293" spans="2:2">
      <c r="B293" s="46"/>
    </row>
    <row r="294" spans="2:2">
      <c r="B294" s="46"/>
    </row>
    <row r="295" spans="2:2">
      <c r="B295" s="46"/>
    </row>
    <row r="296" spans="2:2">
      <c r="B296" s="46"/>
    </row>
    <row r="297" spans="2:2">
      <c r="B297" s="46"/>
    </row>
    <row r="298" spans="2:2">
      <c r="B298" s="46"/>
    </row>
    <row r="299" spans="2:2">
      <c r="B299" s="46"/>
    </row>
    <row r="300" spans="2:2">
      <c r="B300" s="46"/>
    </row>
    <row r="301" spans="2:2">
      <c r="B301" s="46"/>
    </row>
    <row r="302" spans="2:2">
      <c r="B302" s="46"/>
    </row>
    <row r="303" spans="2:2">
      <c r="B303" s="46"/>
    </row>
    <row r="304" spans="2:2">
      <c r="B304" s="46"/>
    </row>
    <row r="305" spans="2:2">
      <c r="B305" s="46"/>
    </row>
    <row r="306" spans="2:2">
      <c r="B306" s="46"/>
    </row>
    <row r="307" spans="2:2">
      <c r="B307" s="46"/>
    </row>
    <row r="308" spans="2:2">
      <c r="B308" s="46"/>
    </row>
    <row r="309" spans="2:2">
      <c r="B309" s="46"/>
    </row>
    <row r="310" spans="2:2">
      <c r="B310" s="46"/>
    </row>
    <row r="311" spans="2:2">
      <c r="B311" s="46"/>
    </row>
    <row r="312" spans="2:2">
      <c r="B312" s="46"/>
    </row>
    <row r="313" spans="2:2">
      <c r="B313" s="46"/>
    </row>
    <row r="314" spans="2:2">
      <c r="B314" s="46"/>
    </row>
    <row r="315" spans="2:2">
      <c r="B315" s="46"/>
    </row>
    <row r="316" spans="2:2">
      <c r="B316" s="46"/>
    </row>
    <row r="317" spans="2:2">
      <c r="B317" s="46"/>
    </row>
    <row r="318" spans="2:2">
      <c r="B318" s="46"/>
    </row>
    <row r="319" spans="2:2">
      <c r="B319" s="46"/>
    </row>
    <row r="320" spans="2:2">
      <c r="B320" s="46"/>
    </row>
    <row r="321" spans="2:2">
      <c r="B321" s="46"/>
    </row>
    <row r="322" spans="2:2">
      <c r="B322" s="46"/>
    </row>
    <row r="323" spans="2:2">
      <c r="B323" s="46"/>
    </row>
    <row r="324" spans="2:2">
      <c r="B324" s="46"/>
    </row>
    <row r="325" spans="2:2">
      <c r="B325" s="46"/>
    </row>
    <row r="326" spans="2:2">
      <c r="B326" s="46"/>
    </row>
    <row r="327" spans="2:2">
      <c r="B327" s="46"/>
    </row>
    <row r="328" spans="2:2">
      <c r="B328" s="46"/>
    </row>
    <row r="329" spans="2:2">
      <c r="B329" s="46"/>
    </row>
    <row r="330" spans="2:2">
      <c r="B330" s="46"/>
    </row>
    <row r="331" spans="2:2">
      <c r="B331" s="46"/>
    </row>
    <row r="332" spans="2:2">
      <c r="B332" s="46"/>
    </row>
    <row r="333" spans="2:2">
      <c r="B333" s="46"/>
    </row>
    <row r="334" spans="2:2">
      <c r="B334" s="46"/>
    </row>
    <row r="335" spans="2:2">
      <c r="B335" s="46"/>
    </row>
    <row r="336" spans="2:2">
      <c r="B336" s="46"/>
    </row>
    <row r="337" spans="2:2">
      <c r="B337" s="46"/>
    </row>
    <row r="338" spans="2:2">
      <c r="B338" s="46"/>
    </row>
    <row r="339" spans="2:2">
      <c r="B339" s="46"/>
    </row>
    <row r="340" spans="2:2">
      <c r="B340" s="46"/>
    </row>
    <row r="341" spans="2:2">
      <c r="B341" s="46"/>
    </row>
    <row r="342" spans="2:2">
      <c r="B342" s="46"/>
    </row>
    <row r="343" spans="2:2">
      <c r="B343" s="46"/>
    </row>
    <row r="344" spans="2:2">
      <c r="B344" s="46"/>
    </row>
    <row r="345" spans="2:2">
      <c r="B345" s="46"/>
    </row>
    <row r="346" spans="2:2">
      <c r="B346" s="46"/>
    </row>
    <row r="347" spans="2:2">
      <c r="B347" s="46"/>
    </row>
    <row r="348" spans="2:2">
      <c r="B348" s="46"/>
    </row>
    <row r="349" spans="2:2">
      <c r="B349" s="46"/>
    </row>
    <row r="350" spans="2:2">
      <c r="B350" s="46"/>
    </row>
    <row r="351" spans="2:2">
      <c r="B351" s="46"/>
    </row>
    <row r="352" spans="2:2">
      <c r="B352" s="46"/>
    </row>
    <row r="353" spans="2:2">
      <c r="B353" s="46"/>
    </row>
    <row r="354" spans="2:2">
      <c r="B354" s="46"/>
    </row>
    <row r="355" spans="2:2">
      <c r="B355" s="46"/>
    </row>
    <row r="356" spans="2:2">
      <c r="B356" s="46"/>
    </row>
    <row r="357" spans="2:2">
      <c r="B357" s="46"/>
    </row>
    <row r="358" spans="2:2">
      <c r="B358" s="46"/>
    </row>
    <row r="359" spans="2:2">
      <c r="B359" s="46"/>
    </row>
    <row r="360" spans="2:2">
      <c r="B360" s="46"/>
    </row>
    <row r="361" spans="2:2">
      <c r="B361" s="46"/>
    </row>
    <row r="362" spans="2:2">
      <c r="B362" s="46"/>
    </row>
    <row r="363" spans="2:2">
      <c r="B363" s="46"/>
    </row>
    <row r="364" spans="2:2">
      <c r="B364" s="46"/>
    </row>
    <row r="365" spans="2:2">
      <c r="B365" s="46"/>
    </row>
    <row r="366" spans="2:2">
      <c r="B366" s="46"/>
    </row>
    <row r="367" spans="2:2">
      <c r="B367" s="46"/>
    </row>
    <row r="368" spans="2:2">
      <c r="B368" s="46"/>
    </row>
    <row r="369" spans="2:2">
      <c r="B369" s="46"/>
    </row>
    <row r="370" spans="2:2">
      <c r="B370" s="46"/>
    </row>
    <row r="371" spans="2:2">
      <c r="B371" s="46"/>
    </row>
    <row r="372" spans="2:2">
      <c r="B372" s="46"/>
    </row>
    <row r="373" spans="2:2">
      <c r="B373" s="46"/>
    </row>
    <row r="374" spans="2:2">
      <c r="B374" s="46"/>
    </row>
    <row r="375" spans="2:2">
      <c r="B375" s="46"/>
    </row>
    <row r="376" spans="2:2">
      <c r="B376" s="46"/>
    </row>
    <row r="377" spans="2:2">
      <c r="B377" s="46"/>
    </row>
    <row r="378" spans="2:2">
      <c r="B378" s="46"/>
    </row>
    <row r="379" spans="2:2">
      <c r="B379" s="46"/>
    </row>
    <row r="380" spans="2:2">
      <c r="B380" s="46"/>
    </row>
    <row r="381" spans="2:2">
      <c r="B381" s="46"/>
    </row>
    <row r="382" spans="2:2">
      <c r="B382" s="46"/>
    </row>
    <row r="383" spans="2:2">
      <c r="B383" s="46"/>
    </row>
    <row r="384" spans="2:2">
      <c r="B384" s="46"/>
    </row>
    <row r="385" spans="2:2">
      <c r="B385" s="46"/>
    </row>
    <row r="386" spans="2:2">
      <c r="B386" s="46"/>
    </row>
    <row r="387" spans="2:2">
      <c r="B387" s="46"/>
    </row>
    <row r="388" spans="2:2">
      <c r="B388" s="46"/>
    </row>
    <row r="389" spans="2:2">
      <c r="B389" s="46"/>
    </row>
    <row r="390" spans="2:2">
      <c r="B390" s="46"/>
    </row>
    <row r="391" spans="2:2">
      <c r="B391" s="46"/>
    </row>
    <row r="392" spans="2:2">
      <c r="B392" s="46"/>
    </row>
    <row r="393" spans="2:2">
      <c r="B393" s="46"/>
    </row>
    <row r="394" spans="2:2">
      <c r="B394" s="46"/>
    </row>
    <row r="395" spans="2:2">
      <c r="B395" s="46"/>
    </row>
    <row r="396" spans="2:2">
      <c r="B396" s="46"/>
    </row>
    <row r="397" spans="2:2">
      <c r="B397" s="46"/>
    </row>
    <row r="398" spans="2:2">
      <c r="B398" s="46"/>
    </row>
    <row r="399" spans="2:2">
      <c r="B399" s="46"/>
    </row>
    <row r="400" spans="2:2">
      <c r="B400" s="46"/>
    </row>
    <row r="401" spans="2:2">
      <c r="B401" s="46"/>
    </row>
    <row r="402" spans="2:2">
      <c r="B402" s="46"/>
    </row>
    <row r="403" spans="2:2">
      <c r="B403" s="46"/>
    </row>
    <row r="404" spans="2:2">
      <c r="B404" s="46"/>
    </row>
    <row r="405" spans="2:2">
      <c r="B405" s="46"/>
    </row>
    <row r="406" spans="2:2">
      <c r="B406" s="46"/>
    </row>
    <row r="407" spans="2:2">
      <c r="B407" s="46"/>
    </row>
    <row r="408" spans="2:2">
      <c r="B408" s="46"/>
    </row>
    <row r="409" spans="2:2">
      <c r="B409" s="46"/>
    </row>
    <row r="410" spans="2:2">
      <c r="B410" s="46"/>
    </row>
    <row r="411" spans="2:2">
      <c r="B411" s="46"/>
    </row>
    <row r="412" spans="2:2">
      <c r="B412" s="46"/>
    </row>
    <row r="413" spans="2:2">
      <c r="B413" s="46"/>
    </row>
    <row r="414" spans="2:2">
      <c r="B414" s="46"/>
    </row>
    <row r="415" spans="2:2">
      <c r="B415" s="46"/>
    </row>
    <row r="416" spans="2:2">
      <c r="B416" s="46"/>
    </row>
    <row r="417" spans="2:2">
      <c r="B417" s="46"/>
    </row>
    <row r="418" spans="2:2">
      <c r="B418" s="46"/>
    </row>
    <row r="419" spans="2:2">
      <c r="B419" s="46"/>
    </row>
    <row r="420" spans="2:2">
      <c r="B420" s="46"/>
    </row>
    <row r="421" spans="2:2">
      <c r="B421" s="46"/>
    </row>
    <row r="422" spans="2:2">
      <c r="B422" s="46"/>
    </row>
    <row r="423" spans="2:2">
      <c r="B423" s="46"/>
    </row>
    <row r="424" spans="2:2">
      <c r="B424" s="46"/>
    </row>
    <row r="425" spans="2:2">
      <c r="B425" s="46"/>
    </row>
    <row r="426" spans="2:2">
      <c r="B426" s="46"/>
    </row>
    <row r="427" spans="2:2">
      <c r="B427" s="46"/>
    </row>
    <row r="428" spans="2:2">
      <c r="B428" s="46"/>
    </row>
    <row r="429" spans="2:2">
      <c r="B429" s="46"/>
    </row>
    <row r="430" spans="2:2">
      <c r="B430" s="46"/>
    </row>
    <row r="431" spans="2:2">
      <c r="B431" s="46"/>
    </row>
    <row r="432" spans="2:2">
      <c r="B432" s="46"/>
    </row>
    <row r="433" spans="2:2">
      <c r="B433" s="46"/>
    </row>
    <row r="434" spans="2:2">
      <c r="B434" s="46"/>
    </row>
    <row r="435" spans="2:2">
      <c r="B435" s="46"/>
    </row>
    <row r="436" spans="2:2">
      <c r="B436" s="46"/>
    </row>
    <row r="437" spans="2:2">
      <c r="B437" s="46"/>
    </row>
    <row r="438" spans="2:2">
      <c r="B438" s="46"/>
    </row>
    <row r="439" spans="2:2">
      <c r="B439" s="46"/>
    </row>
    <row r="440" spans="2:2">
      <c r="B440" s="46"/>
    </row>
    <row r="441" spans="2:2">
      <c r="B441" s="46"/>
    </row>
    <row r="442" spans="2:2">
      <c r="B442" s="46"/>
    </row>
    <row r="443" spans="2:2">
      <c r="B443" s="46"/>
    </row>
    <row r="444" spans="2:2">
      <c r="B444" s="46"/>
    </row>
    <row r="445" spans="2:2">
      <c r="B445" s="46"/>
    </row>
    <row r="446" spans="2:2">
      <c r="B446" s="46"/>
    </row>
    <row r="447" spans="2:2">
      <c r="B447" s="46"/>
    </row>
    <row r="448" spans="2:2">
      <c r="B448" s="46"/>
    </row>
    <row r="449" spans="2:2">
      <c r="B449" s="46"/>
    </row>
    <row r="450" spans="2:2">
      <c r="B450" s="46"/>
    </row>
    <row r="451" spans="2:2">
      <c r="B451" s="46"/>
    </row>
    <row r="452" spans="2:2">
      <c r="B452" s="46"/>
    </row>
    <row r="453" spans="2:2">
      <c r="B453" s="46"/>
    </row>
    <row r="454" spans="2:2">
      <c r="B454" s="46"/>
    </row>
    <row r="455" spans="2:2">
      <c r="B455" s="46"/>
    </row>
    <row r="456" spans="2:2">
      <c r="B456" s="46"/>
    </row>
    <row r="457" spans="2:2">
      <c r="B457" s="46"/>
    </row>
    <row r="458" spans="2:2">
      <c r="B458" s="46"/>
    </row>
    <row r="459" spans="2:2">
      <c r="B459" s="46"/>
    </row>
    <row r="460" spans="2:2">
      <c r="B460" s="46"/>
    </row>
    <row r="461" spans="2:2">
      <c r="B461" s="46"/>
    </row>
    <row r="462" spans="2:2">
      <c r="B462" s="46"/>
    </row>
    <row r="463" spans="2:2">
      <c r="B463" s="46"/>
    </row>
    <row r="464" spans="2:2">
      <c r="B464" s="46"/>
    </row>
    <row r="465" spans="2:2">
      <c r="B465" s="46"/>
    </row>
    <row r="466" spans="2:2">
      <c r="B466" s="46"/>
    </row>
    <row r="467" spans="2:2">
      <c r="B467" s="46"/>
    </row>
    <row r="468" spans="2:2">
      <c r="B468" s="46"/>
    </row>
    <row r="469" spans="2:2">
      <c r="B469" s="46"/>
    </row>
    <row r="470" spans="2:2">
      <c r="B470" s="46"/>
    </row>
    <row r="471" spans="2:2">
      <c r="B471" s="46"/>
    </row>
    <row r="472" spans="2:2">
      <c r="B472" s="46"/>
    </row>
    <row r="473" spans="2:2">
      <c r="B473" s="46"/>
    </row>
    <row r="474" spans="2:2">
      <c r="B474" s="46"/>
    </row>
    <row r="475" spans="2:2">
      <c r="B475" s="46"/>
    </row>
    <row r="476" spans="2:2">
      <c r="B476" s="46"/>
    </row>
    <row r="477" spans="2:2">
      <c r="B477" s="46"/>
    </row>
    <row r="478" spans="2:2">
      <c r="B478" s="46"/>
    </row>
    <row r="479" spans="2:2">
      <c r="B479" s="46"/>
    </row>
    <row r="480" spans="2:2">
      <c r="B480" s="46"/>
    </row>
    <row r="481" spans="2:2">
      <c r="B481" s="46"/>
    </row>
    <row r="482" spans="2:2">
      <c r="B482" s="46"/>
    </row>
    <row r="483" spans="2:2">
      <c r="B483" s="46"/>
    </row>
    <row r="484" spans="2:2">
      <c r="B484" s="46"/>
    </row>
    <row r="485" spans="2:2">
      <c r="B485" s="46"/>
    </row>
    <row r="486" spans="2:2">
      <c r="B486" s="46"/>
    </row>
    <row r="487" spans="2:2">
      <c r="B487" s="46"/>
    </row>
    <row r="488" spans="2:2">
      <c r="B488" s="46"/>
    </row>
    <row r="489" spans="2:2">
      <c r="B489" s="46"/>
    </row>
    <row r="490" spans="2:2">
      <c r="B490" s="46"/>
    </row>
    <row r="491" spans="2:2">
      <c r="B491" s="46"/>
    </row>
    <row r="492" spans="2:2">
      <c r="B492" s="46"/>
    </row>
    <row r="493" spans="2:2">
      <c r="B493" s="46"/>
    </row>
    <row r="494" spans="2:2">
      <c r="B494" s="46"/>
    </row>
    <row r="495" spans="2:2">
      <c r="B495" s="46"/>
    </row>
    <row r="496" spans="2:2">
      <c r="B496" s="46"/>
    </row>
    <row r="497" spans="2:2">
      <c r="B497" s="46"/>
    </row>
    <row r="498" spans="2:2">
      <c r="B498" s="46"/>
    </row>
    <row r="499" spans="2:2">
      <c r="B499" s="46"/>
    </row>
    <row r="500" spans="2:2">
      <c r="B500" s="46"/>
    </row>
    <row r="501" spans="2:2">
      <c r="B501" s="46"/>
    </row>
    <row r="502" spans="2:2">
      <c r="B502" s="46"/>
    </row>
    <row r="503" spans="2:2">
      <c r="B503" s="46"/>
    </row>
    <row r="504" spans="2:2">
      <c r="B504" s="46"/>
    </row>
    <row r="505" spans="2:2">
      <c r="B505" s="46"/>
    </row>
    <row r="506" spans="2:2">
      <c r="B506" s="46"/>
    </row>
    <row r="507" spans="2:2">
      <c r="B507" s="46"/>
    </row>
    <row r="508" spans="2:2">
      <c r="B508" s="46"/>
    </row>
    <row r="509" spans="2:2">
      <c r="B509" s="46"/>
    </row>
    <row r="510" spans="2:2">
      <c r="B510" s="46"/>
    </row>
    <row r="511" spans="2:2">
      <c r="B511" s="46"/>
    </row>
    <row r="512" spans="2:2">
      <c r="B512" s="46"/>
    </row>
    <row r="513" spans="2:2">
      <c r="B513" s="46"/>
    </row>
    <row r="514" spans="2:2">
      <c r="B514" s="46"/>
    </row>
    <row r="515" spans="2:2">
      <c r="B515" s="46"/>
    </row>
    <row r="516" spans="2:2">
      <c r="B516" s="46"/>
    </row>
    <row r="517" spans="2:2">
      <c r="B517" s="46"/>
    </row>
    <row r="518" spans="2:2">
      <c r="B518" s="46"/>
    </row>
    <row r="519" spans="2:2">
      <c r="B519" s="46"/>
    </row>
    <row r="520" spans="2:2">
      <c r="B520" s="46"/>
    </row>
    <row r="521" spans="2:2">
      <c r="B521" s="46"/>
    </row>
    <row r="522" spans="2:2">
      <c r="B522" s="46"/>
    </row>
    <row r="523" spans="2:2">
      <c r="B523" s="46"/>
    </row>
    <row r="524" spans="2:2">
      <c r="B524" s="46"/>
    </row>
    <row r="525" spans="2:2">
      <c r="B525" s="46"/>
    </row>
    <row r="526" spans="2:2">
      <c r="B526" s="46"/>
    </row>
    <row r="527" spans="2:2">
      <c r="B527" s="46"/>
    </row>
    <row r="528" spans="2:2">
      <c r="B528" s="46"/>
    </row>
    <row r="529" spans="2:2">
      <c r="B529" s="46"/>
    </row>
    <row r="530" spans="2:2">
      <c r="B530" s="46"/>
    </row>
    <row r="531" spans="2:2">
      <c r="B531" s="46"/>
    </row>
    <row r="532" spans="2:2">
      <c r="B532" s="46"/>
    </row>
    <row r="533" spans="2:2">
      <c r="B533" s="46"/>
    </row>
    <row r="534" spans="2:2">
      <c r="B534" s="46"/>
    </row>
    <row r="535" spans="2:2">
      <c r="B535" s="46"/>
    </row>
    <row r="536" spans="2:2">
      <c r="B536" s="46"/>
    </row>
    <row r="537" spans="2:2">
      <c r="B537" s="46"/>
    </row>
    <row r="538" spans="2:2">
      <c r="B538" s="46"/>
    </row>
    <row r="539" spans="2:2">
      <c r="B539" s="46"/>
    </row>
    <row r="540" spans="2:2">
      <c r="B540" s="46"/>
    </row>
    <row r="541" spans="2:2">
      <c r="B541" s="46"/>
    </row>
    <row r="542" spans="2:2">
      <c r="B542" s="46"/>
    </row>
    <row r="543" spans="2:2">
      <c r="B543" s="46"/>
    </row>
    <row r="544" spans="2:2">
      <c r="B544" s="46"/>
    </row>
    <row r="545" spans="2:2">
      <c r="B545" s="46"/>
    </row>
    <row r="546" spans="2:2">
      <c r="B546" s="46"/>
    </row>
    <row r="547" spans="2:2">
      <c r="B547" s="46"/>
    </row>
    <row r="548" spans="2:2">
      <c r="B548" s="46"/>
    </row>
    <row r="549" spans="2:2">
      <c r="B549" s="46"/>
    </row>
    <row r="550" spans="2:2">
      <c r="B550" s="46"/>
    </row>
    <row r="551" spans="2:2">
      <c r="B551" s="46"/>
    </row>
    <row r="552" spans="2:2">
      <c r="B552" s="46"/>
    </row>
    <row r="553" spans="2:2">
      <c r="B553" s="46"/>
    </row>
    <row r="554" spans="2:2">
      <c r="B554" s="46"/>
    </row>
    <row r="555" spans="2:2">
      <c r="B555" s="46"/>
    </row>
    <row r="556" spans="2:2">
      <c r="B556" s="46"/>
    </row>
    <row r="557" spans="2:2">
      <c r="B557" s="46"/>
    </row>
    <row r="558" spans="2:2">
      <c r="B558" s="46"/>
    </row>
    <row r="559" spans="2:2">
      <c r="B559" s="46"/>
    </row>
    <row r="560" spans="2:2">
      <c r="B560" s="46"/>
    </row>
    <row r="561" spans="2:2">
      <c r="B561" s="46"/>
    </row>
    <row r="562" spans="2:2">
      <c r="B562" s="46"/>
    </row>
    <row r="563" spans="2:2">
      <c r="B563" s="46"/>
    </row>
    <row r="564" spans="2:2">
      <c r="B564" s="46"/>
    </row>
    <row r="565" spans="2:2">
      <c r="B565" s="46"/>
    </row>
    <row r="566" spans="2:2">
      <c r="B566" s="46"/>
    </row>
    <row r="567" spans="2:2">
      <c r="B567" s="46"/>
    </row>
    <row r="568" spans="2:2">
      <c r="B568" s="46"/>
    </row>
    <row r="569" spans="2:2">
      <c r="B569" s="46"/>
    </row>
    <row r="570" spans="2:2">
      <c r="B570" s="46"/>
    </row>
    <row r="571" spans="2:2">
      <c r="B571" s="46"/>
    </row>
    <row r="572" spans="2:2">
      <c r="B572" s="46"/>
    </row>
    <row r="573" spans="2:2">
      <c r="B573" s="46"/>
    </row>
    <row r="574" spans="2:2">
      <c r="B574" s="46"/>
    </row>
    <row r="575" spans="2:2">
      <c r="B575" s="46"/>
    </row>
    <row r="576" spans="2:2">
      <c r="B576" s="46"/>
    </row>
    <row r="577" spans="2:2">
      <c r="B577" s="46"/>
    </row>
    <row r="578" spans="2:2">
      <c r="B578" s="46"/>
    </row>
    <row r="579" spans="2:2">
      <c r="B579" s="46"/>
    </row>
    <row r="580" spans="2:2">
      <c r="B580" s="46"/>
    </row>
    <row r="581" spans="2:2">
      <c r="B581" s="46"/>
    </row>
    <row r="582" spans="2:2">
      <c r="B582" s="46"/>
    </row>
    <row r="583" spans="2:2">
      <c r="B583" s="46"/>
    </row>
    <row r="584" spans="2:2">
      <c r="B584" s="46"/>
    </row>
    <row r="585" spans="2:2">
      <c r="B585" s="46"/>
    </row>
    <row r="586" spans="2:2">
      <c r="B586" s="46"/>
    </row>
    <row r="587" spans="2:2">
      <c r="B587" s="46"/>
    </row>
    <row r="588" spans="2:2">
      <c r="B588" s="46"/>
    </row>
    <row r="589" spans="2:2">
      <c r="B589" s="46"/>
    </row>
    <row r="590" spans="2:2">
      <c r="B590" s="46"/>
    </row>
    <row r="591" spans="2:2">
      <c r="B591" s="46"/>
    </row>
    <row r="592" spans="2:2">
      <c r="B592" s="46"/>
    </row>
    <row r="593" spans="2:2">
      <c r="B593" s="46"/>
    </row>
    <row r="594" spans="2:2">
      <c r="B594" s="46"/>
    </row>
    <row r="595" spans="2:2">
      <c r="B595" s="46"/>
    </row>
    <row r="596" spans="2:2">
      <c r="B596" s="46"/>
    </row>
    <row r="597" spans="2:2">
      <c r="B597" s="46"/>
    </row>
    <row r="598" spans="2:2">
      <c r="B598" s="46"/>
    </row>
    <row r="599" spans="2:2">
      <c r="B599" s="46"/>
    </row>
    <row r="600" spans="2:2">
      <c r="B600" s="46"/>
    </row>
    <row r="601" spans="2:2">
      <c r="B601" s="46"/>
    </row>
    <row r="602" spans="2:2">
      <c r="B602" s="46"/>
    </row>
    <row r="603" spans="2:2">
      <c r="B603" s="46"/>
    </row>
    <row r="604" spans="2:2">
      <c r="B604" s="46"/>
    </row>
    <row r="605" spans="2:2">
      <c r="B605" s="46"/>
    </row>
    <row r="606" spans="2:2">
      <c r="B606" s="46"/>
    </row>
    <row r="607" spans="2:2">
      <c r="B607" s="46"/>
    </row>
    <row r="608" spans="2:2">
      <c r="B608" s="46"/>
    </row>
    <row r="609" spans="2:2">
      <c r="B609" s="46"/>
    </row>
    <row r="610" spans="2:2">
      <c r="B610" s="46"/>
    </row>
    <row r="611" spans="2:2">
      <c r="B611" s="46"/>
    </row>
    <row r="612" spans="2:2">
      <c r="B612" s="46"/>
    </row>
  </sheetData>
  <mergeCells count="9">
    <mergeCell ref="L7:N7"/>
    <mergeCell ref="Q7:Q8"/>
    <mergeCell ref="B2:P2"/>
    <mergeCell ref="B3:P3"/>
    <mergeCell ref="B4:P4"/>
    <mergeCell ref="B5:P5"/>
    <mergeCell ref="C7:E7"/>
    <mergeCell ref="F7:H7"/>
    <mergeCell ref="I7:K7"/>
  </mergeCells>
  <pageMargins left="0.94" right="0.65" top="0.52" bottom="0.32" header="0.5" footer="0.25"/>
  <pageSetup scale="28"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83"/>
  <sheetViews>
    <sheetView showGridLines="0" zoomScale="70" zoomScaleNormal="70" workbookViewId="0">
      <selection activeCell="L38" sqref="L38"/>
    </sheetView>
  </sheetViews>
  <sheetFormatPr baseColWidth="10" defaultColWidth="9.140625" defaultRowHeight="12.75"/>
  <cols>
    <col min="1" max="1" width="65.7109375" style="555" customWidth="1"/>
    <col min="2" max="2" width="18.7109375" style="556" customWidth="1"/>
    <col min="3" max="3" width="15" style="556" customWidth="1"/>
    <col min="4" max="4" width="65.7109375" style="556" customWidth="1"/>
    <col min="5" max="5" width="18.7109375" style="556" customWidth="1"/>
    <col min="6" max="6" width="3.7109375" style="597" customWidth="1"/>
    <col min="7" max="7" width="18.28515625" style="537" customWidth="1"/>
    <col min="8" max="8" width="17.28515625" style="537" customWidth="1"/>
    <col min="9" max="9" width="19.28515625" style="537" customWidth="1"/>
    <col min="10" max="10" width="12.42578125" style="537" bestFit="1" customWidth="1"/>
    <col min="11" max="16384" width="9.140625" style="556"/>
  </cols>
  <sheetData>
    <row r="1" spans="1:10" s="590" customFormat="1" ht="3.75" customHeight="1">
      <c r="A1" s="1149"/>
      <c r="B1" s="1150"/>
      <c r="C1" s="1150"/>
      <c r="D1" s="1150"/>
      <c r="E1" s="1151"/>
      <c r="F1" s="588"/>
      <c r="G1" s="589"/>
      <c r="H1" s="589"/>
      <c r="I1" s="589"/>
      <c r="J1" s="589"/>
    </row>
    <row r="2" spans="1:10" s="593" customFormat="1" ht="33.75" customHeight="1">
      <c r="A2" s="1152" t="s">
        <v>968</v>
      </c>
      <c r="B2" s="1152"/>
      <c r="C2" s="1152"/>
      <c r="D2" s="1152"/>
      <c r="E2" s="1152"/>
      <c r="F2" s="591"/>
      <c r="G2" s="592"/>
      <c r="H2" s="592"/>
      <c r="I2" s="592"/>
      <c r="J2" s="592"/>
    </row>
    <row r="3" spans="1:10" s="593" customFormat="1" ht="29.25" customHeight="1">
      <c r="A3" s="1152" t="s">
        <v>866</v>
      </c>
      <c r="B3" s="1152"/>
      <c r="C3" s="1152"/>
      <c r="D3" s="1152"/>
      <c r="E3" s="1152"/>
      <c r="F3" s="591"/>
      <c r="G3" s="592"/>
      <c r="H3" s="592"/>
      <c r="I3" s="592"/>
      <c r="J3" s="592"/>
    </row>
    <row r="4" spans="1:10" s="593" customFormat="1" ht="27.75" customHeight="1">
      <c r="A4" s="1152" t="s">
        <v>1521</v>
      </c>
      <c r="B4" s="1152"/>
      <c r="C4" s="1152"/>
      <c r="D4" s="1152"/>
      <c r="E4" s="1152"/>
      <c r="F4" s="591"/>
      <c r="G4" s="592"/>
      <c r="H4" s="592"/>
      <c r="I4" s="592"/>
      <c r="J4" s="592"/>
    </row>
    <row r="5" spans="1:10" s="596" customFormat="1" ht="41.25" customHeight="1">
      <c r="A5" s="1153" t="s">
        <v>1335</v>
      </c>
      <c r="B5" s="1153"/>
      <c r="C5" s="1153"/>
      <c r="D5" s="1153"/>
      <c r="E5" s="1153"/>
      <c r="F5" s="594"/>
      <c r="G5" s="595"/>
      <c r="H5" s="595"/>
      <c r="I5" s="595"/>
      <c r="J5" s="595"/>
    </row>
    <row r="6" spans="1:10" ht="6" customHeight="1"/>
    <row r="7" spans="1:10" ht="42.75" customHeight="1">
      <c r="A7" s="1154" t="s">
        <v>290</v>
      </c>
      <c r="B7" s="1154"/>
      <c r="C7" s="1154"/>
      <c r="D7" s="1154"/>
      <c r="E7" s="1154"/>
      <c r="F7" s="1155"/>
    </row>
    <row r="8" spans="1:10" ht="9" customHeight="1">
      <c r="A8" s="1156"/>
      <c r="B8" s="1156"/>
      <c r="C8" s="1156"/>
      <c r="D8" s="1156"/>
      <c r="E8" s="1156"/>
    </row>
    <row r="9" spans="1:10" s="537" customFormat="1" ht="24.75" customHeight="1">
      <c r="A9" s="538" t="s">
        <v>1011</v>
      </c>
      <c r="B9" s="538">
        <v>63857619</v>
      </c>
      <c r="C9" s="539"/>
      <c r="D9" s="538" t="s">
        <v>1012</v>
      </c>
      <c r="E9" s="538">
        <v>3933725</v>
      </c>
      <c r="F9" s="599"/>
      <c r="G9" s="600"/>
    </row>
    <row r="10" spans="1:10" s="537" customFormat="1" ht="9.75" customHeight="1">
      <c r="A10" s="539"/>
      <c r="B10" s="539"/>
      <c r="C10" s="539"/>
      <c r="D10" s="539"/>
      <c r="E10" s="539"/>
      <c r="F10" s="599"/>
      <c r="G10" s="600"/>
    </row>
    <row r="11" spans="1:10" s="537" customFormat="1" ht="19.5" customHeight="1">
      <c r="A11" s="539" t="s">
        <v>1013</v>
      </c>
      <c r="B11" s="539">
        <v>58453144</v>
      </c>
      <c r="C11" s="539"/>
      <c r="D11" s="539" t="s">
        <v>1238</v>
      </c>
      <c r="E11" s="539">
        <v>197</v>
      </c>
      <c r="F11" s="599"/>
      <c r="G11" s="600"/>
    </row>
    <row r="12" spans="1:10" s="537" customFormat="1" ht="19.5" customHeight="1">
      <c r="A12" s="539" t="s">
        <v>1014</v>
      </c>
      <c r="B12" s="539">
        <v>11667471</v>
      </c>
      <c r="C12" s="539"/>
      <c r="D12" s="539" t="s">
        <v>1239</v>
      </c>
      <c r="E12" s="539">
        <v>197</v>
      </c>
      <c r="F12" s="599"/>
      <c r="G12" s="601"/>
      <c r="H12" s="602"/>
    </row>
    <row r="13" spans="1:10" s="537" customFormat="1" ht="19.5" customHeight="1">
      <c r="A13" s="539" t="s">
        <v>1015</v>
      </c>
      <c r="B13" s="539">
        <v>2716485</v>
      </c>
      <c r="C13" s="539"/>
      <c r="F13" s="599"/>
      <c r="G13" s="601"/>
      <c r="H13" s="602"/>
    </row>
    <row r="14" spans="1:10" s="537" customFormat="1" ht="19.5" customHeight="1">
      <c r="A14" s="539" t="s">
        <v>1016</v>
      </c>
      <c r="B14" s="539">
        <v>1833400</v>
      </c>
      <c r="C14" s="539"/>
      <c r="D14" s="539" t="s">
        <v>1019</v>
      </c>
      <c r="E14" s="539">
        <v>3933528</v>
      </c>
      <c r="F14" s="599"/>
      <c r="G14" s="601"/>
    </row>
    <row r="15" spans="1:10" s="537" customFormat="1" ht="19.5" customHeight="1">
      <c r="A15" s="539" t="s">
        <v>1017</v>
      </c>
      <c r="B15" s="539">
        <v>42235788</v>
      </c>
      <c r="C15" s="539"/>
      <c r="D15" s="539" t="s">
        <v>1021</v>
      </c>
      <c r="E15" s="539">
        <v>3933528</v>
      </c>
      <c r="F15" s="599"/>
      <c r="G15" s="601"/>
    </row>
    <row r="16" spans="1:10" s="537" customFormat="1" ht="17.25" customHeight="1">
      <c r="A16" s="539"/>
      <c r="B16" s="539"/>
      <c r="C16" s="539"/>
      <c r="D16" s="539"/>
      <c r="E16" s="539"/>
      <c r="F16" s="599"/>
      <c r="G16" s="601"/>
    </row>
    <row r="17" spans="1:8" s="537" customFormat="1" ht="11.25" hidden="1" customHeight="1">
      <c r="A17" s="539"/>
      <c r="B17" s="539"/>
      <c r="C17" s="539"/>
      <c r="D17" s="539"/>
      <c r="E17" s="539"/>
      <c r="F17" s="599"/>
      <c r="G17" s="600"/>
    </row>
    <row r="18" spans="1:8" s="537" customFormat="1" ht="20.25" customHeight="1">
      <c r="A18" s="539" t="s">
        <v>1018</v>
      </c>
      <c r="B18" s="539">
        <v>5404475</v>
      </c>
      <c r="C18" s="539"/>
      <c r="D18" s="538" t="s">
        <v>1024</v>
      </c>
      <c r="E18" s="538">
        <v>117768816</v>
      </c>
      <c r="G18" s="600"/>
    </row>
    <row r="19" spans="1:8" s="537" customFormat="1" ht="20.25" customHeight="1">
      <c r="A19" s="539" t="s">
        <v>1020</v>
      </c>
      <c r="B19" s="539">
        <v>5117947</v>
      </c>
      <c r="C19" s="539"/>
      <c r="D19" s="539"/>
      <c r="E19" s="539"/>
      <c r="G19" s="601"/>
      <c r="H19" s="601"/>
    </row>
    <row r="20" spans="1:8" s="537" customFormat="1" ht="20.25" customHeight="1">
      <c r="A20" s="539" t="s">
        <v>1022</v>
      </c>
      <c r="B20" s="539">
        <v>286528</v>
      </c>
      <c r="C20" s="539"/>
      <c r="D20" s="539" t="s">
        <v>1025</v>
      </c>
      <c r="E20" s="539">
        <v>45220713</v>
      </c>
      <c r="F20" s="599"/>
      <c r="G20" s="601"/>
    </row>
    <row r="21" spans="1:8" s="537" customFormat="1" ht="19.5" customHeight="1">
      <c r="A21" s="539"/>
      <c r="B21" s="539"/>
      <c r="C21" s="539"/>
      <c r="D21" s="539" t="s">
        <v>1026</v>
      </c>
      <c r="E21" s="539">
        <v>45220713</v>
      </c>
      <c r="F21" s="599"/>
      <c r="G21" s="600"/>
    </row>
    <row r="22" spans="1:8" s="537" customFormat="1" ht="21" customHeight="1">
      <c r="A22" s="538" t="s">
        <v>1023</v>
      </c>
      <c r="B22" s="538">
        <v>61708849</v>
      </c>
      <c r="C22" s="539"/>
      <c r="F22" s="599"/>
      <c r="G22" s="600"/>
    </row>
    <row r="23" spans="1:8" s="537" customFormat="1" ht="17.25" customHeight="1">
      <c r="A23" s="539"/>
      <c r="B23" s="539"/>
      <c r="C23" s="539"/>
      <c r="D23" s="539" t="s">
        <v>1142</v>
      </c>
      <c r="E23" s="539">
        <v>11253889</v>
      </c>
      <c r="F23" s="599"/>
      <c r="G23" s="600"/>
    </row>
    <row r="24" spans="1:8" s="537" customFormat="1" ht="17.25" customHeight="1">
      <c r="A24" s="539" t="s">
        <v>1027</v>
      </c>
      <c r="B24" s="539">
        <v>49181895</v>
      </c>
      <c r="C24" s="539"/>
      <c r="D24" s="539" t="s">
        <v>1341</v>
      </c>
      <c r="E24" s="539">
        <v>2165198</v>
      </c>
      <c r="F24" s="599"/>
      <c r="G24" s="600"/>
    </row>
    <row r="25" spans="1:8" s="537" customFormat="1" ht="17.25" customHeight="1">
      <c r="A25" s="539" t="s">
        <v>1028</v>
      </c>
      <c r="B25" s="539">
        <v>49181895</v>
      </c>
      <c r="C25" s="539"/>
      <c r="D25" s="539" t="s">
        <v>1342</v>
      </c>
      <c r="E25" s="539">
        <v>9088691</v>
      </c>
      <c r="F25" s="598"/>
      <c r="G25" s="601"/>
      <c r="H25" s="601"/>
    </row>
    <row r="26" spans="1:8" s="537" customFormat="1" ht="17.25" customHeight="1">
      <c r="A26" s="539" t="s">
        <v>1194</v>
      </c>
      <c r="B26" s="539">
        <v>0</v>
      </c>
      <c r="C26" s="539"/>
      <c r="D26" s="539"/>
      <c r="E26" s="539"/>
      <c r="F26" s="599"/>
      <c r="G26" s="601"/>
    </row>
    <row r="27" spans="1:8" s="537" customFormat="1" ht="19.5" customHeight="1">
      <c r="A27" s="541"/>
      <c r="C27" s="539"/>
      <c r="D27" s="539" t="s">
        <v>1029</v>
      </c>
      <c r="E27" s="539">
        <v>43843876</v>
      </c>
      <c r="G27" s="600"/>
    </row>
    <row r="28" spans="1:8" s="537" customFormat="1" ht="19.5" customHeight="1">
      <c r="A28" s="539" t="s">
        <v>1030</v>
      </c>
      <c r="B28" s="539">
        <v>4195174</v>
      </c>
      <c r="C28" s="539"/>
      <c r="D28" s="539" t="s">
        <v>1028</v>
      </c>
      <c r="E28" s="539">
        <v>43843876</v>
      </c>
      <c r="G28" s="600"/>
      <c r="H28" s="601"/>
    </row>
    <row r="29" spans="1:8" s="537" customFormat="1" ht="19.5" customHeight="1">
      <c r="A29" s="539" t="s">
        <v>1031</v>
      </c>
      <c r="B29" s="539">
        <v>4195174</v>
      </c>
      <c r="C29" s="539"/>
      <c r="G29" s="601"/>
      <c r="H29" s="601"/>
    </row>
    <row r="30" spans="1:8" s="537" customFormat="1" ht="19.5" customHeight="1">
      <c r="A30" s="539"/>
      <c r="B30" s="539"/>
      <c r="C30" s="539"/>
      <c r="D30" s="539" t="s">
        <v>1033</v>
      </c>
      <c r="E30" s="539">
        <v>17142209</v>
      </c>
      <c r="F30" s="599"/>
      <c r="G30" s="600"/>
    </row>
    <row r="31" spans="1:8" s="537" customFormat="1" ht="17.25" customHeight="1">
      <c r="A31" s="539" t="s">
        <v>1032</v>
      </c>
      <c r="B31" s="539">
        <v>8331780</v>
      </c>
      <c r="C31" s="539"/>
      <c r="D31" s="539" t="s">
        <v>1035</v>
      </c>
      <c r="E31" s="539">
        <v>17142209</v>
      </c>
      <c r="F31" s="599"/>
    </row>
    <row r="32" spans="1:8" s="537" customFormat="1" ht="18" customHeight="1">
      <c r="A32" s="539" t="s">
        <v>1034</v>
      </c>
      <c r="B32" s="539">
        <v>7527711</v>
      </c>
      <c r="C32" s="539"/>
      <c r="F32" s="599"/>
      <c r="G32" s="600"/>
      <c r="H32" s="601"/>
    </row>
    <row r="33" spans="1:8" s="537" customFormat="1" ht="18" customHeight="1">
      <c r="A33" s="539" t="s">
        <v>1036</v>
      </c>
      <c r="B33" s="539">
        <v>796608</v>
      </c>
      <c r="C33" s="539"/>
      <c r="D33" s="539" t="s">
        <v>1038</v>
      </c>
      <c r="E33" s="539">
        <v>308129</v>
      </c>
      <c r="F33" s="599"/>
      <c r="G33" s="601"/>
      <c r="H33" s="601"/>
    </row>
    <row r="34" spans="1:8" s="537" customFormat="1" ht="18" customHeight="1">
      <c r="A34" s="539" t="s">
        <v>1037</v>
      </c>
      <c r="B34" s="539">
        <v>656</v>
      </c>
      <c r="C34" s="539"/>
      <c r="D34" s="539" t="s">
        <v>1039</v>
      </c>
      <c r="E34" s="539">
        <v>23911</v>
      </c>
      <c r="F34" s="599"/>
      <c r="G34" s="601"/>
    </row>
    <row r="35" spans="1:8" s="537" customFormat="1" ht="19.5" customHeight="1">
      <c r="A35" s="539" t="s">
        <v>1040</v>
      </c>
      <c r="B35" s="539">
        <v>552</v>
      </c>
      <c r="C35" s="539"/>
      <c r="D35" s="539" t="s">
        <v>1041</v>
      </c>
      <c r="E35" s="539">
        <v>180</v>
      </c>
      <c r="G35" s="601"/>
      <c r="H35" s="601"/>
    </row>
    <row r="36" spans="1:8" s="537" customFormat="1" ht="19.5" customHeight="1">
      <c r="A36" s="539" t="s">
        <v>1042</v>
      </c>
      <c r="B36" s="539">
        <v>6253</v>
      </c>
      <c r="C36" s="539"/>
      <c r="D36" s="539" t="s">
        <v>1040</v>
      </c>
      <c r="E36" s="539">
        <v>10978</v>
      </c>
      <c r="F36" s="599"/>
      <c r="G36" s="601"/>
    </row>
    <row r="37" spans="1:8" s="537" customFormat="1" ht="19.5" customHeight="1">
      <c r="A37" s="539"/>
      <c r="B37" s="539"/>
      <c r="C37" s="539"/>
      <c r="D37" s="539" t="s">
        <v>1043</v>
      </c>
      <c r="E37" s="539">
        <v>273060</v>
      </c>
      <c r="F37" s="599"/>
      <c r="G37" s="601"/>
    </row>
    <row r="38" spans="1:8" s="537" customFormat="1" ht="19.5" customHeight="1">
      <c r="A38" s="538" t="s">
        <v>893</v>
      </c>
      <c r="B38" s="538">
        <v>923208</v>
      </c>
      <c r="C38" s="539"/>
      <c r="F38" s="599"/>
      <c r="G38" s="600"/>
      <c r="H38" s="601"/>
    </row>
    <row r="39" spans="1:8" s="537" customFormat="1" ht="19.5" customHeight="1">
      <c r="A39" s="539"/>
      <c r="B39" s="539"/>
      <c r="C39" s="539"/>
      <c r="D39" s="538" t="s">
        <v>1215</v>
      </c>
      <c r="E39" s="538">
        <v>442058</v>
      </c>
      <c r="F39" s="599"/>
      <c r="G39" s="600"/>
      <c r="H39" s="601"/>
    </row>
    <row r="40" spans="1:8" s="537" customFormat="1" ht="19.5" customHeight="1">
      <c r="A40" s="539" t="s">
        <v>1143</v>
      </c>
      <c r="B40" s="539">
        <v>923208</v>
      </c>
      <c r="C40" s="539"/>
      <c r="F40" s="599"/>
      <c r="G40" s="600"/>
      <c r="H40" s="601"/>
    </row>
    <row r="41" spans="1:8" s="537" customFormat="1" ht="18" customHeight="1">
      <c r="A41" s="539" t="s">
        <v>1144</v>
      </c>
      <c r="B41" s="539">
        <v>923208</v>
      </c>
      <c r="C41" s="539"/>
      <c r="D41" s="539" t="s">
        <v>1143</v>
      </c>
      <c r="E41" s="539">
        <v>442058</v>
      </c>
      <c r="F41" s="599"/>
      <c r="G41" s="600"/>
      <c r="H41" s="601"/>
    </row>
    <row r="42" spans="1:8" s="537" customFormat="1" ht="19.5" customHeight="1">
      <c r="C42" s="539"/>
      <c r="D42" s="539" t="s">
        <v>1145</v>
      </c>
      <c r="E42" s="539">
        <v>442058</v>
      </c>
      <c r="F42" s="599"/>
      <c r="G42" s="600"/>
    </row>
    <row r="43" spans="1:8" s="537" customFormat="1" ht="19.5" customHeight="1">
      <c r="C43" s="539"/>
      <c r="G43" s="600"/>
      <c r="H43" s="601"/>
    </row>
    <row r="44" spans="1:8" s="537" customFormat="1" ht="32.25" customHeight="1">
      <c r="A44" s="539"/>
      <c r="B44" s="539"/>
      <c r="C44" s="539"/>
      <c r="D44" s="538" t="s">
        <v>1044</v>
      </c>
      <c r="E44" s="538">
        <v>122144599</v>
      </c>
      <c r="F44" s="599"/>
      <c r="G44" s="600"/>
    </row>
    <row r="45" spans="1:8" s="537" customFormat="1" ht="19.5" customHeight="1">
      <c r="A45" s="539"/>
      <c r="B45" s="539"/>
      <c r="C45" s="539"/>
      <c r="D45" s="538" t="s">
        <v>698</v>
      </c>
      <c r="F45" s="599"/>
      <c r="G45" s="600"/>
    </row>
    <row r="46" spans="1:8" s="537" customFormat="1" ht="18" customHeight="1">
      <c r="A46" s="539"/>
      <c r="B46" s="539"/>
      <c r="C46" s="539"/>
      <c r="D46" s="539" t="s">
        <v>1045</v>
      </c>
      <c r="E46" s="539">
        <v>515756</v>
      </c>
      <c r="F46" s="599"/>
      <c r="G46" s="601"/>
    </row>
    <row r="47" spans="1:8" s="537" customFormat="1" ht="18" customHeight="1">
      <c r="A47" s="539"/>
      <c r="B47" s="539"/>
      <c r="C47" s="539"/>
      <c r="D47" s="539" t="s">
        <v>156</v>
      </c>
      <c r="E47" s="539">
        <v>6496143</v>
      </c>
      <c r="F47" s="599"/>
      <c r="G47" s="601"/>
      <c r="H47" s="603"/>
    </row>
    <row r="48" spans="1:8" s="537" customFormat="1" ht="18" customHeight="1">
      <c r="A48" s="539"/>
      <c r="B48" s="539"/>
      <c r="C48" s="539"/>
      <c r="D48" s="539" t="s">
        <v>1198</v>
      </c>
      <c r="E48" s="539">
        <v>-3449831</v>
      </c>
      <c r="F48" s="599"/>
      <c r="G48" s="601"/>
    </row>
    <row r="49" spans="1:9" s="537" customFormat="1" ht="18" customHeight="1">
      <c r="A49" s="539"/>
      <c r="B49" s="539"/>
      <c r="C49" s="539"/>
      <c r="D49" s="539" t="s">
        <v>1283</v>
      </c>
      <c r="E49" s="539">
        <v>783009</v>
      </c>
      <c r="F49" s="599"/>
      <c r="G49" s="601"/>
    </row>
    <row r="50" spans="1:9" s="537" customFormat="1" ht="18" customHeight="1">
      <c r="A50" s="541"/>
      <c r="C50" s="539"/>
      <c r="D50" s="538" t="s">
        <v>1195</v>
      </c>
      <c r="E50" s="538">
        <v>4345077</v>
      </c>
      <c r="F50" s="599"/>
      <c r="G50" s="601"/>
    </row>
    <row r="51" spans="1:9" s="537" customFormat="1" ht="17.25" customHeight="1">
      <c r="A51" s="541"/>
      <c r="C51" s="539"/>
      <c r="D51" s="539"/>
      <c r="E51" s="539"/>
      <c r="F51" s="599"/>
      <c r="G51" s="601"/>
      <c r="H51" s="601"/>
      <c r="I51" s="601"/>
    </row>
    <row r="52" spans="1:9" s="537" customFormat="1" ht="39" customHeight="1">
      <c r="A52" s="538" t="s">
        <v>1196</v>
      </c>
      <c r="B52" s="538">
        <v>126489676</v>
      </c>
      <c r="C52" s="539"/>
      <c r="D52" s="538" t="s">
        <v>1046</v>
      </c>
      <c r="E52" s="538">
        <v>126489676</v>
      </c>
      <c r="F52" s="599"/>
      <c r="G52" s="601"/>
    </row>
    <row r="53" spans="1:9" s="537" customFormat="1" ht="17.25" customHeight="1">
      <c r="A53" s="539" t="s">
        <v>1047</v>
      </c>
      <c r="B53" s="539">
        <v>348762308</v>
      </c>
      <c r="C53" s="539"/>
      <c r="D53" s="539"/>
      <c r="E53" s="539"/>
      <c r="F53" s="599"/>
    </row>
    <row r="54" spans="1:9" s="537" customFormat="1" ht="15">
      <c r="A54" s="539"/>
      <c r="B54" s="539"/>
      <c r="C54" s="539"/>
      <c r="D54" s="539" t="s">
        <v>1048</v>
      </c>
      <c r="E54" s="539">
        <v>348762308</v>
      </c>
      <c r="F54" s="599"/>
      <c r="G54" s="601"/>
    </row>
    <row r="55" spans="1:9" s="606" customFormat="1" ht="35.25" customHeight="1">
      <c r="A55" s="987" t="s">
        <v>457</v>
      </c>
      <c r="B55" s="987"/>
      <c r="C55" s="987"/>
      <c r="D55" s="987"/>
      <c r="E55" s="987"/>
      <c r="F55" s="604"/>
      <c r="G55" s="605"/>
    </row>
    <row r="56" spans="1:9" s="608" customFormat="1" ht="15">
      <c r="A56" s="542"/>
      <c r="B56" s="542"/>
      <c r="C56" s="542"/>
      <c r="D56" s="542"/>
      <c r="E56" s="542"/>
      <c r="F56" s="604"/>
      <c r="G56" s="607"/>
    </row>
    <row r="57" spans="1:9" s="609" customFormat="1" ht="32.25" customHeight="1">
      <c r="A57" s="538" t="s">
        <v>1049</v>
      </c>
      <c r="B57" s="538"/>
      <c r="C57" s="538"/>
      <c r="D57" s="538" t="s">
        <v>1050</v>
      </c>
      <c r="E57" s="539"/>
      <c r="F57" s="539"/>
      <c r="G57" s="605"/>
    </row>
    <row r="58" spans="1:9" s="537" customFormat="1" ht="15">
      <c r="A58" s="539"/>
      <c r="B58" s="539"/>
      <c r="C58" s="539"/>
      <c r="D58" s="539"/>
      <c r="E58" s="539"/>
      <c r="F58" s="599"/>
      <c r="G58" s="601"/>
    </row>
    <row r="59" spans="1:9" s="537" customFormat="1" ht="21.75" customHeight="1">
      <c r="A59" s="539" t="s">
        <v>1051</v>
      </c>
      <c r="B59" s="539">
        <v>1517188</v>
      </c>
      <c r="C59" s="539"/>
      <c r="D59" s="539" t="s">
        <v>1146</v>
      </c>
      <c r="E59" s="539">
        <v>116442</v>
      </c>
      <c r="F59" s="599"/>
      <c r="G59" s="601"/>
      <c r="H59" s="601"/>
    </row>
    <row r="60" spans="1:9" s="537" customFormat="1" ht="21.75" customHeight="1">
      <c r="A60" s="539" t="s">
        <v>1053</v>
      </c>
      <c r="B60" s="539">
        <v>15650</v>
      </c>
      <c r="C60" s="539"/>
      <c r="D60" s="539" t="s">
        <v>1052</v>
      </c>
      <c r="E60" s="539">
        <v>25616</v>
      </c>
      <c r="F60" s="599"/>
      <c r="G60" s="601"/>
      <c r="H60" s="601"/>
    </row>
    <row r="61" spans="1:9" s="537" customFormat="1" ht="21.75" customHeight="1">
      <c r="A61" s="539" t="s">
        <v>1387</v>
      </c>
      <c r="B61" s="539">
        <v>1812</v>
      </c>
      <c r="C61" s="539"/>
      <c r="D61" s="539" t="s">
        <v>1054</v>
      </c>
      <c r="E61" s="539">
        <v>193877</v>
      </c>
      <c r="F61" s="599"/>
      <c r="G61" s="539"/>
      <c r="H61" s="601"/>
    </row>
    <row r="62" spans="1:9" s="537" customFormat="1" ht="21.75" customHeight="1">
      <c r="A62" s="539"/>
      <c r="B62" s="539"/>
      <c r="C62" s="539"/>
      <c r="D62" s="539" t="s">
        <v>1313</v>
      </c>
      <c r="E62" s="539">
        <v>69921</v>
      </c>
      <c r="F62" s="599"/>
      <c r="G62" s="539"/>
      <c r="H62" s="601"/>
    </row>
    <row r="63" spans="1:9" s="537" customFormat="1" ht="21.75" customHeight="1">
      <c r="A63" s="539"/>
      <c r="B63" s="539"/>
      <c r="C63" s="539"/>
      <c r="D63" s="539" t="s">
        <v>1216</v>
      </c>
      <c r="E63" s="539">
        <v>60850</v>
      </c>
      <c r="F63" s="599"/>
      <c r="G63" s="539"/>
      <c r="H63" s="601"/>
    </row>
    <row r="64" spans="1:9" s="537" customFormat="1" ht="21.75" customHeight="1">
      <c r="A64" s="539"/>
      <c r="B64" s="539"/>
      <c r="C64" s="539"/>
      <c r="D64" s="539"/>
      <c r="E64" s="539"/>
      <c r="F64" s="599"/>
      <c r="G64" s="539"/>
      <c r="H64" s="539"/>
    </row>
    <row r="65" spans="1:8" s="537" customFormat="1" ht="21.75" customHeight="1">
      <c r="A65" s="538" t="s">
        <v>1055</v>
      </c>
      <c r="B65" s="538">
        <v>1534650</v>
      </c>
      <c r="C65" s="539"/>
      <c r="D65" s="538" t="s">
        <v>1056</v>
      </c>
      <c r="E65" s="538">
        <v>466706</v>
      </c>
      <c r="F65" s="599"/>
      <c r="G65" s="539"/>
      <c r="H65" s="539"/>
    </row>
    <row r="66" spans="1:8" s="537" customFormat="1" ht="21.75" customHeight="1">
      <c r="A66" s="539"/>
      <c r="B66" s="539"/>
      <c r="C66" s="539"/>
      <c r="D66" s="539"/>
      <c r="E66" s="539"/>
      <c r="F66" s="599"/>
      <c r="G66" s="601"/>
    </row>
    <row r="67" spans="1:8" s="537" customFormat="1" ht="27.75" customHeight="1">
      <c r="A67" s="543"/>
      <c r="B67" s="542"/>
      <c r="C67" s="542"/>
      <c r="D67" s="544" t="s">
        <v>1401</v>
      </c>
      <c r="E67" s="539">
        <v>1067944</v>
      </c>
      <c r="F67" s="599"/>
      <c r="G67" s="601"/>
    </row>
    <row r="68" spans="1:8" s="537" customFormat="1" ht="11.25" customHeight="1">
      <c r="A68" s="542"/>
      <c r="B68" s="542"/>
      <c r="C68" s="542"/>
      <c r="D68" s="539"/>
      <c r="E68" s="539"/>
      <c r="F68" s="599"/>
      <c r="G68" s="601"/>
    </row>
    <row r="69" spans="1:8" s="537" customFormat="1" ht="21.75" customHeight="1">
      <c r="A69" s="542"/>
      <c r="B69" s="542"/>
      <c r="C69" s="542"/>
      <c r="D69" s="539" t="s">
        <v>1497</v>
      </c>
      <c r="E69" s="539">
        <v>165665</v>
      </c>
      <c r="F69" s="599"/>
      <c r="G69" s="601"/>
      <c r="H69" s="601"/>
    </row>
    <row r="70" spans="1:8" s="537" customFormat="1" ht="11.25" customHeight="1">
      <c r="A70" s="542"/>
      <c r="B70" s="542"/>
      <c r="C70" s="542"/>
      <c r="F70" s="599"/>
      <c r="G70" s="601"/>
    </row>
    <row r="71" spans="1:8" s="537" customFormat="1" ht="6" customHeight="1">
      <c r="A71" s="542"/>
      <c r="B71" s="542"/>
      <c r="C71" s="542"/>
      <c r="D71" s="539"/>
      <c r="E71" s="545"/>
      <c r="F71" s="599"/>
      <c r="G71" s="601"/>
    </row>
    <row r="72" spans="1:8" s="537" customFormat="1" ht="31.5" customHeight="1">
      <c r="A72" s="543"/>
      <c r="B72" s="542"/>
      <c r="C72" s="542"/>
      <c r="D72" s="544" t="s">
        <v>1057</v>
      </c>
      <c r="E72" s="539">
        <v>902279</v>
      </c>
      <c r="F72" s="599"/>
      <c r="G72" s="601"/>
    </row>
    <row r="73" spans="1:8" s="537" customFormat="1" ht="5.25" customHeight="1">
      <c r="A73" s="546"/>
      <c r="B73" s="542"/>
      <c r="C73" s="542"/>
      <c r="D73" s="547"/>
      <c r="E73" s="539"/>
      <c r="F73" s="599"/>
      <c r="G73" s="601"/>
    </row>
    <row r="74" spans="1:8" s="537" customFormat="1" ht="18" customHeight="1">
      <c r="A74" s="542"/>
      <c r="B74" s="542"/>
      <c r="C74" s="542"/>
      <c r="D74" s="539" t="s">
        <v>1058</v>
      </c>
      <c r="E74" s="539">
        <v>-119270</v>
      </c>
      <c r="F74" s="599"/>
      <c r="G74" s="601"/>
      <c r="H74" s="601"/>
    </row>
    <row r="75" spans="1:8" s="537" customFormat="1" ht="6" customHeight="1">
      <c r="A75" s="542"/>
      <c r="B75" s="542"/>
      <c r="C75" s="542"/>
      <c r="D75" s="539"/>
      <c r="E75" s="545"/>
      <c r="F75" s="599"/>
      <c r="G75" s="601"/>
    </row>
    <row r="76" spans="1:8" s="537" customFormat="1" ht="24.75" customHeight="1">
      <c r="A76" s="542"/>
      <c r="B76" s="542"/>
      <c r="C76" s="542"/>
      <c r="D76" s="538" t="s">
        <v>1059</v>
      </c>
      <c r="E76" s="538">
        <v>783009</v>
      </c>
      <c r="F76" s="599"/>
      <c r="G76" s="539"/>
    </row>
    <row r="77" spans="1:8" s="537" customFormat="1" ht="13.5" customHeight="1">
      <c r="A77" s="548"/>
      <c r="B77" s="549"/>
      <c r="C77" s="548"/>
      <c r="D77" s="540"/>
      <c r="E77" s="550"/>
      <c r="F77" s="598"/>
      <c r="G77" s="540"/>
    </row>
    <row r="78" spans="1:8" s="537" customFormat="1" ht="11.25" customHeight="1" thickBot="1">
      <c r="A78" s="551"/>
      <c r="B78" s="552"/>
      <c r="C78" s="553"/>
      <c r="D78" s="554"/>
      <c r="E78" s="554"/>
      <c r="F78" s="598"/>
      <c r="G78" s="540"/>
    </row>
    <row r="79" spans="1:8" s="537" customFormat="1" ht="15">
      <c r="A79" s="541"/>
      <c r="F79" s="598"/>
      <c r="G79" s="540"/>
    </row>
    <row r="80" spans="1:8" s="537" customFormat="1" ht="15">
      <c r="A80" s="541"/>
      <c r="D80" s="544"/>
      <c r="F80" s="598"/>
      <c r="G80" s="540"/>
    </row>
    <row r="81" spans="1:7" s="537" customFormat="1" ht="15">
      <c r="A81" s="541"/>
      <c r="F81" s="598"/>
      <c r="G81" s="540"/>
    </row>
    <row r="82" spans="1:7" s="537" customFormat="1" ht="15">
      <c r="A82" s="541"/>
      <c r="F82" s="598"/>
      <c r="G82" s="540"/>
    </row>
    <row r="83" spans="1:7" s="537" customFormat="1" ht="15">
      <c r="A83" s="541"/>
      <c r="F83" s="598"/>
      <c r="G83" s="540"/>
    </row>
    <row r="84" spans="1:7" s="537" customFormat="1" ht="15">
      <c r="A84" s="541"/>
      <c r="F84" s="598"/>
      <c r="G84" s="540"/>
    </row>
    <row r="85" spans="1:7" s="537" customFormat="1">
      <c r="A85" s="541"/>
      <c r="F85" s="598"/>
    </row>
    <row r="86" spans="1:7" s="537" customFormat="1">
      <c r="A86" s="541"/>
      <c r="F86" s="598"/>
    </row>
    <row r="87" spans="1:7" s="537" customFormat="1">
      <c r="A87" s="541"/>
      <c r="F87" s="598"/>
    </row>
    <row r="88" spans="1:7" s="537" customFormat="1">
      <c r="A88" s="541"/>
      <c r="F88" s="598"/>
    </row>
    <row r="89" spans="1:7" s="537" customFormat="1">
      <c r="A89" s="541"/>
      <c r="F89" s="598"/>
    </row>
    <row r="90" spans="1:7" s="537" customFormat="1">
      <c r="A90" s="541"/>
      <c r="F90" s="598"/>
    </row>
    <row r="91" spans="1:7" s="537" customFormat="1">
      <c r="A91" s="541"/>
      <c r="F91" s="598"/>
    </row>
    <row r="92" spans="1:7" s="537" customFormat="1">
      <c r="A92" s="541"/>
      <c r="F92" s="598"/>
    </row>
    <row r="93" spans="1:7" s="537" customFormat="1">
      <c r="A93" s="541"/>
      <c r="F93" s="598"/>
    </row>
    <row r="94" spans="1:7" s="537" customFormat="1">
      <c r="A94" s="541"/>
      <c r="F94" s="598"/>
    </row>
    <row r="95" spans="1:7" s="537" customFormat="1">
      <c r="A95" s="541"/>
      <c r="F95" s="598"/>
    </row>
    <row r="96" spans="1:7" s="537" customFormat="1">
      <c r="A96" s="541"/>
      <c r="F96" s="598"/>
    </row>
    <row r="97" spans="1:6" s="537" customFormat="1">
      <c r="A97" s="541"/>
      <c r="F97" s="598"/>
    </row>
    <row r="98" spans="1:6" s="537" customFormat="1">
      <c r="A98" s="541"/>
      <c r="F98" s="598"/>
    </row>
    <row r="99" spans="1:6" s="537" customFormat="1">
      <c r="A99" s="541"/>
      <c r="F99" s="598"/>
    </row>
    <row r="100" spans="1:6" s="537" customFormat="1">
      <c r="A100" s="541"/>
      <c r="F100" s="598"/>
    </row>
    <row r="101" spans="1:6" s="537" customFormat="1">
      <c r="A101" s="541"/>
      <c r="F101" s="598"/>
    </row>
    <row r="102" spans="1:6" s="537" customFormat="1">
      <c r="A102" s="541"/>
      <c r="F102" s="598"/>
    </row>
    <row r="103" spans="1:6" s="537" customFormat="1">
      <c r="A103" s="541"/>
      <c r="F103" s="598"/>
    </row>
    <row r="104" spans="1:6" s="537" customFormat="1">
      <c r="A104" s="541"/>
      <c r="F104" s="598"/>
    </row>
    <row r="105" spans="1:6" s="537" customFormat="1">
      <c r="A105" s="541"/>
      <c r="F105" s="598"/>
    </row>
    <row r="106" spans="1:6" s="537" customFormat="1">
      <c r="A106" s="541"/>
      <c r="F106" s="598"/>
    </row>
    <row r="107" spans="1:6" s="537" customFormat="1">
      <c r="A107" s="541"/>
      <c r="F107" s="598"/>
    </row>
    <row r="108" spans="1:6" s="537" customFormat="1">
      <c r="A108" s="541"/>
      <c r="F108" s="598"/>
    </row>
    <row r="109" spans="1:6" s="537" customFormat="1">
      <c r="A109" s="541"/>
      <c r="F109" s="598"/>
    </row>
    <row r="110" spans="1:6" s="537" customFormat="1">
      <c r="A110" s="541"/>
      <c r="F110" s="598"/>
    </row>
    <row r="111" spans="1:6" s="537" customFormat="1">
      <c r="A111" s="541"/>
      <c r="F111" s="598"/>
    </row>
    <row r="112" spans="1:6" s="537" customFormat="1">
      <c r="A112" s="541"/>
      <c r="F112" s="598"/>
    </row>
    <row r="113" spans="1:6" s="537" customFormat="1">
      <c r="A113" s="541"/>
      <c r="F113" s="598"/>
    </row>
    <row r="114" spans="1:6" s="537" customFormat="1">
      <c r="A114" s="541"/>
      <c r="F114" s="598"/>
    </row>
    <row r="115" spans="1:6" s="537" customFormat="1">
      <c r="A115" s="541"/>
      <c r="F115" s="598"/>
    </row>
    <row r="116" spans="1:6" s="537" customFormat="1">
      <c r="A116" s="541"/>
      <c r="F116" s="598"/>
    </row>
    <row r="117" spans="1:6" s="537" customFormat="1">
      <c r="A117" s="541"/>
      <c r="F117" s="598"/>
    </row>
    <row r="118" spans="1:6" s="537" customFormat="1">
      <c r="A118" s="541"/>
      <c r="F118" s="598"/>
    </row>
    <row r="119" spans="1:6" s="537" customFormat="1">
      <c r="A119" s="541"/>
      <c r="F119" s="598"/>
    </row>
    <row r="120" spans="1:6" s="537" customFormat="1">
      <c r="A120" s="541"/>
      <c r="F120" s="598"/>
    </row>
    <row r="121" spans="1:6" s="537" customFormat="1">
      <c r="A121" s="541"/>
      <c r="F121" s="598"/>
    </row>
    <row r="122" spans="1:6" s="537" customFormat="1">
      <c r="A122" s="541"/>
      <c r="F122" s="598"/>
    </row>
    <row r="123" spans="1:6" s="537" customFormat="1">
      <c r="A123" s="541"/>
      <c r="F123" s="598"/>
    </row>
    <row r="124" spans="1:6" s="537" customFormat="1">
      <c r="A124" s="541"/>
      <c r="F124" s="598"/>
    </row>
    <row r="125" spans="1:6" s="537" customFormat="1">
      <c r="A125" s="541"/>
      <c r="F125" s="598"/>
    </row>
    <row r="126" spans="1:6" s="537" customFormat="1">
      <c r="A126" s="541"/>
      <c r="F126" s="598"/>
    </row>
    <row r="127" spans="1:6" s="537" customFormat="1">
      <c r="A127" s="541"/>
      <c r="F127" s="598"/>
    </row>
    <row r="128" spans="1:6" s="537" customFormat="1">
      <c r="A128" s="541"/>
      <c r="F128" s="598"/>
    </row>
    <row r="129" spans="1:6" s="537" customFormat="1">
      <c r="A129" s="541"/>
      <c r="F129" s="598"/>
    </row>
    <row r="130" spans="1:6" s="537" customFormat="1">
      <c r="A130" s="541"/>
      <c r="F130" s="598"/>
    </row>
    <row r="131" spans="1:6" s="537" customFormat="1">
      <c r="A131" s="541"/>
      <c r="F131" s="598"/>
    </row>
    <row r="132" spans="1:6" s="537" customFormat="1">
      <c r="A132" s="541"/>
      <c r="F132" s="598"/>
    </row>
    <row r="133" spans="1:6" s="537" customFormat="1">
      <c r="A133" s="541"/>
      <c r="F133" s="598"/>
    </row>
    <row r="134" spans="1:6" s="537" customFormat="1">
      <c r="A134" s="541"/>
      <c r="F134" s="598"/>
    </row>
    <row r="135" spans="1:6" s="537" customFormat="1">
      <c r="A135" s="541"/>
      <c r="F135" s="598"/>
    </row>
    <row r="136" spans="1:6" s="537" customFormat="1">
      <c r="A136" s="541"/>
      <c r="F136" s="598"/>
    </row>
    <row r="137" spans="1:6" s="537" customFormat="1">
      <c r="A137" s="541"/>
      <c r="F137" s="598"/>
    </row>
    <row r="138" spans="1:6" s="537" customFormat="1">
      <c r="A138" s="541"/>
      <c r="F138" s="598"/>
    </row>
    <row r="139" spans="1:6" s="537" customFormat="1">
      <c r="A139" s="541"/>
      <c r="F139" s="598"/>
    </row>
    <row r="140" spans="1:6" s="537" customFormat="1">
      <c r="A140" s="541"/>
      <c r="F140" s="598"/>
    </row>
    <row r="141" spans="1:6" s="537" customFormat="1">
      <c r="A141" s="541"/>
      <c r="F141" s="598"/>
    </row>
    <row r="142" spans="1:6" s="537" customFormat="1">
      <c r="A142" s="541"/>
      <c r="F142" s="598"/>
    </row>
    <row r="143" spans="1:6" s="537" customFormat="1">
      <c r="A143" s="541"/>
      <c r="F143" s="598"/>
    </row>
    <row r="144" spans="1:6" s="537" customFormat="1">
      <c r="A144" s="541"/>
      <c r="F144" s="598"/>
    </row>
    <row r="145" spans="1:6" s="537" customFormat="1">
      <c r="A145" s="541"/>
      <c r="F145" s="598"/>
    </row>
    <row r="146" spans="1:6" s="537" customFormat="1">
      <c r="A146" s="541"/>
      <c r="F146" s="598"/>
    </row>
    <row r="147" spans="1:6" s="537" customFormat="1">
      <c r="A147" s="541"/>
      <c r="F147" s="598"/>
    </row>
    <row r="148" spans="1:6" s="537" customFormat="1">
      <c r="A148" s="541"/>
      <c r="F148" s="598"/>
    </row>
    <row r="149" spans="1:6" s="537" customFormat="1">
      <c r="A149" s="541"/>
      <c r="F149" s="598"/>
    </row>
    <row r="150" spans="1:6" s="537" customFormat="1">
      <c r="A150" s="541"/>
      <c r="F150" s="598"/>
    </row>
    <row r="151" spans="1:6" s="537" customFormat="1">
      <c r="A151" s="541"/>
      <c r="F151" s="598"/>
    </row>
    <row r="152" spans="1:6" s="537" customFormat="1">
      <c r="A152" s="541"/>
      <c r="F152" s="598"/>
    </row>
    <row r="153" spans="1:6" s="537" customFormat="1">
      <c r="A153" s="541"/>
      <c r="F153" s="598"/>
    </row>
    <row r="154" spans="1:6" s="537" customFormat="1">
      <c r="A154" s="541"/>
      <c r="F154" s="598"/>
    </row>
    <row r="155" spans="1:6" s="537" customFormat="1">
      <c r="A155" s="541"/>
      <c r="F155" s="598"/>
    </row>
    <row r="156" spans="1:6" s="537" customFormat="1">
      <c r="A156" s="541"/>
      <c r="F156" s="598"/>
    </row>
    <row r="157" spans="1:6" s="537" customFormat="1">
      <c r="A157" s="541"/>
      <c r="F157" s="598"/>
    </row>
    <row r="158" spans="1:6" s="537" customFormat="1">
      <c r="A158" s="541"/>
      <c r="F158" s="598"/>
    </row>
    <row r="159" spans="1:6" s="537" customFormat="1">
      <c r="A159" s="541"/>
      <c r="F159" s="598"/>
    </row>
    <row r="160" spans="1:6" s="537" customFormat="1">
      <c r="A160" s="541"/>
      <c r="F160" s="598"/>
    </row>
    <row r="161" spans="1:6" s="537" customFormat="1">
      <c r="A161" s="541"/>
      <c r="F161" s="598"/>
    </row>
    <row r="162" spans="1:6" s="537" customFormat="1">
      <c r="A162" s="541"/>
      <c r="F162" s="598"/>
    </row>
    <row r="163" spans="1:6" s="537" customFormat="1">
      <c r="A163" s="541"/>
      <c r="F163" s="598"/>
    </row>
    <row r="164" spans="1:6" s="537" customFormat="1">
      <c r="A164" s="541"/>
      <c r="F164" s="598"/>
    </row>
    <row r="165" spans="1:6" s="537" customFormat="1">
      <c r="A165" s="541"/>
      <c r="F165" s="598"/>
    </row>
    <row r="166" spans="1:6" s="537" customFormat="1">
      <c r="A166" s="541"/>
      <c r="F166" s="598"/>
    </row>
    <row r="167" spans="1:6" s="537" customFormat="1">
      <c r="A167" s="541"/>
      <c r="F167" s="598"/>
    </row>
    <row r="168" spans="1:6" s="537" customFormat="1">
      <c r="A168" s="541"/>
      <c r="F168" s="598"/>
    </row>
    <row r="169" spans="1:6" s="537" customFormat="1">
      <c r="A169" s="541"/>
      <c r="F169" s="598"/>
    </row>
    <row r="170" spans="1:6" s="537" customFormat="1">
      <c r="A170" s="541"/>
      <c r="F170" s="598"/>
    </row>
    <row r="171" spans="1:6" s="537" customFormat="1">
      <c r="A171" s="541"/>
      <c r="F171" s="598"/>
    </row>
    <row r="172" spans="1:6" s="537" customFormat="1">
      <c r="A172" s="541"/>
      <c r="F172" s="598"/>
    </row>
    <row r="173" spans="1:6" s="537" customFormat="1">
      <c r="A173" s="541"/>
      <c r="F173" s="598"/>
    </row>
    <row r="174" spans="1:6" s="537" customFormat="1">
      <c r="A174" s="541"/>
      <c r="F174" s="598"/>
    </row>
    <row r="175" spans="1:6" s="537" customFormat="1">
      <c r="A175" s="541"/>
      <c r="F175" s="598"/>
    </row>
    <row r="183" spans="2:2">
      <c r="B183" s="556" t="s">
        <v>1380</v>
      </c>
    </row>
  </sheetData>
  <mergeCells count="6">
    <mergeCell ref="A55:E55"/>
    <mergeCell ref="A2:E2"/>
    <mergeCell ref="A3:E3"/>
    <mergeCell ref="A4:E4"/>
    <mergeCell ref="A5:E5"/>
    <mergeCell ref="A7:E7"/>
  </mergeCells>
  <pageMargins left="0.96" right="0.46" top="0.78" bottom="0.78" header="0.5" footer="0.5"/>
  <pageSetup scale="46"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39"/>
  <sheetViews>
    <sheetView zoomScale="115" zoomScaleNormal="115" workbookViewId="0">
      <selection sqref="A1:B1"/>
    </sheetView>
  </sheetViews>
  <sheetFormatPr baseColWidth="10" defaultColWidth="0" defaultRowHeight="12.75" zeroHeight="1"/>
  <cols>
    <col min="1" max="1" width="84.7109375" style="556" customWidth="1"/>
    <col min="2" max="2" width="20.85546875" style="556" customWidth="1"/>
    <col min="3" max="256" width="9.140625" style="556" hidden="1"/>
    <col min="257" max="257" width="60.42578125" style="556" hidden="1" customWidth="1"/>
    <col min="258" max="258" width="17.42578125" style="556" hidden="1" customWidth="1"/>
    <col min="259" max="512" width="9.140625" style="556" hidden="1"/>
    <col min="513" max="513" width="60.42578125" style="556" hidden="1" customWidth="1"/>
    <col min="514" max="514" width="17.42578125" style="556" hidden="1" customWidth="1"/>
    <col min="515" max="768" width="9.140625" style="556" hidden="1"/>
    <col min="769" max="769" width="60.42578125" style="556" hidden="1" customWidth="1"/>
    <col min="770" max="770" width="17.42578125" style="556" hidden="1" customWidth="1"/>
    <col min="771" max="1024" width="9.140625" style="556" hidden="1"/>
    <col min="1025" max="1025" width="60.42578125" style="556" hidden="1" customWidth="1"/>
    <col min="1026" max="1026" width="17.42578125" style="556" hidden="1" customWidth="1"/>
    <col min="1027" max="1280" width="9.140625" style="556" hidden="1"/>
    <col min="1281" max="1281" width="60.42578125" style="556" hidden="1" customWidth="1"/>
    <col min="1282" max="1282" width="17.42578125" style="556" hidden="1" customWidth="1"/>
    <col min="1283" max="1536" width="9.140625" style="556" hidden="1"/>
    <col min="1537" max="1537" width="60.42578125" style="556" hidden="1" customWidth="1"/>
    <col min="1538" max="1538" width="17.42578125" style="556" hidden="1" customWidth="1"/>
    <col min="1539" max="1792" width="9.140625" style="556" hidden="1"/>
    <col min="1793" max="1793" width="60.42578125" style="556" hidden="1" customWidth="1"/>
    <col min="1794" max="1794" width="17.42578125" style="556" hidden="1" customWidth="1"/>
    <col min="1795" max="2048" width="9.140625" style="556" hidden="1"/>
    <col min="2049" max="2049" width="60.42578125" style="556" hidden="1" customWidth="1"/>
    <col min="2050" max="2050" width="17.42578125" style="556" hidden="1" customWidth="1"/>
    <col min="2051" max="2304" width="9.140625" style="556" hidden="1"/>
    <col min="2305" max="2305" width="60.42578125" style="556" hidden="1" customWidth="1"/>
    <col min="2306" max="2306" width="17.42578125" style="556" hidden="1" customWidth="1"/>
    <col min="2307" max="2560" width="9.140625" style="556" hidden="1"/>
    <col min="2561" max="2561" width="60.42578125" style="556" hidden="1" customWidth="1"/>
    <col min="2562" max="2562" width="17.42578125" style="556" hidden="1" customWidth="1"/>
    <col min="2563" max="2816" width="9.140625" style="556" hidden="1"/>
    <col min="2817" max="2817" width="60.42578125" style="556" hidden="1" customWidth="1"/>
    <col min="2818" max="2818" width="17.42578125" style="556" hidden="1" customWidth="1"/>
    <col min="2819" max="3072" width="9.140625" style="556" hidden="1"/>
    <col min="3073" max="3073" width="60.42578125" style="556" hidden="1" customWidth="1"/>
    <col min="3074" max="3074" width="17.42578125" style="556" hidden="1" customWidth="1"/>
    <col min="3075" max="3328" width="9.140625" style="556" hidden="1"/>
    <col min="3329" max="3329" width="60.42578125" style="556" hidden="1" customWidth="1"/>
    <col min="3330" max="3330" width="17.42578125" style="556" hidden="1" customWidth="1"/>
    <col min="3331" max="3584" width="9.140625" style="556" hidden="1"/>
    <col min="3585" max="3585" width="60.42578125" style="556" hidden="1" customWidth="1"/>
    <col min="3586" max="3586" width="17.42578125" style="556" hidden="1" customWidth="1"/>
    <col min="3587" max="3840" width="9.140625" style="556" hidden="1"/>
    <col min="3841" max="3841" width="60.42578125" style="556" hidden="1" customWidth="1"/>
    <col min="3842" max="3842" width="17.42578125" style="556" hidden="1" customWidth="1"/>
    <col min="3843" max="4096" width="9.140625" style="556" hidden="1"/>
    <col min="4097" max="4097" width="60.42578125" style="556" hidden="1" customWidth="1"/>
    <col min="4098" max="4098" width="17.42578125" style="556" hidden="1" customWidth="1"/>
    <col min="4099" max="4352" width="9.140625" style="556" hidden="1"/>
    <col min="4353" max="4353" width="60.42578125" style="556" hidden="1" customWidth="1"/>
    <col min="4354" max="4354" width="17.42578125" style="556" hidden="1" customWidth="1"/>
    <col min="4355" max="4608" width="9.140625" style="556" hidden="1"/>
    <col min="4609" max="4609" width="60.42578125" style="556" hidden="1" customWidth="1"/>
    <col min="4610" max="4610" width="17.42578125" style="556" hidden="1" customWidth="1"/>
    <col min="4611" max="4864" width="9.140625" style="556" hidden="1"/>
    <col min="4865" max="4865" width="60.42578125" style="556" hidden="1" customWidth="1"/>
    <col min="4866" max="4866" width="17.42578125" style="556" hidden="1" customWidth="1"/>
    <col min="4867" max="5120" width="9.140625" style="556" hidden="1"/>
    <col min="5121" max="5121" width="60.42578125" style="556" hidden="1" customWidth="1"/>
    <col min="5122" max="5122" width="17.42578125" style="556" hidden="1" customWidth="1"/>
    <col min="5123" max="5376" width="9.140625" style="556" hidden="1"/>
    <col min="5377" max="5377" width="60.42578125" style="556" hidden="1" customWidth="1"/>
    <col min="5378" max="5378" width="17.42578125" style="556" hidden="1" customWidth="1"/>
    <col min="5379" max="5632" width="9.140625" style="556" hidden="1"/>
    <col min="5633" max="5633" width="60.42578125" style="556" hidden="1" customWidth="1"/>
    <col min="5634" max="5634" width="17.42578125" style="556" hidden="1" customWidth="1"/>
    <col min="5635" max="5888" width="9.140625" style="556" hidden="1"/>
    <col min="5889" max="5889" width="60.42578125" style="556" hidden="1" customWidth="1"/>
    <col min="5890" max="5890" width="17.42578125" style="556" hidden="1" customWidth="1"/>
    <col min="5891" max="6144" width="9.140625" style="556" hidden="1"/>
    <col min="6145" max="6145" width="60.42578125" style="556" hidden="1" customWidth="1"/>
    <col min="6146" max="6146" width="17.42578125" style="556" hidden="1" customWidth="1"/>
    <col min="6147" max="6400" width="9.140625" style="556" hidden="1"/>
    <col min="6401" max="6401" width="60.42578125" style="556" hidden="1" customWidth="1"/>
    <col min="6402" max="6402" width="17.42578125" style="556" hidden="1" customWidth="1"/>
    <col min="6403" max="6656" width="9.140625" style="556" hidden="1"/>
    <col min="6657" max="6657" width="60.42578125" style="556" hidden="1" customWidth="1"/>
    <col min="6658" max="6658" width="17.42578125" style="556" hidden="1" customWidth="1"/>
    <col min="6659" max="6912" width="9.140625" style="556" hidden="1"/>
    <col min="6913" max="6913" width="60.42578125" style="556" hidden="1" customWidth="1"/>
    <col min="6914" max="6914" width="17.42578125" style="556" hidden="1" customWidth="1"/>
    <col min="6915" max="7168" width="9.140625" style="556" hidden="1"/>
    <col min="7169" max="7169" width="60.42578125" style="556" hidden="1" customWidth="1"/>
    <col min="7170" max="7170" width="17.42578125" style="556" hidden="1" customWidth="1"/>
    <col min="7171" max="7424" width="9.140625" style="556" hidden="1"/>
    <col min="7425" max="7425" width="60.42578125" style="556" hidden="1" customWidth="1"/>
    <col min="7426" max="7426" width="17.42578125" style="556" hidden="1" customWidth="1"/>
    <col min="7427" max="7680" width="9.140625" style="556" hidden="1"/>
    <col min="7681" max="7681" width="60.42578125" style="556" hidden="1" customWidth="1"/>
    <col min="7682" max="7682" width="17.42578125" style="556" hidden="1" customWidth="1"/>
    <col min="7683" max="7936" width="9.140625" style="556" hidden="1"/>
    <col min="7937" max="7937" width="60.42578125" style="556" hidden="1" customWidth="1"/>
    <col min="7938" max="7938" width="17.42578125" style="556" hidden="1" customWidth="1"/>
    <col min="7939" max="8192" width="9.140625" style="556" hidden="1"/>
    <col min="8193" max="8193" width="60.42578125" style="556" hidden="1" customWidth="1"/>
    <col min="8194" max="8194" width="17.42578125" style="556" hidden="1" customWidth="1"/>
    <col min="8195" max="8448" width="9.140625" style="556" hidden="1"/>
    <col min="8449" max="8449" width="60.42578125" style="556" hidden="1" customWidth="1"/>
    <col min="8450" max="8450" width="17.42578125" style="556" hidden="1" customWidth="1"/>
    <col min="8451" max="8704" width="9.140625" style="556" hidden="1"/>
    <col min="8705" max="8705" width="60.42578125" style="556" hidden="1" customWidth="1"/>
    <col min="8706" max="8706" width="17.42578125" style="556" hidden="1" customWidth="1"/>
    <col min="8707" max="8960" width="9.140625" style="556" hidden="1"/>
    <col min="8961" max="8961" width="60.42578125" style="556" hidden="1" customWidth="1"/>
    <col min="8962" max="8962" width="17.42578125" style="556" hidden="1" customWidth="1"/>
    <col min="8963" max="9216" width="9.140625" style="556" hidden="1"/>
    <col min="9217" max="9217" width="60.42578125" style="556" hidden="1" customWidth="1"/>
    <col min="9218" max="9218" width="17.42578125" style="556" hidden="1" customWidth="1"/>
    <col min="9219" max="9472" width="9.140625" style="556" hidden="1"/>
    <col min="9473" max="9473" width="60.42578125" style="556" hidden="1" customWidth="1"/>
    <col min="9474" max="9474" width="17.42578125" style="556" hidden="1" customWidth="1"/>
    <col min="9475" max="9728" width="9.140625" style="556" hidden="1"/>
    <col min="9729" max="9729" width="60.42578125" style="556" hidden="1" customWidth="1"/>
    <col min="9730" max="9730" width="17.42578125" style="556" hidden="1" customWidth="1"/>
    <col min="9731" max="9984" width="9.140625" style="556" hidden="1"/>
    <col min="9985" max="9985" width="60.42578125" style="556" hidden="1" customWidth="1"/>
    <col min="9986" max="9986" width="17.42578125" style="556" hidden="1" customWidth="1"/>
    <col min="9987" max="10240" width="9.140625" style="556" hidden="1"/>
    <col min="10241" max="10241" width="60.42578125" style="556" hidden="1" customWidth="1"/>
    <col min="10242" max="10242" width="17.42578125" style="556" hidden="1" customWidth="1"/>
    <col min="10243" max="10496" width="9.140625" style="556" hidden="1"/>
    <col min="10497" max="10497" width="60.42578125" style="556" hidden="1" customWidth="1"/>
    <col min="10498" max="10498" width="17.42578125" style="556" hidden="1" customWidth="1"/>
    <col min="10499" max="10752" width="9.140625" style="556" hidden="1"/>
    <col min="10753" max="10753" width="60.42578125" style="556" hidden="1" customWidth="1"/>
    <col min="10754" max="10754" width="17.42578125" style="556" hidden="1" customWidth="1"/>
    <col min="10755" max="11008" width="9.140625" style="556" hidden="1"/>
    <col min="11009" max="11009" width="60.42578125" style="556" hidden="1" customWidth="1"/>
    <col min="11010" max="11010" width="17.42578125" style="556" hidden="1" customWidth="1"/>
    <col min="11011" max="11264" width="9.140625" style="556" hidden="1"/>
    <col min="11265" max="11265" width="60.42578125" style="556" hidden="1" customWidth="1"/>
    <col min="11266" max="11266" width="17.42578125" style="556" hidden="1" customWidth="1"/>
    <col min="11267" max="11520" width="9.140625" style="556" hidden="1"/>
    <col min="11521" max="11521" width="60.42578125" style="556" hidden="1" customWidth="1"/>
    <col min="11522" max="11522" width="17.42578125" style="556" hidden="1" customWidth="1"/>
    <col min="11523" max="11776" width="9.140625" style="556" hidden="1"/>
    <col min="11777" max="11777" width="60.42578125" style="556" hidden="1" customWidth="1"/>
    <col min="11778" max="11778" width="17.42578125" style="556" hidden="1" customWidth="1"/>
    <col min="11779" max="12032" width="9.140625" style="556" hidden="1"/>
    <col min="12033" max="12033" width="60.42578125" style="556" hidden="1" customWidth="1"/>
    <col min="12034" max="12034" width="17.42578125" style="556" hidden="1" customWidth="1"/>
    <col min="12035" max="12288" width="9.140625" style="556" hidden="1"/>
    <col min="12289" max="12289" width="60.42578125" style="556" hidden="1" customWidth="1"/>
    <col min="12290" max="12290" width="17.42578125" style="556" hidden="1" customWidth="1"/>
    <col min="12291" max="12544" width="9.140625" style="556" hidden="1"/>
    <col min="12545" max="12545" width="60.42578125" style="556" hidden="1" customWidth="1"/>
    <col min="12546" max="12546" width="17.42578125" style="556" hidden="1" customWidth="1"/>
    <col min="12547" max="12800" width="9.140625" style="556" hidden="1"/>
    <col min="12801" max="12801" width="60.42578125" style="556" hidden="1" customWidth="1"/>
    <col min="12802" max="12802" width="17.42578125" style="556" hidden="1" customWidth="1"/>
    <col min="12803" max="13056" width="9.140625" style="556" hidden="1"/>
    <col min="13057" max="13057" width="60.42578125" style="556" hidden="1" customWidth="1"/>
    <col min="13058" max="13058" width="17.42578125" style="556" hidden="1" customWidth="1"/>
    <col min="13059" max="13312" width="9.140625" style="556" hidden="1"/>
    <col min="13313" max="13313" width="60.42578125" style="556" hidden="1" customWidth="1"/>
    <col min="13314" max="13314" width="17.42578125" style="556" hidden="1" customWidth="1"/>
    <col min="13315" max="13568" width="9.140625" style="556" hidden="1"/>
    <col min="13569" max="13569" width="60.42578125" style="556" hidden="1" customWidth="1"/>
    <col min="13570" max="13570" width="17.42578125" style="556" hidden="1" customWidth="1"/>
    <col min="13571" max="13824" width="9.140625" style="556" hidden="1"/>
    <col min="13825" max="13825" width="60.42578125" style="556" hidden="1" customWidth="1"/>
    <col min="13826" max="13826" width="17.42578125" style="556" hidden="1" customWidth="1"/>
    <col min="13827" max="14080" width="9.140625" style="556" hidden="1"/>
    <col min="14081" max="14081" width="60.42578125" style="556" hidden="1" customWidth="1"/>
    <col min="14082" max="14082" width="17.42578125" style="556" hidden="1" customWidth="1"/>
    <col min="14083" max="14336" width="9.140625" style="556" hidden="1"/>
    <col min="14337" max="14337" width="60.42578125" style="556" hidden="1" customWidth="1"/>
    <col min="14338" max="14338" width="17.42578125" style="556" hidden="1" customWidth="1"/>
    <col min="14339" max="14592" width="9.140625" style="556" hidden="1"/>
    <col min="14593" max="14593" width="60.42578125" style="556" hidden="1" customWidth="1"/>
    <col min="14594" max="14594" width="17.42578125" style="556" hidden="1" customWidth="1"/>
    <col min="14595" max="14848" width="9.140625" style="556" hidden="1"/>
    <col min="14849" max="14849" width="60.42578125" style="556" hidden="1" customWidth="1"/>
    <col min="14850" max="14850" width="17.42578125" style="556" hidden="1" customWidth="1"/>
    <col min="14851" max="15104" width="9.140625" style="556" hidden="1"/>
    <col min="15105" max="15105" width="60.42578125" style="556" hidden="1" customWidth="1"/>
    <col min="15106" max="15106" width="17.42578125" style="556" hidden="1" customWidth="1"/>
    <col min="15107" max="15360" width="9.140625" style="556" hidden="1"/>
    <col min="15361" max="15361" width="60.42578125" style="556" hidden="1" customWidth="1"/>
    <col min="15362" max="15362" width="17.42578125" style="556" hidden="1" customWidth="1"/>
    <col min="15363" max="15616" width="9.140625" style="556" hidden="1"/>
    <col min="15617" max="15617" width="60.42578125" style="556" hidden="1" customWidth="1"/>
    <col min="15618" max="15618" width="17.42578125" style="556" hidden="1" customWidth="1"/>
    <col min="15619" max="15872" width="9.140625" style="556" hidden="1"/>
    <col min="15873" max="15873" width="60.42578125" style="556" hidden="1" customWidth="1"/>
    <col min="15874" max="15874" width="17.42578125" style="556" hidden="1" customWidth="1"/>
    <col min="15875" max="16128" width="9.140625" style="556" hidden="1"/>
    <col min="16129" max="16129" width="60.42578125" style="556" hidden="1" customWidth="1"/>
    <col min="16130" max="16130" width="17.42578125" style="556" hidden="1" customWidth="1"/>
    <col min="16131" max="16384" width="9.140625" style="556" hidden="1"/>
  </cols>
  <sheetData>
    <row r="1" spans="1:2" ht="20.25">
      <c r="A1" s="988" t="s">
        <v>971</v>
      </c>
      <c r="B1" s="988"/>
    </row>
    <row r="2" spans="1:2" ht="15">
      <c r="A2" s="630"/>
    </row>
    <row r="3" spans="1:2" ht="15">
      <c r="A3" s="630" t="s">
        <v>1139</v>
      </c>
      <c r="B3" s="631"/>
    </row>
    <row r="4" spans="1:2">
      <c r="A4" s="631" t="s">
        <v>972</v>
      </c>
      <c r="B4" s="631" t="s">
        <v>291</v>
      </c>
    </row>
    <row r="5" spans="1:2">
      <c r="A5" s="631" t="s">
        <v>974</v>
      </c>
      <c r="B5" s="631" t="s">
        <v>293</v>
      </c>
    </row>
    <row r="6" spans="1:2">
      <c r="A6" s="631" t="s">
        <v>1081</v>
      </c>
      <c r="B6" s="631" t="s">
        <v>294</v>
      </c>
    </row>
    <row r="7" spans="1:2">
      <c r="A7" s="631" t="s">
        <v>975</v>
      </c>
      <c r="B7" s="631" t="s">
        <v>297</v>
      </c>
    </row>
    <row r="8" spans="1:2">
      <c r="A8" s="631" t="s">
        <v>976</v>
      </c>
      <c r="B8" s="631" t="s">
        <v>298</v>
      </c>
    </row>
    <row r="9" spans="1:2">
      <c r="A9" s="631" t="s">
        <v>977</v>
      </c>
      <c r="B9" s="631" t="s">
        <v>296</v>
      </c>
    </row>
    <row r="10" spans="1:2">
      <c r="A10" s="631" t="s">
        <v>978</v>
      </c>
      <c r="B10" s="631" t="s">
        <v>295</v>
      </c>
    </row>
    <row r="11" spans="1:2">
      <c r="A11" s="631" t="s">
        <v>979</v>
      </c>
      <c r="B11" s="631" t="s">
        <v>299</v>
      </c>
    </row>
    <row r="12" spans="1:2">
      <c r="A12" s="631" t="s">
        <v>980</v>
      </c>
      <c r="B12" s="631" t="s">
        <v>300</v>
      </c>
    </row>
    <row r="13" spans="1:2">
      <c r="A13" s="631" t="s">
        <v>1131</v>
      </c>
      <c r="B13" s="631" t="s">
        <v>301</v>
      </c>
    </row>
    <row r="14" spans="1:2">
      <c r="A14" s="631" t="s">
        <v>1137</v>
      </c>
      <c r="B14" s="631" t="s">
        <v>302</v>
      </c>
    </row>
    <row r="15" spans="1:2">
      <c r="A15" s="631" t="s">
        <v>1079</v>
      </c>
      <c r="B15" s="631" t="s">
        <v>1065</v>
      </c>
    </row>
    <row r="16" spans="1:2">
      <c r="A16" s="631" t="s">
        <v>1080</v>
      </c>
      <c r="B16" s="631" t="s">
        <v>1066</v>
      </c>
    </row>
    <row r="17" spans="1:2">
      <c r="A17" s="631"/>
      <c r="B17" s="631"/>
    </row>
    <row r="18" spans="1:2" ht="15">
      <c r="A18" s="630" t="s">
        <v>1140</v>
      </c>
      <c r="B18" s="631"/>
    </row>
    <row r="19" spans="1:2">
      <c r="A19" s="631" t="s">
        <v>1390</v>
      </c>
      <c r="B19" s="631" t="s">
        <v>1067</v>
      </c>
    </row>
    <row r="20" spans="1:2">
      <c r="A20" s="631" t="s">
        <v>1284</v>
      </c>
      <c r="B20" s="631" t="s">
        <v>1069</v>
      </c>
    </row>
    <row r="21" spans="1:2">
      <c r="A21" s="631" t="s">
        <v>1391</v>
      </c>
      <c r="B21" s="631" t="s">
        <v>1068</v>
      </c>
    </row>
    <row r="22" spans="1:2">
      <c r="A22" s="631"/>
      <c r="B22" s="631"/>
    </row>
    <row r="23" spans="1:2" ht="15">
      <c r="A23" s="630" t="s">
        <v>1217</v>
      </c>
      <c r="B23" s="631"/>
    </row>
    <row r="24" spans="1:2">
      <c r="A24" s="631" t="s">
        <v>1219</v>
      </c>
      <c r="B24" s="631" t="s">
        <v>1203</v>
      </c>
    </row>
    <row r="25" spans="1:2">
      <c r="A25" s="631" t="s">
        <v>1220</v>
      </c>
      <c r="B25" s="631" t="s">
        <v>1207</v>
      </c>
    </row>
    <row r="26" spans="1:2">
      <c r="A26" s="631" t="s">
        <v>1221</v>
      </c>
      <c r="B26" s="631" t="s">
        <v>1206</v>
      </c>
    </row>
    <row r="27" spans="1:2">
      <c r="A27" s="631" t="s">
        <v>1222</v>
      </c>
      <c r="B27" s="631" t="s">
        <v>1208</v>
      </c>
    </row>
    <row r="28" spans="1:2">
      <c r="A28" s="631" t="s">
        <v>1317</v>
      </c>
      <c r="B28" s="631" t="s">
        <v>1204</v>
      </c>
    </row>
    <row r="29" spans="1:2">
      <c r="A29" s="631" t="s">
        <v>1223</v>
      </c>
      <c r="B29" s="631" t="s">
        <v>1209</v>
      </c>
    </row>
    <row r="30" spans="1:2">
      <c r="A30" s="631" t="s">
        <v>1224</v>
      </c>
      <c r="B30" s="631" t="s">
        <v>1205</v>
      </c>
    </row>
    <row r="31" spans="1:2">
      <c r="A31" s="631"/>
      <c r="B31" s="631"/>
    </row>
    <row r="32" spans="1:2" ht="15">
      <c r="A32" s="630" t="s">
        <v>981</v>
      </c>
      <c r="B32" s="631"/>
    </row>
    <row r="33" spans="1:2">
      <c r="A33" s="631" t="s">
        <v>1107</v>
      </c>
      <c r="B33" s="631" t="s">
        <v>839</v>
      </c>
    </row>
    <row r="34" spans="1:2">
      <c r="A34" s="631" t="s">
        <v>1108</v>
      </c>
      <c r="B34" s="631" t="s">
        <v>840</v>
      </c>
    </row>
    <row r="35" spans="1:2">
      <c r="A35" s="631" t="s">
        <v>1109</v>
      </c>
      <c r="B35" s="631" t="s">
        <v>841</v>
      </c>
    </row>
    <row r="36" spans="1:2">
      <c r="A36" s="631" t="s">
        <v>1110</v>
      </c>
      <c r="B36" s="631" t="s">
        <v>842</v>
      </c>
    </row>
    <row r="37" spans="1:2">
      <c r="A37" s="631" t="s">
        <v>1111</v>
      </c>
      <c r="B37" s="631" t="s">
        <v>843</v>
      </c>
    </row>
    <row r="38" spans="1:2">
      <c r="A38" s="631" t="s">
        <v>1112</v>
      </c>
      <c r="B38" s="631" t="s">
        <v>844</v>
      </c>
    </row>
    <row r="39" spans="1:2">
      <c r="A39" s="631" t="s">
        <v>1113</v>
      </c>
      <c r="B39" s="631" t="s">
        <v>845</v>
      </c>
    </row>
    <row r="40" spans="1:2">
      <c r="A40" s="631" t="s">
        <v>1114</v>
      </c>
      <c r="B40" s="631" t="s">
        <v>846</v>
      </c>
    </row>
    <row r="41" spans="1:2">
      <c r="A41" s="631" t="s">
        <v>1115</v>
      </c>
      <c r="B41" s="631" t="s">
        <v>847</v>
      </c>
    </row>
    <row r="42" spans="1:2">
      <c r="A42" s="631" t="s">
        <v>1116</v>
      </c>
      <c r="B42" s="631" t="s">
        <v>848</v>
      </c>
    </row>
    <row r="43" spans="1:2">
      <c r="A43" s="631" t="s">
        <v>1117</v>
      </c>
      <c r="B43" s="631" t="s">
        <v>849</v>
      </c>
    </row>
    <row r="44" spans="1:2">
      <c r="A44" s="631" t="s">
        <v>1118</v>
      </c>
      <c r="B44" s="631" t="s">
        <v>850</v>
      </c>
    </row>
    <row r="45" spans="1:2">
      <c r="A45" s="631" t="s">
        <v>1119</v>
      </c>
      <c r="B45" s="631" t="s">
        <v>851</v>
      </c>
    </row>
    <row r="46" spans="1:2">
      <c r="A46" s="631" t="s">
        <v>1120</v>
      </c>
      <c r="B46" s="631" t="s">
        <v>852</v>
      </c>
    </row>
    <row r="47" spans="1:2">
      <c r="A47" s="631" t="s">
        <v>1121</v>
      </c>
      <c r="B47" s="631" t="s">
        <v>853</v>
      </c>
    </row>
    <row r="48" spans="1:2">
      <c r="A48" s="631" t="s">
        <v>1122</v>
      </c>
      <c r="B48" s="631" t="s">
        <v>854</v>
      </c>
    </row>
    <row r="49" spans="1:2">
      <c r="A49" s="631" t="s">
        <v>1123</v>
      </c>
      <c r="B49" s="631" t="s">
        <v>855</v>
      </c>
    </row>
    <row r="50" spans="1:2">
      <c r="A50" s="631" t="s">
        <v>1124</v>
      </c>
      <c r="B50" s="631" t="s">
        <v>856</v>
      </c>
    </row>
    <row r="51" spans="1:2">
      <c r="A51" s="631" t="s">
        <v>1125</v>
      </c>
      <c r="B51" s="631" t="s">
        <v>857</v>
      </c>
    </row>
    <row r="52" spans="1:2">
      <c r="A52" s="631" t="s">
        <v>1126</v>
      </c>
      <c r="B52" s="631" t="s">
        <v>858</v>
      </c>
    </row>
    <row r="53" spans="1:2">
      <c r="A53" s="631" t="s">
        <v>1127</v>
      </c>
      <c r="B53" s="631" t="s">
        <v>859</v>
      </c>
    </row>
    <row r="54" spans="1:2">
      <c r="A54" s="631" t="s">
        <v>1128</v>
      </c>
      <c r="B54" s="631" t="s">
        <v>860</v>
      </c>
    </row>
    <row r="55" spans="1:2">
      <c r="A55" s="631" t="s">
        <v>1129</v>
      </c>
      <c r="B55" s="631" t="s">
        <v>861</v>
      </c>
    </row>
    <row r="56" spans="1:2">
      <c r="A56" s="631" t="s">
        <v>1130</v>
      </c>
      <c r="B56" s="631" t="s">
        <v>862</v>
      </c>
    </row>
    <row r="57" spans="1:2">
      <c r="A57" s="631" t="s">
        <v>1135</v>
      </c>
      <c r="B57" s="631" t="s">
        <v>863</v>
      </c>
    </row>
    <row r="58" spans="1:2">
      <c r="A58" s="631" t="s">
        <v>1136</v>
      </c>
      <c r="B58" s="631" t="s">
        <v>864</v>
      </c>
    </row>
    <row r="59" spans="1:2">
      <c r="A59" s="631" t="s">
        <v>1240</v>
      </c>
      <c r="B59" s="631" t="s">
        <v>1235</v>
      </c>
    </row>
    <row r="60" spans="1:2">
      <c r="A60" s="631" t="s">
        <v>1247</v>
      </c>
      <c r="B60" s="631" t="s">
        <v>1245</v>
      </c>
    </row>
    <row r="61" spans="1:2">
      <c r="A61" s="631" t="s">
        <v>1285</v>
      </c>
      <c r="B61" s="631" t="s">
        <v>1280</v>
      </c>
    </row>
    <row r="62" spans="1:2">
      <c r="A62" s="631" t="s">
        <v>1286</v>
      </c>
      <c r="B62" s="631" t="s">
        <v>1281</v>
      </c>
    </row>
    <row r="63" spans="1:2">
      <c r="A63" s="631"/>
      <c r="B63" s="631"/>
    </row>
    <row r="64" spans="1:2" ht="15">
      <c r="A64" s="630" t="s">
        <v>1276</v>
      </c>
      <c r="B64" s="631"/>
    </row>
    <row r="65" spans="1:2">
      <c r="A65" s="631" t="s">
        <v>1269</v>
      </c>
      <c r="B65" s="631" t="s">
        <v>1260</v>
      </c>
    </row>
    <row r="66" spans="1:2">
      <c r="A66" s="631" t="s">
        <v>1270</v>
      </c>
      <c r="B66" s="631" t="s">
        <v>1261</v>
      </c>
    </row>
    <row r="67" spans="1:2">
      <c r="A67" s="631" t="s">
        <v>1271</v>
      </c>
      <c r="B67" s="631" t="s">
        <v>1262</v>
      </c>
    </row>
    <row r="68" spans="1:2">
      <c r="A68" s="631" t="s">
        <v>1272</v>
      </c>
      <c r="B68" s="631" t="s">
        <v>1263</v>
      </c>
    </row>
    <row r="69" spans="1:2">
      <c r="A69" s="631" t="s">
        <v>1273</v>
      </c>
      <c r="B69" s="631" t="s">
        <v>1264</v>
      </c>
    </row>
    <row r="70" spans="1:2">
      <c r="A70" s="631" t="s">
        <v>1274</v>
      </c>
      <c r="B70" s="631" t="s">
        <v>1265</v>
      </c>
    </row>
    <row r="71" spans="1:2">
      <c r="A71" s="631" t="s">
        <v>1275</v>
      </c>
      <c r="B71" s="631" t="s">
        <v>1266</v>
      </c>
    </row>
    <row r="72" spans="1:2">
      <c r="A72" s="631" t="s">
        <v>1392</v>
      </c>
      <c r="B72" s="631" t="s">
        <v>1381</v>
      </c>
    </row>
    <row r="73" spans="1:2">
      <c r="A73" s="631"/>
      <c r="B73" s="631"/>
    </row>
    <row r="74" spans="1:2">
      <c r="A74" s="632" t="s">
        <v>1325</v>
      </c>
      <c r="B74" s="631"/>
    </row>
    <row r="75" spans="1:2">
      <c r="A75" s="631" t="s">
        <v>973</v>
      </c>
      <c r="B75" s="631" t="s">
        <v>292</v>
      </c>
    </row>
    <row r="76" spans="1:2">
      <c r="A76" s="631"/>
      <c r="B76" s="631"/>
    </row>
    <row r="77" spans="1:2" ht="15">
      <c r="A77" s="630" t="s">
        <v>1225</v>
      </c>
      <c r="B77" s="631"/>
    </row>
    <row r="78" spans="1:2">
      <c r="A78" s="631" t="s">
        <v>997</v>
      </c>
      <c r="B78" s="631" t="s">
        <v>953</v>
      </c>
    </row>
    <row r="79" spans="1:2">
      <c r="A79" s="631"/>
      <c r="B79" s="631"/>
    </row>
    <row r="80" spans="1:2" ht="15">
      <c r="A80" s="630" t="s">
        <v>1304</v>
      </c>
      <c r="B80" s="631"/>
    </row>
    <row r="81" spans="1:2" ht="15">
      <c r="A81" s="630" t="s">
        <v>982</v>
      </c>
      <c r="B81" s="631"/>
    </row>
    <row r="82" spans="1:2">
      <c r="A82" s="631" t="s">
        <v>983</v>
      </c>
      <c r="B82" s="631" t="s">
        <v>883</v>
      </c>
    </row>
    <row r="83" spans="1:2">
      <c r="A83" s="631" t="s">
        <v>984</v>
      </c>
      <c r="B83" s="631" t="s">
        <v>884</v>
      </c>
    </row>
    <row r="84" spans="1:2">
      <c r="A84" s="631"/>
      <c r="B84" s="631"/>
    </row>
    <row r="85" spans="1:2" ht="15">
      <c r="A85" s="630" t="s">
        <v>985</v>
      </c>
      <c r="B85" s="631"/>
    </row>
    <row r="86" spans="1:2">
      <c r="A86" s="631" t="s">
        <v>986</v>
      </c>
      <c r="B86" s="631" t="s">
        <v>879</v>
      </c>
    </row>
    <row r="87" spans="1:2">
      <c r="A87" s="631" t="s">
        <v>987</v>
      </c>
      <c r="B87" s="631" t="s">
        <v>880</v>
      </c>
    </row>
    <row r="88" spans="1:2">
      <c r="A88" s="631" t="s">
        <v>988</v>
      </c>
      <c r="B88" s="631" t="s">
        <v>881</v>
      </c>
    </row>
    <row r="89" spans="1:2">
      <c r="A89" s="631"/>
      <c r="B89" s="631"/>
    </row>
    <row r="90" spans="1:2" ht="15">
      <c r="A90" s="630" t="s">
        <v>989</v>
      </c>
      <c r="B90" s="631"/>
    </row>
    <row r="91" spans="1:2">
      <c r="A91" s="631" t="s">
        <v>990</v>
      </c>
      <c r="B91" s="631" t="s">
        <v>991</v>
      </c>
    </row>
    <row r="92" spans="1:2">
      <c r="A92" s="631"/>
      <c r="B92" s="631"/>
    </row>
    <row r="93" spans="1:2" ht="15">
      <c r="A93" s="630" t="s">
        <v>992</v>
      </c>
      <c r="B93" s="631"/>
    </row>
    <row r="94" spans="1:2">
      <c r="A94" s="631" t="s">
        <v>993</v>
      </c>
      <c r="B94" s="631" t="s">
        <v>994</v>
      </c>
    </row>
    <row r="95" spans="1:2">
      <c r="A95" s="631" t="s">
        <v>995</v>
      </c>
      <c r="B95" s="631" t="s">
        <v>996</v>
      </c>
    </row>
    <row r="96" spans="1:2">
      <c r="A96" s="631"/>
      <c r="B96" s="631"/>
    </row>
    <row r="97" spans="1:2" ht="15">
      <c r="A97" s="630" t="s">
        <v>1310</v>
      </c>
      <c r="B97" s="631"/>
    </row>
    <row r="98" spans="1:2">
      <c r="A98" s="480" t="s">
        <v>1311</v>
      </c>
      <c r="B98" s="480" t="s">
        <v>1297</v>
      </c>
    </row>
    <row r="99" spans="1:2">
      <c r="A99" s="480" t="s">
        <v>1393</v>
      </c>
      <c r="B99" s="480" t="s">
        <v>1388</v>
      </c>
    </row>
    <row r="100" spans="1:2">
      <c r="A100" s="631"/>
      <c r="B100" s="631"/>
    </row>
    <row r="101" spans="1:2" ht="15">
      <c r="A101" s="630" t="s">
        <v>1305</v>
      </c>
      <c r="B101" s="631"/>
    </row>
    <row r="102" spans="1:2">
      <c r="A102" s="631" t="s">
        <v>1306</v>
      </c>
      <c r="B102" s="631" t="s">
        <v>1308</v>
      </c>
    </row>
    <row r="103" spans="1:2">
      <c r="A103" s="631" t="s">
        <v>1307</v>
      </c>
      <c r="B103" s="631" t="s">
        <v>1309</v>
      </c>
    </row>
    <row r="104" spans="1:2">
      <c r="A104" s="631"/>
      <c r="B104" s="631"/>
    </row>
    <row r="105" spans="1:2" ht="15">
      <c r="A105" s="630" t="s">
        <v>998</v>
      </c>
    </row>
    <row r="106" spans="1:2">
      <c r="A106" s="556" t="s">
        <v>999</v>
      </c>
      <c r="B106" s="556" t="s">
        <v>1000</v>
      </c>
    </row>
    <row r="107" spans="1:2">
      <c r="A107" s="556" t="s">
        <v>1001</v>
      </c>
      <c r="B107" s="556" t="s">
        <v>1002</v>
      </c>
    </row>
    <row r="108" spans="1:2">
      <c r="A108" s="556" t="s">
        <v>1003</v>
      </c>
      <c r="B108" s="556" t="s">
        <v>1004</v>
      </c>
    </row>
    <row r="109" spans="1:2">
      <c r="A109" s="556" t="s">
        <v>1005</v>
      </c>
      <c r="B109" s="556" t="s">
        <v>1006</v>
      </c>
    </row>
    <row r="110" spans="1:2">
      <c r="A110" s="556" t="s">
        <v>1007</v>
      </c>
      <c r="B110" s="556" t="s">
        <v>1008</v>
      </c>
    </row>
    <row r="111" spans="1:2">
      <c r="A111" s="631" t="s">
        <v>1193</v>
      </c>
      <c r="B111" s="556" t="s">
        <v>1009</v>
      </c>
    </row>
    <row r="112" spans="1:2"/>
    <row r="113" spans="1:2" s="633" customFormat="1">
      <c r="A113" s="556"/>
      <c r="B113" s="556"/>
    </row>
    <row r="114" spans="1:2" s="635" customFormat="1" ht="9">
      <c r="A114" s="634" t="s">
        <v>1010</v>
      </c>
    </row>
    <row r="115" spans="1:2" s="635" customFormat="1" ht="9">
      <c r="A115" s="634" t="s">
        <v>1132</v>
      </c>
    </row>
    <row r="116" spans="1:2" s="635" customFormat="1" ht="9">
      <c r="A116" s="634" t="s">
        <v>1133</v>
      </c>
    </row>
    <row r="117" spans="1:2" s="635" customFormat="1" ht="9">
      <c r="A117" s="634" t="s">
        <v>1134</v>
      </c>
    </row>
    <row r="118" spans="1:2" s="635" customFormat="1" ht="9">
      <c r="A118" s="636" t="s">
        <v>1141</v>
      </c>
    </row>
    <row r="119" spans="1:2" s="635" customFormat="1" ht="9">
      <c r="A119" s="636" t="s">
        <v>1218</v>
      </c>
    </row>
    <row r="120" spans="1:2" s="635" customFormat="1" ht="9">
      <c r="A120" s="634" t="s">
        <v>1241</v>
      </c>
    </row>
    <row r="121" spans="1:2" s="635" customFormat="1" ht="9">
      <c r="A121" s="634" t="s">
        <v>1248</v>
      </c>
    </row>
    <row r="122" spans="1:2" s="635" customFormat="1" ht="9">
      <c r="A122" s="634" t="s">
        <v>1277</v>
      </c>
    </row>
    <row r="123" spans="1:2" s="635" customFormat="1" ht="9">
      <c r="A123" s="634" t="s">
        <v>1287</v>
      </c>
    </row>
    <row r="124" spans="1:2" s="635" customFormat="1" ht="9">
      <c r="A124" s="634" t="s">
        <v>1288</v>
      </c>
    </row>
    <row r="125" spans="1:2" s="635" customFormat="1" ht="9">
      <c r="A125" s="634" t="s">
        <v>1314</v>
      </c>
    </row>
    <row r="126" spans="1:2">
      <c r="A126" s="634" t="s">
        <v>1318</v>
      </c>
    </row>
    <row r="127" spans="1:2" ht="18.75">
      <c r="A127" s="637" t="s">
        <v>1394</v>
      </c>
    </row>
    <row r="128" spans="1:2"/>
    <row r="129"/>
    <row r="130"/>
    <row r="131"/>
    <row r="132"/>
    <row r="133"/>
    <row r="134"/>
    <row r="135"/>
    <row r="136"/>
    <row r="137"/>
    <row r="138"/>
    <row r="139"/>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86</vt:i4>
      </vt:variant>
      <vt:variant>
        <vt:lpstr>Rangos con nombre</vt:lpstr>
      </vt:variant>
      <vt:variant>
        <vt:i4>36</vt:i4>
      </vt:variant>
    </vt:vector>
  </HeadingPairs>
  <TitlesOfParts>
    <vt:vector size="122"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'23'!Área_de_impresión</vt:lpstr>
      <vt:lpstr>'24'!Área_de_impresión</vt:lpstr>
      <vt:lpstr>'25'!Área_de_impresión</vt:lpstr>
      <vt:lpstr>'43'!Área_de_impresión</vt:lpstr>
      <vt:lpstr>'44'!Área_de_impresión</vt:lpstr>
      <vt:lpstr>'45-1'!Área_de_impresión</vt:lpstr>
      <vt:lpstr>'45-2'!Área_de_impresión</vt:lpstr>
      <vt:lpstr>'46'!Área_de_impresión</vt:lpstr>
      <vt:lpstr>'47'!Área_de_impresión</vt:lpstr>
      <vt:lpstr>'51'!Área_de_impresión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'64'!Área_de_impresión</vt:lpstr>
      <vt:lpstr>'69'!Área_de_impresión</vt:lpstr>
      <vt:lpstr>'70'!Área_de_impresión</vt:lpstr>
      <vt:lpstr>'75'!Área_de_impresión</vt:lpstr>
      <vt:lpstr>'76'!Área_de_impresión</vt:lpstr>
      <vt:lpstr>'77'!Área_de_impresión</vt:lpstr>
      <vt:lpstr>'9'!Área_de_impresión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2018-12-07T23:39:45Z</dcterms:modified>
</cp:coreProperties>
</file>